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rincon\Downloads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</sheets>
  <calcPr calcId="162913"/>
</workbook>
</file>

<file path=xl/calcChain.xml><?xml version="1.0" encoding="utf-8"?>
<calcChain xmlns="http://schemas.openxmlformats.org/spreadsheetml/2006/main">
  <c r="D432" i="64" l="1"/>
  <c r="D408" i="64"/>
  <c r="D208" i="64"/>
  <c r="D160" i="64"/>
  <c r="D110" i="64"/>
  <c r="D56" i="64"/>
  <c r="D30" i="64"/>
  <c r="D1" i="64"/>
  <c r="D434" i="63"/>
  <c r="D408" i="63"/>
  <c r="D208" i="63"/>
  <c r="D160" i="63"/>
  <c r="D110" i="63"/>
  <c r="D56" i="63"/>
  <c r="D30" i="63"/>
  <c r="D1" i="63"/>
  <c r="D433" i="62"/>
  <c r="D408" i="62"/>
  <c r="D208" i="62"/>
  <c r="D160" i="62"/>
  <c r="D110" i="62"/>
  <c r="D56" i="62"/>
  <c r="D30" i="62"/>
  <c r="D1" i="62"/>
  <c r="D434" i="61"/>
  <c r="D408" i="61"/>
  <c r="D208" i="61"/>
  <c r="D160" i="61"/>
  <c r="D110" i="61"/>
  <c r="D56" i="61"/>
  <c r="D30" i="61"/>
  <c r="D1" i="61"/>
  <c r="D434" i="60"/>
  <c r="D408" i="60"/>
  <c r="D208" i="60"/>
  <c r="D160" i="60"/>
  <c r="D110" i="60"/>
  <c r="D56" i="60"/>
  <c r="D30" i="60"/>
  <c r="D1" i="60"/>
  <c r="D434" i="59"/>
  <c r="D408" i="59"/>
  <c r="D208" i="59"/>
  <c r="D160" i="59"/>
  <c r="D110" i="59"/>
  <c r="D56" i="59"/>
  <c r="D30" i="59"/>
  <c r="D1" i="59"/>
  <c r="D403" i="58"/>
  <c r="D382" i="58"/>
  <c r="D197" i="58"/>
  <c r="D149" i="58"/>
  <c r="D99" i="58"/>
  <c r="D56" i="58"/>
  <c r="D30" i="58"/>
  <c r="D1" i="58"/>
  <c r="D434" i="57"/>
  <c r="D408" i="57"/>
  <c r="D208" i="57"/>
  <c r="D160" i="57"/>
  <c r="D110" i="57"/>
  <c r="D56" i="57"/>
  <c r="D30" i="57"/>
  <c r="D1" i="57"/>
  <c r="D429" i="56"/>
  <c r="D407" i="56"/>
  <c r="D207" i="56"/>
  <c r="D159" i="56"/>
  <c r="D109" i="56"/>
  <c r="D56" i="56"/>
  <c r="D30" i="56"/>
  <c r="D1" i="56"/>
  <c r="D428" i="55"/>
  <c r="D404" i="55"/>
  <c r="D205" i="55"/>
  <c r="D157" i="55"/>
  <c r="D107" i="55"/>
  <c r="D56" i="55"/>
  <c r="D30" i="55"/>
  <c r="D1" i="55"/>
  <c r="D434" i="54"/>
  <c r="D408" i="54"/>
  <c r="D208" i="54"/>
  <c r="D160" i="54"/>
  <c r="D110" i="54"/>
  <c r="D56" i="54"/>
  <c r="D30" i="54"/>
  <c r="D1" i="54"/>
  <c r="K429" i="53"/>
  <c r="K404" i="53"/>
  <c r="K208" i="53"/>
  <c r="K160" i="53"/>
  <c r="K110" i="53"/>
  <c r="K56" i="53"/>
  <c r="K30" i="53"/>
  <c r="K1" i="53"/>
  <c r="K427" i="52"/>
  <c r="K405" i="52"/>
  <c r="K206" i="52"/>
  <c r="K158" i="52"/>
  <c r="K108" i="52"/>
  <c r="K56" i="52"/>
  <c r="K30" i="52"/>
  <c r="K1" i="52"/>
  <c r="K432" i="51"/>
  <c r="K407" i="51"/>
  <c r="K208" i="51"/>
  <c r="K160" i="51"/>
  <c r="K110" i="51"/>
  <c r="K56" i="51"/>
  <c r="K30" i="51"/>
  <c r="K1" i="51"/>
  <c r="K434" i="50"/>
  <c r="K408" i="50"/>
  <c r="K208" i="50"/>
  <c r="K160" i="50"/>
  <c r="K110" i="50"/>
  <c r="K56" i="50"/>
  <c r="K30" i="50"/>
  <c r="K1" i="50"/>
  <c r="G434" i="49"/>
  <c r="G408" i="49"/>
  <c r="G208" i="49"/>
  <c r="G160" i="49"/>
  <c r="G110" i="49"/>
  <c r="G56" i="49"/>
  <c r="G30" i="49"/>
  <c r="G1" i="49"/>
  <c r="G434" i="48"/>
  <c r="G408" i="48"/>
  <c r="G208" i="48"/>
  <c r="G160" i="48"/>
  <c r="G110" i="48"/>
  <c r="G56" i="48"/>
  <c r="G30" i="48"/>
  <c r="G1" i="48"/>
  <c r="G434" i="47"/>
  <c r="G408" i="47"/>
  <c r="G208" i="47"/>
  <c r="G160" i="47"/>
  <c r="G110" i="47"/>
  <c r="G56" i="47"/>
  <c r="G30" i="47"/>
  <c r="G1" i="47"/>
  <c r="K434" i="46"/>
  <c r="K408" i="46"/>
  <c r="K208" i="46"/>
  <c r="K160" i="46"/>
  <c r="K110" i="46"/>
  <c r="K56" i="46"/>
  <c r="K30" i="46"/>
  <c r="K1" i="46"/>
  <c r="G434" i="45"/>
  <c r="G408" i="45"/>
  <c r="G208" i="45"/>
  <c r="G160" i="45"/>
  <c r="G110" i="45"/>
  <c r="G56" i="45"/>
  <c r="G30" i="45"/>
  <c r="G1" i="45"/>
  <c r="G434" i="44"/>
  <c r="G408" i="44"/>
  <c r="G208" i="44"/>
  <c r="G160" i="44"/>
  <c r="G110" i="44"/>
  <c r="G56" i="44"/>
  <c r="G30" i="44"/>
  <c r="G1" i="44"/>
  <c r="G434" i="43"/>
  <c r="G408" i="43"/>
  <c r="G208" i="43"/>
  <c r="G160" i="43"/>
  <c r="G110" i="43"/>
  <c r="G56" i="43"/>
  <c r="G30" i="43"/>
  <c r="G1" i="43"/>
  <c r="G434" i="42"/>
  <c r="G408" i="42"/>
  <c r="G208" i="42"/>
  <c r="G160" i="42"/>
  <c r="G110" i="42"/>
  <c r="G56" i="42"/>
  <c r="G30" i="42"/>
  <c r="G1" i="42"/>
  <c r="G434" i="41"/>
  <c r="G408" i="41"/>
  <c r="G208" i="41"/>
  <c r="G160" i="41"/>
  <c r="G110" i="41"/>
  <c r="G56" i="41"/>
  <c r="G30" i="41"/>
  <c r="G1" i="41"/>
  <c r="G434" i="40"/>
  <c r="G408" i="40"/>
  <c r="G208" i="40"/>
  <c r="G160" i="40"/>
  <c r="G110" i="40"/>
  <c r="G56" i="40"/>
  <c r="G30" i="40"/>
  <c r="G1" i="40"/>
  <c r="G434" i="39"/>
  <c r="G408" i="39"/>
  <c r="G208" i="39"/>
  <c r="G160" i="39"/>
  <c r="G110" i="39"/>
  <c r="G56" i="39"/>
  <c r="G30" i="39"/>
  <c r="G1" i="39"/>
  <c r="G434" i="38"/>
  <c r="G408" i="38"/>
  <c r="G208" i="38"/>
  <c r="G160" i="38"/>
  <c r="G110" i="38"/>
  <c r="G56" i="38"/>
  <c r="G30" i="38"/>
  <c r="G1" i="38"/>
  <c r="G434" i="37"/>
  <c r="G408" i="37"/>
  <c r="G208" i="37"/>
  <c r="G160" i="37"/>
  <c r="G110" i="37"/>
  <c r="G56" i="37"/>
  <c r="G30" i="37"/>
  <c r="G1" i="37"/>
  <c r="G434" i="36"/>
  <c r="G408" i="36"/>
  <c r="G208" i="36"/>
  <c r="G160" i="36"/>
  <c r="G110" i="36"/>
  <c r="G56" i="36"/>
  <c r="G30" i="36"/>
  <c r="G1" i="36"/>
  <c r="G434" i="35"/>
  <c r="G408" i="35"/>
  <c r="G208" i="35"/>
  <c r="G160" i="35"/>
  <c r="G110" i="35"/>
  <c r="G56" i="35"/>
  <c r="G30" i="35"/>
  <c r="G1" i="35"/>
  <c r="G434" i="34"/>
  <c r="G408" i="34"/>
  <c r="G208" i="34"/>
  <c r="G160" i="34"/>
  <c r="G110" i="34"/>
  <c r="G56" i="34"/>
  <c r="G30" i="34"/>
  <c r="G1" i="34"/>
  <c r="G434" i="33"/>
  <c r="G408" i="33"/>
  <c r="G208" i="33"/>
  <c r="G160" i="33"/>
  <c r="G110" i="33"/>
  <c r="G56" i="33"/>
  <c r="G30" i="33"/>
  <c r="G1" i="33"/>
  <c r="G434" i="32"/>
  <c r="G408" i="32"/>
  <c r="G208" i="32"/>
  <c r="G160" i="32"/>
  <c r="G110" i="32"/>
  <c r="G56" i="32"/>
  <c r="G30" i="32"/>
  <c r="G1" i="32"/>
  <c r="G434" i="31"/>
  <c r="G408" i="31"/>
  <c r="G208" i="31"/>
  <c r="G160" i="31"/>
  <c r="G110" i="31"/>
  <c r="G56" i="31"/>
  <c r="G30" i="31"/>
  <c r="G1" i="31"/>
  <c r="G434" i="30"/>
  <c r="G408" i="30"/>
  <c r="G208" i="30"/>
  <c r="G160" i="30"/>
  <c r="G110" i="30"/>
  <c r="G56" i="30"/>
  <c r="G30" i="30"/>
  <c r="G1" i="30"/>
  <c r="G434" i="29"/>
  <c r="G408" i="29"/>
  <c r="G208" i="29"/>
  <c r="G160" i="29"/>
  <c r="G110" i="29"/>
  <c r="G56" i="29"/>
  <c r="G30" i="29"/>
  <c r="G1" i="29"/>
  <c r="G434" i="28"/>
  <c r="G408" i="28"/>
  <c r="G208" i="28"/>
  <c r="G160" i="28"/>
  <c r="G110" i="28"/>
  <c r="G56" i="28"/>
  <c r="G30" i="28"/>
  <c r="G1" i="28"/>
  <c r="G434" i="27"/>
  <c r="G408" i="27"/>
  <c r="G208" i="27"/>
  <c r="G160" i="27"/>
  <c r="G110" i="27"/>
  <c r="G56" i="27"/>
  <c r="G30" i="27"/>
  <c r="G1" i="27"/>
  <c r="G434" i="26"/>
  <c r="G408" i="26"/>
  <c r="G208" i="26"/>
  <c r="G160" i="26"/>
  <c r="G110" i="26"/>
  <c r="G56" i="26"/>
  <c r="G30" i="26"/>
  <c r="G1" i="26"/>
  <c r="G434" i="25"/>
  <c r="G408" i="25"/>
  <c r="G208" i="25"/>
  <c r="G160" i="25"/>
  <c r="G110" i="25"/>
  <c r="G56" i="25"/>
  <c r="G30" i="25"/>
  <c r="G1" i="25"/>
  <c r="G434" i="24"/>
  <c r="G408" i="24"/>
  <c r="G208" i="24"/>
  <c r="G160" i="24"/>
  <c r="G110" i="24"/>
  <c r="G56" i="24"/>
  <c r="G30" i="24"/>
  <c r="G1" i="24"/>
  <c r="G434" i="23"/>
  <c r="G408" i="23"/>
  <c r="G208" i="23"/>
  <c r="G160" i="23"/>
  <c r="G110" i="23"/>
  <c r="G56" i="23"/>
  <c r="G30" i="23"/>
  <c r="G1" i="23"/>
  <c r="G434" i="22"/>
  <c r="G408" i="22"/>
  <c r="G208" i="22"/>
  <c r="G160" i="22"/>
  <c r="G110" i="22"/>
  <c r="G56" i="22"/>
  <c r="G30" i="22"/>
  <c r="G1" i="22"/>
  <c r="G434" i="21"/>
  <c r="G408" i="21"/>
  <c r="G208" i="21"/>
  <c r="G160" i="21"/>
  <c r="G110" i="21"/>
  <c r="G56" i="21"/>
  <c r="G30" i="21"/>
  <c r="G1" i="21"/>
  <c r="G434" i="20"/>
  <c r="G408" i="20"/>
  <c r="G208" i="20"/>
  <c r="G160" i="20"/>
  <c r="G110" i="20"/>
  <c r="G56" i="20"/>
  <c r="G30" i="20"/>
  <c r="G1" i="20"/>
  <c r="G434" i="19"/>
  <c r="G408" i="19"/>
  <c r="G208" i="19"/>
  <c r="G160" i="19"/>
  <c r="G110" i="19"/>
  <c r="G56" i="19"/>
  <c r="G30" i="19"/>
  <c r="G1" i="19"/>
  <c r="G434" i="18"/>
  <c r="G408" i="18"/>
  <c r="G208" i="18"/>
  <c r="G160" i="18"/>
  <c r="G110" i="18"/>
  <c r="G56" i="18"/>
  <c r="G30" i="18"/>
  <c r="G1" i="18"/>
  <c r="G434" i="17"/>
  <c r="G408" i="17"/>
  <c r="G208" i="17"/>
  <c r="G160" i="17"/>
  <c r="G110" i="17"/>
  <c r="G56" i="17"/>
  <c r="G30" i="17"/>
  <c r="G1" i="17"/>
  <c r="G434" i="16"/>
  <c r="G408" i="16"/>
  <c r="G208" i="16"/>
  <c r="G160" i="16"/>
  <c r="G110" i="16"/>
  <c r="G56" i="16"/>
  <c r="G30" i="16"/>
  <c r="G1" i="16"/>
  <c r="D434" i="15"/>
  <c r="D408" i="15"/>
  <c r="D208" i="15"/>
  <c r="D160" i="15"/>
  <c r="D110" i="15"/>
  <c r="D56" i="15"/>
  <c r="D30" i="15"/>
  <c r="D1" i="15"/>
  <c r="G434" i="14"/>
  <c r="G408" i="14"/>
  <c r="G208" i="14"/>
  <c r="G160" i="14"/>
  <c r="G110" i="14"/>
  <c r="G56" i="14"/>
  <c r="G30" i="14"/>
  <c r="G1" i="14"/>
  <c r="G434" i="13"/>
  <c r="G408" i="13"/>
  <c r="G208" i="13"/>
  <c r="G160" i="13"/>
  <c r="G110" i="13"/>
  <c r="G56" i="13"/>
  <c r="G30" i="13"/>
  <c r="G1" i="13"/>
  <c r="G433" i="12"/>
  <c r="G408" i="12"/>
  <c r="G208" i="12"/>
  <c r="G160" i="12"/>
  <c r="G110" i="12"/>
  <c r="G56" i="12"/>
  <c r="G30" i="12"/>
  <c r="G1" i="12"/>
  <c r="G434" i="11"/>
  <c r="G408" i="11"/>
  <c r="G208" i="11"/>
  <c r="G160" i="11"/>
  <c r="G110" i="11"/>
  <c r="G56" i="11"/>
  <c r="G30" i="11"/>
  <c r="G1" i="11"/>
  <c r="G434" i="10"/>
  <c r="G408" i="10"/>
  <c r="G208" i="10"/>
  <c r="G160" i="10"/>
  <c r="G110" i="10"/>
  <c r="G56" i="10"/>
  <c r="G30" i="10"/>
  <c r="G1" i="10"/>
  <c r="G434" i="9"/>
  <c r="G408" i="9"/>
  <c r="G208" i="9"/>
  <c r="G160" i="9"/>
  <c r="G110" i="9"/>
  <c r="G56" i="9"/>
  <c r="G30" i="9"/>
  <c r="G1" i="9"/>
  <c r="L434" i="8"/>
  <c r="L408" i="8"/>
  <c r="L208" i="8"/>
  <c r="L160" i="8"/>
  <c r="L110" i="8"/>
  <c r="L56" i="8"/>
  <c r="L30" i="8"/>
  <c r="L1" i="8"/>
  <c r="L434" i="7"/>
  <c r="L408" i="7"/>
  <c r="L208" i="7"/>
  <c r="L160" i="7"/>
  <c r="L110" i="7"/>
  <c r="L56" i="7"/>
  <c r="L30" i="7"/>
  <c r="L1" i="7"/>
  <c r="L434" i="6"/>
  <c r="L408" i="6"/>
  <c r="L208" i="6"/>
  <c r="L160" i="6"/>
  <c r="L110" i="6"/>
  <c r="L56" i="6"/>
  <c r="L30" i="6"/>
  <c r="L1" i="6"/>
  <c r="K434" i="5"/>
  <c r="K408" i="5"/>
  <c r="K208" i="5"/>
  <c r="K160" i="5"/>
  <c r="K110" i="5"/>
  <c r="K56" i="5"/>
  <c r="K30" i="5"/>
  <c r="K1" i="5"/>
  <c r="D434" i="4"/>
  <c r="D408" i="4"/>
  <c r="D208" i="4"/>
  <c r="D160" i="4"/>
  <c r="D110" i="4"/>
  <c r="D56" i="4"/>
  <c r="D30" i="4"/>
  <c r="D1" i="4"/>
  <c r="D434" i="3"/>
  <c r="D408" i="3"/>
  <c r="D208" i="3"/>
  <c r="D160" i="3"/>
  <c r="D110" i="3"/>
  <c r="D56" i="3"/>
  <c r="D30" i="3"/>
  <c r="D1" i="3"/>
  <c r="D434" i="2"/>
  <c r="D408" i="2"/>
  <c r="D208" i="2"/>
  <c r="D160" i="2"/>
  <c r="D110" i="2"/>
  <c r="D56" i="2"/>
  <c r="D30" i="2"/>
  <c r="D1" i="2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<sst xmlns="http://schemas.openxmlformats.org/spreadsheetml/2006/main" count="76146" uniqueCount="1019">
  <si>
    <t>Indice</t>
  </si>
  <si>
    <t>Numero total de viviendas por zona geográfica, cruzando según pobreza extrema</t>
  </si>
  <si>
    <t xml:space="preserve">Subpreguntas relacionadas:      </t>
  </si>
  <si>
    <t/>
  </si>
  <si>
    <t>Viviendas según zona geográfica - Bogotá</t>
  </si>
  <si>
    <t>Codigo</t>
  </si>
  <si>
    <t>Municipio</t>
  </si>
  <si>
    <t>Pobre_Extremo</t>
  </si>
  <si>
    <t>Total.Viviendas</t>
  </si>
  <si>
    <t>11001</t>
  </si>
  <si>
    <t>Bogotá</t>
  </si>
  <si>
    <t>1.Pobre extremo</t>
  </si>
  <si>
    <t>2.No pobre extremo</t>
  </si>
  <si>
    <t>Bogotá rural</t>
  </si>
  <si>
    <t>Bogotá urbano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</si>
  <si>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</si>
  <si>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</si>
  <si>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</si>
  <si>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</si>
  <si>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</si>
  <si>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</si>
  <si>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</si>
  <si>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</si>
  <si>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</si>
  <si>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</si>
  <si>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</si>
  <si>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</si>
  <si>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</si>
  <si>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</si>
  <si>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</si>
  <si>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</si>
  <si>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</si>
  <si>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</si>
  <si>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</si>
  <si>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</si>
  <si>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</si>
  <si>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</si>
  <si>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</si>
  <si>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</si>
  <si>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</si>
  <si>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</si>
  <si>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</si>
  <si>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</si>
  <si>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</si>
  <si>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</si>
  <si>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</si>
  <si>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</si>
  <si>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</si>
  <si>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</si>
  <si>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</si>
  <si>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</si>
  <si>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</si>
  <si>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</si>
  <si>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</si>
  <si>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</si>
  <si>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</si>
  <si>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</si>
  <si>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</si>
  <si>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</si>
  <si>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</si>
  <si>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</si>
  <si>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</si>
  <si>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</si>
  <si>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</si>
  <si>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</si>
  <si>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</si>
  <si>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</si>
  <si>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</si>
  <si>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</si>
  <si>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</si>
  <si>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</si>
  <si>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</si>
  <si>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</si>
  <si>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</si>
  <si>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</si>
  <si>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</si>
  <si>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</si>
  <si>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</si>
  <si>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</si>
  <si>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</si>
  <si>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</si>
  <si>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</si>
  <si>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</si>
  <si>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</si>
  <si>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</si>
  <si>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</si>
  <si>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</si>
  <si>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</si>
  <si>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</si>
  <si>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</si>
  <si>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</si>
  <si>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</si>
  <si>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</si>
  <si>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</si>
  <si>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</si>
  <si>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</si>
  <si>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</si>
  <si>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</si>
  <si>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</si>
  <si>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</si>
  <si>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</si>
  <si>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</si>
  <si>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</si>
  <si>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</si>
  <si>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</si>
  <si>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</si>
  <si>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</si>
  <si>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</si>
  <si>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</si>
  <si>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</si>
  <si>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</si>
  <si>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</si>
  <si>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</si>
  <si>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</si>
  <si>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</si>
  <si>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</si>
  <si>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</si>
  <si>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</si>
  <si>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</si>
  <si>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</si>
  <si>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</si>
  <si>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</si>
  <si>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</si>
  <si>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</si>
  <si>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</si>
  <si>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</si>
  <si>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</si>
  <si>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</si>
  <si>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</si>
  <si>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</si>
  <si>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</si>
  <si>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</si>
  <si>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</si>
  <si>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</si>
  <si>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</si>
  <si>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</si>
  <si>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</si>
  <si>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</si>
  <si>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</si>
  <si>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</si>
  <si>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</si>
  <si>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</si>
  <si>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</si>
  <si>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</si>
  <si>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</si>
  <si>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</si>
  <si>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</si>
  <si>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</si>
  <si>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</si>
  <si>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</si>
  <si>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</si>
  <si>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</si>
  <si>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</si>
  <si>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</si>
  <si>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</si>
  <si>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</si>
  <si>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</si>
  <si>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</si>
  <si>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</si>
  <si>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</si>
  <si>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</si>
  <si>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</si>
  <si>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</si>
  <si>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</si>
  <si>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</si>
  <si>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</si>
  <si>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</si>
  <si>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</si>
  <si>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</si>
  <si>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</si>
  <si>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</si>
  <si>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</si>
  <si>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</si>
  <si>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</si>
  <si>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</si>
  <si>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</si>
  <si>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</si>
  <si>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</si>
  <si>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</si>
  <si>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</si>
  <si>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</si>
  <si>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</si>
  <si>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</si>
  <si>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</si>
  <si>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</si>
  <si>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</si>
  <si>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</si>
  <si>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</si>
  <si>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</si>
  <si>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</si>
  <si>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</si>
  <si>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</si>
  <si>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</si>
  <si>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</si>
  <si>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</si>
  <si>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</si>
  <si>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</si>
  <si>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</si>
  <si>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</si>
  <si>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</si>
  <si>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</si>
  <si>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</si>
  <si>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</si>
  <si>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</si>
  <si>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</si>
  <si>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</si>
  <si>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</si>
  <si>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</si>
  <si>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</si>
  <si>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</si>
  <si>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</si>
  <si>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</si>
  <si>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</si>
  <si>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</si>
  <si>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</si>
  <si>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</si>
  <si>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</si>
  <si>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</si>
  <si>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</si>
  <si>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</si>
  <si>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</si>
  <si>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</si>
  <si>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</si>
  <si>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</si>
  <si>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</si>
  <si>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</si>
  <si>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</si>
  <si>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</si>
  <si>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</si>
  <si>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</si>
  <si>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</si>
  <si>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</si>
  <si>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</si>
  <si>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</si>
  <si>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</si>
  <si>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</si>
  <si>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</si>
  <si>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</si>
  <si>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</si>
  <si>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</si>
  <si>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</si>
  <si>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</si>
  <si>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</si>
  <si>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</si>
  <si>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</si>
  <si>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</si>
  <si>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</si>
  <si>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</si>
  <si>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</si>
  <si>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</si>
  <si>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</si>
  <si>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</si>
  <si>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</si>
  <si>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</si>
  <si>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</si>
  <si>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</si>
  <si>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</si>
  <si>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</si>
  <si>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</si>
  <si>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</si>
  <si>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</si>
  <si>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</si>
  <si>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</si>
  <si>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</si>
  <si>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</si>
  <si>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</si>
  <si>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</si>
  <si>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</si>
  <si>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</si>
  <si>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</si>
  <si>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</si>
  <si>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</si>
  <si>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</si>
  <si>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</si>
  <si>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</si>
  <si>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</si>
  <si>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</si>
  <si>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</si>
  <si>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</si>
  <si>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</si>
  <si>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</si>
  <si>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</si>
  <si>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</si>
  <si>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</si>
  <si>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</si>
  <si>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</si>
  <si>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</si>
  <si>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</si>
  <si>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</si>
  <si>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</si>
  <si>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pobreza extrema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</si>
  <si>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</si>
  <si>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</si>
  <si>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</si>
  <si>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</si>
  <si>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</si>
  <si>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</si>
  <si>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</si>
  <si>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</si>
  <si>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</si>
  <si>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pobreza extrema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</si>
  <si>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</si>
  <si>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</si>
  <si>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</si>
  <si>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</si>
  <si>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</si>
  <si>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</si>
  <si>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</si>
  <si>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</si>
  <si>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</si>
  <si>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pobreza extrema</t>
  </si>
  <si>
    <t>Personas según si son jóvenes (14 a 28 años) - Bogotá</t>
  </si>
  <si>
    <t>Total.Personas de 0 a 13 años</t>
  </si>
  <si>
    <t>Total.Jóvenes (14 a 28 años)</t>
  </si>
  <si>
    <t>Total.Adultos (29 a 59 años)</t>
  </si>
  <si>
    <t>Total.Adultos mayores (60 años o más)</t>
  </si>
  <si>
    <t>Porcentaje.Personas de 0 a 13 años</t>
  </si>
  <si>
    <t>Porcentaje.Jóvenes (14 a 28 años)</t>
  </si>
  <si>
    <t>Porcentaje.Adultos (29 a 59 años)</t>
  </si>
  <si>
    <t>Porcentaje.Adultos mayores (60 años o más)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</si>
  <si>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</si>
  <si>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</si>
  <si>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</si>
  <si>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</si>
  <si>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</si>
  <si>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</si>
  <si>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</si>
  <si>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pobreza extrema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</si>
  <si>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</si>
  <si>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</si>
  <si>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</si>
  <si>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</si>
  <si>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</si>
  <si>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</si>
  <si>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</si>
  <si>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</si>
  <si>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</si>
  <si>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</si>
  <si>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</si>
  <si>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</si>
  <si>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</si>
  <si>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</si>
  <si>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</si>
  <si>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</si>
  <si>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</si>
  <si>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</si>
  <si>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</si>
  <si>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</si>
  <si>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</si>
  <si>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</si>
  <si>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</si>
  <si>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</si>
  <si>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</si>
  <si>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</si>
  <si>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</si>
  <si>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</si>
  <si>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</si>
  <si>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</si>
  <si>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</si>
  <si>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</si>
  <si>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</si>
  <si>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</si>
  <si>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</si>
  <si>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</si>
  <si>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</si>
  <si>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</si>
  <si>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pobreza extrema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</si>
  <si>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</si>
  <si>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</si>
  <si>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</si>
  <si>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</si>
  <si>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</si>
  <si>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</si>
  <si>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</si>
  <si>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</si>
  <si>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</si>
  <si>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</si>
  <si>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</si>
  <si>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</si>
  <si>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</si>
  <si>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</si>
  <si>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</si>
  <si>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</si>
  <si>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</si>
  <si>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</si>
  <si>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</si>
  <si>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</si>
  <si>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pobreza extrema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</si>
  <si>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</si>
  <si>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</si>
  <si>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</si>
  <si>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</si>
  <si>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</si>
  <si>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</si>
  <si>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</si>
  <si>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</si>
  <si>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pobreza extrema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</si>
  <si>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</si>
  <si>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</si>
  <si>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</si>
  <si>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</si>
  <si>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</si>
  <si>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</si>
  <si>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</si>
  <si>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</si>
  <si>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</si>
  <si>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</si>
  <si>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</si>
  <si>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</si>
  <si>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pobreza extrema</t>
  </si>
  <si>
    <t>Personas según si pertenecen a la fuerza labotal-FL - Bogotá</t>
  </si>
  <si>
    <t>Total.En la fuerza laboral</t>
  </si>
  <si>
    <t>Porcentaje.En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</si>
  <si>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</si>
  <si>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</si>
  <si>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</si>
  <si>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</si>
  <si>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</si>
  <si>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</si>
  <si>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</si>
  <si>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pobreza extrema</t>
  </si>
  <si>
    <t>Personas según si se encuentran desocupados (tasa de desempleo) - Bogotá</t>
  </si>
  <si>
    <t>Total.Ocupados</t>
  </si>
  <si>
    <t>Porcentaje.Ocupados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</si>
  <si>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</si>
  <si>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</si>
  <si>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</si>
  <si>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</si>
  <si>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</si>
  <si>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</si>
  <si>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</si>
  <si>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pobreza extrema</t>
  </si>
  <si>
    <t>Personas según si se encuentran en un empleo informal (tamaño empresa) - Bogotá</t>
  </si>
  <si>
    <t>Total.Sí</t>
  </si>
  <si>
    <t>Porcentaje.Sí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</si>
  <si>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</si>
  <si>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</si>
  <si>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</si>
  <si>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</si>
  <si>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</si>
  <si>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</si>
  <si>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</si>
  <si>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monetaria, cruzando según pobreza extrema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</si>
  <si>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</si>
  <si>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</si>
  <si>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</si>
  <si>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</si>
  <si>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</si>
  <si>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</si>
  <si>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</si>
  <si>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</si>
  <si>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extrema, cruzando según pobreza extrema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</si>
  <si>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</si>
  <si>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</si>
  <si>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</si>
  <si>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</si>
  <si>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</si>
  <si>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</si>
  <si>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</si>
  <si>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</si>
  <si>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propietarios, cruzando según pobreza extrema</t>
  </si>
  <si>
    <t>Promedio del ingreso de la unidad de gasto por persona, con imputación de arriendo a propietarios - Bogotá</t>
  </si>
  <si>
    <t>Promedio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</si>
  <si>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</si>
  <si>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</si>
  <si>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</si>
  <si>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</si>
  <si>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</si>
  <si>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Localidades rural (Centros poblados y rural disperso)</t>
  </si>
  <si>
    <t>Promedio del ingreso de la unidad de gasto por persona, con imputación de arriendo a propietarios - Municipios rural (Centros poblados y rural disperso)</t>
  </si>
  <si>
    <t>Déficit cuantitativo, cruzando según pobreza extrema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</si>
  <si>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</si>
  <si>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</si>
  <si>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</si>
  <si>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</si>
  <si>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</si>
  <si>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</si>
  <si>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</si>
  <si>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</si>
  <si>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pobreza extrema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</si>
  <si>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</si>
  <si>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</si>
  <si>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</si>
  <si>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</si>
  <si>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</si>
  <si>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</si>
  <si>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</si>
  <si>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</si>
  <si>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pobreza extrema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</si>
  <si>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</si>
  <si>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</si>
  <si>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</si>
  <si>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</si>
  <si>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</si>
  <si>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</si>
  <si>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</si>
  <si>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</si>
  <si>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pobreza extrema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</si>
  <si>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</si>
  <si>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</si>
  <si>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</si>
  <si>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</si>
  <si>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</si>
  <si>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</si>
  <si>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</si>
  <si>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</si>
  <si>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pobreza extrema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</si>
  <si>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</si>
  <si>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</si>
  <si>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</si>
  <si>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</si>
  <si>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</si>
  <si>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</si>
  <si>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</si>
  <si>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</si>
  <si>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pobreza extrema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</si>
  <si>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</si>
  <si>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</si>
  <si>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</si>
  <si>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</si>
  <si>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</si>
  <si>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</si>
  <si>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</si>
  <si>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</si>
  <si>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pobreza extrema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</si>
  <si>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</si>
  <si>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</si>
  <si>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</si>
  <si>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</si>
  <si>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</si>
  <si>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</si>
  <si>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</si>
  <si>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</si>
  <si>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pobreza extrema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</si>
  <si>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</si>
  <si>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</si>
  <si>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</si>
  <si>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</si>
  <si>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</si>
  <si>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</si>
  <si>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</si>
  <si>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</si>
  <si>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pobreza extrema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</si>
  <si>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</si>
  <si>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</si>
  <si>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</si>
  <si>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</si>
  <si>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</si>
  <si>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</si>
  <si>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</si>
  <si>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</si>
  <si>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pobreza extrema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</si>
  <si>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</si>
  <si>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</si>
  <si>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</si>
  <si>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</si>
  <si>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</si>
  <si>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</si>
  <si>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</si>
  <si>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</si>
  <si>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pobreza extrema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</si>
  <si>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</si>
  <si>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</si>
  <si>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</si>
  <si>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</si>
  <si>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</si>
  <si>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</si>
  <si>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</si>
  <si>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</si>
  <si>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pobreza extrema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</si>
  <si>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</si>
  <si>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</si>
  <si>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</si>
  <si>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</si>
  <si>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</si>
  <si>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</si>
  <si>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</si>
  <si>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</si>
  <si>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pobreza extrema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</si>
  <si>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</si>
  <si>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</si>
  <si>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</si>
  <si>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</si>
  <si>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</si>
  <si>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</si>
  <si>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</si>
  <si>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</si>
  <si>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pobreza extrema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</si>
  <si>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</si>
  <si>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</si>
  <si>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</si>
  <si>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</si>
  <si>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</si>
  <si>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</si>
  <si>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</si>
  <si>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</si>
  <si>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pobreza extrema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</si>
  <si>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</si>
  <si>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</si>
  <si>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</si>
  <si>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</si>
  <si>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</si>
  <si>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</si>
  <si>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</si>
  <si>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</si>
  <si>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pobreza extrema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</si>
  <si>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</si>
  <si>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</si>
  <si>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</si>
  <si>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</si>
  <si>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</si>
  <si>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</si>
  <si>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</si>
  <si>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</si>
  <si>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</si>
  <si>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</si>
  <si>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pobreza extrema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</si>
  <si>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</si>
  <si>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</si>
  <si>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</si>
  <si>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</si>
  <si>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</si>
  <si>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</si>
  <si>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</si>
  <si>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</si>
  <si>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pobreza extrema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</si>
  <si>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</si>
  <si>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</si>
  <si>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</si>
  <si>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</si>
  <si>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</si>
  <si>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</si>
  <si>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</si>
  <si>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</si>
  <si>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pobreza extrema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</si>
  <si>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</si>
  <si>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</si>
  <si>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</si>
  <si>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</si>
  <si>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</si>
  <si>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</si>
  <si>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</si>
  <si>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</si>
  <si>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pobreza extrema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</si>
  <si>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</si>
  <si>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</si>
  <si>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</si>
  <si>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</si>
  <si>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</si>
  <si>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</si>
  <si>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</si>
  <si>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</si>
  <si>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pobreza extrema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</si>
  <si>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</si>
  <si>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</si>
  <si>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</si>
  <si>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</si>
  <si>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</si>
  <si>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</si>
  <si>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</si>
  <si>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</si>
  <si>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pobreza extrema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</si>
  <si>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</si>
  <si>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</si>
  <si>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</si>
  <si>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</si>
  <si>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</si>
  <si>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</si>
  <si>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</si>
  <si>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</si>
  <si>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pobreza extrema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</si>
  <si>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</si>
  <si>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</si>
  <si>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</si>
  <si>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</si>
  <si>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</si>
  <si>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</si>
  <si>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</si>
  <si>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</si>
  <si>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pobreza extrema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</si>
  <si>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</si>
  <si>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</si>
  <si>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</si>
  <si>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</si>
  <si>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</si>
  <si>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</si>
  <si>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</si>
  <si>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</si>
  <si>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pobreza extrema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</si>
  <si>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</si>
  <si>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</si>
  <si>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</si>
  <si>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</si>
  <si>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</si>
  <si>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</si>
  <si>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</si>
  <si>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</si>
  <si>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pobreza extrema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</si>
  <si>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</si>
  <si>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</si>
  <si>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</si>
  <si>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</si>
  <si>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</si>
  <si>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</si>
  <si>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</si>
  <si>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</si>
  <si>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pobreza extrema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</si>
  <si>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</si>
  <si>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</si>
  <si>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</si>
  <si>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</si>
  <si>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</si>
  <si>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</si>
  <si>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</si>
  <si>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</si>
  <si>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pobreza extrema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</si>
  <si>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</si>
  <si>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</si>
  <si>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</si>
  <si>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</si>
  <si>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</si>
  <si>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</si>
  <si>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</si>
  <si>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</si>
  <si>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pobreza extrema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</si>
  <si>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</si>
  <si>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</si>
  <si>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</si>
  <si>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</si>
  <si>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</si>
  <si>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</si>
  <si>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</si>
  <si>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</si>
  <si>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pobreza extrema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</si>
  <si>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</si>
  <si>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</si>
  <si>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</si>
  <si>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</si>
  <si>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</si>
  <si>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</si>
  <si>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</si>
  <si>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</si>
  <si>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pobreza extrema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</si>
  <si>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</si>
  <si>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</si>
  <si>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</si>
  <si>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</si>
  <si>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</si>
  <si>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</si>
  <si>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</si>
  <si>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</si>
  <si>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</si>
  <si>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</si>
  <si>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</si>
  <si>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</si>
  <si>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</si>
  <si>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</si>
  <si>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</si>
  <si>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</si>
  <si>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pobreza extrema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</si>
  <si>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</si>
  <si>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</si>
  <si>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</si>
  <si>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</si>
  <si>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</si>
  <si>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</si>
  <si>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</si>
  <si>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</si>
  <si>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</si>
  <si>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</si>
  <si>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</si>
  <si>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</si>
  <si>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pobreza extrema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</si>
  <si>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</si>
  <si>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</si>
  <si>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</si>
  <si>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</si>
  <si>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</si>
  <si>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</si>
  <si>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</si>
  <si>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</si>
  <si>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</si>
  <si>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</si>
  <si>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</si>
  <si>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</si>
  <si>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pobreza extrema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</si>
  <si>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</si>
  <si>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</si>
  <si>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</si>
  <si>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</si>
  <si>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</si>
  <si>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</si>
  <si>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</si>
  <si>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</si>
  <si>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</si>
  <si>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</si>
  <si>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</si>
  <si>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</si>
  <si>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pobreza extrema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</si>
  <si>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</si>
  <si>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</si>
  <si>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</si>
  <si>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</si>
  <si>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</si>
  <si>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</si>
  <si>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</si>
  <si>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</si>
  <si>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</si>
  <si>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</si>
  <si>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</si>
  <si>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</si>
  <si>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</si>
  <si>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</si>
  <si>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</si>
  <si>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</si>
  <si>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pobreza extrema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</si>
  <si>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</si>
  <si>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</si>
  <si>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</si>
  <si>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</si>
  <si>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</si>
  <si>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</si>
  <si>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</si>
  <si>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</si>
  <si>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</si>
  <si>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</si>
  <si>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</si>
  <si>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</si>
  <si>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</si>
  <si>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</si>
  <si>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</si>
  <si>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</si>
  <si>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pobreza extrema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</si>
  <si>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</si>
  <si>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</si>
  <si>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</si>
  <si>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</si>
  <si>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</si>
  <si>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</si>
  <si>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</si>
  <si>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</si>
  <si>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pobreza extrema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</si>
  <si>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</si>
  <si>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</si>
  <si>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</si>
  <si>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</si>
  <si>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</si>
  <si>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</si>
  <si>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</si>
  <si>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</si>
  <si>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mensual en alimentación, con imputación, cruzando según pobreza extrema</t>
  </si>
  <si>
    <t>Promedio del gasto mensual en alimentación, con imputación - Bogotá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</si>
  <si>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</si>
  <si>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</si>
  <si>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</si>
  <si>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</si>
  <si>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</si>
  <si>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Localidades rural (Centros poblados y rural disperso)</t>
  </si>
  <si>
    <t>Promedio del gasto mensual en alimentación, con imputación - Municipios rural (Centros poblados y rural disperso)</t>
  </si>
  <si>
    <t>Gasto mensual en bebidas alcohólicas, con imputación, cruzando según pobreza extrema</t>
  </si>
  <si>
    <t>Promedio del gasto mensual en bebidas alcohólicas, con imputación - Bogotá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</si>
  <si>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</si>
  <si>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</si>
  <si>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</si>
  <si>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</si>
  <si>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</si>
  <si>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Localidades rural (Centros poblados y rural disperso)</t>
  </si>
  <si>
    <t>Promedio del gasto mensual en bebidas alcohólicas, con imputación - Municipios rural (Centros poblados y rural disperso)</t>
  </si>
  <si>
    <t>Gasto mensual en vestuario, con imputación, cruzando según pobreza extrema</t>
  </si>
  <si>
    <t>Promedio del gasto mensual en vestuario, con imputación - Bogotá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</si>
  <si>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</si>
  <si>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</si>
  <si>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</si>
  <si>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</si>
  <si>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</si>
  <si>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Localidades rural (Centros poblados y rural disperso)</t>
  </si>
  <si>
    <t>Promedio del gasto mensual en vestuario, con imputación - Municipios rural (Centros poblados y rural disperso)</t>
  </si>
  <si>
    <t>Gasto mensual en vivienda, con imputación, cruzando según pobreza extrema</t>
  </si>
  <si>
    <t>Promedio del gasto mensual en vivienda, con imputación - Bogotá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</si>
  <si>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</si>
  <si>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</si>
  <si>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</si>
  <si>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</si>
  <si>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</si>
  <si>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Localidades rural (Centros poblados y rural disperso)</t>
  </si>
  <si>
    <t>Promedio del gasto mensual en vivienda, con imputación - Municipios rural (Centros poblados y rural disperso)</t>
  </si>
  <si>
    <t>Gasto mensual en enseres, con imputación, cruzando según pobreza extrema</t>
  </si>
  <si>
    <t>Promedio del gasto mensual en enseres, con imputación - Bogotá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</si>
  <si>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</si>
  <si>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</si>
  <si>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</si>
  <si>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</si>
  <si>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</si>
  <si>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Localidades rural (Centros poblados y rural disperso)</t>
  </si>
  <si>
    <t>Promedio del gasto mensual en enseres, con imputación - Municipios rural (Centros poblados y rural disperso)</t>
  </si>
  <si>
    <t>Gasto mensual en salud, con imputación, cruzando según pobreza extrema</t>
  </si>
  <si>
    <t>Promedio del gasto mensual en salud, con imputación - Bogotá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</si>
  <si>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</si>
  <si>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</si>
  <si>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</si>
  <si>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</si>
  <si>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</si>
  <si>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Localidades rural (Centros poblados y rural disperso)</t>
  </si>
  <si>
    <t>Promedio del gasto mensual en salud, con imputación - Municipios rural (Centros poblados y rural disperso)</t>
  </si>
  <si>
    <t>Gasto mensual en transporte y comunicaciones, con imputación, cruzando según pobreza extrema</t>
  </si>
  <si>
    <t>Promedio del gasto mensual en transporte y comunicaciones, con imputación - Bogotá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</si>
  <si>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</si>
  <si>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</si>
  <si>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</si>
  <si>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</si>
  <si>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</si>
  <si>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Localidades rural (Centros poblados y rural disperso)</t>
  </si>
  <si>
    <t>Promedio del gasto mensual en transporte y comunicaciones, con imputación - Municipios rural (Centros poblados y rural disperso)</t>
  </si>
  <si>
    <t>Gasto mensual en recreación, con imputación, cruzando según pobreza extrema</t>
  </si>
  <si>
    <t>Promedio del gasto mensual en recreación, con imputación - Bogotá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</si>
  <si>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</si>
  <si>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</si>
  <si>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</si>
  <si>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</si>
  <si>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</si>
  <si>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Localidades rural (Centros poblados y rural disperso)</t>
  </si>
  <si>
    <t>Promedio del gasto mensual en recreación, con imputación - Municipios rural (Centros poblados y rural disperso)</t>
  </si>
  <si>
    <t>Gasto mensual en educación, con imputación, cruzando según pobreza extrema</t>
  </si>
  <si>
    <t>Promedio del gasto mensual en educación, con imputación - Bogotá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</si>
  <si>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</si>
  <si>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</si>
  <si>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</si>
  <si>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</si>
  <si>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</si>
  <si>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Localidades rural (Centros poblados y rural disperso)</t>
  </si>
  <si>
    <t>Promedio del gasto mensual en educación, con imputación - Municipios rural (Centros poblados y rural disperso)</t>
  </si>
  <si>
    <t>Gasto mensual en otros, con imputación, cruzando según pobreza extrema</t>
  </si>
  <si>
    <t>Promedio del gasto mensual en otros, con imputación - Bogotá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</si>
  <si>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</si>
  <si>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</si>
  <si>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</si>
  <si>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</si>
  <si>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</si>
  <si>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Localidades rural (Centros poblados y rural disperso)</t>
  </si>
  <si>
    <t>Promedio del gasto mensual en otros, con imputación - Municipios rural (Centros poblados y rural disperso)</t>
  </si>
  <si>
    <t>Gasto mensual en bienes durables, con imputación, cruzando según pobreza extrema</t>
  </si>
  <si>
    <t>Promedio del gasto mensual en bienes durables, con imputación - Bogotá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</si>
  <si>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</si>
  <si>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</si>
  <si>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</si>
  <si>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</si>
  <si>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</si>
  <si>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Localidades rural (Centros poblados y rural disperso)</t>
  </si>
  <si>
    <t>Promedio del gasto mensual en bienes durables, con imputación - Municipios rural (Centros poblados y rural disperso)</t>
  </si>
  <si>
    <t>Encuesta Multipropósito 2021: Resultados por pregunta</t>
  </si>
  <si>
    <t xml:space="preserve">Capítulo y pregunta principal: </t>
  </si>
  <si>
    <t>Código de pregunta en análisis: n_viviendase</t>
  </si>
  <si>
    <t>Código de pregunta en análisis: n_hogarese</t>
  </si>
  <si>
    <t>Código de pregunta en análisis: n_personase</t>
  </si>
  <si>
    <t>Código de pregunta en análisis: n_ciclo2</t>
  </si>
  <si>
    <t>Código de pregunta en análisis: n_redad</t>
  </si>
  <si>
    <t>Código de pregunta en análisis: n_maxedu</t>
  </si>
  <si>
    <t>Código de pregunta en análisis: n_maxedujef</t>
  </si>
  <si>
    <t>Código de pregunta en análisis: n_pet</t>
  </si>
  <si>
    <t>Código de pregunta en análisis: n_fuerza_trabajo</t>
  </si>
  <si>
    <t>Código de pregunta en análisis: n_ocupados</t>
  </si>
  <si>
    <t>Código de pregunta en análisis: n_informal</t>
  </si>
  <si>
    <t>Código de pregunta en análisis: n_pobre_monetario</t>
  </si>
  <si>
    <t>Código de pregunta en análisis: n_pobre_extremo</t>
  </si>
  <si>
    <t>Código de pregunta en análisis: n_ingpcugaj8</t>
  </si>
  <si>
    <t>Código de pregunta en análisis: n_deficit_cuantitativo</t>
  </si>
  <si>
    <t>Código de pregunta en análisis: n_deficit_cualitativo</t>
  </si>
  <si>
    <t>Código de pregunta en análisis: n_deficit_habitacional</t>
  </si>
  <si>
    <t>Código de pregunta en análisis: n_tipo_vivienda</t>
  </si>
  <si>
    <t>Código de pregunta en análisis: n_deficit_paredes</t>
  </si>
  <si>
    <t>Código de pregunta en análisis: n_cohabitacion</t>
  </si>
  <si>
    <t>Código de pregunta en análisis: n_hacinamiento_critico</t>
  </si>
  <si>
    <t>Código de pregunta en análisis: n_hacinamientomit_jer</t>
  </si>
  <si>
    <t>Código de pregunta en análisis: n_pisos_jer</t>
  </si>
  <si>
    <t>Código de pregunta en análisis: n_cocina_jer</t>
  </si>
  <si>
    <t>Código de pregunta en análisis: n_agua_jer</t>
  </si>
  <si>
    <t>Código de pregunta en análisis: n_alcantarillado_jer</t>
  </si>
  <si>
    <t>Código de pregunta en análisis: n_energia_jer</t>
  </si>
  <si>
    <t>Código de pregunta en análisis: n_recoleccion_jer</t>
  </si>
  <si>
    <t>Código de pregunta en análisis: n_pobre_ipm</t>
  </si>
  <si>
    <t>Código de pregunta en análisis: n_bajo_logro</t>
  </si>
  <si>
    <t>Código de pregunta en análisis: n_analfabeta</t>
  </si>
  <si>
    <t>Código de pregunta en análisis: n_inasistencia</t>
  </si>
  <si>
    <t>Código de pregunta en análisis: n_rezago</t>
  </si>
  <si>
    <t>Código de pregunta en análisis: n_atencion</t>
  </si>
  <si>
    <t>Código de pregunta en análisis: n_trabajo_infantil</t>
  </si>
  <si>
    <t>Código de pregunta en análisis: n_desempleo_ld</t>
  </si>
  <si>
    <t>Código de pregunta en análisis: n_empleo_informal</t>
  </si>
  <si>
    <t>Código de pregunta en análisis: n_salud</t>
  </si>
  <si>
    <t>Código de pregunta en análisis: n_acceso_salud</t>
  </si>
  <si>
    <t>Código de pregunta en análisis: n_acceso_agua</t>
  </si>
  <si>
    <t>Código de pregunta en análisis: n_excretas</t>
  </si>
  <si>
    <t>Código de pregunta en análisis: n_pisos</t>
  </si>
  <si>
    <t>Código de pregunta en análisis: n_paredes</t>
  </si>
  <si>
    <t>Código de pregunta en análisis: n_hacinamiento</t>
  </si>
  <si>
    <t>Código de pregunta en análisis: n_tamanio_hog</t>
  </si>
  <si>
    <t>Código de pregunta en análisis: n_discapacidad</t>
  </si>
  <si>
    <t>Código de pregunta en análisis: n_lgbti</t>
  </si>
  <si>
    <t>Código de pregunta en análisis: n_sexo_jefe</t>
  </si>
  <si>
    <t>Código de pregunta en análisis: n_migracion</t>
  </si>
  <si>
    <t>Código de pregunta en análisis: n_viaje_pbm</t>
  </si>
  <si>
    <t>Código de pregunta en análisis: n_viaje_superior</t>
  </si>
  <si>
    <t>Código de pregunta en análisis: n_viaje_trabajo</t>
  </si>
  <si>
    <t>Código de pregunta en análisis: n_gm_alimentos</t>
  </si>
  <si>
    <t>Código de pregunta en análisis: n_gm_bebidas</t>
  </si>
  <si>
    <t>Código de pregunta en análisis: n_gm_vest</t>
  </si>
  <si>
    <t>Código de pregunta en análisis: n_gm_vivienda</t>
  </si>
  <si>
    <t>Código de pregunta en análisis: n_gm_enseres</t>
  </si>
  <si>
    <t>Código de pregunta en análisis: n_gm_salud_hog</t>
  </si>
  <si>
    <t>Código de pregunta en análisis: n_gm_trans_com</t>
  </si>
  <si>
    <t>Código de pregunta en análisis: n_gm_recrea</t>
  </si>
  <si>
    <t>Código de pregunta en análisis: n_gm_educ_hog</t>
  </si>
  <si>
    <t>Código de pregunta en análisis: n_gm_otros</t>
  </si>
  <si>
    <t>Código de pregunta en análisis: n_gm_durable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</si>
  <si>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</si>
  <si>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>*Datos expandidos con base en las proyecciones de población, calculadas a partir del Censo Nacional de población y Vivienda 2018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</si>
  <si>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</si>
  <si>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</si>
  <si>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>Fuente: DANE y SDP - Encuesta Multipropósito 2021. Cálculos: SDP-Dirección de Información y Estadísticas. Fecha de cálculo 2023-04-11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</si>
</sst>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1" formatCode="_-* #,##0_-;\-* #,##0_-;_-* &quot;-&quot;_-;_-@_-"/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1" fontId="8" fillId="0" borderId="0" applyFont="0" applyFill="0" applyBorder="0" applyAlignment="0" applyProtection="0"/>
  </cellStyleXfs>
  <cellXfs count="51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4" fillId="0" borderId="3" xfId="0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41" fontId="6" fillId="0" borderId="2" xfId="1" applyFont="1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72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949</v>
      </c>
    </row>
    <row r="9" spans="1:1" ht="21" x14ac:dyDescent="0.35">
      <c r="A9" s="2" t="s">
        <v>0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si son jóvenes (14 a 28 años)")</f>
        <v>Tablas 4. Indicadores compuestos: Personas según si son jóvenes (14 a 28 años)</v>
      </c>
    </row>
    <row r="14" spans="1:1" x14ac:dyDescent="0.25">
      <c r="A14" s="7" t="str">
        <f>HYPERLINK("#'Tablas 5'!A1", "Tablas 5. Indicadores compuestos: Personas según rango de edad")</f>
        <v>Tablas 5. Indicadores compuestos: Personas según rango de edad</v>
      </c>
    </row>
    <row r="15" spans="1:1" x14ac:dyDescent="0.25">
      <c r="A15" s="7" t="str">
        <f>HYPERLINK("#'Tablas 6'!A1", "Tablas 6. Indicadores compuestos: Personas según máximo nivel educativo alcanzado (35 años o más)")</f>
        <v>Tablas 6. Indicadores compuestos: Personas según máximo nivel educativo alcanzado (35 años o más)</v>
      </c>
    </row>
    <row r="16" spans="1:1" x14ac:dyDescent="0.25">
      <c r="A16" s="7" t="str">
        <f>HYPERLINK("#'Tablas 7'!A1", "Tablas 7. Indicadores compuestos: Hogares según máximo nivel educativo alcanzado del jefe de hogar")</f>
        <v>Tablas 7. Indicadores compuestos: Hogares según máximo nivel educativo alcanzado del jefe de hogar</v>
      </c>
    </row>
    <row r="17" spans="1:1" x14ac:dyDescent="0.25">
      <c r="A17" s="7" t="str">
        <f>HYPERLINK("#'Tablas 8'!A1", "Tablas 8. Indicadores compuestos: Personas según si pertenencen a la población en edad de trabajar-PET")</f>
        <v>Tablas 8. Indicadores compuestos: Personas según si pertenencen a la población en edad de trabajar-PET</v>
      </c>
    </row>
    <row r="18" spans="1:1" x14ac:dyDescent="0.25">
      <c r="A18" s="7" t="str">
        <f>HYPERLINK("#'Tablas 9'!A1", "Tablas 9. Indicadores compuestos: Personas según si pertenecen a la fuerza labotal-FL")</f>
        <v>Tablas 9. Indicadores compuestos: Personas según si pertenecen a la fuerza labotal-FL</v>
      </c>
    </row>
    <row r="19" spans="1:1" x14ac:dyDescent="0.25">
      <c r="A19" s="7" t="str">
        <f>HYPERLINK("#'Tablas 10'!A1", "Tablas 10. Indicadores compuestos: Personas según si se encuentran desocupados (tasa de desempleo)")</f>
        <v>Tablas 10. Indicadores compuestos: Personas según si se encuentran desocupados (tasa de desempleo)</v>
      </c>
    </row>
    <row r="20" spans="1:1" x14ac:dyDescent="0.25">
      <c r="A20" s="7" t="str">
        <f>HYPERLINK("#'Tablas 11'!A1", "Tablas 11. Indicadores compuestos: Personas según si se encuentran en un empleo informal (tamaño empresa)")</f>
        <v>Tablas 11. Indicadores compuestos: Personas según si se encuentran en un empleo informal (tamaño empresa)</v>
      </c>
    </row>
    <row r="21" spans="1:1" x14ac:dyDescent="0.25">
      <c r="A21" s="7" t="str">
        <f>HYPERLINK("#'Tablas 12'!A1", "Tablas 12. Indicadores compuestos: Personas según si se encuentran en pobreza monetaria")</f>
        <v>Tablas 12. Indicadores compuestos: Personas según si se encuentran en pobreza monetaria</v>
      </c>
    </row>
    <row r="22" spans="1:1" x14ac:dyDescent="0.25">
      <c r="A22" s="7" t="str">
        <f>HYPERLINK("#'Tablas 13'!A1", "Tablas 13. Indicadores compuestos: Personas según si se encuentran en pobreza monetaria extrema")</f>
        <v>Tablas 13. Indicadores compuestos: Personas según si se encuentran en pobreza monetaria extrema</v>
      </c>
    </row>
    <row r="23" spans="1:1" x14ac:dyDescent="0.25">
      <c r="A23" s="7" t="str">
        <f>HYPERLINK("#'Tablas 14'!A1", "Tablas 14. Indicadores compuestos: Promedio del ingreso de la unidad de gasto por persona, con imputación de arriendo a propietarios")</f>
        <v>Tablas 14. Indicadores compuestos: Promedio del ingreso de la unidad de gasto por persona, con imputación de arriendo a propietarios</v>
      </c>
    </row>
    <row r="24" spans="1:1" x14ac:dyDescent="0.25">
      <c r="A24" s="7" t="str">
        <f>HYPERLINK("#'Tablas 15'!A1", "Tablas 15. Indicadores compuestos: Hogares según si se encuentran en déficit cuantitativo")</f>
        <v>Tablas 15. Indicadores compuestos: Hogares según si se encuentran en déficit cuantitativo</v>
      </c>
    </row>
    <row r="25" spans="1:1" x14ac:dyDescent="0.25">
      <c r="A25" s="7" t="str">
        <f>HYPERLINK("#'Tablas 16'!A1", "Tablas 16. Indicadores compuestos: Hogares según si se encuentran en déficit cualitativo")</f>
        <v>Tablas 16. Indicadores compuestos: Hogares según si se encuentran en déficit cualitativo</v>
      </c>
    </row>
    <row r="26" spans="1:1" x14ac:dyDescent="0.25">
      <c r="A26" s="7" t="str">
        <f>HYPERLINK("#'Tablas 17'!A1", "Tablas 17. Indicadores compuestos: Hogares según si se encuentran en déficit habitacional (cualitativo o cuantitativo)")</f>
        <v>Tablas 17. Indicadores compuestos: Hogares según si se encuentran en déficit habitacional (cualitativo o cuantitativo)</v>
      </c>
    </row>
    <row r="27" spans="1:1" x14ac:dyDescent="0.25">
      <c r="A27" s="7" t="str">
        <f>HYPERLINK("#'Tablas 18'!A1", "Tablas 18. Indicadores compuestos: Hogares según si se encuentran en déficit cuantitativo: componente  tipo de vivienda")</f>
        <v>Tablas 18. Indicadores compuestos: Hogares según si se encuentran en déficit cuantitativo: componente  tipo de vivienda</v>
      </c>
    </row>
    <row r="28" spans="1:1" x14ac:dyDescent="0.25">
      <c r="A28" s="7" t="str">
        <f>HYPERLINK("#'Tablas 19'!A1", "Tablas 19. Indicadores compuestos: Hogares según si se encuentran en déficit cuantitativo: componente  paredes")</f>
        <v>Tablas 19. Indicadores compuestos: Hogares según si se encuentran en déficit cuantitativo: componente  paredes</v>
      </c>
    </row>
    <row r="29" spans="1:1" x14ac:dyDescent="0.25">
      <c r="A29" s="7" t="str">
        <f>HYPERLINK("#'Tablas 20'!A1", "Tablas 20. Indicadores compuestos: Hogares según si se encuentran en déficit cuantitativo: componente  cohabitación")</f>
        <v>Tablas 20. Indicadores compuestos: Hogares según si se encuentran en déficit cuantitativo: componente  cohabitación</v>
      </c>
    </row>
    <row r="30" spans="1:1" x14ac:dyDescent="0.25">
      <c r="A30" s="7" t="str">
        <f>HYPERLINK("#'Tablas 21'!A1", "Tablas 21. Indicadores compuestos: Hogares según si se encuentran en déficit cuantitativo: componente  hacinamiento crítico")</f>
        <v>Tablas 21. Indicadores compuestos: Hogares según si se encuentran en déficit cuantitativo: componente  hacinamiento crítico</v>
      </c>
    </row>
    <row r="31" spans="1:1" x14ac:dyDescent="0.25">
      <c r="A31" s="7" t="str">
        <f>HYPERLINK("#'Tablas 22'!A1", "Tablas 22. Indicadores compuestos: Hogares según si se encuentran en déficit cualitativo: componente hacinamiento mitigable (Jerarquizado)")</f>
        <v>Tablas 22. Indicadores compuestos: Hogares según si se encuentran en déficit cualitativo: componente hacinamiento mitigable (Jerarquizado)</v>
      </c>
    </row>
    <row r="32" spans="1:1" x14ac:dyDescent="0.25">
      <c r="A32" s="7" t="str">
        <f>HYPERLINK("#'Tablas 23'!A1", "Tablas 23. Indicadores compuestos: Hogares según si se encuentran en déficit cualitativo: componente pisos inadecuados (Jerarquizado)")</f>
        <v>Tablas 23. Indicadores compuestos: Hogares según si se encuentran en déficit cualitativo: componente pisos inadecuados (Jerarquizado)</v>
      </c>
    </row>
    <row r="33" spans="1:1" x14ac:dyDescent="0.25">
      <c r="A33" s="7" t="str">
        <f>HYPERLINK("#'Tablas 24'!A1", "Tablas 24. Indicadores compuestos: Hogares según si se encuentran en déficit cualitativo: componente cocina (Jerarquizado)")</f>
        <v>Tablas 24. Indicadores compuestos: Hogares según si se encuentran en déficit cualitativo: componente cocina (Jerarquizado)</v>
      </c>
    </row>
    <row r="34" spans="1:1" x14ac:dyDescent="0.25">
      <c r="A34" s="7" t="str">
        <f>HYPERLINK("#'Tablas 25'!A1", "Tablas 25. Indicadores compuestos: Hogares según si se encuentran en déficit cualitativo: componente fuentes de agua (Jerarquizado)")</f>
        <v>Tablas 25. Indicadores compuestos: Hogares según si se encuentran en déficit cualitativo: componente fuentes de agua (Jerarquizado)</v>
      </c>
    </row>
    <row r="35" spans="1:1" x14ac:dyDescent="0.25">
      <c r="A35" s="7" t="str">
        <f>HYPERLINK("#'Tablas 26'!A1", "Tablas 26. Indicadores compuestos: Hogares según si se encuentran en déficit cualitativo: componente alcantarillado (Jerarquizado)")</f>
        <v>Tablas 26. Indicadores compuestos: Hogares según si se encuentran en déficit cualitativo: componente alcantarillado (Jerarquizado)</v>
      </c>
    </row>
    <row r="36" spans="1:1" x14ac:dyDescent="0.25">
      <c r="A36" s="7" t="str">
        <f>HYPERLINK("#'Tablas 27'!A1", "Tablas 27. Indicadores compuestos: Hogares según si se encuentran en déficit cualitativo: componente energía eléctrica (Jerarquizado)")</f>
        <v>Tablas 27. Indicadores compuestos: Hogares según si se encuentran en déficit cualitativo: componente energía eléctrica (Jerarquizado)</v>
      </c>
    </row>
    <row r="37" spans="1:1" x14ac:dyDescent="0.25">
      <c r="A37" s="7" t="str">
        <f>HYPERLINK("#'Tablas 28'!A1", "Tablas 28. Indicadores compuestos: Hogares según si se encuentran en déficit cualitativo: componente recolección de basuras (Jerarquizado)")</f>
        <v>Tablas 28. Indicadores compuestos: Hogares según si se encuentran en déficit cualitativo: componente recolección de basuras (Jerarquizado)</v>
      </c>
    </row>
    <row r="38" spans="1:1" x14ac:dyDescent="0.25">
      <c r="A38" s="7" t="str">
        <f>HYPERLINK("#'Tablas 29'!A1", "Tablas 29. Indicadores compuestos: Personas según si son pobres (Indice de pobreza Multidimensional-IPM)")</f>
        <v>Tablas 29. Indicadores compuestos: Personas según si son pobres (Indice de pobreza Multidimensional-IPM)</v>
      </c>
    </row>
    <row r="39" spans="1:1" x14ac:dyDescent="0.25">
      <c r="A39" s="7" t="str">
        <f>HYPERLINK("#'Tablas 30'!A1", "Tablas 30. Indicadores compuestos: Hogares según si están privados por bajo logro escolar (IPM)")</f>
        <v>Tablas 30. Indicadores compuestos: Hogares según si están privados por bajo logro escolar (IPM)</v>
      </c>
    </row>
    <row r="40" spans="1:1" x14ac:dyDescent="0.25">
      <c r="A40" s="7" t="str">
        <f>HYPERLINK("#'Tablas 31'!A1", "Tablas 31. Indicadores compuestos: Hogares según si están privados por analfabetismo (IPM)")</f>
        <v>Tablas 31. Indicadores compuestos: Hogares según si están privados por analfabetismo (IPM)</v>
      </c>
    </row>
    <row r="41" spans="1:1" x14ac:dyDescent="0.25">
      <c r="A41" s="7" t="str">
        <f>HYPERLINK("#'Tablas 32'!A1", "Tablas 32. Indicadores compuestos: Hogares según si están privados por inasistencia escolar (IPM)")</f>
        <v>Tablas 32. Indicadores compuestos: Hogares según si están privados por inasistencia escolar (IPM)</v>
      </c>
    </row>
    <row r="42" spans="1:1" x14ac:dyDescent="0.25">
      <c r="A42" s="7" t="str">
        <f>HYPERLINK("#'Tablas 33'!A1", "Tablas 33. Indicadores compuestos: Hogares según si están privados por rezago escolar (IPM)")</f>
        <v>Tablas 33. Indicadores compuestos: Hogares según si están privados por rezago escolar (IPM)</v>
      </c>
    </row>
    <row r="43" spans="1:1" x14ac:dyDescent="0.25">
      <c r="A43" s="7" t="str">
        <f>HYPERLINK("#'Tablas 34'!A1", "Tablas 34. Indicadores compuestos: Hogares según si están privados por barreras en atención a la 1a infancia (IPM)")</f>
        <v>Tablas 34. Indicadores compuestos: Hogares según si están privados por barreras en atención a la 1a infancia (IPM)</v>
      </c>
    </row>
    <row r="44" spans="1:1" x14ac:dyDescent="0.25">
      <c r="A44" s="7" t="str">
        <f>HYPERLINK("#'Tablas 35'!A1", "Tablas 35. Indicadores compuestos: Hogares según si están privados por trabajo infantil (IPM)")</f>
        <v>Tablas 35. Indicadores compuestos: Hogares según si están privados por trabajo infantil (IPM)</v>
      </c>
    </row>
    <row r="45" spans="1:1" x14ac:dyDescent="0.25">
      <c r="A45" s="7" t="str">
        <f>HYPERLINK("#'Tablas 36'!A1", "Tablas 36. Indicadores compuestos: Hogares según si están privados por desempleo de larga duración (IPM)")</f>
        <v>Tablas 36. Indicadores compuestos: Hogares según si están privados por desempleo de larga duración (IPM)</v>
      </c>
    </row>
    <row r="46" spans="1:1" x14ac:dyDescent="0.25">
      <c r="A46" s="7" t="str">
        <f>HYPERLINK("#'Tablas 37'!A1", "Tablas 37. Indicadores compuestos: Hogares según si están privados por empleo informal (IPM)")</f>
        <v>Tablas 37. Indicadores compuestos: Hogares según si están privados por empleo informal (IPM)</v>
      </c>
    </row>
    <row r="47" spans="1:1" x14ac:dyDescent="0.25">
      <c r="A47" s="7" t="str">
        <f>HYPERLINK("#'Tablas 38'!A1", "Tablas 38. Indicadores compuestos: Hogares según si están privados por falta de aseguramiento en salud (IPM)")</f>
        <v>Tablas 38. Indicadores compuestos: Hogares según si están privados por falta de aseguramiento en salud (IPM)</v>
      </c>
    </row>
    <row r="48" spans="1:1" x14ac:dyDescent="0.25">
      <c r="A48" s="7" t="str">
        <f>HYPERLINK("#'Tablas 39'!A1", "Tablas 39. Indicadores compuestos: Hogares según si están privados por barreras de acceso a salud (IPM)")</f>
        <v>Tablas 39. Indicadores compuestos: Hogares según si están privados por barreras de acceso a salud (IPM)</v>
      </c>
    </row>
    <row r="49" spans="1:1" x14ac:dyDescent="0.25">
      <c r="A49" s="7" t="str">
        <f>HYPERLINK("#'Tablas 40'!A1", "Tablas 40. Indicadores compuestos: Hogares según si están privados por falta de acceso a fuente de agua mejorda (IPM)")</f>
        <v>Tablas 40. Indicadores compuestos: Hogares según si están privados por falta de acceso a fuente de agua mejorda (IPM)</v>
      </c>
    </row>
    <row r="50" spans="1:1" x14ac:dyDescent="0.25">
      <c r="A50" s="7" t="str">
        <f>HYPERLINK("#'Tablas 41'!A1", "Tablas 41. Indicadores compuestos: Hogares según si están privados por inadecuada eliminación de excretas (IPM)")</f>
        <v>Tablas 41. Indicadores compuestos: Hogares según si están privados por inadecuada eliminación de excretas (IPM)</v>
      </c>
    </row>
    <row r="51" spans="1:1" x14ac:dyDescent="0.25">
      <c r="A51" s="7" t="str">
        <f>HYPERLINK("#'Tablas 42'!A1", "Tablas 42. Indicadores compuestos: Hogares según si están privados por pisos inadecuados (IPM)")</f>
        <v>Tablas 42. Indicadores compuestos: Hogares según si están privados por pisos inadecuados (IPM)</v>
      </c>
    </row>
    <row r="52" spans="1:1" x14ac:dyDescent="0.25">
      <c r="A52" s="7" t="str">
        <f>HYPERLINK("#'Tablas 43'!A1", "Tablas 43. Indicadores compuestos: Hogares según si están privados por paredes inadecuadas (IPM)")</f>
        <v>Tablas 43. Indicadores compuestos: Hogares según si están privados por paredes inadecuadas (IPM)</v>
      </c>
    </row>
    <row r="53" spans="1:1" x14ac:dyDescent="0.25">
      <c r="A53" s="7" t="str">
        <f>HYPERLINK("#'Tablas 44'!A1", "Tablas 44. Indicadores compuestos: Hogares según si están privados por hacinamiento (IPM)")</f>
        <v>Tablas 44. Indicadores compuestos: Hogares según si están privados por hacinamiento (IPM)</v>
      </c>
    </row>
    <row r="54" spans="1:1" x14ac:dyDescent="0.25">
      <c r="A54" s="7" t="str">
        <f>HYPERLINK("#'Tablas 45'!A1", "Tablas 45. Indicadores compuestos: Hogares según el número de personas que lo conforman")</f>
        <v>Tablas 45. Indicadores compuestos: Hogares según el número de personas que lo conforman</v>
      </c>
    </row>
    <row r="55" spans="1:1" x14ac:dyDescent="0.25">
      <c r="A55" s="7" t="str">
        <f>HYPERLINK("#'Tablas 46'!A1", "Tablas 46. Indicadores compuestos: Personas según si se encuentran en condición de discapacidad")</f>
        <v>Tablas 46. Indicadores compuestos: Personas según si se encuentran en condición de discapacidad</v>
      </c>
    </row>
    <row r="56" spans="1:1" x14ac:dyDescent="0.25">
      <c r="A56" s="7" t="str">
        <f>HYPERLINK("#'Tablas 47'!A1", "Tablas 47. Indicadores compuestos: Personas según si pertenecen a los sectores LGBTI")</f>
        <v>Tablas 47. Indicadores compuestos: Personas según si pertenecen a los sectores LGBTI</v>
      </c>
    </row>
    <row r="57" spans="1:1" x14ac:dyDescent="0.25">
      <c r="A57" s="7" t="str">
        <f>HYPERLINK("#'Tablas 48'!A1", "Tablas 48. Indicadores compuestos: Personas según el sexo del jefe de hogar al que pertenencen")</f>
        <v>Tablas 48. Indicadores compuestos: Personas según el sexo del jefe de hogar al que pertenencen</v>
      </c>
    </row>
    <row r="58" spans="1:1" x14ac:dyDescent="0.25">
      <c r="A58" s="7" t="str">
        <f>HYPERLINK("#'Tablas 49'!A1", "Tablas 49. Indicadores compuestos: Personas según lugar de nacimiento y lugar donde vivían hace menos de 5 años")</f>
        <v>Tablas 49. Indicadores compuestos: Personas según lugar de nacimiento y lugar donde vivían hace menos de 5 años</v>
      </c>
    </row>
    <row r="59" spans="1:1" x14ac:dyDescent="0.25">
      <c r="A59" s="7" t="str">
        <f>HYPERLINK("#'Tablas 50'!A1", "Tablas 50. Indicadores compuestos: Personas según tiempo de desplazamiento al sitio de estudio (educación preescolar, básica y media)")</f>
        <v>Tablas 50. Indicadores compuestos: Personas según tiempo de desplazamiento al sitio de estudio (educación preescolar, básica y media)</v>
      </c>
    </row>
    <row r="60" spans="1:1" x14ac:dyDescent="0.25">
      <c r="A60" s="7" t="str">
        <f>HYPERLINK("#'Tablas 51'!A1", "Tablas 51. Indicadores compuestos: Personas según tiempo de desplazamiento al sitio de estudio (educación superior)")</f>
        <v>Tablas 51. Indicadores compuestos: Personas según tiempo de desplazamiento al sitio de estudio (educación superior)</v>
      </c>
    </row>
    <row r="61" spans="1:1" x14ac:dyDescent="0.25">
      <c r="A61" s="7" t="str">
        <f>HYPERLINK("#'Tablas 52'!A1", "Tablas 52. Indicadores compuestos: Personas según tiempo de desplazamiento al sitio de trabajo")</f>
        <v>Tablas 52. Indicadores compuestos: Personas según tiempo de desplazamiento al sitio de trabajo</v>
      </c>
    </row>
    <row r="62" spans="1:1" x14ac:dyDescent="0.25">
      <c r="A62" s="7" t="str">
        <f>HYPERLINK("#'Tablas 53'!A1", "Tablas 53. Indicadores compuestos: Promedio del gasto mensual en alimentación, con imputación")</f>
        <v>Tablas 53. Indicadores compuestos: Promedio del gasto mensual en alimentación, con imputación</v>
      </c>
    </row>
    <row r="63" spans="1:1" x14ac:dyDescent="0.25">
      <c r="A63" s="7" t="str">
        <f>HYPERLINK("#'Tablas 54'!A1", "Tablas 54. Indicadores compuestos: Promedio del gasto mensual en bebidas alcohólicas, con imputación")</f>
        <v>Tablas 54. Indicadores compuestos: Promedio del gasto mensual en bebidas alcohólicas, con imputación</v>
      </c>
    </row>
    <row r="64" spans="1:1" x14ac:dyDescent="0.25">
      <c r="A64" s="7" t="str">
        <f>HYPERLINK("#'Tablas 55'!A1", "Tablas 55. Indicadores compuestos: Promedio del gasto mensual en vestuario, con imputación")</f>
        <v>Tablas 55. Indicadores compuestos: Promedio del gasto mensual en vestuario, con imputación</v>
      </c>
    </row>
    <row r="65" spans="1:1" x14ac:dyDescent="0.25">
      <c r="A65" s="7" t="str">
        <f>HYPERLINK("#'Tablas 56'!A1", "Tablas 56. Indicadores compuestos: Promedio del gasto mensual en vivienda, con imputación")</f>
        <v>Tablas 56. Indicadores compuestos: Promedio del gasto mensual en vivienda, con imputación</v>
      </c>
    </row>
    <row r="66" spans="1:1" x14ac:dyDescent="0.25">
      <c r="A66" s="7" t="str">
        <f>HYPERLINK("#'Tablas 57'!A1", "Tablas 57. Indicadores compuestos: Promedio del gasto mensual en enseres, con imputación")</f>
        <v>Tablas 57. Indicadores compuestos: Promedio del gasto mensual en enseres, con imputación</v>
      </c>
    </row>
    <row r="67" spans="1:1" x14ac:dyDescent="0.25">
      <c r="A67" s="7" t="str">
        <f>HYPERLINK("#'Tablas 58'!A1", "Tablas 58. Indicadores compuestos: Promedio del gasto mensual en salud, con imputación")</f>
        <v>Tablas 58. Indicadores compuestos: Promedio del gasto mensual en salud, con imputación</v>
      </c>
    </row>
    <row r="68" spans="1:1" x14ac:dyDescent="0.25">
      <c r="A68" s="7" t="str">
        <f>HYPERLINK("#'Tablas 59'!A1", "Tablas 59. Indicadores compuestos: Promedio del gasto mensual en transporte y comunicaciones, con imputación")</f>
        <v>Tablas 59. Indicadores compuestos: Promedio del gasto mensual en transporte y comunicaciones, con imputación</v>
      </c>
    </row>
    <row r="69" spans="1:1" x14ac:dyDescent="0.25">
      <c r="A69" s="7" t="str">
        <f>HYPERLINK("#'Tablas 60'!A1", "Tablas 60. Indicadores compuestos: Promedio del gasto mensual en recreación, con imputación")</f>
        <v>Tablas 60. Indicadores compuestos: Promedio del gasto mensual en recreación, con imputación</v>
      </c>
    </row>
    <row r="70" spans="1:1" x14ac:dyDescent="0.25">
      <c r="A70" s="7" t="str">
        <f>HYPERLINK("#'Tablas 61'!A1", "Tablas 61. Indicadores compuestos: Promedio del gasto mensual en educación, con imputación")</f>
        <v>Tablas 61. Indicadores compuestos: Promedio del gasto mensual en educación, con imputación</v>
      </c>
    </row>
    <row r="71" spans="1:1" x14ac:dyDescent="0.25">
      <c r="A71" s="7" t="str">
        <f>HYPERLINK("#'Tablas 62'!A1", "Tablas 62. Indicadores compuestos: Promedio del gasto mensual en otros, con imputación")</f>
        <v>Tablas 62. Indicadores compuestos: Promedio del gasto mensual en otros, con imputación</v>
      </c>
    </row>
    <row r="72" spans="1:1" x14ac:dyDescent="0.25">
      <c r="A72" s="7" t="str">
        <f>HYPERLINK("#'Tablas 63'!A1", "Tablas 63. Indicadores compuestos: Promedio del gasto mensual en bienes durables, con imputación")</f>
        <v>Tablas 63.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topLeftCell="A19"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1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951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4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8</v>
      </c>
    </row>
    <row r="17" spans="1:4" x14ac:dyDescent="0.25">
      <c r="A17" s="6" t="s">
        <v>9</v>
      </c>
      <c r="B17" s="6" t="s">
        <v>10</v>
      </c>
      <c r="C17" s="6" t="s">
        <v>11</v>
      </c>
      <c r="D17" s="512">
        <v>359455.63857469999</v>
      </c>
    </row>
    <row r="18" spans="1:4" x14ac:dyDescent="0.25">
      <c r="A18" s="6" t="s">
        <v>9</v>
      </c>
      <c r="B18" s="6" t="s">
        <v>10</v>
      </c>
      <c r="C18" s="6" t="s">
        <v>12</v>
      </c>
      <c r="D18" s="512">
        <v>2431163.0687970999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1935.7876793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7229.0892950999996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357519.85089539998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2423933.9795019999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16</v>
      </c>
    </row>
    <row r="32" spans="1:4" x14ac:dyDescent="0.25">
      <c r="A32" s="5" t="s">
        <v>17</v>
      </c>
      <c r="B32" s="5" t="s">
        <v>6</v>
      </c>
      <c r="C32" s="5" t="s">
        <v>7</v>
      </c>
      <c r="D32" s="5" t="s">
        <v>8</v>
      </c>
    </row>
    <row r="33" spans="1:4" x14ac:dyDescent="0.25">
      <c r="A33" s="8" t="s">
        <v>9</v>
      </c>
      <c r="B33" s="8" t="s">
        <v>10</v>
      </c>
      <c r="C33" s="8" t="s">
        <v>11</v>
      </c>
      <c r="D33" s="8">
        <v>359455.63857469999</v>
      </c>
    </row>
    <row r="34" spans="1:4" x14ac:dyDescent="0.25">
      <c r="A34" s="8" t="s">
        <v>9</v>
      </c>
      <c r="B34" s="8" t="s">
        <v>10</v>
      </c>
      <c r="C34" s="8" t="s">
        <v>12</v>
      </c>
      <c r="D34" s="8">
        <v>2431163.0687970999</v>
      </c>
    </row>
    <row r="35" spans="1:4" x14ac:dyDescent="0.25">
      <c r="A35" s="8" t="s">
        <v>18</v>
      </c>
      <c r="B35" s="8" t="s">
        <v>19</v>
      </c>
      <c r="C35" s="8" t="s">
        <v>11</v>
      </c>
      <c r="D35" s="8">
        <v>2580.5792971000001</v>
      </c>
    </row>
    <row r="36" spans="1:4" x14ac:dyDescent="0.25">
      <c r="A36" s="8" t="s">
        <v>18</v>
      </c>
      <c r="B36" s="8" t="s">
        <v>19</v>
      </c>
      <c r="C36" s="8" t="s">
        <v>12</v>
      </c>
      <c r="D36" s="8">
        <v>49873.942384599999</v>
      </c>
    </row>
    <row r="37" spans="1:4" x14ac:dyDescent="0.25">
      <c r="A37" s="8" t="s">
        <v>20</v>
      </c>
      <c r="B37" s="8" t="s">
        <v>21</v>
      </c>
      <c r="C37" s="8" t="s">
        <v>11</v>
      </c>
      <c r="D37" s="8">
        <v>527.52204489999997</v>
      </c>
    </row>
    <row r="38" spans="1:4" x14ac:dyDescent="0.25">
      <c r="A38" s="8" t="s">
        <v>20</v>
      </c>
      <c r="B38" s="8" t="s">
        <v>21</v>
      </c>
      <c r="C38" s="8" t="s">
        <v>12</v>
      </c>
      <c r="D38" s="8">
        <v>11533.127478799999</v>
      </c>
    </row>
    <row r="39" spans="1:4" x14ac:dyDescent="0.25">
      <c r="A39" s="8" t="s">
        <v>22</v>
      </c>
      <c r="B39" s="8" t="s">
        <v>23</v>
      </c>
      <c r="C39" s="8" t="s">
        <v>11</v>
      </c>
      <c r="D39" s="8">
        <v>2083.8812284999999</v>
      </c>
    </row>
    <row r="40" spans="1:4" x14ac:dyDescent="0.25">
      <c r="A40" s="8" t="s">
        <v>22</v>
      </c>
      <c r="B40" s="8" t="s">
        <v>23</v>
      </c>
      <c r="C40" s="8" t="s">
        <v>12</v>
      </c>
      <c r="D40" s="8">
        <v>38248.611596000002</v>
      </c>
    </row>
    <row r="41" spans="1:4" x14ac:dyDescent="0.25">
      <c r="A41" s="8" t="s">
        <v>24</v>
      </c>
      <c r="B41" s="8" t="s">
        <v>25</v>
      </c>
      <c r="C41" s="8" t="s">
        <v>11</v>
      </c>
      <c r="D41" s="8">
        <v>1355.1458846</v>
      </c>
    </row>
    <row r="42" spans="1:4" x14ac:dyDescent="0.25">
      <c r="A42" s="8" t="s">
        <v>24</v>
      </c>
      <c r="B42" s="8" t="s">
        <v>25</v>
      </c>
      <c r="C42" s="8" t="s">
        <v>12</v>
      </c>
      <c r="D42" s="8">
        <v>11883.0214225</v>
      </c>
    </row>
    <row r="43" spans="1:4" x14ac:dyDescent="0.25">
      <c r="A43" s="8" t="s">
        <v>26</v>
      </c>
      <c r="B43" s="8" t="s">
        <v>27</v>
      </c>
      <c r="C43" s="8" t="s">
        <v>11</v>
      </c>
      <c r="D43" s="8">
        <v>2825.3727474000002</v>
      </c>
    </row>
    <row r="44" spans="1:4" x14ac:dyDescent="0.25">
      <c r="A44" s="8" t="s">
        <v>26</v>
      </c>
      <c r="B44" s="8" t="s">
        <v>27</v>
      </c>
      <c r="C44" s="8" t="s">
        <v>12</v>
      </c>
      <c r="D44" s="8">
        <v>46781.850224000002</v>
      </c>
    </row>
    <row r="45" spans="1:4" x14ac:dyDescent="0.25">
      <c r="A45" s="8" t="s">
        <v>28</v>
      </c>
      <c r="B45" s="8" t="s">
        <v>29</v>
      </c>
      <c r="C45" s="8" t="s">
        <v>11</v>
      </c>
      <c r="D45" s="8">
        <v>26865.172314899999</v>
      </c>
    </row>
    <row r="46" spans="1:4" x14ac:dyDescent="0.25">
      <c r="A46" s="8" t="s">
        <v>28</v>
      </c>
      <c r="B46" s="8" t="s">
        <v>29</v>
      </c>
      <c r="C46" s="8" t="s">
        <v>12</v>
      </c>
      <c r="D46" s="8">
        <v>232079.18572889999</v>
      </c>
    </row>
    <row r="47" spans="1:4" x14ac:dyDescent="0.25">
      <c r="A47" s="8" t="s">
        <v>30</v>
      </c>
      <c r="B47" s="8" t="s">
        <v>31</v>
      </c>
      <c r="C47" s="8" t="s">
        <v>11</v>
      </c>
      <c r="D47" s="8">
        <v>531.60998570000004</v>
      </c>
    </row>
    <row r="48" spans="1:4" x14ac:dyDescent="0.25">
      <c r="A48" s="8" t="s">
        <v>30</v>
      </c>
      <c r="B48" s="8" t="s">
        <v>31</v>
      </c>
      <c r="C48" s="8" t="s">
        <v>12</v>
      </c>
      <c r="D48" s="8">
        <v>9192.6910592999993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32</v>
      </c>
    </row>
    <row r="58" spans="1:4" x14ac:dyDescent="0.25">
      <c r="A58" s="5" t="s">
        <v>17</v>
      </c>
      <c r="B58" s="5" t="s">
        <v>6</v>
      </c>
      <c r="C58" s="5" t="s">
        <v>7</v>
      </c>
      <c r="D58" s="5" t="s">
        <v>8</v>
      </c>
    </row>
    <row r="59" spans="1:4" x14ac:dyDescent="0.25">
      <c r="A59" s="9" t="s">
        <v>9</v>
      </c>
      <c r="B59" s="9" t="s">
        <v>10</v>
      </c>
      <c r="C59" s="9" t="s">
        <v>11</v>
      </c>
      <c r="D59" s="9">
        <v>357519.85089539998</v>
      </c>
    </row>
    <row r="60" spans="1:4" x14ac:dyDescent="0.25">
      <c r="A60" s="9" t="s">
        <v>9</v>
      </c>
      <c r="B60" s="9" t="s">
        <v>10</v>
      </c>
      <c r="C60" s="9" t="s">
        <v>12</v>
      </c>
      <c r="D60" s="9">
        <v>2423933.9795019999</v>
      </c>
    </row>
    <row r="61" spans="1:4" x14ac:dyDescent="0.25">
      <c r="A61" s="9" t="s">
        <v>33</v>
      </c>
      <c r="B61" s="9" t="s">
        <v>34</v>
      </c>
      <c r="C61" s="9" t="s">
        <v>11</v>
      </c>
      <c r="D61" s="9">
        <v>345.2610219</v>
      </c>
    </row>
    <row r="62" spans="1:4" x14ac:dyDescent="0.25">
      <c r="A62" s="9" t="s">
        <v>33</v>
      </c>
      <c r="B62" s="9" t="s">
        <v>34</v>
      </c>
      <c r="C62" s="9" t="s">
        <v>12</v>
      </c>
      <c r="D62" s="9">
        <v>3258.9893487999998</v>
      </c>
    </row>
    <row r="63" spans="1:4" x14ac:dyDescent="0.25">
      <c r="A63" s="9" t="s">
        <v>35</v>
      </c>
      <c r="B63" s="9" t="s">
        <v>36</v>
      </c>
      <c r="C63" s="9" t="s">
        <v>11</v>
      </c>
      <c r="D63" s="9">
        <v>1206.2778654000001</v>
      </c>
    </row>
    <row r="64" spans="1:4" x14ac:dyDescent="0.25">
      <c r="A64" s="9" t="s">
        <v>35</v>
      </c>
      <c r="B64" s="9" t="s">
        <v>36</v>
      </c>
      <c r="C64" s="9" t="s">
        <v>12</v>
      </c>
      <c r="D64" s="9">
        <v>22639.549643900002</v>
      </c>
    </row>
    <row r="65" spans="1:4" x14ac:dyDescent="0.25">
      <c r="A65" s="9" t="s">
        <v>18</v>
      </c>
      <c r="B65" s="9" t="s">
        <v>19</v>
      </c>
      <c r="C65" s="9" t="s">
        <v>11</v>
      </c>
      <c r="D65" s="9">
        <v>2236.2112708999998</v>
      </c>
    </row>
    <row r="66" spans="1:4" x14ac:dyDescent="0.25">
      <c r="A66" s="9" t="s">
        <v>18</v>
      </c>
      <c r="B66" s="9" t="s">
        <v>19</v>
      </c>
      <c r="C66" s="9" t="s">
        <v>12</v>
      </c>
      <c r="D66" s="9">
        <v>42259.434482099998</v>
      </c>
    </row>
    <row r="67" spans="1:4" x14ac:dyDescent="0.25">
      <c r="A67" s="9" t="s">
        <v>20</v>
      </c>
      <c r="B67" s="9" t="s">
        <v>21</v>
      </c>
      <c r="C67" s="9" t="s">
        <v>11</v>
      </c>
      <c r="D67" s="9">
        <v>284.55770539999997</v>
      </c>
    </row>
    <row r="68" spans="1:4" x14ac:dyDescent="0.25">
      <c r="A68" s="9" t="s">
        <v>20</v>
      </c>
      <c r="B68" s="9" t="s">
        <v>21</v>
      </c>
      <c r="C68" s="9" t="s">
        <v>12</v>
      </c>
      <c r="D68" s="9">
        <v>8014.0237747000001</v>
      </c>
    </row>
    <row r="69" spans="1:4" x14ac:dyDescent="0.25">
      <c r="A69" s="9" t="s">
        <v>37</v>
      </c>
      <c r="B69" s="9" t="s">
        <v>38</v>
      </c>
      <c r="C69" s="9" t="s">
        <v>11</v>
      </c>
      <c r="D69" s="9">
        <v>879.00235859999998</v>
      </c>
    </row>
    <row r="70" spans="1:4" x14ac:dyDescent="0.25">
      <c r="A70" s="9" t="s">
        <v>37</v>
      </c>
      <c r="B70" s="9" t="s">
        <v>38</v>
      </c>
      <c r="C70" s="9" t="s">
        <v>12</v>
      </c>
      <c r="D70" s="9">
        <v>6614.7112575000001</v>
      </c>
    </row>
    <row r="71" spans="1:4" x14ac:dyDescent="0.25">
      <c r="A71" s="9" t="s">
        <v>39</v>
      </c>
      <c r="B71" s="9" t="s">
        <v>40</v>
      </c>
      <c r="C71" s="9" t="s">
        <v>11</v>
      </c>
      <c r="D71" s="9">
        <v>3400.2280955000001</v>
      </c>
    </row>
    <row r="72" spans="1:4" x14ac:dyDescent="0.25">
      <c r="A72" s="9" t="s">
        <v>39</v>
      </c>
      <c r="B72" s="9" t="s">
        <v>40</v>
      </c>
      <c r="C72" s="9" t="s">
        <v>12</v>
      </c>
      <c r="D72" s="9">
        <v>45452.9740647</v>
      </c>
    </row>
    <row r="73" spans="1:4" x14ac:dyDescent="0.25">
      <c r="A73" s="9" t="s">
        <v>22</v>
      </c>
      <c r="B73" s="9" t="s">
        <v>23</v>
      </c>
      <c r="C73" s="9" t="s">
        <v>11</v>
      </c>
      <c r="D73" s="9">
        <v>2044.2725335</v>
      </c>
    </row>
    <row r="74" spans="1:4" x14ac:dyDescent="0.25">
      <c r="A74" s="9" t="s">
        <v>22</v>
      </c>
      <c r="B74" s="9" t="s">
        <v>23</v>
      </c>
      <c r="C74" s="9" t="s">
        <v>12</v>
      </c>
      <c r="D74" s="9">
        <v>37663.534587000002</v>
      </c>
    </row>
    <row r="75" spans="1:4" x14ac:dyDescent="0.25">
      <c r="A75" s="9" t="s">
        <v>41</v>
      </c>
      <c r="B75" s="9" t="s">
        <v>42</v>
      </c>
      <c r="C75" s="9" t="s">
        <v>11</v>
      </c>
      <c r="D75" s="9">
        <v>6406.1766458000002</v>
      </c>
    </row>
    <row r="76" spans="1:4" x14ac:dyDescent="0.25">
      <c r="A76" s="9" t="s">
        <v>41</v>
      </c>
      <c r="B76" s="9" t="s">
        <v>42</v>
      </c>
      <c r="C76" s="9" t="s">
        <v>12</v>
      </c>
      <c r="D76" s="9">
        <v>49789.736545500004</v>
      </c>
    </row>
    <row r="77" spans="1:4" x14ac:dyDescent="0.25">
      <c r="A77" s="9" t="s">
        <v>43</v>
      </c>
      <c r="B77" s="9" t="s">
        <v>44</v>
      </c>
      <c r="C77" s="9" t="s">
        <v>11</v>
      </c>
      <c r="D77" s="9">
        <v>130.4237238</v>
      </c>
    </row>
    <row r="78" spans="1:4" x14ac:dyDescent="0.25">
      <c r="A78" s="9" t="s">
        <v>43</v>
      </c>
      <c r="B78" s="9" t="s">
        <v>44</v>
      </c>
      <c r="C78" s="9" t="s">
        <v>12</v>
      </c>
      <c r="D78" s="9">
        <v>4605.8874034999999</v>
      </c>
    </row>
    <row r="79" spans="1:4" x14ac:dyDescent="0.25">
      <c r="A79" s="9" t="s">
        <v>24</v>
      </c>
      <c r="B79" s="9" t="s">
        <v>25</v>
      </c>
      <c r="C79" s="9" t="s">
        <v>11</v>
      </c>
      <c r="D79" s="9">
        <v>625.01818700000001</v>
      </c>
    </row>
    <row r="80" spans="1:4" x14ac:dyDescent="0.25">
      <c r="A80" s="9" t="s">
        <v>24</v>
      </c>
      <c r="B80" s="9" t="s">
        <v>25</v>
      </c>
      <c r="C80" s="9" t="s">
        <v>12</v>
      </c>
      <c r="D80" s="9">
        <v>5703.6162327000002</v>
      </c>
    </row>
    <row r="81" spans="1:4" x14ac:dyDescent="0.25">
      <c r="A81" s="9" t="s">
        <v>45</v>
      </c>
      <c r="B81" s="9" t="s">
        <v>46</v>
      </c>
      <c r="C81" s="9" t="s">
        <v>11</v>
      </c>
      <c r="D81" s="9">
        <v>4762.6583207000003</v>
      </c>
    </row>
    <row r="82" spans="1:4" x14ac:dyDescent="0.25">
      <c r="A82" s="9" t="s">
        <v>45</v>
      </c>
      <c r="B82" s="9" t="s">
        <v>46</v>
      </c>
      <c r="C82" s="9" t="s">
        <v>12</v>
      </c>
      <c r="D82" s="9">
        <v>38652.3071671</v>
      </c>
    </row>
    <row r="83" spans="1:4" x14ac:dyDescent="0.25">
      <c r="A83" s="9" t="s">
        <v>26</v>
      </c>
      <c r="B83" s="9" t="s">
        <v>27</v>
      </c>
      <c r="C83" s="9" t="s">
        <v>11</v>
      </c>
      <c r="D83" s="9">
        <v>2758.4651014999999</v>
      </c>
    </row>
    <row r="84" spans="1:4" x14ac:dyDescent="0.25">
      <c r="A84" s="9" t="s">
        <v>26</v>
      </c>
      <c r="B84" s="9" t="s">
        <v>27</v>
      </c>
      <c r="C84" s="9" t="s">
        <v>12</v>
      </c>
      <c r="D84" s="9">
        <v>46159.200146800002</v>
      </c>
    </row>
    <row r="85" spans="1:4" x14ac:dyDescent="0.25">
      <c r="A85" s="9" t="s">
        <v>47</v>
      </c>
      <c r="B85" s="9" t="s">
        <v>48</v>
      </c>
      <c r="C85" s="9" t="s">
        <v>11</v>
      </c>
      <c r="D85" s="9">
        <v>692.81631849999997</v>
      </c>
    </row>
    <row r="86" spans="1:4" x14ac:dyDescent="0.25">
      <c r="A86" s="9" t="s">
        <v>47</v>
      </c>
      <c r="B86" s="9" t="s">
        <v>48</v>
      </c>
      <c r="C86" s="9" t="s">
        <v>12</v>
      </c>
      <c r="D86" s="9">
        <v>8559.4253673999992</v>
      </c>
    </row>
    <row r="87" spans="1:4" x14ac:dyDescent="0.25">
      <c r="A87" s="9" t="s">
        <v>28</v>
      </c>
      <c r="B87" s="9" t="s">
        <v>29</v>
      </c>
      <c r="C87" s="9" t="s">
        <v>11</v>
      </c>
      <c r="D87" s="9">
        <v>26794.445003000001</v>
      </c>
    </row>
    <row r="88" spans="1:4" x14ac:dyDescent="0.25">
      <c r="A88" s="9" t="s">
        <v>28</v>
      </c>
      <c r="B88" s="9" t="s">
        <v>29</v>
      </c>
      <c r="C88" s="9" t="s">
        <v>12</v>
      </c>
      <c r="D88" s="9">
        <v>230487.61084450001</v>
      </c>
    </row>
    <row r="89" spans="1:4" x14ac:dyDescent="0.25">
      <c r="A89" s="9" t="s">
        <v>30</v>
      </c>
      <c r="B89" s="9" t="s">
        <v>31</v>
      </c>
      <c r="C89" s="9" t="s">
        <v>11</v>
      </c>
      <c r="D89" s="9">
        <v>264.17131490000003</v>
      </c>
    </row>
    <row r="90" spans="1:4" x14ac:dyDescent="0.25">
      <c r="A90" s="9" t="s">
        <v>30</v>
      </c>
      <c r="B90" s="9" t="s">
        <v>31</v>
      </c>
      <c r="C90" s="9" t="s">
        <v>12</v>
      </c>
      <c r="D90" s="9">
        <v>6485.9379547999997</v>
      </c>
    </row>
    <row r="91" spans="1:4" x14ac:dyDescent="0.25">
      <c r="A91" s="9" t="s">
        <v>49</v>
      </c>
      <c r="B91" s="9" t="s">
        <v>50</v>
      </c>
      <c r="C91" s="9" t="s">
        <v>11</v>
      </c>
      <c r="D91" s="9">
        <v>239.2648284</v>
      </c>
    </row>
    <row r="92" spans="1:4" x14ac:dyDescent="0.25">
      <c r="A92" s="9" t="s">
        <v>49</v>
      </c>
      <c r="B92" s="9" t="s">
        <v>50</v>
      </c>
      <c r="C92" s="9" t="s">
        <v>12</v>
      </c>
      <c r="D92" s="9">
        <v>2868.185939</v>
      </c>
    </row>
    <row r="93" spans="1:4" x14ac:dyDescent="0.25">
      <c r="A93" s="9" t="s">
        <v>51</v>
      </c>
      <c r="B93" s="9" t="s">
        <v>52</v>
      </c>
      <c r="C93" s="9" t="s">
        <v>11</v>
      </c>
      <c r="D93" s="9">
        <v>162.8103424</v>
      </c>
    </row>
    <row r="94" spans="1:4" x14ac:dyDescent="0.25">
      <c r="A94" s="9" t="s">
        <v>51</v>
      </c>
      <c r="B94" s="9" t="s">
        <v>52</v>
      </c>
      <c r="C94" s="9" t="s">
        <v>12</v>
      </c>
      <c r="D94" s="9">
        <v>2711.1078659999998</v>
      </c>
    </row>
    <row r="95" spans="1:4" x14ac:dyDescent="0.25">
      <c r="A95" s="9" t="s">
        <v>53</v>
      </c>
      <c r="B95" s="9" t="s">
        <v>54</v>
      </c>
      <c r="C95" s="9" t="s">
        <v>11</v>
      </c>
      <c r="D95" s="9">
        <v>274.47962890000002</v>
      </c>
    </row>
    <row r="96" spans="1:4" x14ac:dyDescent="0.25">
      <c r="A96" s="9" t="s">
        <v>53</v>
      </c>
      <c r="B96" s="9" t="s">
        <v>54</v>
      </c>
      <c r="C96" s="9" t="s">
        <v>12</v>
      </c>
      <c r="D96" s="9">
        <v>3563.4997791000001</v>
      </c>
    </row>
    <row r="97" spans="1:4" x14ac:dyDescent="0.25">
      <c r="A97" s="9" t="s">
        <v>55</v>
      </c>
      <c r="B97" s="9" t="s">
        <v>56</v>
      </c>
      <c r="C97" s="9" t="s">
        <v>11</v>
      </c>
      <c r="D97" s="9">
        <v>188.36547949999999</v>
      </c>
    </row>
    <row r="98" spans="1:4" x14ac:dyDescent="0.25">
      <c r="A98" s="9" t="s">
        <v>55</v>
      </c>
      <c r="B98" s="9" t="s">
        <v>56</v>
      </c>
      <c r="C98" s="9" t="s">
        <v>12</v>
      </c>
      <c r="D98" s="9">
        <v>6723.7741896999996</v>
      </c>
    </row>
    <row r="99" spans="1:4" x14ac:dyDescent="0.25">
      <c r="A99" s="9" t="s">
        <v>57</v>
      </c>
      <c r="B99" s="9" t="s">
        <v>58</v>
      </c>
      <c r="C99" s="9" t="s">
        <v>11</v>
      </c>
      <c r="D99" s="9">
        <v>54.726185100000002</v>
      </c>
    </row>
    <row r="100" spans="1:4" x14ac:dyDescent="0.25">
      <c r="A100" s="9" t="s">
        <v>57</v>
      </c>
      <c r="B100" s="9" t="s">
        <v>58</v>
      </c>
      <c r="C100" s="9" t="s">
        <v>12</v>
      </c>
      <c r="D100" s="9">
        <v>516.79446900000005</v>
      </c>
    </row>
    <row r="101" spans="1:4" x14ac:dyDescent="0.25">
      <c r="A101" s="9" t="s">
        <v>59</v>
      </c>
      <c r="B101" s="9" t="s">
        <v>60</v>
      </c>
      <c r="C101" s="9" t="s">
        <v>11</v>
      </c>
      <c r="D101" s="9">
        <v>1692.1885615000001</v>
      </c>
    </row>
    <row r="102" spans="1:4" x14ac:dyDescent="0.25">
      <c r="A102" s="9" t="s">
        <v>59</v>
      </c>
      <c r="B102" s="9" t="s">
        <v>60</v>
      </c>
      <c r="C102" s="9" t="s">
        <v>12</v>
      </c>
      <c r="D102" s="9">
        <v>40802.467304199999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61</v>
      </c>
    </row>
    <row r="112" spans="1:4" x14ac:dyDescent="0.25">
      <c r="A112" s="5" t="s">
        <v>17</v>
      </c>
      <c r="B112" s="5" t="s">
        <v>62</v>
      </c>
      <c r="C112" s="5" t="s">
        <v>7</v>
      </c>
      <c r="D112" s="5" t="s">
        <v>8</v>
      </c>
    </row>
    <row r="113" spans="1:4" x14ac:dyDescent="0.25">
      <c r="A113" s="10" t="s">
        <v>63</v>
      </c>
      <c r="B113" s="10" t="s">
        <v>64</v>
      </c>
      <c r="C113" s="10" t="s">
        <v>11</v>
      </c>
      <c r="D113" s="10">
        <v>13982.9333329</v>
      </c>
    </row>
    <row r="114" spans="1:4" x14ac:dyDescent="0.25">
      <c r="A114" s="10" t="s">
        <v>63</v>
      </c>
      <c r="B114" s="10" t="s">
        <v>64</v>
      </c>
      <c r="C114" s="10" t="s">
        <v>12</v>
      </c>
      <c r="D114" s="10">
        <v>215518.67100500001</v>
      </c>
    </row>
    <row r="115" spans="1:4" x14ac:dyDescent="0.25">
      <c r="A115" s="10" t="s">
        <v>65</v>
      </c>
      <c r="B115" s="10" t="s">
        <v>66</v>
      </c>
      <c r="C115" s="10" t="s">
        <v>11</v>
      </c>
      <c r="D115" s="10">
        <v>5325.8052170000001</v>
      </c>
    </row>
    <row r="116" spans="1:4" x14ac:dyDescent="0.25">
      <c r="A116" s="10" t="s">
        <v>65</v>
      </c>
      <c r="B116" s="10" t="s">
        <v>66</v>
      </c>
      <c r="C116" s="10" t="s">
        <v>12</v>
      </c>
      <c r="D116" s="10">
        <v>72521.366471100002</v>
      </c>
    </row>
    <row r="117" spans="1:4" x14ac:dyDescent="0.25">
      <c r="A117" s="10" t="s">
        <v>67</v>
      </c>
      <c r="B117" s="10" t="s">
        <v>68</v>
      </c>
      <c r="C117" s="10" t="s">
        <v>11</v>
      </c>
      <c r="D117" s="10">
        <v>7999.8890241999998</v>
      </c>
    </row>
    <row r="118" spans="1:4" x14ac:dyDescent="0.25">
      <c r="A118" s="10" t="s">
        <v>67</v>
      </c>
      <c r="B118" s="10" t="s">
        <v>68</v>
      </c>
      <c r="C118" s="10" t="s">
        <v>12</v>
      </c>
      <c r="D118" s="10">
        <v>30876.098121300001</v>
      </c>
    </row>
    <row r="119" spans="1:4" x14ac:dyDescent="0.25">
      <c r="A119" s="10" t="s">
        <v>69</v>
      </c>
      <c r="B119" s="10" t="s">
        <v>70</v>
      </c>
      <c r="C119" s="10" t="s">
        <v>11</v>
      </c>
      <c r="D119" s="10">
        <v>22690.680856300001</v>
      </c>
    </row>
    <row r="120" spans="1:4" x14ac:dyDescent="0.25">
      <c r="A120" s="10" t="s">
        <v>69</v>
      </c>
      <c r="B120" s="10" t="s">
        <v>70</v>
      </c>
      <c r="C120" s="10" t="s">
        <v>12</v>
      </c>
      <c r="D120" s="10">
        <v>112308.8251985</v>
      </c>
    </row>
    <row r="121" spans="1:4" x14ac:dyDescent="0.25">
      <c r="A121" s="10" t="s">
        <v>71</v>
      </c>
      <c r="B121" s="10" t="s">
        <v>72</v>
      </c>
      <c r="C121" s="10" t="s">
        <v>11</v>
      </c>
      <c r="D121" s="10">
        <v>22846.237799999999</v>
      </c>
    </row>
    <row r="122" spans="1:4" x14ac:dyDescent="0.25">
      <c r="A122" s="10" t="s">
        <v>71</v>
      </c>
      <c r="B122" s="10" t="s">
        <v>72</v>
      </c>
      <c r="C122" s="10" t="s">
        <v>12</v>
      </c>
      <c r="D122" s="10">
        <v>104226.48141550001</v>
      </c>
    </row>
    <row r="123" spans="1:4" x14ac:dyDescent="0.25">
      <c r="A123" s="10" t="s">
        <v>73</v>
      </c>
      <c r="B123" s="10" t="s">
        <v>74</v>
      </c>
      <c r="C123" s="10" t="s">
        <v>11</v>
      </c>
      <c r="D123" s="10">
        <v>12600.5281251</v>
      </c>
    </row>
    <row r="124" spans="1:4" x14ac:dyDescent="0.25">
      <c r="A124" s="10" t="s">
        <v>73</v>
      </c>
      <c r="B124" s="10" t="s">
        <v>74</v>
      </c>
      <c r="C124" s="10" t="s">
        <v>12</v>
      </c>
      <c r="D124" s="10">
        <v>57718.012679200001</v>
      </c>
    </row>
    <row r="125" spans="1:4" x14ac:dyDescent="0.25">
      <c r="A125" s="10" t="s">
        <v>75</v>
      </c>
      <c r="B125" s="10" t="s">
        <v>76</v>
      </c>
      <c r="C125" s="10" t="s">
        <v>11</v>
      </c>
      <c r="D125" s="10">
        <v>46105.562663999997</v>
      </c>
    </row>
    <row r="126" spans="1:4" x14ac:dyDescent="0.25">
      <c r="A126" s="10" t="s">
        <v>75</v>
      </c>
      <c r="B126" s="10" t="s">
        <v>76</v>
      </c>
      <c r="C126" s="10" t="s">
        <v>12</v>
      </c>
      <c r="D126" s="10">
        <v>186801.01850149999</v>
      </c>
    </row>
    <row r="127" spans="1:4" x14ac:dyDescent="0.25">
      <c r="A127" s="10" t="s">
        <v>77</v>
      </c>
      <c r="B127" s="10" t="s">
        <v>78</v>
      </c>
      <c r="C127" s="10" t="s">
        <v>11</v>
      </c>
      <c r="D127" s="10">
        <v>48778.475485800001</v>
      </c>
    </row>
    <row r="128" spans="1:4" x14ac:dyDescent="0.25">
      <c r="A128" s="10" t="s">
        <v>77</v>
      </c>
      <c r="B128" s="10" t="s">
        <v>78</v>
      </c>
      <c r="C128" s="10" t="s">
        <v>12</v>
      </c>
      <c r="D128" s="10">
        <v>313948.58495300001</v>
      </c>
    </row>
    <row r="129" spans="1:4" x14ac:dyDescent="0.25">
      <c r="A129" s="10" t="s">
        <v>79</v>
      </c>
      <c r="B129" s="10" t="s">
        <v>80</v>
      </c>
      <c r="C129" s="10" t="s">
        <v>11</v>
      </c>
      <c r="D129" s="10">
        <v>9863.52268</v>
      </c>
    </row>
    <row r="130" spans="1:4" x14ac:dyDescent="0.25">
      <c r="A130" s="10" t="s">
        <v>79</v>
      </c>
      <c r="B130" s="10" t="s">
        <v>80</v>
      </c>
      <c r="C130" s="10" t="s">
        <v>12</v>
      </c>
      <c r="D130" s="10">
        <v>136125.5804755</v>
      </c>
    </row>
    <row r="131" spans="1:4" x14ac:dyDescent="0.25">
      <c r="A131" s="10" t="s">
        <v>81</v>
      </c>
      <c r="B131" s="10" t="s">
        <v>82</v>
      </c>
      <c r="C131" s="10" t="s">
        <v>11</v>
      </c>
      <c r="D131" s="10">
        <v>29865.662102300001</v>
      </c>
    </row>
    <row r="132" spans="1:4" x14ac:dyDescent="0.25">
      <c r="A132" s="10" t="s">
        <v>81</v>
      </c>
      <c r="B132" s="10" t="s">
        <v>82</v>
      </c>
      <c r="C132" s="10" t="s">
        <v>12</v>
      </c>
      <c r="D132" s="10">
        <v>264661.98451460002</v>
      </c>
    </row>
    <row r="133" spans="1:4" x14ac:dyDescent="0.25">
      <c r="A133" s="10" t="s">
        <v>83</v>
      </c>
      <c r="B133" s="10" t="s">
        <v>84</v>
      </c>
      <c r="C133" s="10" t="s">
        <v>11</v>
      </c>
      <c r="D133" s="10">
        <v>38191.211656300002</v>
      </c>
    </row>
    <row r="134" spans="1:4" x14ac:dyDescent="0.25">
      <c r="A134" s="10" t="s">
        <v>83</v>
      </c>
      <c r="B134" s="10" t="s">
        <v>84</v>
      </c>
      <c r="C134" s="10" t="s">
        <v>12</v>
      </c>
      <c r="D134" s="10">
        <v>404529.48298889998</v>
      </c>
    </row>
    <row r="135" spans="1:4" x14ac:dyDescent="0.25">
      <c r="A135" s="10" t="s">
        <v>85</v>
      </c>
      <c r="B135" s="10" t="s">
        <v>86</v>
      </c>
      <c r="C135" s="10" t="s">
        <v>11</v>
      </c>
      <c r="D135" s="10">
        <v>4763.8580553000002</v>
      </c>
    </row>
    <row r="136" spans="1:4" x14ac:dyDescent="0.25">
      <c r="A136" s="10" t="s">
        <v>85</v>
      </c>
      <c r="B136" s="10" t="s">
        <v>86</v>
      </c>
      <c r="C136" s="10" t="s">
        <v>12</v>
      </c>
      <c r="D136" s="10">
        <v>50796.019215300003</v>
      </c>
    </row>
    <row r="137" spans="1:4" x14ac:dyDescent="0.25">
      <c r="A137" s="10" t="s">
        <v>87</v>
      </c>
      <c r="B137" s="10" t="s">
        <v>88</v>
      </c>
      <c r="C137" s="10" t="s">
        <v>11</v>
      </c>
      <c r="D137" s="10">
        <v>5180.9885855000002</v>
      </c>
    </row>
    <row r="138" spans="1:4" x14ac:dyDescent="0.25">
      <c r="A138" s="10" t="s">
        <v>87</v>
      </c>
      <c r="B138" s="10" t="s">
        <v>88</v>
      </c>
      <c r="C138" s="10" t="s">
        <v>12</v>
      </c>
      <c r="D138" s="10">
        <v>71710.631799299998</v>
      </c>
    </row>
    <row r="139" spans="1:4" x14ac:dyDescent="0.25">
      <c r="A139" s="10" t="s">
        <v>89</v>
      </c>
      <c r="B139" s="10" t="s">
        <v>90</v>
      </c>
      <c r="C139" s="10" t="s">
        <v>11</v>
      </c>
      <c r="D139" s="10">
        <v>5260.2955685999996</v>
      </c>
    </row>
    <row r="140" spans="1:4" x14ac:dyDescent="0.25">
      <c r="A140" s="10" t="s">
        <v>89</v>
      </c>
      <c r="B140" s="10" t="s">
        <v>90</v>
      </c>
      <c r="C140" s="10" t="s">
        <v>12</v>
      </c>
      <c r="D140" s="10">
        <v>27777.180375700002</v>
      </c>
    </row>
    <row r="141" spans="1:4" x14ac:dyDescent="0.25">
      <c r="A141" s="10" t="s">
        <v>91</v>
      </c>
      <c r="B141" s="10" t="s">
        <v>92</v>
      </c>
      <c r="C141" s="10" t="s">
        <v>11</v>
      </c>
      <c r="D141" s="10">
        <v>2089.7184806</v>
      </c>
    </row>
    <row r="142" spans="1:4" x14ac:dyDescent="0.25">
      <c r="A142" s="10" t="s">
        <v>91</v>
      </c>
      <c r="B142" s="10" t="s">
        <v>92</v>
      </c>
      <c r="C142" s="10" t="s">
        <v>12</v>
      </c>
      <c r="D142" s="10">
        <v>25947.104565400001</v>
      </c>
    </row>
    <row r="143" spans="1:4" x14ac:dyDescent="0.25">
      <c r="A143" s="10" t="s">
        <v>93</v>
      </c>
      <c r="B143" s="10" t="s">
        <v>94</v>
      </c>
      <c r="C143" s="10" t="s">
        <v>11</v>
      </c>
      <c r="D143" s="10">
        <v>11661.133497299999</v>
      </c>
    </row>
    <row r="144" spans="1:4" x14ac:dyDescent="0.25">
      <c r="A144" s="10" t="s">
        <v>93</v>
      </c>
      <c r="B144" s="10" t="s">
        <v>94</v>
      </c>
      <c r="C144" s="10" t="s">
        <v>12</v>
      </c>
      <c r="D144" s="10">
        <v>77478.490040200006</v>
      </c>
    </row>
    <row r="145" spans="1:4" x14ac:dyDescent="0.25">
      <c r="A145" s="10" t="s">
        <v>95</v>
      </c>
      <c r="B145" s="10" t="s">
        <v>96</v>
      </c>
      <c r="C145" s="10" t="s">
        <v>11</v>
      </c>
      <c r="D145" s="10">
        <v>1218.9784287</v>
      </c>
    </row>
    <row r="146" spans="1:4" x14ac:dyDescent="0.25">
      <c r="A146" s="10" t="s">
        <v>95</v>
      </c>
      <c r="B146" s="10" t="s">
        <v>96</v>
      </c>
      <c r="C146" s="10" t="s">
        <v>12</v>
      </c>
      <c r="D146" s="10">
        <v>6369.5767765000001</v>
      </c>
    </row>
    <row r="147" spans="1:4" x14ac:dyDescent="0.25">
      <c r="A147" s="10" t="s">
        <v>97</v>
      </c>
      <c r="B147" s="10" t="s">
        <v>98</v>
      </c>
      <c r="C147" s="10" t="s">
        <v>11</v>
      </c>
      <c r="D147" s="10">
        <v>25874.617214800001</v>
      </c>
    </row>
    <row r="148" spans="1:4" x14ac:dyDescent="0.25">
      <c r="A148" s="10" t="s">
        <v>97</v>
      </c>
      <c r="B148" s="10" t="s">
        <v>98</v>
      </c>
      <c r="C148" s="10" t="s">
        <v>12</v>
      </c>
      <c r="D148" s="10">
        <v>109320.1320272</v>
      </c>
    </row>
    <row r="149" spans="1:4" x14ac:dyDescent="0.25">
      <c r="A149" s="10" t="s">
        <v>99</v>
      </c>
      <c r="B149" s="10" t="s">
        <v>100</v>
      </c>
      <c r="C149" s="10" t="s">
        <v>11</v>
      </c>
      <c r="D149" s="10">
        <v>44868.603248400002</v>
      </c>
    </row>
    <row r="150" spans="1:4" x14ac:dyDescent="0.25">
      <c r="A150" s="10" t="s">
        <v>99</v>
      </c>
      <c r="B150" s="10" t="s">
        <v>100</v>
      </c>
      <c r="C150" s="10" t="s">
        <v>12</v>
      </c>
      <c r="D150" s="10">
        <v>161695.89213699999</v>
      </c>
    </row>
    <row r="151" spans="1:4" x14ac:dyDescent="0.25">
      <c r="A151" s="10" t="s">
        <v>101</v>
      </c>
      <c r="B151" s="10" t="s">
        <v>102</v>
      </c>
      <c r="C151" s="10" t="s">
        <v>11</v>
      </c>
      <c r="D151" s="10">
        <v>286.93655159999997</v>
      </c>
    </row>
    <row r="152" spans="1:4" x14ac:dyDescent="0.25">
      <c r="A152" s="10" t="s">
        <v>101</v>
      </c>
      <c r="B152" s="10" t="s">
        <v>102</v>
      </c>
      <c r="C152" s="10" t="s">
        <v>12</v>
      </c>
      <c r="D152" s="10">
        <v>831.93553640000005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103</v>
      </c>
    </row>
    <row r="162" spans="1:4" x14ac:dyDescent="0.25">
      <c r="A162" s="5" t="s">
        <v>17</v>
      </c>
      <c r="B162" s="5" t="s">
        <v>62</v>
      </c>
      <c r="C162" s="5" t="s">
        <v>7</v>
      </c>
      <c r="D162" s="5" t="s">
        <v>8</v>
      </c>
    </row>
    <row r="163" spans="1:4" x14ac:dyDescent="0.25">
      <c r="A163" s="11" t="s">
        <v>63</v>
      </c>
      <c r="B163" s="11" t="s">
        <v>64</v>
      </c>
      <c r="C163" s="11" t="s">
        <v>11</v>
      </c>
      <c r="D163" s="11">
        <v>13964.9374479</v>
      </c>
    </row>
    <row r="164" spans="1:4" x14ac:dyDescent="0.25">
      <c r="A164" s="11" t="s">
        <v>63</v>
      </c>
      <c r="B164" s="11" t="s">
        <v>64</v>
      </c>
      <c r="C164" s="11" t="s">
        <v>12</v>
      </c>
      <c r="D164" s="11">
        <v>215380.7450767</v>
      </c>
    </row>
    <row r="165" spans="1:4" x14ac:dyDescent="0.25">
      <c r="A165" s="11" t="s">
        <v>65</v>
      </c>
      <c r="B165" s="11" t="s">
        <v>66</v>
      </c>
      <c r="C165" s="11" t="s">
        <v>11</v>
      </c>
      <c r="D165" s="11">
        <v>5283.3429045000003</v>
      </c>
    </row>
    <row r="166" spans="1:4" x14ac:dyDescent="0.25">
      <c r="A166" s="11" t="s">
        <v>65</v>
      </c>
      <c r="B166" s="11" t="s">
        <v>66</v>
      </c>
      <c r="C166" s="11" t="s">
        <v>12</v>
      </c>
      <c r="D166" s="11">
        <v>72193.557418600001</v>
      </c>
    </row>
    <row r="167" spans="1:4" x14ac:dyDescent="0.25">
      <c r="A167" s="11" t="s">
        <v>67</v>
      </c>
      <c r="B167" s="11" t="s">
        <v>68</v>
      </c>
      <c r="C167" s="11" t="s">
        <v>11</v>
      </c>
      <c r="D167" s="11">
        <v>7944.6772135000001</v>
      </c>
    </row>
    <row r="168" spans="1:4" x14ac:dyDescent="0.25">
      <c r="A168" s="11" t="s">
        <v>67</v>
      </c>
      <c r="B168" s="11" t="s">
        <v>68</v>
      </c>
      <c r="C168" s="11" t="s">
        <v>12</v>
      </c>
      <c r="D168" s="11">
        <v>30595.551349500001</v>
      </c>
    </row>
    <row r="169" spans="1:4" x14ac:dyDescent="0.25">
      <c r="A169" s="11" t="s">
        <v>69</v>
      </c>
      <c r="B169" s="11" t="s">
        <v>70</v>
      </c>
      <c r="C169" s="11" t="s">
        <v>11</v>
      </c>
      <c r="D169" s="11">
        <v>22689.095490399999</v>
      </c>
    </row>
    <row r="170" spans="1:4" x14ac:dyDescent="0.25">
      <c r="A170" s="11" t="s">
        <v>69</v>
      </c>
      <c r="B170" s="11" t="s">
        <v>70</v>
      </c>
      <c r="C170" s="11" t="s">
        <v>12</v>
      </c>
      <c r="D170" s="11">
        <v>112292.97153949999</v>
      </c>
    </row>
    <row r="171" spans="1:4" x14ac:dyDescent="0.25">
      <c r="A171" s="11" t="s">
        <v>71</v>
      </c>
      <c r="B171" s="11" t="s">
        <v>72</v>
      </c>
      <c r="C171" s="11" t="s">
        <v>11</v>
      </c>
      <c r="D171" s="11">
        <v>22015.643075700002</v>
      </c>
    </row>
    <row r="172" spans="1:4" x14ac:dyDescent="0.25">
      <c r="A172" s="11" t="s">
        <v>71</v>
      </c>
      <c r="B172" s="11" t="s">
        <v>72</v>
      </c>
      <c r="C172" s="11" t="s">
        <v>12</v>
      </c>
      <c r="D172" s="11">
        <v>102128.265791</v>
      </c>
    </row>
    <row r="173" spans="1:4" x14ac:dyDescent="0.25">
      <c r="A173" s="11" t="s">
        <v>73</v>
      </c>
      <c r="B173" s="11" t="s">
        <v>74</v>
      </c>
      <c r="C173" s="11" t="s">
        <v>11</v>
      </c>
      <c r="D173" s="11">
        <v>12600.5281251</v>
      </c>
    </row>
    <row r="174" spans="1:4" x14ac:dyDescent="0.25">
      <c r="A174" s="11" t="s">
        <v>73</v>
      </c>
      <c r="B174" s="11" t="s">
        <v>74</v>
      </c>
      <c r="C174" s="11" t="s">
        <v>12</v>
      </c>
      <c r="D174" s="11">
        <v>57718.012679200001</v>
      </c>
    </row>
    <row r="175" spans="1:4" x14ac:dyDescent="0.25">
      <c r="A175" s="11" t="s">
        <v>75</v>
      </c>
      <c r="B175" s="11" t="s">
        <v>76</v>
      </c>
      <c r="C175" s="11" t="s">
        <v>11</v>
      </c>
      <c r="D175" s="11">
        <v>46105.562663999997</v>
      </c>
    </row>
    <row r="176" spans="1:4" x14ac:dyDescent="0.25">
      <c r="A176" s="11" t="s">
        <v>75</v>
      </c>
      <c r="B176" s="11" t="s">
        <v>76</v>
      </c>
      <c r="C176" s="11" t="s">
        <v>12</v>
      </c>
      <c r="D176" s="11">
        <v>186801.01850149999</v>
      </c>
    </row>
    <row r="177" spans="1:4" x14ac:dyDescent="0.25">
      <c r="A177" s="11" t="s">
        <v>77</v>
      </c>
      <c r="B177" s="11" t="s">
        <v>78</v>
      </c>
      <c r="C177" s="11" t="s">
        <v>11</v>
      </c>
      <c r="D177" s="11">
        <v>48778.475485800001</v>
      </c>
    </row>
    <row r="178" spans="1:4" x14ac:dyDescent="0.25">
      <c r="A178" s="11" t="s">
        <v>77</v>
      </c>
      <c r="B178" s="11" t="s">
        <v>78</v>
      </c>
      <c r="C178" s="11" t="s">
        <v>12</v>
      </c>
      <c r="D178" s="11">
        <v>313948.58495300001</v>
      </c>
    </row>
    <row r="179" spans="1:4" x14ac:dyDescent="0.25">
      <c r="A179" s="11" t="s">
        <v>79</v>
      </c>
      <c r="B179" s="11" t="s">
        <v>80</v>
      </c>
      <c r="C179" s="11" t="s">
        <v>11</v>
      </c>
      <c r="D179" s="11">
        <v>9863.52268</v>
      </c>
    </row>
    <row r="180" spans="1:4" x14ac:dyDescent="0.25">
      <c r="A180" s="11" t="s">
        <v>79</v>
      </c>
      <c r="B180" s="11" t="s">
        <v>80</v>
      </c>
      <c r="C180" s="11" t="s">
        <v>12</v>
      </c>
      <c r="D180" s="11">
        <v>136125.5804755</v>
      </c>
    </row>
    <row r="181" spans="1:4" x14ac:dyDescent="0.25">
      <c r="A181" s="11" t="s">
        <v>81</v>
      </c>
      <c r="B181" s="11" t="s">
        <v>82</v>
      </c>
      <c r="C181" s="11" t="s">
        <v>11</v>
      </c>
      <c r="D181" s="11">
        <v>29865.662102300001</v>
      </c>
    </row>
    <row r="182" spans="1:4" x14ac:dyDescent="0.25">
      <c r="A182" s="11" t="s">
        <v>81</v>
      </c>
      <c r="B182" s="11" t="s">
        <v>82</v>
      </c>
      <c r="C182" s="11" t="s">
        <v>12</v>
      </c>
      <c r="D182" s="11">
        <v>264661.98451460002</v>
      </c>
    </row>
    <row r="183" spans="1:4" x14ac:dyDescent="0.25">
      <c r="A183" s="11" t="s">
        <v>83</v>
      </c>
      <c r="B183" s="11" t="s">
        <v>84</v>
      </c>
      <c r="C183" s="11" t="s">
        <v>11</v>
      </c>
      <c r="D183" s="11">
        <v>38118.046165</v>
      </c>
    </row>
    <row r="184" spans="1:4" x14ac:dyDescent="0.25">
      <c r="A184" s="11" t="s">
        <v>83</v>
      </c>
      <c r="B184" s="11" t="s">
        <v>84</v>
      </c>
      <c r="C184" s="11" t="s">
        <v>12</v>
      </c>
      <c r="D184" s="11">
        <v>403359.54352760001</v>
      </c>
    </row>
    <row r="185" spans="1:4" x14ac:dyDescent="0.25">
      <c r="A185" s="11" t="s">
        <v>85</v>
      </c>
      <c r="B185" s="11" t="s">
        <v>86</v>
      </c>
      <c r="C185" s="11" t="s">
        <v>11</v>
      </c>
      <c r="D185" s="11">
        <v>4763.8580553000002</v>
      </c>
    </row>
    <row r="186" spans="1:4" x14ac:dyDescent="0.25">
      <c r="A186" s="11" t="s">
        <v>85</v>
      </c>
      <c r="B186" s="11" t="s">
        <v>86</v>
      </c>
      <c r="C186" s="11" t="s">
        <v>12</v>
      </c>
      <c r="D186" s="11">
        <v>50796.019215300003</v>
      </c>
    </row>
    <row r="187" spans="1:4" x14ac:dyDescent="0.25">
      <c r="A187" s="11" t="s">
        <v>87</v>
      </c>
      <c r="B187" s="11" t="s">
        <v>88</v>
      </c>
      <c r="C187" s="11" t="s">
        <v>11</v>
      </c>
      <c r="D187" s="11">
        <v>5180.9885855000002</v>
      </c>
    </row>
    <row r="188" spans="1:4" x14ac:dyDescent="0.25">
      <c r="A188" s="11" t="s">
        <v>87</v>
      </c>
      <c r="B188" s="11" t="s">
        <v>88</v>
      </c>
      <c r="C188" s="11" t="s">
        <v>12</v>
      </c>
      <c r="D188" s="11">
        <v>71710.631799299998</v>
      </c>
    </row>
    <row r="189" spans="1:4" x14ac:dyDescent="0.25">
      <c r="A189" s="11" t="s">
        <v>89</v>
      </c>
      <c r="B189" s="11" t="s">
        <v>90</v>
      </c>
      <c r="C189" s="11" t="s">
        <v>11</v>
      </c>
      <c r="D189" s="11">
        <v>5260.2955685999996</v>
      </c>
    </row>
    <row r="190" spans="1:4" x14ac:dyDescent="0.25">
      <c r="A190" s="11" t="s">
        <v>89</v>
      </c>
      <c r="B190" s="11" t="s">
        <v>90</v>
      </c>
      <c r="C190" s="11" t="s">
        <v>12</v>
      </c>
      <c r="D190" s="11">
        <v>27777.180375700002</v>
      </c>
    </row>
    <row r="191" spans="1:4" x14ac:dyDescent="0.25">
      <c r="A191" s="11" t="s">
        <v>91</v>
      </c>
      <c r="B191" s="11" t="s">
        <v>92</v>
      </c>
      <c r="C191" s="11" t="s">
        <v>11</v>
      </c>
      <c r="D191" s="11">
        <v>2089.7184806</v>
      </c>
    </row>
    <row r="192" spans="1:4" x14ac:dyDescent="0.25">
      <c r="A192" s="11" t="s">
        <v>91</v>
      </c>
      <c r="B192" s="11" t="s">
        <v>92</v>
      </c>
      <c r="C192" s="11" t="s">
        <v>12</v>
      </c>
      <c r="D192" s="11">
        <v>25947.104565400001</v>
      </c>
    </row>
    <row r="193" spans="1:4" x14ac:dyDescent="0.25">
      <c r="A193" s="11" t="s">
        <v>93</v>
      </c>
      <c r="B193" s="11" t="s">
        <v>94</v>
      </c>
      <c r="C193" s="11" t="s">
        <v>11</v>
      </c>
      <c r="D193" s="11">
        <v>11661.133497299999</v>
      </c>
    </row>
    <row r="194" spans="1:4" x14ac:dyDescent="0.25">
      <c r="A194" s="11" t="s">
        <v>93</v>
      </c>
      <c r="B194" s="11" t="s">
        <v>94</v>
      </c>
      <c r="C194" s="11" t="s">
        <v>12</v>
      </c>
      <c r="D194" s="11">
        <v>77478.490040200006</v>
      </c>
    </row>
    <row r="195" spans="1:4" x14ac:dyDescent="0.25">
      <c r="A195" s="11" t="s">
        <v>95</v>
      </c>
      <c r="B195" s="11" t="s">
        <v>96</v>
      </c>
      <c r="C195" s="11" t="s">
        <v>11</v>
      </c>
      <c r="D195" s="11">
        <v>1218.9784287</v>
      </c>
    </row>
    <row r="196" spans="1:4" x14ac:dyDescent="0.25">
      <c r="A196" s="11" t="s">
        <v>95</v>
      </c>
      <c r="B196" s="11" t="s">
        <v>96</v>
      </c>
      <c r="C196" s="11" t="s">
        <v>12</v>
      </c>
      <c r="D196" s="11">
        <v>6369.5767765000001</v>
      </c>
    </row>
    <row r="197" spans="1:4" x14ac:dyDescent="0.25">
      <c r="A197" s="11" t="s">
        <v>97</v>
      </c>
      <c r="B197" s="11" t="s">
        <v>98</v>
      </c>
      <c r="C197" s="11" t="s">
        <v>11</v>
      </c>
      <c r="D197" s="11">
        <v>25874.617214800001</v>
      </c>
    </row>
    <row r="198" spans="1:4" x14ac:dyDescent="0.25">
      <c r="A198" s="11" t="s">
        <v>97</v>
      </c>
      <c r="B198" s="11" t="s">
        <v>98</v>
      </c>
      <c r="C198" s="11" t="s">
        <v>12</v>
      </c>
      <c r="D198" s="11">
        <v>109320.1320272</v>
      </c>
    </row>
    <row r="199" spans="1:4" x14ac:dyDescent="0.25">
      <c r="A199" s="11" t="s">
        <v>99</v>
      </c>
      <c r="B199" s="11" t="s">
        <v>100</v>
      </c>
      <c r="C199" s="11" t="s">
        <v>11</v>
      </c>
      <c r="D199" s="11">
        <v>44240.767710400003</v>
      </c>
    </row>
    <row r="200" spans="1:4" x14ac:dyDescent="0.25">
      <c r="A200" s="11" t="s">
        <v>99</v>
      </c>
      <c r="B200" s="11" t="s">
        <v>100</v>
      </c>
      <c r="C200" s="11" t="s">
        <v>12</v>
      </c>
      <c r="D200" s="11">
        <v>159329.02887569999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104</v>
      </c>
    </row>
    <row r="210" spans="1:4" x14ac:dyDescent="0.25">
      <c r="A210" s="5" t="s">
        <v>17</v>
      </c>
      <c r="B210" s="5" t="s">
        <v>105</v>
      </c>
      <c r="C210" s="5" t="s">
        <v>7</v>
      </c>
      <c r="D210" s="5" t="s">
        <v>8</v>
      </c>
    </row>
    <row r="211" spans="1:4" x14ac:dyDescent="0.25">
      <c r="A211" s="12" t="s">
        <v>79</v>
      </c>
      <c r="B211" s="12" t="s">
        <v>106</v>
      </c>
      <c r="C211" s="12" t="s">
        <v>11</v>
      </c>
      <c r="D211" s="12">
        <v>2592.1077052000001</v>
      </c>
    </row>
    <row r="212" spans="1:4" x14ac:dyDescent="0.25">
      <c r="A212" s="12" t="s">
        <v>79</v>
      </c>
      <c r="B212" s="12" t="s">
        <v>106</v>
      </c>
      <c r="C212" s="12" t="s">
        <v>12</v>
      </c>
      <c r="D212" s="12">
        <v>42455.654623900002</v>
      </c>
    </row>
    <row r="213" spans="1:4" x14ac:dyDescent="0.25">
      <c r="A213" s="12" t="s">
        <v>83</v>
      </c>
      <c r="B213" s="12" t="s">
        <v>107</v>
      </c>
      <c r="C213" s="12" t="s">
        <v>11</v>
      </c>
      <c r="D213" s="12">
        <v>4637.2147140999996</v>
      </c>
    </row>
    <row r="214" spans="1:4" x14ac:dyDescent="0.25">
      <c r="A214" s="12" t="s">
        <v>83</v>
      </c>
      <c r="B214" s="12" t="s">
        <v>107</v>
      </c>
      <c r="C214" s="12" t="s">
        <v>12</v>
      </c>
      <c r="D214" s="12">
        <v>20550.735084100001</v>
      </c>
    </row>
    <row r="215" spans="1:4" x14ac:dyDescent="0.25">
      <c r="A215" s="12" t="s">
        <v>85</v>
      </c>
      <c r="B215" s="12" t="s">
        <v>108</v>
      </c>
      <c r="C215" s="12" t="s">
        <v>11</v>
      </c>
      <c r="D215" s="12">
        <v>1180.3484739</v>
      </c>
    </row>
    <row r="216" spans="1:4" x14ac:dyDescent="0.25">
      <c r="A216" s="12" t="s">
        <v>85</v>
      </c>
      <c r="B216" s="12" t="s">
        <v>108</v>
      </c>
      <c r="C216" s="12" t="s">
        <v>12</v>
      </c>
      <c r="D216" s="12">
        <v>21777.297359299999</v>
      </c>
    </row>
    <row r="217" spans="1:4" x14ac:dyDescent="0.25">
      <c r="A217" s="12" t="s">
        <v>87</v>
      </c>
      <c r="B217" s="12" t="s">
        <v>109</v>
      </c>
      <c r="C217" s="12" t="s">
        <v>11</v>
      </c>
      <c r="D217" s="12">
        <v>2473.6451118</v>
      </c>
    </row>
    <row r="218" spans="1:4" x14ac:dyDescent="0.25">
      <c r="A218" s="12" t="s">
        <v>87</v>
      </c>
      <c r="B218" s="12" t="s">
        <v>109</v>
      </c>
      <c r="C218" s="12" t="s">
        <v>12</v>
      </c>
      <c r="D218" s="12">
        <v>58163.001111500002</v>
      </c>
    </row>
    <row r="219" spans="1:4" x14ac:dyDescent="0.25">
      <c r="A219" s="12" t="s">
        <v>89</v>
      </c>
      <c r="B219" s="12" t="s">
        <v>110</v>
      </c>
      <c r="C219" s="12" t="s">
        <v>11</v>
      </c>
      <c r="D219" s="12">
        <v>939.11784880000005</v>
      </c>
    </row>
    <row r="220" spans="1:4" x14ac:dyDescent="0.25">
      <c r="A220" s="12" t="s">
        <v>89</v>
      </c>
      <c r="B220" s="12" t="s">
        <v>110</v>
      </c>
      <c r="C220" s="12" t="s">
        <v>12</v>
      </c>
      <c r="D220" s="12">
        <v>17655.793722800001</v>
      </c>
    </row>
    <row r="221" spans="1:4" x14ac:dyDescent="0.25">
      <c r="A221" s="12" t="s">
        <v>97</v>
      </c>
      <c r="B221" s="12" t="s">
        <v>111</v>
      </c>
      <c r="C221" s="12" t="s">
        <v>11</v>
      </c>
      <c r="D221" s="12">
        <v>1431.8772104</v>
      </c>
    </row>
    <row r="222" spans="1:4" x14ac:dyDescent="0.25">
      <c r="A222" s="12" t="s">
        <v>97</v>
      </c>
      <c r="B222" s="12" t="s">
        <v>111</v>
      </c>
      <c r="C222" s="12" t="s">
        <v>12</v>
      </c>
      <c r="D222" s="12">
        <v>35453.070257200001</v>
      </c>
    </row>
    <row r="223" spans="1:4" x14ac:dyDescent="0.25">
      <c r="A223" s="12" t="s">
        <v>99</v>
      </c>
      <c r="B223" s="12" t="s">
        <v>112</v>
      </c>
      <c r="C223" s="12" t="s">
        <v>11</v>
      </c>
      <c r="D223" s="12">
        <v>1767.6910516999999</v>
      </c>
    </row>
    <row r="224" spans="1:4" x14ac:dyDescent="0.25">
      <c r="A224" s="12" t="s">
        <v>99</v>
      </c>
      <c r="B224" s="12" t="s">
        <v>112</v>
      </c>
      <c r="C224" s="12" t="s">
        <v>12</v>
      </c>
      <c r="D224" s="12">
        <v>39513.197606499998</v>
      </c>
    </row>
    <row r="225" spans="1:4" x14ac:dyDescent="0.25">
      <c r="A225" s="12" t="s">
        <v>101</v>
      </c>
      <c r="B225" s="12" t="s">
        <v>113</v>
      </c>
      <c r="C225" s="12" t="s">
        <v>11</v>
      </c>
      <c r="D225" s="12">
        <v>878.48511310000004</v>
      </c>
    </row>
    <row r="226" spans="1:4" x14ac:dyDescent="0.25">
      <c r="A226" s="12" t="s">
        <v>101</v>
      </c>
      <c r="B226" s="12" t="s">
        <v>113</v>
      </c>
      <c r="C226" s="12" t="s">
        <v>12</v>
      </c>
      <c r="D226" s="12">
        <v>18372.2001824</v>
      </c>
    </row>
    <row r="227" spans="1:4" x14ac:dyDescent="0.25">
      <c r="A227" s="12" t="s">
        <v>114</v>
      </c>
      <c r="B227" s="12" t="s">
        <v>115</v>
      </c>
      <c r="C227" s="12" t="s">
        <v>11</v>
      </c>
      <c r="D227" s="12">
        <v>1063.3138067</v>
      </c>
    </row>
    <row r="228" spans="1:4" x14ac:dyDescent="0.25">
      <c r="A228" s="12" t="s">
        <v>114</v>
      </c>
      <c r="B228" s="12" t="s">
        <v>115</v>
      </c>
      <c r="C228" s="12" t="s">
        <v>12</v>
      </c>
      <c r="D228" s="12">
        <v>10477.5006861</v>
      </c>
    </row>
    <row r="229" spans="1:4" x14ac:dyDescent="0.25">
      <c r="A229" s="12" t="s">
        <v>116</v>
      </c>
      <c r="B229" s="12" t="s">
        <v>117</v>
      </c>
      <c r="C229" s="12" t="s">
        <v>11</v>
      </c>
      <c r="D229" s="12">
        <v>1393.6551626</v>
      </c>
    </row>
    <row r="230" spans="1:4" x14ac:dyDescent="0.25">
      <c r="A230" s="12" t="s">
        <v>116</v>
      </c>
      <c r="B230" s="12" t="s">
        <v>117</v>
      </c>
      <c r="C230" s="12" t="s">
        <v>12</v>
      </c>
      <c r="D230" s="12">
        <v>20828.189874899999</v>
      </c>
    </row>
    <row r="231" spans="1:4" x14ac:dyDescent="0.25">
      <c r="A231" s="12" t="s">
        <v>118</v>
      </c>
      <c r="B231" s="12" t="s">
        <v>119</v>
      </c>
      <c r="C231" s="12" t="s">
        <v>11</v>
      </c>
      <c r="D231" s="12">
        <v>1290.3486786999999</v>
      </c>
    </row>
    <row r="232" spans="1:4" x14ac:dyDescent="0.25">
      <c r="A232" s="12" t="s">
        <v>118</v>
      </c>
      <c r="B232" s="12" t="s">
        <v>119</v>
      </c>
      <c r="C232" s="12" t="s">
        <v>12</v>
      </c>
      <c r="D232" s="12">
        <v>29764.894352899999</v>
      </c>
    </row>
    <row r="233" spans="1:4" x14ac:dyDescent="0.25">
      <c r="A233" s="12" t="s">
        <v>120</v>
      </c>
      <c r="B233" s="12" t="s">
        <v>121</v>
      </c>
      <c r="C233" s="12" t="s">
        <v>11</v>
      </c>
      <c r="D233" s="12">
        <v>721.35526949999996</v>
      </c>
    </row>
    <row r="234" spans="1:4" x14ac:dyDescent="0.25">
      <c r="A234" s="12" t="s">
        <v>120</v>
      </c>
      <c r="B234" s="12" t="s">
        <v>121</v>
      </c>
      <c r="C234" s="12" t="s">
        <v>12</v>
      </c>
      <c r="D234" s="12">
        <v>16526.255678599999</v>
      </c>
    </row>
    <row r="235" spans="1:4" x14ac:dyDescent="0.25">
      <c r="A235" s="12" t="s">
        <v>122</v>
      </c>
      <c r="B235" s="12" t="s">
        <v>123</v>
      </c>
      <c r="C235" s="12" t="s">
        <v>11</v>
      </c>
      <c r="D235" s="12">
        <v>4224.9007276000002</v>
      </c>
    </row>
    <row r="236" spans="1:4" x14ac:dyDescent="0.25">
      <c r="A236" s="12" t="s">
        <v>122</v>
      </c>
      <c r="B236" s="12" t="s">
        <v>123</v>
      </c>
      <c r="C236" s="12" t="s">
        <v>12</v>
      </c>
      <c r="D236" s="12">
        <v>32364.520734099999</v>
      </c>
    </row>
    <row r="237" spans="1:4" x14ac:dyDescent="0.25">
      <c r="A237" s="12" t="s">
        <v>124</v>
      </c>
      <c r="B237" s="12" t="s">
        <v>125</v>
      </c>
      <c r="C237" s="12" t="s">
        <v>11</v>
      </c>
      <c r="D237" s="12">
        <v>4000.3495191000002</v>
      </c>
    </row>
    <row r="238" spans="1:4" x14ac:dyDescent="0.25">
      <c r="A238" s="12" t="s">
        <v>124</v>
      </c>
      <c r="B238" s="12" t="s">
        <v>125</v>
      </c>
      <c r="C238" s="12" t="s">
        <v>12</v>
      </c>
      <c r="D238" s="12">
        <v>59483.430043599998</v>
      </c>
    </row>
    <row r="239" spans="1:4" x14ac:dyDescent="0.25">
      <c r="A239" s="12" t="s">
        <v>126</v>
      </c>
      <c r="B239" s="12" t="s">
        <v>127</v>
      </c>
      <c r="C239" s="12" t="s">
        <v>11</v>
      </c>
      <c r="D239" s="12">
        <v>11560.7066473</v>
      </c>
    </row>
    <row r="240" spans="1:4" x14ac:dyDescent="0.25">
      <c r="A240" s="12" t="s">
        <v>126</v>
      </c>
      <c r="B240" s="12" t="s">
        <v>127</v>
      </c>
      <c r="C240" s="12" t="s">
        <v>12</v>
      </c>
      <c r="D240" s="12">
        <v>86866.776019299999</v>
      </c>
    </row>
    <row r="241" spans="1:4" x14ac:dyDescent="0.25">
      <c r="A241" s="12" t="s">
        <v>128</v>
      </c>
      <c r="B241" s="12" t="s">
        <v>129</v>
      </c>
      <c r="C241" s="12" t="s">
        <v>11</v>
      </c>
      <c r="D241" s="12">
        <v>4672.6292622000001</v>
      </c>
    </row>
    <row r="242" spans="1:4" x14ac:dyDescent="0.25">
      <c r="A242" s="12" t="s">
        <v>128</v>
      </c>
      <c r="B242" s="12" t="s">
        <v>129</v>
      </c>
      <c r="C242" s="12" t="s">
        <v>12</v>
      </c>
      <c r="D242" s="12">
        <v>35311.176107300002</v>
      </c>
    </row>
    <row r="243" spans="1:4" x14ac:dyDescent="0.25">
      <c r="A243" s="12" t="s">
        <v>130</v>
      </c>
      <c r="B243" s="12" t="s">
        <v>131</v>
      </c>
      <c r="C243" s="12" t="s">
        <v>11</v>
      </c>
      <c r="D243" s="12">
        <v>4436.8680372999997</v>
      </c>
    </row>
    <row r="244" spans="1:4" x14ac:dyDescent="0.25">
      <c r="A244" s="12" t="s">
        <v>130</v>
      </c>
      <c r="B244" s="12" t="s">
        <v>131</v>
      </c>
      <c r="C244" s="12" t="s">
        <v>12</v>
      </c>
      <c r="D244" s="12">
        <v>42233.852571000003</v>
      </c>
    </row>
    <row r="245" spans="1:4" x14ac:dyDescent="0.25">
      <c r="A245" s="12" t="s">
        <v>132</v>
      </c>
      <c r="B245" s="12" t="s">
        <v>133</v>
      </c>
      <c r="C245" s="12" t="s">
        <v>11</v>
      </c>
      <c r="D245" s="12">
        <v>6474.5506171999996</v>
      </c>
    </row>
    <row r="246" spans="1:4" x14ac:dyDescent="0.25">
      <c r="A246" s="12" t="s">
        <v>132</v>
      </c>
      <c r="B246" s="12" t="s">
        <v>133</v>
      </c>
      <c r="C246" s="12" t="s">
        <v>12</v>
      </c>
      <c r="D246" s="12">
        <v>26846.923913400002</v>
      </c>
    </row>
    <row r="247" spans="1:4" x14ac:dyDescent="0.25">
      <c r="A247" s="12" t="s">
        <v>134</v>
      </c>
      <c r="B247" s="12" t="s">
        <v>135</v>
      </c>
      <c r="C247" s="12" t="s">
        <v>11</v>
      </c>
      <c r="D247" s="12">
        <v>1728.7769651000001</v>
      </c>
    </row>
    <row r="248" spans="1:4" x14ac:dyDescent="0.25">
      <c r="A248" s="12" t="s">
        <v>134</v>
      </c>
      <c r="B248" s="12" t="s">
        <v>135</v>
      </c>
      <c r="C248" s="12" t="s">
        <v>12</v>
      </c>
      <c r="D248" s="12">
        <v>13874.934773499999</v>
      </c>
    </row>
    <row r="249" spans="1:4" x14ac:dyDescent="0.25">
      <c r="A249" s="12" t="s">
        <v>136</v>
      </c>
      <c r="B249" s="12" t="s">
        <v>137</v>
      </c>
      <c r="C249" s="12" t="s">
        <v>11</v>
      </c>
      <c r="D249" s="12">
        <v>4135.9736618999996</v>
      </c>
    </row>
    <row r="250" spans="1:4" x14ac:dyDescent="0.25">
      <c r="A250" s="12" t="s">
        <v>136</v>
      </c>
      <c r="B250" s="12" t="s">
        <v>137</v>
      </c>
      <c r="C250" s="12" t="s">
        <v>12</v>
      </c>
      <c r="D250" s="12">
        <v>22633.279525499998</v>
      </c>
    </row>
    <row r="251" spans="1:4" x14ac:dyDescent="0.25">
      <c r="A251" s="12" t="s">
        <v>138</v>
      </c>
      <c r="B251" s="12" t="s">
        <v>139</v>
      </c>
      <c r="C251" s="12" t="s">
        <v>11</v>
      </c>
      <c r="D251" s="12">
        <v>771.84588440000005</v>
      </c>
    </row>
    <row r="252" spans="1:4" x14ac:dyDescent="0.25">
      <c r="A252" s="12" t="s">
        <v>138</v>
      </c>
      <c r="B252" s="12" t="s">
        <v>139</v>
      </c>
      <c r="C252" s="12" t="s">
        <v>12</v>
      </c>
      <c r="D252" s="12">
        <v>8551.9790446000006</v>
      </c>
    </row>
    <row r="253" spans="1:4" x14ac:dyDescent="0.25">
      <c r="A253" s="12" t="s">
        <v>140</v>
      </c>
      <c r="B253" s="12" t="s">
        <v>141</v>
      </c>
      <c r="C253" s="12" t="s">
        <v>11</v>
      </c>
      <c r="D253" s="12">
        <v>2446.1412283</v>
      </c>
    </row>
    <row r="254" spans="1:4" x14ac:dyDescent="0.25">
      <c r="A254" s="12" t="s">
        <v>140</v>
      </c>
      <c r="B254" s="12" t="s">
        <v>141</v>
      </c>
      <c r="C254" s="12" t="s">
        <v>12</v>
      </c>
      <c r="D254" s="12">
        <v>16020.198192899999</v>
      </c>
    </row>
    <row r="255" spans="1:4" x14ac:dyDescent="0.25">
      <c r="A255" s="12" t="s">
        <v>142</v>
      </c>
      <c r="B255" s="12" t="s">
        <v>143</v>
      </c>
      <c r="C255" s="12" t="s">
        <v>11</v>
      </c>
      <c r="D255" s="12">
        <v>3145.9873339999999</v>
      </c>
    </row>
    <row r="256" spans="1:4" x14ac:dyDescent="0.25">
      <c r="A256" s="12" t="s">
        <v>142</v>
      </c>
      <c r="B256" s="12" t="s">
        <v>143</v>
      </c>
      <c r="C256" s="12" t="s">
        <v>12</v>
      </c>
      <c r="D256" s="12">
        <v>14501.745533900001</v>
      </c>
    </row>
    <row r="257" spans="1:4" x14ac:dyDescent="0.25">
      <c r="A257" s="12" t="s">
        <v>144</v>
      </c>
      <c r="B257" s="12" t="s">
        <v>145</v>
      </c>
      <c r="C257" s="12" t="s">
        <v>11</v>
      </c>
      <c r="D257" s="12">
        <v>1317.8725962000001</v>
      </c>
    </row>
    <row r="258" spans="1:4" x14ac:dyDescent="0.25">
      <c r="A258" s="12" t="s">
        <v>144</v>
      </c>
      <c r="B258" s="12" t="s">
        <v>145</v>
      </c>
      <c r="C258" s="12" t="s">
        <v>12</v>
      </c>
      <c r="D258" s="12">
        <v>17395.1255208</v>
      </c>
    </row>
    <row r="259" spans="1:4" x14ac:dyDescent="0.25">
      <c r="A259" s="12" t="s">
        <v>146</v>
      </c>
      <c r="B259" s="12" t="s">
        <v>147</v>
      </c>
      <c r="C259" s="12" t="s">
        <v>11</v>
      </c>
      <c r="D259" s="12">
        <v>6348.7977619000003</v>
      </c>
    </row>
    <row r="260" spans="1:4" x14ac:dyDescent="0.25">
      <c r="A260" s="12" t="s">
        <v>146</v>
      </c>
      <c r="B260" s="12" t="s">
        <v>147</v>
      </c>
      <c r="C260" s="12" t="s">
        <v>12</v>
      </c>
      <c r="D260" s="12">
        <v>28341.41993</v>
      </c>
    </row>
    <row r="261" spans="1:4" x14ac:dyDescent="0.25">
      <c r="A261" s="12" t="s">
        <v>148</v>
      </c>
      <c r="B261" s="12" t="s">
        <v>149</v>
      </c>
      <c r="C261" s="12" t="s">
        <v>11</v>
      </c>
      <c r="D261" s="12">
        <v>5994.5838857999997</v>
      </c>
    </row>
    <row r="262" spans="1:4" x14ac:dyDescent="0.25">
      <c r="A262" s="12" t="s">
        <v>148</v>
      </c>
      <c r="B262" s="12" t="s">
        <v>149</v>
      </c>
      <c r="C262" s="12" t="s">
        <v>12</v>
      </c>
      <c r="D262" s="12">
        <v>30986.009859099999</v>
      </c>
    </row>
    <row r="263" spans="1:4" x14ac:dyDescent="0.25">
      <c r="A263" s="12" t="s">
        <v>150</v>
      </c>
      <c r="B263" s="12" t="s">
        <v>151</v>
      </c>
      <c r="C263" s="12" t="s">
        <v>11</v>
      </c>
      <c r="D263" s="12">
        <v>1942.3182112</v>
      </c>
    </row>
    <row r="264" spans="1:4" x14ac:dyDescent="0.25">
      <c r="A264" s="12" t="s">
        <v>150</v>
      </c>
      <c r="B264" s="12" t="s">
        <v>151</v>
      </c>
      <c r="C264" s="12" t="s">
        <v>12</v>
      </c>
      <c r="D264" s="12">
        <v>18823.397290000001</v>
      </c>
    </row>
    <row r="265" spans="1:4" x14ac:dyDescent="0.25">
      <c r="A265" s="12" t="s">
        <v>152</v>
      </c>
      <c r="B265" s="12" t="s">
        <v>153</v>
      </c>
      <c r="C265" s="12" t="s">
        <v>11</v>
      </c>
      <c r="D265" s="12">
        <v>9156.8843068000006</v>
      </c>
    </row>
    <row r="266" spans="1:4" x14ac:dyDescent="0.25">
      <c r="A266" s="12" t="s">
        <v>152</v>
      </c>
      <c r="B266" s="12" t="s">
        <v>153</v>
      </c>
      <c r="C266" s="12" t="s">
        <v>12</v>
      </c>
      <c r="D266" s="12">
        <v>46225.6501002</v>
      </c>
    </row>
    <row r="267" spans="1:4" x14ac:dyDescent="0.25">
      <c r="A267" s="12" t="s">
        <v>154</v>
      </c>
      <c r="B267" s="12" t="s">
        <v>155</v>
      </c>
      <c r="C267" s="12" t="s">
        <v>11</v>
      </c>
      <c r="D267" s="12">
        <v>2610.8220844000002</v>
      </c>
    </row>
    <row r="268" spans="1:4" x14ac:dyDescent="0.25">
      <c r="A268" s="12" t="s">
        <v>154</v>
      </c>
      <c r="B268" s="12" t="s">
        <v>155</v>
      </c>
      <c r="C268" s="12" t="s">
        <v>12</v>
      </c>
      <c r="D268" s="12">
        <v>21982.536785600001</v>
      </c>
    </row>
    <row r="269" spans="1:4" x14ac:dyDescent="0.25">
      <c r="A269" s="12" t="s">
        <v>156</v>
      </c>
      <c r="B269" s="12" t="s">
        <v>157</v>
      </c>
      <c r="C269" s="12" t="s">
        <v>11</v>
      </c>
      <c r="D269" s="12">
        <v>2167.3766495999998</v>
      </c>
    </row>
    <row r="270" spans="1:4" x14ac:dyDescent="0.25">
      <c r="A270" s="12" t="s">
        <v>156</v>
      </c>
      <c r="B270" s="12" t="s">
        <v>157</v>
      </c>
      <c r="C270" s="12" t="s">
        <v>12</v>
      </c>
      <c r="D270" s="12">
        <v>28691.244755700001</v>
      </c>
    </row>
    <row r="271" spans="1:4" x14ac:dyDescent="0.25">
      <c r="A271" s="12" t="s">
        <v>158</v>
      </c>
      <c r="B271" s="12" t="s">
        <v>159</v>
      </c>
      <c r="C271" s="12" t="s">
        <v>11</v>
      </c>
      <c r="D271" s="12">
        <v>2979.3878374000001</v>
      </c>
    </row>
    <row r="272" spans="1:4" x14ac:dyDescent="0.25">
      <c r="A272" s="12" t="s">
        <v>158</v>
      </c>
      <c r="B272" s="12" t="s">
        <v>159</v>
      </c>
      <c r="C272" s="12" t="s">
        <v>12</v>
      </c>
      <c r="D272" s="12">
        <v>27497.4060188</v>
      </c>
    </row>
    <row r="273" spans="1:4" x14ac:dyDescent="0.25">
      <c r="A273" s="12" t="s">
        <v>160</v>
      </c>
      <c r="B273" s="12" t="s">
        <v>161</v>
      </c>
      <c r="C273" s="12" t="s">
        <v>11</v>
      </c>
      <c r="D273" s="12">
        <v>2818.6317542000002</v>
      </c>
    </row>
    <row r="274" spans="1:4" x14ac:dyDescent="0.25">
      <c r="A274" s="12" t="s">
        <v>160</v>
      </c>
      <c r="B274" s="12" t="s">
        <v>161</v>
      </c>
      <c r="C274" s="12" t="s">
        <v>12</v>
      </c>
      <c r="D274" s="12">
        <v>30954.862009600001</v>
      </c>
    </row>
    <row r="275" spans="1:4" x14ac:dyDescent="0.25">
      <c r="A275" s="12" t="s">
        <v>162</v>
      </c>
      <c r="B275" s="12" t="s">
        <v>163</v>
      </c>
      <c r="C275" s="12" t="s">
        <v>11</v>
      </c>
      <c r="D275" s="12">
        <v>7131.1445805000003</v>
      </c>
    </row>
    <row r="276" spans="1:4" x14ac:dyDescent="0.25">
      <c r="A276" s="12" t="s">
        <v>162</v>
      </c>
      <c r="B276" s="12" t="s">
        <v>163</v>
      </c>
      <c r="C276" s="12" t="s">
        <v>12</v>
      </c>
      <c r="D276" s="12">
        <v>40384.852899500002</v>
      </c>
    </row>
    <row r="277" spans="1:4" x14ac:dyDescent="0.25">
      <c r="A277" s="12" t="s">
        <v>164</v>
      </c>
      <c r="B277" s="12" t="s">
        <v>165</v>
      </c>
      <c r="C277" s="12" t="s">
        <v>11</v>
      </c>
      <c r="D277" s="12">
        <v>1651.2173295</v>
      </c>
    </row>
    <row r="278" spans="1:4" x14ac:dyDescent="0.25">
      <c r="A278" s="12" t="s">
        <v>164</v>
      </c>
      <c r="B278" s="12" t="s">
        <v>165</v>
      </c>
      <c r="C278" s="12" t="s">
        <v>12</v>
      </c>
      <c r="D278" s="12">
        <v>9840.4770367000001</v>
      </c>
    </row>
    <row r="279" spans="1:4" x14ac:dyDescent="0.25">
      <c r="A279" s="12" t="s">
        <v>166</v>
      </c>
      <c r="B279" s="12" t="s">
        <v>167</v>
      </c>
      <c r="C279" s="12" t="s">
        <v>11</v>
      </c>
      <c r="D279" s="12">
        <v>5693.2513840000001</v>
      </c>
    </row>
    <row r="280" spans="1:4" x14ac:dyDescent="0.25">
      <c r="A280" s="12" t="s">
        <v>166</v>
      </c>
      <c r="B280" s="12" t="s">
        <v>167</v>
      </c>
      <c r="C280" s="12" t="s">
        <v>12</v>
      </c>
      <c r="D280" s="12">
        <v>27323.056762100001</v>
      </c>
    </row>
    <row r="281" spans="1:4" x14ac:dyDescent="0.25">
      <c r="A281" s="12" t="s">
        <v>168</v>
      </c>
      <c r="B281" s="12" t="s">
        <v>169</v>
      </c>
      <c r="C281" s="12" t="s">
        <v>11</v>
      </c>
      <c r="D281" s="12">
        <v>4656.5428621999999</v>
      </c>
    </row>
    <row r="282" spans="1:4" x14ac:dyDescent="0.25">
      <c r="A282" s="12" t="s">
        <v>168</v>
      </c>
      <c r="B282" s="12" t="s">
        <v>169</v>
      </c>
      <c r="C282" s="12" t="s">
        <v>12</v>
      </c>
      <c r="D282" s="12">
        <v>21614.776565</v>
      </c>
    </row>
    <row r="283" spans="1:4" x14ac:dyDescent="0.25">
      <c r="A283" s="12" t="s">
        <v>170</v>
      </c>
      <c r="B283" s="12" t="s">
        <v>171</v>
      </c>
      <c r="C283" s="12" t="s">
        <v>11</v>
      </c>
      <c r="D283" s="12">
        <v>2381.8824325</v>
      </c>
    </row>
    <row r="284" spans="1:4" x14ac:dyDescent="0.25">
      <c r="A284" s="12" t="s">
        <v>170</v>
      </c>
      <c r="B284" s="12" t="s">
        <v>171</v>
      </c>
      <c r="C284" s="12" t="s">
        <v>12</v>
      </c>
      <c r="D284" s="12">
        <v>4268.3504401</v>
      </c>
    </row>
    <row r="285" spans="1:4" x14ac:dyDescent="0.25">
      <c r="A285" s="12" t="s">
        <v>172</v>
      </c>
      <c r="B285" s="12" t="s">
        <v>173</v>
      </c>
      <c r="C285" s="12" t="s">
        <v>11</v>
      </c>
      <c r="D285" s="12">
        <v>4210.3431916</v>
      </c>
    </row>
    <row r="286" spans="1:4" x14ac:dyDescent="0.25">
      <c r="A286" s="12" t="s">
        <v>172</v>
      </c>
      <c r="B286" s="12" t="s">
        <v>173</v>
      </c>
      <c r="C286" s="12" t="s">
        <v>12</v>
      </c>
      <c r="D286" s="12">
        <v>14090.958031599999</v>
      </c>
    </row>
    <row r="287" spans="1:4" x14ac:dyDescent="0.25">
      <c r="A287" s="12" t="s">
        <v>174</v>
      </c>
      <c r="B287" s="12" t="s">
        <v>175</v>
      </c>
      <c r="C287" s="12" t="s">
        <v>11</v>
      </c>
      <c r="D287" s="12">
        <v>6614.7184090999999</v>
      </c>
    </row>
    <row r="288" spans="1:4" x14ac:dyDescent="0.25">
      <c r="A288" s="12" t="s">
        <v>174</v>
      </c>
      <c r="B288" s="12" t="s">
        <v>175</v>
      </c>
      <c r="C288" s="12" t="s">
        <v>12</v>
      </c>
      <c r="D288" s="12">
        <v>30970.0763577</v>
      </c>
    </row>
    <row r="289" spans="1:4" x14ac:dyDescent="0.25">
      <c r="A289" s="12" t="s">
        <v>176</v>
      </c>
      <c r="B289" s="12" t="s">
        <v>177</v>
      </c>
      <c r="C289" s="12" t="s">
        <v>11</v>
      </c>
      <c r="D289" s="12">
        <v>6254.6166239000004</v>
      </c>
    </row>
    <row r="290" spans="1:4" x14ac:dyDescent="0.25">
      <c r="A290" s="12" t="s">
        <v>176</v>
      </c>
      <c r="B290" s="12" t="s">
        <v>177</v>
      </c>
      <c r="C290" s="12" t="s">
        <v>12</v>
      </c>
      <c r="D290" s="12">
        <v>19897.479514999999</v>
      </c>
    </row>
    <row r="291" spans="1:4" x14ac:dyDescent="0.25">
      <c r="A291" s="12" t="s">
        <v>178</v>
      </c>
      <c r="B291" s="12" t="s">
        <v>179</v>
      </c>
      <c r="C291" s="12" t="s">
        <v>11</v>
      </c>
      <c r="D291" s="12">
        <v>7660.2956010999997</v>
      </c>
    </row>
    <row r="292" spans="1:4" x14ac:dyDescent="0.25">
      <c r="A292" s="12" t="s">
        <v>178</v>
      </c>
      <c r="B292" s="12" t="s">
        <v>179</v>
      </c>
      <c r="C292" s="12" t="s">
        <v>12</v>
      </c>
      <c r="D292" s="12">
        <v>34700.283169399998</v>
      </c>
    </row>
    <row r="293" spans="1:4" x14ac:dyDescent="0.25">
      <c r="A293" s="12" t="s">
        <v>180</v>
      </c>
      <c r="B293" s="12" t="s">
        <v>181</v>
      </c>
      <c r="C293" s="12" t="s">
        <v>11</v>
      </c>
      <c r="D293" s="12">
        <v>4814.0561856000004</v>
      </c>
    </row>
    <row r="294" spans="1:4" x14ac:dyDescent="0.25">
      <c r="A294" s="12" t="s">
        <v>180</v>
      </c>
      <c r="B294" s="12" t="s">
        <v>181</v>
      </c>
      <c r="C294" s="12" t="s">
        <v>12</v>
      </c>
      <c r="D294" s="12">
        <v>26820.909292699998</v>
      </c>
    </row>
    <row r="295" spans="1:4" x14ac:dyDescent="0.25">
      <c r="A295" s="12" t="s">
        <v>182</v>
      </c>
      <c r="B295" s="12" t="s">
        <v>183</v>
      </c>
      <c r="C295" s="12" t="s">
        <v>11</v>
      </c>
      <c r="D295" s="12">
        <v>3443.6438183</v>
      </c>
    </row>
    <row r="296" spans="1:4" x14ac:dyDescent="0.25">
      <c r="A296" s="12" t="s">
        <v>182</v>
      </c>
      <c r="B296" s="12" t="s">
        <v>183</v>
      </c>
      <c r="C296" s="12" t="s">
        <v>12</v>
      </c>
      <c r="D296" s="12">
        <v>11492.362579000001</v>
      </c>
    </row>
    <row r="297" spans="1:4" x14ac:dyDescent="0.25">
      <c r="A297" s="12" t="s">
        <v>184</v>
      </c>
      <c r="B297" s="12" t="s">
        <v>185</v>
      </c>
      <c r="C297" s="12" t="s">
        <v>11</v>
      </c>
      <c r="D297" s="12">
        <v>2081.1929034</v>
      </c>
    </row>
    <row r="298" spans="1:4" x14ac:dyDescent="0.25">
      <c r="A298" s="12" t="s">
        <v>184</v>
      </c>
      <c r="B298" s="12" t="s">
        <v>185</v>
      </c>
      <c r="C298" s="12" t="s">
        <v>12</v>
      </c>
      <c r="D298" s="12">
        <v>24825.487199399999</v>
      </c>
    </row>
    <row r="299" spans="1:4" x14ac:dyDescent="0.25">
      <c r="A299" s="12" t="s">
        <v>186</v>
      </c>
      <c r="B299" s="12" t="s">
        <v>187</v>
      </c>
      <c r="C299" s="12" t="s">
        <v>11</v>
      </c>
      <c r="D299" s="12">
        <v>4229.0480457000003</v>
      </c>
    </row>
    <row r="300" spans="1:4" x14ac:dyDescent="0.25">
      <c r="A300" s="12" t="s">
        <v>186</v>
      </c>
      <c r="B300" s="12" t="s">
        <v>187</v>
      </c>
      <c r="C300" s="12" t="s">
        <v>12</v>
      </c>
      <c r="D300" s="12">
        <v>17919.826669300001</v>
      </c>
    </row>
    <row r="301" spans="1:4" x14ac:dyDescent="0.25">
      <c r="A301" s="12" t="s">
        <v>188</v>
      </c>
      <c r="B301" s="12" t="s">
        <v>189</v>
      </c>
      <c r="C301" s="12" t="s">
        <v>11</v>
      </c>
      <c r="D301" s="12">
        <v>16427.0042049</v>
      </c>
    </row>
    <row r="302" spans="1:4" x14ac:dyDescent="0.25">
      <c r="A302" s="12" t="s">
        <v>188</v>
      </c>
      <c r="B302" s="12" t="s">
        <v>189</v>
      </c>
      <c r="C302" s="12" t="s">
        <v>12</v>
      </c>
      <c r="D302" s="12">
        <v>37580.233982999998</v>
      </c>
    </row>
    <row r="303" spans="1:4" x14ac:dyDescent="0.25">
      <c r="A303" s="12" t="s">
        <v>190</v>
      </c>
      <c r="B303" s="12" t="s">
        <v>191</v>
      </c>
      <c r="C303" s="12" t="s">
        <v>11</v>
      </c>
      <c r="D303" s="12">
        <v>8378.4488339</v>
      </c>
    </row>
    <row r="304" spans="1:4" x14ac:dyDescent="0.25">
      <c r="A304" s="12" t="s">
        <v>190</v>
      </c>
      <c r="B304" s="12" t="s">
        <v>191</v>
      </c>
      <c r="C304" s="12" t="s">
        <v>12</v>
      </c>
      <c r="D304" s="12">
        <v>43837.130520300001</v>
      </c>
    </row>
    <row r="305" spans="1:4" x14ac:dyDescent="0.25">
      <c r="A305" s="12" t="s">
        <v>192</v>
      </c>
      <c r="B305" s="12" t="s">
        <v>193</v>
      </c>
      <c r="C305" s="12" t="s">
        <v>11</v>
      </c>
      <c r="D305" s="12">
        <v>7099.7608620000001</v>
      </c>
    </row>
    <row r="306" spans="1:4" x14ac:dyDescent="0.25">
      <c r="A306" s="12" t="s">
        <v>192</v>
      </c>
      <c r="B306" s="12" t="s">
        <v>193</v>
      </c>
      <c r="C306" s="12" t="s">
        <v>12</v>
      </c>
      <c r="D306" s="12">
        <v>22411.047281200001</v>
      </c>
    </row>
    <row r="307" spans="1:4" x14ac:dyDescent="0.25">
      <c r="A307" s="12" t="s">
        <v>194</v>
      </c>
      <c r="B307" s="12" t="s">
        <v>195</v>
      </c>
      <c r="C307" s="12" t="s">
        <v>11</v>
      </c>
      <c r="D307" s="12">
        <v>14054.9541429</v>
      </c>
    </row>
    <row r="308" spans="1:4" x14ac:dyDescent="0.25">
      <c r="A308" s="12" t="s">
        <v>194</v>
      </c>
      <c r="B308" s="12" t="s">
        <v>195</v>
      </c>
      <c r="C308" s="12" t="s">
        <v>12</v>
      </c>
      <c r="D308" s="12">
        <v>76720.146383900006</v>
      </c>
    </row>
    <row r="309" spans="1:4" x14ac:dyDescent="0.25">
      <c r="A309" s="12" t="s">
        <v>196</v>
      </c>
      <c r="B309" s="12" t="s">
        <v>197</v>
      </c>
      <c r="C309" s="12" t="s">
        <v>11</v>
      </c>
      <c r="D309" s="12">
        <v>2127.5892116</v>
      </c>
    </row>
    <row r="310" spans="1:4" x14ac:dyDescent="0.25">
      <c r="A310" s="12" t="s">
        <v>196</v>
      </c>
      <c r="B310" s="12" t="s">
        <v>197</v>
      </c>
      <c r="C310" s="12" t="s">
        <v>12</v>
      </c>
      <c r="D310" s="12">
        <v>29427.195850700002</v>
      </c>
    </row>
    <row r="311" spans="1:4" x14ac:dyDescent="0.25">
      <c r="A311" s="12" t="s">
        <v>198</v>
      </c>
      <c r="B311" s="12" t="s">
        <v>199</v>
      </c>
      <c r="C311" s="12" t="s">
        <v>11</v>
      </c>
      <c r="D311" s="12">
        <v>5760.3977410999996</v>
      </c>
    </row>
    <row r="312" spans="1:4" x14ac:dyDescent="0.25">
      <c r="A312" s="12" t="s">
        <v>198</v>
      </c>
      <c r="B312" s="12" t="s">
        <v>199</v>
      </c>
      <c r="C312" s="12" t="s">
        <v>12</v>
      </c>
      <c r="D312" s="12">
        <v>52989.996660800003</v>
      </c>
    </row>
    <row r="313" spans="1:4" x14ac:dyDescent="0.25">
      <c r="A313" s="12" t="s">
        <v>200</v>
      </c>
      <c r="B313" s="12" t="s">
        <v>201</v>
      </c>
      <c r="C313" s="12" t="s">
        <v>11</v>
      </c>
      <c r="D313" s="12">
        <v>5967.2815191999998</v>
      </c>
    </row>
    <row r="314" spans="1:4" x14ac:dyDescent="0.25">
      <c r="A314" s="12" t="s">
        <v>200</v>
      </c>
      <c r="B314" s="12" t="s">
        <v>201</v>
      </c>
      <c r="C314" s="12" t="s">
        <v>12</v>
      </c>
      <c r="D314" s="12">
        <v>41931.157941899997</v>
      </c>
    </row>
    <row r="315" spans="1:4" x14ac:dyDescent="0.25">
      <c r="A315" s="12" t="s">
        <v>202</v>
      </c>
      <c r="B315" s="12" t="s">
        <v>203</v>
      </c>
      <c r="C315" s="12" t="s">
        <v>11</v>
      </c>
      <c r="D315" s="12">
        <v>3391.1963802999999</v>
      </c>
    </row>
    <row r="316" spans="1:4" x14ac:dyDescent="0.25">
      <c r="A316" s="12" t="s">
        <v>202</v>
      </c>
      <c r="B316" s="12" t="s">
        <v>203</v>
      </c>
      <c r="C316" s="12" t="s">
        <v>12</v>
      </c>
      <c r="D316" s="12">
        <v>45886.563819399998</v>
      </c>
    </row>
    <row r="317" spans="1:4" x14ac:dyDescent="0.25">
      <c r="A317" s="12" t="s">
        <v>204</v>
      </c>
      <c r="B317" s="12" t="s">
        <v>205</v>
      </c>
      <c r="C317" s="12" t="s">
        <v>11</v>
      </c>
      <c r="D317" s="12">
        <v>814.25553679999996</v>
      </c>
    </row>
    <row r="318" spans="1:4" x14ac:dyDescent="0.25">
      <c r="A318" s="12" t="s">
        <v>204</v>
      </c>
      <c r="B318" s="12" t="s">
        <v>205</v>
      </c>
      <c r="C318" s="12" t="s">
        <v>12</v>
      </c>
      <c r="D318" s="12">
        <v>10589.367559800001</v>
      </c>
    </row>
    <row r="319" spans="1:4" x14ac:dyDescent="0.25">
      <c r="A319" s="12" t="s">
        <v>206</v>
      </c>
      <c r="B319" s="12" t="s">
        <v>207</v>
      </c>
      <c r="C319" s="12" t="s">
        <v>11</v>
      </c>
      <c r="D319" s="12">
        <v>1575.2701707000001</v>
      </c>
    </row>
    <row r="320" spans="1:4" x14ac:dyDescent="0.25">
      <c r="A320" s="12" t="s">
        <v>206</v>
      </c>
      <c r="B320" s="12" t="s">
        <v>207</v>
      </c>
      <c r="C320" s="12" t="s">
        <v>12</v>
      </c>
      <c r="D320" s="12">
        <v>20551.9216848</v>
      </c>
    </row>
    <row r="321" spans="1:4" x14ac:dyDescent="0.25">
      <c r="A321" s="12" t="s">
        <v>208</v>
      </c>
      <c r="B321" s="12" t="s">
        <v>209</v>
      </c>
      <c r="C321" s="12" t="s">
        <v>11</v>
      </c>
      <c r="D321" s="12">
        <v>630.95324240000002</v>
      </c>
    </row>
    <row r="322" spans="1:4" x14ac:dyDescent="0.25">
      <c r="A322" s="12" t="s">
        <v>208</v>
      </c>
      <c r="B322" s="12" t="s">
        <v>209</v>
      </c>
      <c r="C322" s="12" t="s">
        <v>12</v>
      </c>
      <c r="D322" s="12">
        <v>9408.2399459000007</v>
      </c>
    </row>
    <row r="323" spans="1:4" x14ac:dyDescent="0.25">
      <c r="A323" s="12" t="s">
        <v>210</v>
      </c>
      <c r="B323" s="12" t="s">
        <v>211</v>
      </c>
      <c r="C323" s="12" t="s">
        <v>11</v>
      </c>
      <c r="D323" s="12">
        <v>5352.7209358999999</v>
      </c>
    </row>
    <row r="324" spans="1:4" x14ac:dyDescent="0.25">
      <c r="A324" s="12" t="s">
        <v>210</v>
      </c>
      <c r="B324" s="12" t="s">
        <v>211</v>
      </c>
      <c r="C324" s="12" t="s">
        <v>12</v>
      </c>
      <c r="D324" s="12">
        <v>36995.921019200003</v>
      </c>
    </row>
    <row r="325" spans="1:4" x14ac:dyDescent="0.25">
      <c r="A325" s="12" t="s">
        <v>212</v>
      </c>
      <c r="B325" s="12" t="s">
        <v>213</v>
      </c>
      <c r="C325" s="12" t="s">
        <v>11</v>
      </c>
      <c r="D325" s="12">
        <v>3620.7873444000002</v>
      </c>
    </row>
    <row r="326" spans="1:4" x14ac:dyDescent="0.25">
      <c r="A326" s="12" t="s">
        <v>212</v>
      </c>
      <c r="B326" s="12" t="s">
        <v>213</v>
      </c>
      <c r="C326" s="12" t="s">
        <v>12</v>
      </c>
      <c r="D326" s="12">
        <v>15507.959521500001</v>
      </c>
    </row>
    <row r="327" spans="1:4" x14ac:dyDescent="0.25">
      <c r="A327" s="12" t="s">
        <v>214</v>
      </c>
      <c r="B327" s="12" t="s">
        <v>215</v>
      </c>
      <c r="C327" s="12" t="s">
        <v>11</v>
      </c>
      <c r="D327" s="12">
        <v>2177.6704983999998</v>
      </c>
    </row>
    <row r="328" spans="1:4" x14ac:dyDescent="0.25">
      <c r="A328" s="12" t="s">
        <v>214</v>
      </c>
      <c r="B328" s="12" t="s">
        <v>215</v>
      </c>
      <c r="C328" s="12" t="s">
        <v>12</v>
      </c>
      <c r="D328" s="12">
        <v>19104.483419299999</v>
      </c>
    </row>
    <row r="329" spans="1:4" x14ac:dyDescent="0.25">
      <c r="A329" s="12" t="s">
        <v>216</v>
      </c>
      <c r="B329" s="12" t="s">
        <v>217</v>
      </c>
      <c r="C329" s="12" t="s">
        <v>11</v>
      </c>
      <c r="D329" s="12">
        <v>10950.3703355</v>
      </c>
    </row>
    <row r="330" spans="1:4" x14ac:dyDescent="0.25">
      <c r="A330" s="12" t="s">
        <v>216</v>
      </c>
      <c r="B330" s="12" t="s">
        <v>217</v>
      </c>
      <c r="C330" s="12" t="s">
        <v>12</v>
      </c>
      <c r="D330" s="12">
        <v>33732.401981000003</v>
      </c>
    </row>
    <row r="331" spans="1:4" x14ac:dyDescent="0.25">
      <c r="A331" s="12" t="s">
        <v>218</v>
      </c>
      <c r="B331" s="12" t="s">
        <v>219</v>
      </c>
      <c r="C331" s="12" t="s">
        <v>11</v>
      </c>
      <c r="D331" s="12">
        <v>1462.0037809</v>
      </c>
    </row>
    <row r="332" spans="1:4" x14ac:dyDescent="0.25">
      <c r="A332" s="12" t="s">
        <v>218</v>
      </c>
      <c r="B332" s="12" t="s">
        <v>219</v>
      </c>
      <c r="C332" s="12" t="s">
        <v>12</v>
      </c>
      <c r="D332" s="12">
        <v>7746.4025535999999</v>
      </c>
    </row>
    <row r="333" spans="1:4" x14ac:dyDescent="0.25">
      <c r="A333" s="12" t="s">
        <v>220</v>
      </c>
      <c r="B333" s="12" t="s">
        <v>221</v>
      </c>
      <c r="C333" s="12" t="s">
        <v>11</v>
      </c>
      <c r="D333" s="12">
        <v>12080.4352698</v>
      </c>
    </row>
    <row r="334" spans="1:4" x14ac:dyDescent="0.25">
      <c r="A334" s="12" t="s">
        <v>220</v>
      </c>
      <c r="B334" s="12" t="s">
        <v>221</v>
      </c>
      <c r="C334" s="12" t="s">
        <v>12</v>
      </c>
      <c r="D334" s="12">
        <v>50552.752451699998</v>
      </c>
    </row>
    <row r="335" spans="1:4" x14ac:dyDescent="0.25">
      <c r="A335" s="12" t="s">
        <v>222</v>
      </c>
      <c r="B335" s="12" t="s">
        <v>223</v>
      </c>
      <c r="C335" s="12" t="s">
        <v>11</v>
      </c>
      <c r="D335" s="12">
        <v>18748.853734</v>
      </c>
    </row>
    <row r="336" spans="1:4" x14ac:dyDescent="0.25">
      <c r="A336" s="12" t="s">
        <v>222</v>
      </c>
      <c r="B336" s="12" t="s">
        <v>223</v>
      </c>
      <c r="C336" s="12" t="s">
        <v>12</v>
      </c>
      <c r="D336" s="12">
        <v>59713.569042700001</v>
      </c>
    </row>
    <row r="337" spans="1:4" x14ac:dyDescent="0.25">
      <c r="A337" s="12" t="s">
        <v>224</v>
      </c>
      <c r="B337" s="12" t="s">
        <v>225</v>
      </c>
      <c r="C337" s="12" t="s">
        <v>11</v>
      </c>
      <c r="D337" s="12">
        <v>8126.6339747000002</v>
      </c>
    </row>
    <row r="338" spans="1:4" x14ac:dyDescent="0.25">
      <c r="A338" s="12" t="s">
        <v>224</v>
      </c>
      <c r="B338" s="12" t="s">
        <v>225</v>
      </c>
      <c r="C338" s="12" t="s">
        <v>12</v>
      </c>
      <c r="D338" s="12">
        <v>37579.107162499997</v>
      </c>
    </row>
    <row r="339" spans="1:4" x14ac:dyDescent="0.25">
      <c r="A339" s="12" t="s">
        <v>226</v>
      </c>
      <c r="B339" s="12" t="s">
        <v>227</v>
      </c>
      <c r="C339" s="12" t="s">
        <v>11</v>
      </c>
      <c r="D339" s="12">
        <v>5498.422356</v>
      </c>
    </row>
    <row r="340" spans="1:4" x14ac:dyDescent="0.25">
      <c r="A340" s="12" t="s">
        <v>226</v>
      </c>
      <c r="B340" s="12" t="s">
        <v>227</v>
      </c>
      <c r="C340" s="12" t="s">
        <v>12</v>
      </c>
      <c r="D340" s="12">
        <v>29115.112807900001</v>
      </c>
    </row>
    <row r="341" spans="1:4" x14ac:dyDescent="0.25">
      <c r="A341" s="12" t="s">
        <v>228</v>
      </c>
      <c r="B341" s="12" t="s">
        <v>229</v>
      </c>
      <c r="C341" s="12" t="s">
        <v>11</v>
      </c>
      <c r="D341" s="12">
        <v>1131.2694827</v>
      </c>
    </row>
    <row r="342" spans="1:4" x14ac:dyDescent="0.25">
      <c r="A342" s="12" t="s">
        <v>228</v>
      </c>
      <c r="B342" s="12" t="s">
        <v>229</v>
      </c>
      <c r="C342" s="12" t="s">
        <v>12</v>
      </c>
      <c r="D342" s="12">
        <v>4440.2344863999997</v>
      </c>
    </row>
    <row r="343" spans="1:4" x14ac:dyDescent="0.25">
      <c r="A343" s="12" t="s">
        <v>230</v>
      </c>
      <c r="B343" s="12" t="s">
        <v>231</v>
      </c>
      <c r="C343" s="12" t="s">
        <v>11</v>
      </c>
      <c r="D343" s="12">
        <v>716.25001299999997</v>
      </c>
    </row>
    <row r="344" spans="1:4" x14ac:dyDescent="0.25">
      <c r="A344" s="12" t="s">
        <v>230</v>
      </c>
      <c r="B344" s="12" t="s">
        <v>231</v>
      </c>
      <c r="C344" s="12" t="s">
        <v>12</v>
      </c>
      <c r="D344" s="12">
        <v>4168.4189072999998</v>
      </c>
    </row>
    <row r="345" spans="1:4" x14ac:dyDescent="0.25">
      <c r="A345" s="12" t="s">
        <v>232</v>
      </c>
      <c r="B345" s="12" t="s">
        <v>233</v>
      </c>
      <c r="C345" s="12" t="s">
        <v>11</v>
      </c>
      <c r="D345" s="12">
        <v>1218.9784287</v>
      </c>
    </row>
    <row r="346" spans="1:4" x14ac:dyDescent="0.25">
      <c r="A346" s="12" t="s">
        <v>232</v>
      </c>
      <c r="B346" s="12" t="s">
        <v>233</v>
      </c>
      <c r="C346" s="12" t="s">
        <v>12</v>
      </c>
      <c r="D346" s="12">
        <v>6369.5767765000001</v>
      </c>
    </row>
    <row r="347" spans="1:4" x14ac:dyDescent="0.25">
      <c r="A347" s="12" t="s">
        <v>234</v>
      </c>
      <c r="B347" s="12" t="s">
        <v>235</v>
      </c>
      <c r="C347" s="12" t="s">
        <v>11</v>
      </c>
      <c r="D347" s="12">
        <v>1782.4593656</v>
      </c>
    </row>
    <row r="348" spans="1:4" x14ac:dyDescent="0.25">
      <c r="A348" s="12" t="s">
        <v>234</v>
      </c>
      <c r="B348" s="12" t="s">
        <v>235</v>
      </c>
      <c r="C348" s="12" t="s">
        <v>12</v>
      </c>
      <c r="D348" s="12">
        <v>5785.4551337000003</v>
      </c>
    </row>
    <row r="349" spans="1:4" x14ac:dyDescent="0.25">
      <c r="A349" s="12" t="s">
        <v>236</v>
      </c>
      <c r="B349" s="12" t="s">
        <v>237</v>
      </c>
      <c r="C349" s="12" t="s">
        <v>11</v>
      </c>
      <c r="D349" s="12">
        <v>4632.6297273999999</v>
      </c>
    </row>
    <row r="350" spans="1:4" x14ac:dyDescent="0.25">
      <c r="A350" s="12" t="s">
        <v>236</v>
      </c>
      <c r="B350" s="12" t="s">
        <v>237</v>
      </c>
      <c r="C350" s="12" t="s">
        <v>12</v>
      </c>
      <c r="D350" s="12">
        <v>8985.2730604000008</v>
      </c>
    </row>
    <row r="351" spans="1:4" x14ac:dyDescent="0.25">
      <c r="A351" s="12" t="s">
        <v>238</v>
      </c>
      <c r="B351" s="12" t="s">
        <v>239</v>
      </c>
      <c r="C351" s="12" t="s">
        <v>11</v>
      </c>
      <c r="D351" s="12">
        <v>961.07561759999999</v>
      </c>
    </row>
    <row r="352" spans="1:4" x14ac:dyDescent="0.25">
      <c r="A352" s="12" t="s">
        <v>238</v>
      </c>
      <c r="B352" s="12" t="s">
        <v>239</v>
      </c>
      <c r="C352" s="12" t="s">
        <v>12</v>
      </c>
      <c r="D352" s="12">
        <v>16740.304225799999</v>
      </c>
    </row>
    <row r="353" spans="1:4" x14ac:dyDescent="0.25">
      <c r="A353" s="12" t="s">
        <v>240</v>
      </c>
      <c r="B353" s="12" t="s">
        <v>241</v>
      </c>
      <c r="C353" s="12" t="s">
        <v>11</v>
      </c>
      <c r="D353" s="12">
        <v>1874.0606938000001</v>
      </c>
    </row>
    <row r="354" spans="1:4" x14ac:dyDescent="0.25">
      <c r="A354" s="12" t="s">
        <v>240</v>
      </c>
      <c r="B354" s="12" t="s">
        <v>241</v>
      </c>
      <c r="C354" s="12" t="s">
        <v>12</v>
      </c>
      <c r="D354" s="12">
        <v>17828.344937099999</v>
      </c>
    </row>
    <row r="355" spans="1:4" x14ac:dyDescent="0.25">
      <c r="A355" s="12" t="s">
        <v>242</v>
      </c>
      <c r="B355" s="12" t="s">
        <v>243</v>
      </c>
      <c r="C355" s="12" t="s">
        <v>11</v>
      </c>
      <c r="D355" s="12">
        <v>1064.2714771999999</v>
      </c>
    </row>
    <row r="356" spans="1:4" x14ac:dyDescent="0.25">
      <c r="A356" s="12" t="s">
        <v>242</v>
      </c>
      <c r="B356" s="12" t="s">
        <v>243</v>
      </c>
      <c r="C356" s="12" t="s">
        <v>12</v>
      </c>
      <c r="D356" s="12">
        <v>14114.0900313</v>
      </c>
    </row>
    <row r="357" spans="1:4" x14ac:dyDescent="0.25">
      <c r="A357" s="12" t="s">
        <v>244</v>
      </c>
      <c r="B357" s="12" t="s">
        <v>245</v>
      </c>
      <c r="C357" s="12" t="s">
        <v>11</v>
      </c>
      <c r="D357" s="12">
        <v>2114.3082346000001</v>
      </c>
    </row>
    <row r="358" spans="1:4" x14ac:dyDescent="0.25">
      <c r="A358" s="12" t="s">
        <v>244</v>
      </c>
      <c r="B358" s="12" t="s">
        <v>245</v>
      </c>
      <c r="C358" s="12" t="s">
        <v>12</v>
      </c>
      <c r="D358" s="12">
        <v>13275.434841800001</v>
      </c>
    </row>
    <row r="359" spans="1:4" x14ac:dyDescent="0.25">
      <c r="A359" s="12" t="s">
        <v>246</v>
      </c>
      <c r="B359" s="12" t="s">
        <v>247</v>
      </c>
      <c r="C359" s="12" t="s">
        <v>11</v>
      </c>
      <c r="D359" s="12">
        <v>676.99694120000004</v>
      </c>
    </row>
    <row r="360" spans="1:4" x14ac:dyDescent="0.25">
      <c r="A360" s="12" t="s">
        <v>246</v>
      </c>
      <c r="B360" s="12" t="s">
        <v>247</v>
      </c>
      <c r="C360" s="12" t="s">
        <v>12</v>
      </c>
      <c r="D360" s="12">
        <v>12750.337076399999</v>
      </c>
    </row>
    <row r="361" spans="1:4" x14ac:dyDescent="0.25">
      <c r="A361" s="12" t="s">
        <v>248</v>
      </c>
      <c r="B361" s="12" t="s">
        <v>249</v>
      </c>
      <c r="C361" s="12" t="s">
        <v>11</v>
      </c>
      <c r="D361" s="12">
        <v>447.46007329999998</v>
      </c>
    </row>
    <row r="362" spans="1:4" x14ac:dyDescent="0.25">
      <c r="A362" s="12" t="s">
        <v>248</v>
      </c>
      <c r="B362" s="12" t="s">
        <v>249</v>
      </c>
      <c r="C362" s="12" t="s">
        <v>12</v>
      </c>
      <c r="D362" s="12">
        <v>10417.182870000001</v>
      </c>
    </row>
    <row r="363" spans="1:4" x14ac:dyDescent="0.25">
      <c r="A363" s="12" t="s">
        <v>250</v>
      </c>
      <c r="B363" s="12" t="s">
        <v>251</v>
      </c>
      <c r="C363" s="12" t="s">
        <v>11</v>
      </c>
      <c r="D363" s="12">
        <v>1396.9457448999999</v>
      </c>
    </row>
    <row r="364" spans="1:4" x14ac:dyDescent="0.25">
      <c r="A364" s="12" t="s">
        <v>250</v>
      </c>
      <c r="B364" s="12" t="s">
        <v>251</v>
      </c>
      <c r="C364" s="12" t="s">
        <v>12</v>
      </c>
      <c r="D364" s="12">
        <v>17638.233388299999</v>
      </c>
    </row>
    <row r="365" spans="1:4" x14ac:dyDescent="0.25">
      <c r="A365" s="12" t="s">
        <v>252</v>
      </c>
      <c r="B365" s="12" t="s">
        <v>253</v>
      </c>
      <c r="C365" s="12" t="s">
        <v>11</v>
      </c>
      <c r="D365" s="12">
        <v>1307.4171693000001</v>
      </c>
    </row>
    <row r="366" spans="1:4" x14ac:dyDescent="0.25">
      <c r="A366" s="12" t="s">
        <v>252</v>
      </c>
      <c r="B366" s="12" t="s">
        <v>253</v>
      </c>
      <c r="C366" s="12" t="s">
        <v>12</v>
      </c>
      <c r="D366" s="12">
        <v>18652.549173200001</v>
      </c>
    </row>
    <row r="367" spans="1:4" x14ac:dyDescent="0.25">
      <c r="A367" s="12" t="s">
        <v>254</v>
      </c>
      <c r="B367" s="12" t="s">
        <v>255</v>
      </c>
      <c r="C367" s="12" t="s">
        <v>11</v>
      </c>
      <c r="D367" s="12">
        <v>1026.0041077000001</v>
      </c>
    </row>
    <row r="368" spans="1:4" x14ac:dyDescent="0.25">
      <c r="A368" s="12" t="s">
        <v>254</v>
      </c>
      <c r="B368" s="12" t="s">
        <v>255</v>
      </c>
      <c r="C368" s="12" t="s">
        <v>12</v>
      </c>
      <c r="D368" s="12">
        <v>16367.7344431</v>
      </c>
    </row>
    <row r="369" spans="1:4" x14ac:dyDescent="0.25">
      <c r="A369" s="12" t="s">
        <v>256</v>
      </c>
      <c r="B369" s="12" t="s">
        <v>257</v>
      </c>
      <c r="C369" s="12" t="s">
        <v>11</v>
      </c>
      <c r="D369" s="12">
        <v>267.91303319999997</v>
      </c>
    </row>
    <row r="370" spans="1:4" x14ac:dyDescent="0.25">
      <c r="A370" s="12" t="s">
        <v>256</v>
      </c>
      <c r="B370" s="12" t="s">
        <v>257</v>
      </c>
      <c r="C370" s="12" t="s">
        <v>12</v>
      </c>
      <c r="D370" s="12">
        <v>4353.9278476999998</v>
      </c>
    </row>
    <row r="371" spans="1:4" x14ac:dyDescent="0.25">
      <c r="A371" s="12" t="s">
        <v>258</v>
      </c>
      <c r="B371" s="12" t="s">
        <v>259</v>
      </c>
      <c r="C371" s="12" t="s">
        <v>11</v>
      </c>
      <c r="D371" s="12">
        <v>9487.4285266000006</v>
      </c>
    </row>
    <row r="372" spans="1:4" x14ac:dyDescent="0.25">
      <c r="A372" s="12" t="s">
        <v>258</v>
      </c>
      <c r="B372" s="12" t="s">
        <v>259</v>
      </c>
      <c r="C372" s="12" t="s">
        <v>12</v>
      </c>
      <c r="D372" s="12">
        <v>63924.810828900001</v>
      </c>
    </row>
    <row r="373" spans="1:4" x14ac:dyDescent="0.25">
      <c r="A373" s="12" t="s">
        <v>260</v>
      </c>
      <c r="B373" s="12" t="s">
        <v>261</v>
      </c>
      <c r="C373" s="12" t="s">
        <v>11</v>
      </c>
      <c r="D373" s="12">
        <v>1598.1387419</v>
      </c>
    </row>
    <row r="374" spans="1:4" x14ac:dyDescent="0.25">
      <c r="A374" s="12" t="s">
        <v>260</v>
      </c>
      <c r="B374" s="12" t="s">
        <v>261</v>
      </c>
      <c r="C374" s="12" t="s">
        <v>12</v>
      </c>
      <c r="D374" s="12">
        <v>41439.277588800003</v>
      </c>
    </row>
    <row r="375" spans="1:4" x14ac:dyDescent="0.25">
      <c r="A375" s="12" t="s">
        <v>262</v>
      </c>
      <c r="B375" s="12" t="s">
        <v>263</v>
      </c>
      <c r="C375" s="12" t="s">
        <v>11</v>
      </c>
      <c r="D375" s="12">
        <v>544.36485219999997</v>
      </c>
    </row>
    <row r="376" spans="1:4" x14ac:dyDescent="0.25">
      <c r="A376" s="12" t="s">
        <v>262</v>
      </c>
      <c r="B376" s="12" t="s">
        <v>263</v>
      </c>
      <c r="C376" s="12" t="s">
        <v>12</v>
      </c>
      <c r="D376" s="12">
        <v>13338.985586299999</v>
      </c>
    </row>
    <row r="377" spans="1:4" x14ac:dyDescent="0.25">
      <c r="A377" s="12" t="s">
        <v>264</v>
      </c>
      <c r="B377" s="12" t="s">
        <v>265</v>
      </c>
      <c r="C377" s="12" t="s">
        <v>11</v>
      </c>
      <c r="D377" s="12">
        <v>1018.6233697</v>
      </c>
    </row>
    <row r="378" spans="1:4" x14ac:dyDescent="0.25">
      <c r="A378" s="12" t="s">
        <v>264</v>
      </c>
      <c r="B378" s="12" t="s">
        <v>265</v>
      </c>
      <c r="C378" s="12" t="s">
        <v>12</v>
      </c>
      <c r="D378" s="12">
        <v>19831.3831283</v>
      </c>
    </row>
    <row r="379" spans="1:4" x14ac:dyDescent="0.25">
      <c r="A379" s="12" t="s">
        <v>266</v>
      </c>
      <c r="B379" s="12" t="s">
        <v>267</v>
      </c>
      <c r="C379" s="12" t="s">
        <v>11</v>
      </c>
      <c r="D379" s="12">
        <v>2739.4686310000002</v>
      </c>
    </row>
    <row r="380" spans="1:4" x14ac:dyDescent="0.25">
      <c r="A380" s="12" t="s">
        <v>266</v>
      </c>
      <c r="B380" s="12" t="s">
        <v>267</v>
      </c>
      <c r="C380" s="12" t="s">
        <v>12</v>
      </c>
      <c r="D380" s="12">
        <v>23578.2143034</v>
      </c>
    </row>
    <row r="381" spans="1:4" x14ac:dyDescent="0.25">
      <c r="A381" s="12" t="s">
        <v>268</v>
      </c>
      <c r="B381" s="12" t="s">
        <v>269</v>
      </c>
      <c r="C381" s="12" t="s">
        <v>11</v>
      </c>
      <c r="D381" s="12">
        <v>1118.1994</v>
      </c>
    </row>
    <row r="382" spans="1:4" x14ac:dyDescent="0.25">
      <c r="A382" s="12" t="s">
        <v>268</v>
      </c>
      <c r="B382" s="12" t="s">
        <v>269</v>
      </c>
      <c r="C382" s="12" t="s">
        <v>12</v>
      </c>
      <c r="D382" s="12">
        <v>16600.676884500001</v>
      </c>
    </row>
    <row r="383" spans="1:4" x14ac:dyDescent="0.25">
      <c r="A383" s="12" t="s">
        <v>270</v>
      </c>
      <c r="B383" s="12" t="s">
        <v>271</v>
      </c>
      <c r="C383" s="12" t="s">
        <v>11</v>
      </c>
      <c r="D383" s="12">
        <v>1113.4093158999999</v>
      </c>
    </row>
    <row r="384" spans="1:4" x14ac:dyDescent="0.25">
      <c r="A384" s="12" t="s">
        <v>270</v>
      </c>
      <c r="B384" s="12" t="s">
        <v>271</v>
      </c>
      <c r="C384" s="12" t="s">
        <v>12</v>
      </c>
      <c r="D384" s="12">
        <v>5686.5461054999996</v>
      </c>
    </row>
    <row r="385" spans="1:4" x14ac:dyDescent="0.25">
      <c r="A385" s="12" t="s">
        <v>272</v>
      </c>
      <c r="B385" s="12" t="s">
        <v>273</v>
      </c>
      <c r="C385" s="12" t="s">
        <v>11</v>
      </c>
      <c r="D385" s="12">
        <v>2408.0825700999999</v>
      </c>
    </row>
    <row r="386" spans="1:4" x14ac:dyDescent="0.25">
      <c r="A386" s="12" t="s">
        <v>272</v>
      </c>
      <c r="B386" s="12" t="s">
        <v>273</v>
      </c>
      <c r="C386" s="12" t="s">
        <v>12</v>
      </c>
      <c r="D386" s="12">
        <v>26050.156801100002</v>
      </c>
    </row>
    <row r="387" spans="1:4" x14ac:dyDescent="0.25">
      <c r="A387" s="12" t="s">
        <v>274</v>
      </c>
      <c r="B387" s="12" t="s">
        <v>275</v>
      </c>
      <c r="C387" s="12" t="s">
        <v>11</v>
      </c>
      <c r="D387" s="12">
        <v>4471.6036018000004</v>
      </c>
    </row>
    <row r="388" spans="1:4" x14ac:dyDescent="0.25">
      <c r="A388" s="12" t="s">
        <v>274</v>
      </c>
      <c r="B388" s="12" t="s">
        <v>275</v>
      </c>
      <c r="C388" s="12" t="s">
        <v>12</v>
      </c>
      <c r="D388" s="12">
        <v>20394.6791839</v>
      </c>
    </row>
    <row r="389" spans="1:4" x14ac:dyDescent="0.25">
      <c r="A389" s="12" t="s">
        <v>276</v>
      </c>
      <c r="B389" s="12" t="s">
        <v>277</v>
      </c>
      <c r="C389" s="12" t="s">
        <v>11</v>
      </c>
      <c r="D389" s="12">
        <v>2687.8052547000002</v>
      </c>
    </row>
    <row r="390" spans="1:4" x14ac:dyDescent="0.25">
      <c r="A390" s="12" t="s">
        <v>276</v>
      </c>
      <c r="B390" s="12" t="s">
        <v>277</v>
      </c>
      <c r="C390" s="12" t="s">
        <v>12</v>
      </c>
      <c r="D390" s="12">
        <v>15944.043704899999</v>
      </c>
    </row>
    <row r="391" spans="1:4" x14ac:dyDescent="0.25">
      <c r="A391" s="12" t="s">
        <v>278</v>
      </c>
      <c r="B391" s="12" t="s">
        <v>279</v>
      </c>
      <c r="C391" s="12" t="s">
        <v>11</v>
      </c>
      <c r="D391" s="12">
        <v>352.43357029999999</v>
      </c>
    </row>
    <row r="392" spans="1:4" x14ac:dyDescent="0.25">
      <c r="A392" s="12" t="s">
        <v>278</v>
      </c>
      <c r="B392" s="12" t="s">
        <v>279</v>
      </c>
      <c r="C392" s="12" t="s">
        <v>12</v>
      </c>
      <c r="D392" s="12">
        <v>6439.2104068999997</v>
      </c>
    </row>
    <row r="393" spans="1:4" x14ac:dyDescent="0.25">
      <c r="A393" s="12" t="s">
        <v>280</v>
      </c>
      <c r="B393" s="12" t="s">
        <v>281</v>
      </c>
      <c r="C393" s="12" t="s">
        <v>11</v>
      </c>
      <c r="D393" s="12">
        <v>813.33810749999998</v>
      </c>
    </row>
    <row r="394" spans="1:4" x14ac:dyDescent="0.25">
      <c r="A394" s="12" t="s">
        <v>280</v>
      </c>
      <c r="B394" s="12" t="s">
        <v>281</v>
      </c>
      <c r="C394" s="12" t="s">
        <v>12</v>
      </c>
      <c r="D394" s="12">
        <v>11656.4042481</v>
      </c>
    </row>
    <row r="395" spans="1:4" x14ac:dyDescent="0.25">
      <c r="A395" s="12" t="s">
        <v>282</v>
      </c>
      <c r="B395" s="12" t="s">
        <v>283</v>
      </c>
      <c r="C395" s="12" t="s">
        <v>11</v>
      </c>
      <c r="D395" s="12">
        <v>6025.3128605000002</v>
      </c>
    </row>
    <row r="396" spans="1:4" x14ac:dyDescent="0.25">
      <c r="A396" s="12" t="s">
        <v>282</v>
      </c>
      <c r="B396" s="12" t="s">
        <v>283</v>
      </c>
      <c r="C396" s="12" t="s">
        <v>12</v>
      </c>
      <c r="D396" s="12">
        <v>12755.303222500001</v>
      </c>
    </row>
    <row r="397" spans="1:4" x14ac:dyDescent="0.25">
      <c r="A397" s="12" t="s">
        <v>284</v>
      </c>
      <c r="B397" s="12" t="s">
        <v>285</v>
      </c>
      <c r="C397" s="12" t="s">
        <v>11</v>
      </c>
      <c r="D397" s="12">
        <v>1976.866223</v>
      </c>
    </row>
    <row r="398" spans="1:4" x14ac:dyDescent="0.25">
      <c r="A398" s="12" t="s">
        <v>284</v>
      </c>
      <c r="B398" s="12" t="s">
        <v>285</v>
      </c>
      <c r="C398" s="12" t="s">
        <v>12</v>
      </c>
      <c r="D398" s="12">
        <v>35708.368130700001</v>
      </c>
    </row>
    <row r="399" spans="1:4" x14ac:dyDescent="0.25">
      <c r="A399" s="12" t="s">
        <v>286</v>
      </c>
      <c r="B399" s="12" t="s">
        <v>287</v>
      </c>
      <c r="C399" s="12" t="s">
        <v>11</v>
      </c>
      <c r="D399" s="12">
        <v>2175.2071987999998</v>
      </c>
    </row>
    <row r="400" spans="1:4" x14ac:dyDescent="0.25">
      <c r="A400" s="12" t="s">
        <v>286</v>
      </c>
      <c r="B400" s="12" t="s">
        <v>287</v>
      </c>
      <c r="C400" s="12" t="s">
        <v>12</v>
      </c>
      <c r="D400" s="12">
        <v>32044.9548015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288</v>
      </c>
    </row>
    <row r="410" spans="1:4" x14ac:dyDescent="0.25">
      <c r="A410" s="5" t="s">
        <v>17</v>
      </c>
      <c r="B410" s="5" t="s">
        <v>62</v>
      </c>
      <c r="C410" s="5" t="s">
        <v>7</v>
      </c>
      <c r="D410" s="5" t="s">
        <v>8</v>
      </c>
    </row>
    <row r="411" spans="1:4" x14ac:dyDescent="0.25">
      <c r="A411" s="13" t="s">
        <v>63</v>
      </c>
      <c r="B411" s="13" t="s">
        <v>64</v>
      </c>
      <c r="C411" s="13" t="s">
        <v>11</v>
      </c>
      <c r="D411" s="13">
        <v>17.995885000000001</v>
      </c>
    </row>
    <row r="412" spans="1:4" x14ac:dyDescent="0.25">
      <c r="A412" s="13" t="s">
        <v>63</v>
      </c>
      <c r="B412" s="13" t="s">
        <v>64</v>
      </c>
      <c r="C412" s="13" t="s">
        <v>12</v>
      </c>
      <c r="D412" s="13">
        <v>137.92592830000001</v>
      </c>
    </row>
    <row r="413" spans="1:4" x14ac:dyDescent="0.25">
      <c r="A413" s="13" t="s">
        <v>65</v>
      </c>
      <c r="B413" s="13" t="s">
        <v>66</v>
      </c>
      <c r="C413" s="13" t="s">
        <v>11</v>
      </c>
      <c r="D413" s="13">
        <v>42.462312500000003</v>
      </c>
    </row>
    <row r="414" spans="1:4" x14ac:dyDescent="0.25">
      <c r="A414" s="13" t="s">
        <v>65</v>
      </c>
      <c r="B414" s="13" t="s">
        <v>66</v>
      </c>
      <c r="C414" s="13" t="s">
        <v>12</v>
      </c>
      <c r="D414" s="13">
        <v>327.80905250000001</v>
      </c>
    </row>
    <row r="415" spans="1:4" x14ac:dyDescent="0.25">
      <c r="A415" s="13" t="s">
        <v>67</v>
      </c>
      <c r="B415" s="13" t="s">
        <v>68</v>
      </c>
      <c r="C415" s="13" t="s">
        <v>11</v>
      </c>
      <c r="D415" s="13">
        <v>55.211810700000001</v>
      </c>
    </row>
    <row r="416" spans="1:4" x14ac:dyDescent="0.25">
      <c r="A416" s="13" t="s">
        <v>67</v>
      </c>
      <c r="B416" s="13" t="s">
        <v>68</v>
      </c>
      <c r="C416" s="13" t="s">
        <v>12</v>
      </c>
      <c r="D416" s="13">
        <v>280.54677179999999</v>
      </c>
    </row>
    <row r="417" spans="1:4" x14ac:dyDescent="0.25">
      <c r="A417" s="13" t="s">
        <v>69</v>
      </c>
      <c r="B417" s="13" t="s">
        <v>70</v>
      </c>
      <c r="C417" s="13" t="s">
        <v>11</v>
      </c>
      <c r="D417" s="13">
        <v>1.5853659</v>
      </c>
    </row>
    <row r="418" spans="1:4" x14ac:dyDescent="0.25">
      <c r="A418" s="13" t="s">
        <v>69</v>
      </c>
      <c r="B418" s="13" t="s">
        <v>70</v>
      </c>
      <c r="C418" s="13" t="s">
        <v>12</v>
      </c>
      <c r="D418" s="13">
        <v>15.853659</v>
      </c>
    </row>
    <row r="419" spans="1:4" x14ac:dyDescent="0.25">
      <c r="A419" s="13" t="s">
        <v>71</v>
      </c>
      <c r="B419" s="13" t="s">
        <v>72</v>
      </c>
      <c r="C419" s="13" t="s">
        <v>11</v>
      </c>
      <c r="D419" s="13">
        <v>830.59472430000005</v>
      </c>
    </row>
    <row r="420" spans="1:4" x14ac:dyDescent="0.25">
      <c r="A420" s="13" t="s">
        <v>71</v>
      </c>
      <c r="B420" s="13" t="s">
        <v>72</v>
      </c>
      <c r="C420" s="13" t="s">
        <v>12</v>
      </c>
      <c r="D420" s="13">
        <v>2098.2156245000001</v>
      </c>
    </row>
    <row r="421" spans="1:4" x14ac:dyDescent="0.25">
      <c r="A421" s="13" t="s">
        <v>83</v>
      </c>
      <c r="B421" s="13" t="s">
        <v>84</v>
      </c>
      <c r="C421" s="13" t="s">
        <v>11</v>
      </c>
      <c r="D421" s="13">
        <v>73.165491299999999</v>
      </c>
    </row>
    <row r="422" spans="1:4" x14ac:dyDescent="0.25">
      <c r="A422" s="13" t="s">
        <v>83</v>
      </c>
      <c r="B422" s="13" t="s">
        <v>84</v>
      </c>
      <c r="C422" s="13" t="s">
        <v>12</v>
      </c>
      <c r="D422" s="13">
        <v>1169.9394612999999</v>
      </c>
    </row>
    <row r="423" spans="1:4" x14ac:dyDescent="0.25">
      <c r="A423" s="13" t="s">
        <v>99</v>
      </c>
      <c r="B423" s="13" t="s">
        <v>100</v>
      </c>
      <c r="C423" s="13" t="s">
        <v>11</v>
      </c>
      <c r="D423" s="13">
        <v>627.83553800000004</v>
      </c>
    </row>
    <row r="424" spans="1:4" x14ac:dyDescent="0.25">
      <c r="A424" s="13" t="s">
        <v>99</v>
      </c>
      <c r="B424" s="13" t="s">
        <v>100</v>
      </c>
      <c r="C424" s="13" t="s">
        <v>12</v>
      </c>
      <c r="D424" s="13">
        <v>2366.8632613</v>
      </c>
    </row>
    <row r="425" spans="1:4" x14ac:dyDescent="0.25">
      <c r="A425" s="13" t="s">
        <v>101</v>
      </c>
      <c r="B425" s="13" t="s">
        <v>102</v>
      </c>
      <c r="C425" s="13" t="s">
        <v>11</v>
      </c>
      <c r="D425" s="13">
        <v>286.93655159999997</v>
      </c>
    </row>
    <row r="426" spans="1:4" x14ac:dyDescent="0.25">
      <c r="A426" s="13" t="s">
        <v>101</v>
      </c>
      <c r="B426" s="13" t="s">
        <v>102</v>
      </c>
      <c r="C426" s="13" t="s">
        <v>12</v>
      </c>
      <c r="D426" s="13">
        <v>831.93553640000005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289</v>
      </c>
    </row>
    <row r="436" spans="1:4" x14ac:dyDescent="0.25">
      <c r="A436" s="5" t="s">
        <v>17</v>
      </c>
      <c r="B436" s="5" t="s">
        <v>6</v>
      </c>
      <c r="C436" s="5" t="s">
        <v>7</v>
      </c>
      <c r="D436" s="5" t="s">
        <v>8</v>
      </c>
    </row>
    <row r="437" spans="1:4" x14ac:dyDescent="0.25">
      <c r="A437" s="15" t="s">
        <v>9</v>
      </c>
      <c r="B437" s="15" t="s">
        <v>10</v>
      </c>
      <c r="C437" s="15" t="s">
        <v>11</v>
      </c>
      <c r="D437" s="15">
        <v>1935.7876793</v>
      </c>
    </row>
    <row r="438" spans="1:4" x14ac:dyDescent="0.25">
      <c r="A438" s="15" t="s">
        <v>9</v>
      </c>
      <c r="B438" s="15" t="s">
        <v>10</v>
      </c>
      <c r="C438" s="15" t="s">
        <v>12</v>
      </c>
      <c r="D438" s="15">
        <v>7229.0892950999996</v>
      </c>
    </row>
    <row r="439" spans="1:4" x14ac:dyDescent="0.25">
      <c r="A439" s="15" t="s">
        <v>18</v>
      </c>
      <c r="B439" s="15" t="s">
        <v>19</v>
      </c>
      <c r="C439" s="15" t="s">
        <v>11</v>
      </c>
      <c r="D439" s="15">
        <v>344.36802619999997</v>
      </c>
    </row>
    <row r="440" spans="1:4" x14ac:dyDescent="0.25">
      <c r="A440" s="15" t="s">
        <v>18</v>
      </c>
      <c r="B440" s="15" t="s">
        <v>19</v>
      </c>
      <c r="C440" s="15" t="s">
        <v>12</v>
      </c>
      <c r="D440" s="15">
        <v>7614.5079024999995</v>
      </c>
    </row>
    <row r="441" spans="1:4" x14ac:dyDescent="0.25">
      <c r="A441" s="15" t="s">
        <v>20</v>
      </c>
      <c r="B441" s="15" t="s">
        <v>21</v>
      </c>
      <c r="C441" s="15" t="s">
        <v>11</v>
      </c>
      <c r="D441" s="15">
        <v>242.96433949999999</v>
      </c>
    </row>
    <row r="442" spans="1:4" x14ac:dyDescent="0.25">
      <c r="A442" s="15" t="s">
        <v>20</v>
      </c>
      <c r="B442" s="15" t="s">
        <v>21</v>
      </c>
      <c r="C442" s="15" t="s">
        <v>12</v>
      </c>
      <c r="D442" s="15">
        <v>3519.1037041</v>
      </c>
    </row>
    <row r="443" spans="1:4" x14ac:dyDescent="0.25">
      <c r="A443" s="15" t="s">
        <v>22</v>
      </c>
      <c r="B443" s="15" t="s">
        <v>23</v>
      </c>
      <c r="C443" s="15" t="s">
        <v>11</v>
      </c>
      <c r="D443" s="15">
        <v>39.608694999999997</v>
      </c>
    </row>
    <row r="444" spans="1:4" x14ac:dyDescent="0.25">
      <c r="A444" s="15" t="s">
        <v>22</v>
      </c>
      <c r="B444" s="15" t="s">
        <v>23</v>
      </c>
      <c r="C444" s="15" t="s">
        <v>12</v>
      </c>
      <c r="D444" s="15">
        <v>585.07700899999998</v>
      </c>
    </row>
    <row r="445" spans="1:4" x14ac:dyDescent="0.25">
      <c r="A445" s="15" t="s">
        <v>24</v>
      </c>
      <c r="B445" s="15" t="s">
        <v>25</v>
      </c>
      <c r="C445" s="15" t="s">
        <v>11</v>
      </c>
      <c r="D445" s="15">
        <v>730.12769760000003</v>
      </c>
    </row>
    <row r="446" spans="1:4" x14ac:dyDescent="0.25">
      <c r="A446" s="15" t="s">
        <v>24</v>
      </c>
      <c r="B446" s="15" t="s">
        <v>25</v>
      </c>
      <c r="C446" s="15" t="s">
        <v>12</v>
      </c>
      <c r="D446" s="15">
        <v>6179.4051897999998</v>
      </c>
    </row>
    <row r="447" spans="1:4" x14ac:dyDescent="0.25">
      <c r="A447" s="15" t="s">
        <v>26</v>
      </c>
      <c r="B447" s="15" t="s">
        <v>27</v>
      </c>
      <c r="C447" s="15" t="s">
        <v>11</v>
      </c>
      <c r="D447" s="15">
        <v>66.907645900000006</v>
      </c>
    </row>
    <row r="448" spans="1:4" x14ac:dyDescent="0.25">
      <c r="A448" s="15" t="s">
        <v>26</v>
      </c>
      <c r="B448" s="15" t="s">
        <v>27</v>
      </c>
      <c r="C448" s="15" t="s">
        <v>12</v>
      </c>
      <c r="D448" s="15">
        <v>622.65007720000006</v>
      </c>
    </row>
    <row r="449" spans="1:4" x14ac:dyDescent="0.25">
      <c r="A449" s="15" t="s">
        <v>28</v>
      </c>
      <c r="B449" s="15" t="s">
        <v>29</v>
      </c>
      <c r="C449" s="15" t="s">
        <v>11</v>
      </c>
      <c r="D449" s="15">
        <v>70.727311900000004</v>
      </c>
    </row>
    <row r="450" spans="1:4" x14ac:dyDescent="0.25">
      <c r="A450" s="15" t="s">
        <v>28</v>
      </c>
      <c r="B450" s="15" t="s">
        <v>29</v>
      </c>
      <c r="C450" s="15" t="s">
        <v>12</v>
      </c>
      <c r="D450" s="15">
        <v>1591.5748844</v>
      </c>
    </row>
    <row r="451" spans="1:4" x14ac:dyDescent="0.25">
      <c r="A451" s="15" t="s">
        <v>30</v>
      </c>
      <c r="B451" s="15" t="s">
        <v>31</v>
      </c>
      <c r="C451" s="15" t="s">
        <v>11</v>
      </c>
      <c r="D451" s="15">
        <v>267.43867080000001</v>
      </c>
    </row>
    <row r="452" spans="1:4" x14ac:dyDescent="0.25">
      <c r="A452" s="15" t="s">
        <v>30</v>
      </c>
      <c r="B452" s="15" t="s">
        <v>31</v>
      </c>
      <c r="C452" s="15" t="s">
        <v>12</v>
      </c>
      <c r="D452" s="15">
        <v>2706.7531045000001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290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952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291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292</v>
      </c>
    </row>
    <row r="17" spans="1:4" x14ac:dyDescent="0.25">
      <c r="A17" s="16" t="s">
        <v>9</v>
      </c>
      <c r="B17" s="16" t="s">
        <v>10</v>
      </c>
      <c r="C17" s="16" t="s">
        <v>11</v>
      </c>
      <c r="D17" s="16">
        <v>363227.46412999998</v>
      </c>
    </row>
    <row r="18" spans="1:4" x14ac:dyDescent="0.25">
      <c r="A18" s="16" t="s">
        <v>9</v>
      </c>
      <c r="B18" s="16" t="s">
        <v>10</v>
      </c>
      <c r="C18" s="16" t="s">
        <v>12</v>
      </c>
      <c r="D18" s="16">
        <v>2447122.0486059999</v>
      </c>
    </row>
    <row r="19" spans="1:4" x14ac:dyDescent="0.25">
      <c r="A19" s="16" t="s">
        <v>9</v>
      </c>
      <c r="B19" s="16" t="s">
        <v>13</v>
      </c>
      <c r="C19" s="16" t="s">
        <v>11</v>
      </c>
      <c r="D19" s="16">
        <v>1941.2015765000001</v>
      </c>
    </row>
    <row r="20" spans="1:4" x14ac:dyDescent="0.25">
      <c r="A20" s="16" t="s">
        <v>9</v>
      </c>
      <c r="B20" s="16" t="s">
        <v>13</v>
      </c>
      <c r="C20" s="16" t="s">
        <v>12</v>
      </c>
      <c r="D20" s="16">
        <v>7283.6127595999997</v>
      </c>
    </row>
    <row r="21" spans="1:4" x14ac:dyDescent="0.25">
      <c r="A21" s="16" t="s">
        <v>9</v>
      </c>
      <c r="B21" s="16" t="s">
        <v>14</v>
      </c>
      <c r="C21" s="16" t="s">
        <v>11</v>
      </c>
      <c r="D21" s="16">
        <v>361286.26255350001</v>
      </c>
    </row>
    <row r="22" spans="1:4" x14ac:dyDescent="0.25">
      <c r="A22" s="16" t="s">
        <v>9</v>
      </c>
      <c r="B22" s="16" t="s">
        <v>14</v>
      </c>
      <c r="C22" s="16" t="s">
        <v>12</v>
      </c>
      <c r="D22" s="16">
        <v>2439838.4358464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293</v>
      </c>
    </row>
    <row r="32" spans="1:4" x14ac:dyDescent="0.25">
      <c r="A32" s="5" t="s">
        <v>17</v>
      </c>
      <c r="B32" s="5" t="s">
        <v>6</v>
      </c>
      <c r="C32" s="5" t="s">
        <v>7</v>
      </c>
      <c r="D32" s="5" t="s">
        <v>292</v>
      </c>
    </row>
    <row r="33" spans="1:4" x14ac:dyDescent="0.25">
      <c r="A33" s="17" t="s">
        <v>9</v>
      </c>
      <c r="B33" s="17" t="s">
        <v>10</v>
      </c>
      <c r="C33" s="17" t="s">
        <v>11</v>
      </c>
      <c r="D33" s="17">
        <v>363227.46412999998</v>
      </c>
    </row>
    <row r="34" spans="1:4" x14ac:dyDescent="0.25">
      <c r="A34" s="17" t="s">
        <v>9</v>
      </c>
      <c r="B34" s="17" t="s">
        <v>10</v>
      </c>
      <c r="C34" s="17" t="s">
        <v>12</v>
      </c>
      <c r="D34" s="17">
        <v>2447122.0486059999</v>
      </c>
    </row>
    <row r="35" spans="1:4" x14ac:dyDescent="0.25">
      <c r="A35" s="17" t="s">
        <v>18</v>
      </c>
      <c r="B35" s="17" t="s">
        <v>19</v>
      </c>
      <c r="C35" s="17" t="s">
        <v>11</v>
      </c>
      <c r="D35" s="17">
        <v>2590.9673051</v>
      </c>
    </row>
    <row r="36" spans="1:4" x14ac:dyDescent="0.25">
      <c r="A36" s="17" t="s">
        <v>18</v>
      </c>
      <c r="B36" s="17" t="s">
        <v>19</v>
      </c>
      <c r="C36" s="17" t="s">
        <v>12</v>
      </c>
      <c r="D36" s="17">
        <v>50585.778026599997</v>
      </c>
    </row>
    <row r="37" spans="1:4" x14ac:dyDescent="0.25">
      <c r="A37" s="17" t="s">
        <v>20</v>
      </c>
      <c r="B37" s="17" t="s">
        <v>21</v>
      </c>
      <c r="C37" s="17" t="s">
        <v>11</v>
      </c>
      <c r="D37" s="17">
        <v>527.52204489999997</v>
      </c>
    </row>
    <row r="38" spans="1:4" x14ac:dyDescent="0.25">
      <c r="A38" s="17" t="s">
        <v>20</v>
      </c>
      <c r="B38" s="17" t="s">
        <v>21</v>
      </c>
      <c r="C38" s="17" t="s">
        <v>12</v>
      </c>
      <c r="D38" s="17">
        <v>11546.0317823</v>
      </c>
    </row>
    <row r="39" spans="1:4" x14ac:dyDescent="0.25">
      <c r="A39" s="17" t="s">
        <v>22</v>
      </c>
      <c r="B39" s="17" t="s">
        <v>23</v>
      </c>
      <c r="C39" s="17" t="s">
        <v>11</v>
      </c>
      <c r="D39" s="17">
        <v>2083.8812284999999</v>
      </c>
    </row>
    <row r="40" spans="1:4" x14ac:dyDescent="0.25">
      <c r="A40" s="17" t="s">
        <v>22</v>
      </c>
      <c r="B40" s="17" t="s">
        <v>23</v>
      </c>
      <c r="C40" s="17" t="s">
        <v>12</v>
      </c>
      <c r="D40" s="17">
        <v>38248.611596000002</v>
      </c>
    </row>
    <row r="41" spans="1:4" x14ac:dyDescent="0.25">
      <c r="A41" s="17" t="s">
        <v>24</v>
      </c>
      <c r="B41" s="17" t="s">
        <v>25</v>
      </c>
      <c r="C41" s="17" t="s">
        <v>11</v>
      </c>
      <c r="D41" s="17">
        <v>1355.1458846</v>
      </c>
    </row>
    <row r="42" spans="1:4" x14ac:dyDescent="0.25">
      <c r="A42" s="17" t="s">
        <v>24</v>
      </c>
      <c r="B42" s="17" t="s">
        <v>25</v>
      </c>
      <c r="C42" s="17" t="s">
        <v>12</v>
      </c>
      <c r="D42" s="17">
        <v>11888.9323353</v>
      </c>
    </row>
    <row r="43" spans="1:4" x14ac:dyDescent="0.25">
      <c r="A43" s="17" t="s">
        <v>26</v>
      </c>
      <c r="B43" s="17" t="s">
        <v>27</v>
      </c>
      <c r="C43" s="17" t="s">
        <v>11</v>
      </c>
      <c r="D43" s="17">
        <v>2907.2724397000002</v>
      </c>
    </row>
    <row r="44" spans="1:4" x14ac:dyDescent="0.25">
      <c r="A44" s="17" t="s">
        <v>26</v>
      </c>
      <c r="B44" s="17" t="s">
        <v>27</v>
      </c>
      <c r="C44" s="17" t="s">
        <v>12</v>
      </c>
      <c r="D44" s="17">
        <v>47692.227286499998</v>
      </c>
    </row>
    <row r="45" spans="1:4" x14ac:dyDescent="0.25">
      <c r="A45" s="17" t="s">
        <v>28</v>
      </c>
      <c r="B45" s="17" t="s">
        <v>29</v>
      </c>
      <c r="C45" s="17" t="s">
        <v>11</v>
      </c>
      <c r="D45" s="17">
        <v>26868.328099599999</v>
      </c>
    </row>
    <row r="46" spans="1:4" x14ac:dyDescent="0.25">
      <c r="A46" s="17" t="s">
        <v>28</v>
      </c>
      <c r="B46" s="17" t="s">
        <v>29</v>
      </c>
      <c r="C46" s="17" t="s">
        <v>12</v>
      </c>
      <c r="D46" s="17">
        <v>232084.8482368</v>
      </c>
    </row>
    <row r="47" spans="1:4" x14ac:dyDescent="0.25">
      <c r="A47" s="17" t="s">
        <v>30</v>
      </c>
      <c r="B47" s="17" t="s">
        <v>31</v>
      </c>
      <c r="C47" s="17" t="s">
        <v>11</v>
      </c>
      <c r="D47" s="17">
        <v>531.60998570000004</v>
      </c>
    </row>
    <row r="48" spans="1:4" x14ac:dyDescent="0.25">
      <c r="A48" s="17" t="s">
        <v>30</v>
      </c>
      <c r="B48" s="17" t="s">
        <v>31</v>
      </c>
      <c r="C48" s="17" t="s">
        <v>12</v>
      </c>
      <c r="D48" s="17">
        <v>9232.5586125999998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294</v>
      </c>
    </row>
    <row r="58" spans="1:4" x14ac:dyDescent="0.25">
      <c r="A58" s="5" t="s">
        <v>17</v>
      </c>
      <c r="B58" s="5" t="s">
        <v>6</v>
      </c>
      <c r="C58" s="5" t="s">
        <v>7</v>
      </c>
      <c r="D58" s="5" t="s">
        <v>292</v>
      </c>
    </row>
    <row r="59" spans="1:4" x14ac:dyDescent="0.25">
      <c r="A59" s="18" t="s">
        <v>9</v>
      </c>
      <c r="B59" s="18" t="s">
        <v>10</v>
      </c>
      <c r="C59" s="18" t="s">
        <v>11</v>
      </c>
      <c r="D59" s="18">
        <v>361286.26255350001</v>
      </c>
    </row>
    <row r="60" spans="1:4" x14ac:dyDescent="0.25">
      <c r="A60" s="18" t="s">
        <v>9</v>
      </c>
      <c r="B60" s="18" t="s">
        <v>10</v>
      </c>
      <c r="C60" s="18" t="s">
        <v>12</v>
      </c>
      <c r="D60" s="18">
        <v>2439838.4358464</v>
      </c>
    </row>
    <row r="61" spans="1:4" x14ac:dyDescent="0.25">
      <c r="A61" s="18" t="s">
        <v>33</v>
      </c>
      <c r="B61" s="18" t="s">
        <v>34</v>
      </c>
      <c r="C61" s="18" t="s">
        <v>11</v>
      </c>
      <c r="D61" s="18">
        <v>352.93993210000002</v>
      </c>
    </row>
    <row r="62" spans="1:4" x14ac:dyDescent="0.25">
      <c r="A62" s="18" t="s">
        <v>33</v>
      </c>
      <c r="B62" s="18" t="s">
        <v>34</v>
      </c>
      <c r="C62" s="18" t="s">
        <v>12</v>
      </c>
      <c r="D62" s="18">
        <v>3262.4643732</v>
      </c>
    </row>
    <row r="63" spans="1:4" x14ac:dyDescent="0.25">
      <c r="A63" s="18" t="s">
        <v>35</v>
      </c>
      <c r="B63" s="18" t="s">
        <v>36</v>
      </c>
      <c r="C63" s="18" t="s">
        <v>11</v>
      </c>
      <c r="D63" s="18">
        <v>1206.2778654000001</v>
      </c>
    </row>
    <row r="64" spans="1:4" x14ac:dyDescent="0.25">
      <c r="A64" s="18" t="s">
        <v>35</v>
      </c>
      <c r="B64" s="18" t="s">
        <v>36</v>
      </c>
      <c r="C64" s="18" t="s">
        <v>12</v>
      </c>
      <c r="D64" s="18">
        <v>22639.549643900002</v>
      </c>
    </row>
    <row r="65" spans="1:4" x14ac:dyDescent="0.25">
      <c r="A65" s="18" t="s">
        <v>18</v>
      </c>
      <c r="B65" s="18" t="s">
        <v>19</v>
      </c>
      <c r="C65" s="18" t="s">
        <v>11</v>
      </c>
      <c r="D65" s="18">
        <v>2236.2112708999998</v>
      </c>
    </row>
    <row r="66" spans="1:4" x14ac:dyDescent="0.25">
      <c r="A66" s="18" t="s">
        <v>18</v>
      </c>
      <c r="B66" s="18" t="s">
        <v>19</v>
      </c>
      <c r="C66" s="18" t="s">
        <v>12</v>
      </c>
      <c r="D66" s="18">
        <v>42879.258799299998</v>
      </c>
    </row>
    <row r="67" spans="1:4" x14ac:dyDescent="0.25">
      <c r="A67" s="18" t="s">
        <v>20</v>
      </c>
      <c r="B67" s="18" t="s">
        <v>21</v>
      </c>
      <c r="C67" s="18" t="s">
        <v>11</v>
      </c>
      <c r="D67" s="18">
        <v>284.55770539999997</v>
      </c>
    </row>
    <row r="68" spans="1:4" x14ac:dyDescent="0.25">
      <c r="A68" s="18" t="s">
        <v>20</v>
      </c>
      <c r="B68" s="18" t="s">
        <v>21</v>
      </c>
      <c r="C68" s="18" t="s">
        <v>12</v>
      </c>
      <c r="D68" s="18">
        <v>8014.0237747000001</v>
      </c>
    </row>
    <row r="69" spans="1:4" x14ac:dyDescent="0.25">
      <c r="A69" s="18" t="s">
        <v>37</v>
      </c>
      <c r="B69" s="18" t="s">
        <v>38</v>
      </c>
      <c r="C69" s="18" t="s">
        <v>11</v>
      </c>
      <c r="D69" s="18">
        <v>879.00235859999998</v>
      </c>
    </row>
    <row r="70" spans="1:4" x14ac:dyDescent="0.25">
      <c r="A70" s="18" t="s">
        <v>37</v>
      </c>
      <c r="B70" s="18" t="s">
        <v>38</v>
      </c>
      <c r="C70" s="18" t="s">
        <v>12</v>
      </c>
      <c r="D70" s="18">
        <v>6614.7112575000001</v>
      </c>
    </row>
    <row r="71" spans="1:4" x14ac:dyDescent="0.25">
      <c r="A71" s="18" t="s">
        <v>39</v>
      </c>
      <c r="B71" s="18" t="s">
        <v>40</v>
      </c>
      <c r="C71" s="18" t="s">
        <v>11</v>
      </c>
      <c r="D71" s="18">
        <v>3465.2531306999999</v>
      </c>
    </row>
    <row r="72" spans="1:4" x14ac:dyDescent="0.25">
      <c r="A72" s="18" t="s">
        <v>39</v>
      </c>
      <c r="B72" s="18" t="s">
        <v>40</v>
      </c>
      <c r="C72" s="18" t="s">
        <v>12</v>
      </c>
      <c r="D72" s="18">
        <v>45643.505835000004</v>
      </c>
    </row>
    <row r="73" spans="1:4" x14ac:dyDescent="0.25">
      <c r="A73" s="18" t="s">
        <v>22</v>
      </c>
      <c r="B73" s="18" t="s">
        <v>23</v>
      </c>
      <c r="C73" s="18" t="s">
        <v>11</v>
      </c>
      <c r="D73" s="18">
        <v>2044.2725335</v>
      </c>
    </row>
    <row r="74" spans="1:4" x14ac:dyDescent="0.25">
      <c r="A74" s="18" t="s">
        <v>22</v>
      </c>
      <c r="B74" s="18" t="s">
        <v>23</v>
      </c>
      <c r="C74" s="18" t="s">
        <v>12</v>
      </c>
      <c r="D74" s="18">
        <v>37663.534587000002</v>
      </c>
    </row>
    <row r="75" spans="1:4" x14ac:dyDescent="0.25">
      <c r="A75" s="18" t="s">
        <v>41</v>
      </c>
      <c r="B75" s="18" t="s">
        <v>42</v>
      </c>
      <c r="C75" s="18" t="s">
        <v>11</v>
      </c>
      <c r="D75" s="18">
        <v>6586.1690992000003</v>
      </c>
    </row>
    <row r="76" spans="1:4" x14ac:dyDescent="0.25">
      <c r="A76" s="18" t="s">
        <v>41</v>
      </c>
      <c r="B76" s="18" t="s">
        <v>42</v>
      </c>
      <c r="C76" s="18" t="s">
        <v>12</v>
      </c>
      <c r="D76" s="18">
        <v>49833.5832132</v>
      </c>
    </row>
    <row r="77" spans="1:4" x14ac:dyDescent="0.25">
      <c r="A77" s="18" t="s">
        <v>43</v>
      </c>
      <c r="B77" s="18" t="s">
        <v>44</v>
      </c>
      <c r="C77" s="18" t="s">
        <v>11</v>
      </c>
      <c r="D77" s="18">
        <v>130.4237238</v>
      </c>
    </row>
    <row r="78" spans="1:4" x14ac:dyDescent="0.25">
      <c r="A78" s="18" t="s">
        <v>43</v>
      </c>
      <c r="B78" s="18" t="s">
        <v>44</v>
      </c>
      <c r="C78" s="18" t="s">
        <v>12</v>
      </c>
      <c r="D78" s="18">
        <v>4618.5185190000002</v>
      </c>
    </row>
    <row r="79" spans="1:4" x14ac:dyDescent="0.25">
      <c r="A79" s="18" t="s">
        <v>24</v>
      </c>
      <c r="B79" s="18" t="s">
        <v>25</v>
      </c>
      <c r="C79" s="18" t="s">
        <v>11</v>
      </c>
      <c r="D79" s="18">
        <v>625.01818700000001</v>
      </c>
    </row>
    <row r="80" spans="1:4" x14ac:dyDescent="0.25">
      <c r="A80" s="18" t="s">
        <v>24</v>
      </c>
      <c r="B80" s="18" t="s">
        <v>25</v>
      </c>
      <c r="C80" s="18" t="s">
        <v>12</v>
      </c>
      <c r="D80" s="18">
        <v>5709.5271455000002</v>
      </c>
    </row>
    <row r="81" spans="1:4" x14ac:dyDescent="0.25">
      <c r="A81" s="18" t="s">
        <v>45</v>
      </c>
      <c r="B81" s="18" t="s">
        <v>46</v>
      </c>
      <c r="C81" s="18" t="s">
        <v>11</v>
      </c>
      <c r="D81" s="18">
        <v>4818.1026369000001</v>
      </c>
    </row>
    <row r="82" spans="1:4" x14ac:dyDescent="0.25">
      <c r="A82" s="18" t="s">
        <v>45</v>
      </c>
      <c r="B82" s="18" t="s">
        <v>46</v>
      </c>
      <c r="C82" s="18" t="s">
        <v>12</v>
      </c>
      <c r="D82" s="18">
        <v>39198.267594899997</v>
      </c>
    </row>
    <row r="83" spans="1:4" x14ac:dyDescent="0.25">
      <c r="A83" s="18" t="s">
        <v>26</v>
      </c>
      <c r="B83" s="18" t="s">
        <v>27</v>
      </c>
      <c r="C83" s="18" t="s">
        <v>11</v>
      </c>
      <c r="D83" s="18">
        <v>2840.3647937999999</v>
      </c>
    </row>
    <row r="84" spans="1:4" x14ac:dyDescent="0.25">
      <c r="A84" s="18" t="s">
        <v>26</v>
      </c>
      <c r="B84" s="18" t="s">
        <v>27</v>
      </c>
      <c r="C84" s="18" t="s">
        <v>12</v>
      </c>
      <c r="D84" s="18">
        <v>47061.659531899997</v>
      </c>
    </row>
    <row r="85" spans="1:4" x14ac:dyDescent="0.25">
      <c r="A85" s="18" t="s">
        <v>47</v>
      </c>
      <c r="B85" s="18" t="s">
        <v>48</v>
      </c>
      <c r="C85" s="18" t="s">
        <v>11</v>
      </c>
      <c r="D85" s="18">
        <v>714.37796660000004</v>
      </c>
    </row>
    <row r="86" spans="1:4" x14ac:dyDescent="0.25">
      <c r="A86" s="18" t="s">
        <v>47</v>
      </c>
      <c r="B86" s="18" t="s">
        <v>48</v>
      </c>
      <c r="C86" s="18" t="s">
        <v>12</v>
      </c>
      <c r="D86" s="18">
        <v>8612.4714748999995</v>
      </c>
    </row>
    <row r="87" spans="1:4" x14ac:dyDescent="0.25">
      <c r="A87" s="18" t="s">
        <v>28</v>
      </c>
      <c r="B87" s="18" t="s">
        <v>29</v>
      </c>
      <c r="C87" s="18" t="s">
        <v>11</v>
      </c>
      <c r="D87" s="18">
        <v>26794.445003000001</v>
      </c>
    </row>
    <row r="88" spans="1:4" x14ac:dyDescent="0.25">
      <c r="A88" s="18" t="s">
        <v>28</v>
      </c>
      <c r="B88" s="18" t="s">
        <v>29</v>
      </c>
      <c r="C88" s="18" t="s">
        <v>12</v>
      </c>
      <c r="D88" s="18">
        <v>230487.61084450001</v>
      </c>
    </row>
    <row r="89" spans="1:4" x14ac:dyDescent="0.25">
      <c r="A89" s="18" t="s">
        <v>30</v>
      </c>
      <c r="B89" s="18" t="s">
        <v>31</v>
      </c>
      <c r="C89" s="18" t="s">
        <v>11</v>
      </c>
      <c r="D89" s="18">
        <v>264.17131490000003</v>
      </c>
    </row>
    <row r="90" spans="1:4" x14ac:dyDescent="0.25">
      <c r="A90" s="18" t="s">
        <v>30</v>
      </c>
      <c r="B90" s="18" t="s">
        <v>31</v>
      </c>
      <c r="C90" s="18" t="s">
        <v>12</v>
      </c>
      <c r="D90" s="18">
        <v>6525.8055081000002</v>
      </c>
    </row>
    <row r="91" spans="1:4" x14ac:dyDescent="0.25">
      <c r="A91" s="18" t="s">
        <v>49</v>
      </c>
      <c r="B91" s="18" t="s">
        <v>50</v>
      </c>
      <c r="C91" s="18" t="s">
        <v>11</v>
      </c>
      <c r="D91" s="18">
        <v>239.2648284</v>
      </c>
    </row>
    <row r="92" spans="1:4" x14ac:dyDescent="0.25">
      <c r="A92" s="18" t="s">
        <v>49</v>
      </c>
      <c r="B92" s="18" t="s">
        <v>50</v>
      </c>
      <c r="C92" s="18" t="s">
        <v>12</v>
      </c>
      <c r="D92" s="18">
        <v>2868.185939</v>
      </c>
    </row>
    <row r="93" spans="1:4" x14ac:dyDescent="0.25">
      <c r="A93" s="18" t="s">
        <v>51</v>
      </c>
      <c r="B93" s="18" t="s">
        <v>52</v>
      </c>
      <c r="C93" s="18" t="s">
        <v>11</v>
      </c>
      <c r="D93" s="18">
        <v>162.8103424</v>
      </c>
    </row>
    <row r="94" spans="1:4" x14ac:dyDescent="0.25">
      <c r="A94" s="18" t="s">
        <v>51</v>
      </c>
      <c r="B94" s="18" t="s">
        <v>52</v>
      </c>
      <c r="C94" s="18" t="s">
        <v>12</v>
      </c>
      <c r="D94" s="18">
        <v>2719.9583833000002</v>
      </c>
    </row>
    <row r="95" spans="1:4" x14ac:dyDescent="0.25">
      <c r="A95" s="18" t="s">
        <v>53</v>
      </c>
      <c r="B95" s="18" t="s">
        <v>54</v>
      </c>
      <c r="C95" s="18" t="s">
        <v>11</v>
      </c>
      <c r="D95" s="18">
        <v>274.47962890000002</v>
      </c>
    </row>
    <row r="96" spans="1:4" x14ac:dyDescent="0.25">
      <c r="A96" s="18" t="s">
        <v>53</v>
      </c>
      <c r="B96" s="18" t="s">
        <v>54</v>
      </c>
      <c r="C96" s="18" t="s">
        <v>12</v>
      </c>
      <c r="D96" s="18">
        <v>3563.4997791000001</v>
      </c>
    </row>
    <row r="97" spans="1:4" x14ac:dyDescent="0.25">
      <c r="A97" s="18" t="s">
        <v>55</v>
      </c>
      <c r="B97" s="18" t="s">
        <v>56</v>
      </c>
      <c r="C97" s="18" t="s">
        <v>11</v>
      </c>
      <c r="D97" s="18">
        <v>194.70657349999999</v>
      </c>
    </row>
    <row r="98" spans="1:4" x14ac:dyDescent="0.25">
      <c r="A98" s="18" t="s">
        <v>55</v>
      </c>
      <c r="B98" s="18" t="s">
        <v>56</v>
      </c>
      <c r="C98" s="18" t="s">
        <v>12</v>
      </c>
      <c r="D98" s="18">
        <v>6799.4565694000003</v>
      </c>
    </row>
    <row r="99" spans="1:4" x14ac:dyDescent="0.25">
      <c r="A99" s="18" t="s">
        <v>57</v>
      </c>
      <c r="B99" s="18" t="s">
        <v>58</v>
      </c>
      <c r="C99" s="18" t="s">
        <v>11</v>
      </c>
      <c r="D99" s="18">
        <v>54.726185100000002</v>
      </c>
    </row>
    <row r="100" spans="1:4" x14ac:dyDescent="0.25">
      <c r="A100" s="18" t="s">
        <v>57</v>
      </c>
      <c r="B100" s="18" t="s">
        <v>58</v>
      </c>
      <c r="C100" s="18" t="s">
        <v>12</v>
      </c>
      <c r="D100" s="18">
        <v>520.13828049999995</v>
      </c>
    </row>
    <row r="101" spans="1:4" x14ac:dyDescent="0.25">
      <c r="A101" s="18" t="s">
        <v>59</v>
      </c>
      <c r="B101" s="18" t="s">
        <v>60</v>
      </c>
      <c r="C101" s="18" t="s">
        <v>11</v>
      </c>
      <c r="D101" s="18">
        <v>1692.1885615000001</v>
      </c>
    </row>
    <row r="102" spans="1:4" x14ac:dyDescent="0.25">
      <c r="A102" s="18" t="s">
        <v>59</v>
      </c>
      <c r="B102" s="18" t="s">
        <v>60</v>
      </c>
      <c r="C102" s="18" t="s">
        <v>12</v>
      </c>
      <c r="D102" s="18">
        <v>40989.354832500001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295</v>
      </c>
    </row>
    <row r="112" spans="1:4" x14ac:dyDescent="0.25">
      <c r="A112" s="5" t="s">
        <v>17</v>
      </c>
      <c r="B112" s="5" t="s">
        <v>62</v>
      </c>
      <c r="C112" s="5" t="s">
        <v>7</v>
      </c>
      <c r="D112" s="5" t="s">
        <v>292</v>
      </c>
    </row>
    <row r="113" spans="1:4" x14ac:dyDescent="0.25">
      <c r="A113" s="19" t="s">
        <v>63</v>
      </c>
      <c r="B113" s="19" t="s">
        <v>64</v>
      </c>
      <c r="C113" s="19" t="s">
        <v>11</v>
      </c>
      <c r="D113" s="19">
        <v>14036.889476300001</v>
      </c>
    </row>
    <row r="114" spans="1:4" x14ac:dyDescent="0.25">
      <c r="A114" s="19" t="s">
        <v>63</v>
      </c>
      <c r="B114" s="19" t="s">
        <v>64</v>
      </c>
      <c r="C114" s="19" t="s">
        <v>12</v>
      </c>
      <c r="D114" s="19">
        <v>216051.90236420001</v>
      </c>
    </row>
    <row r="115" spans="1:4" x14ac:dyDescent="0.25">
      <c r="A115" s="19" t="s">
        <v>65</v>
      </c>
      <c r="B115" s="19" t="s">
        <v>66</v>
      </c>
      <c r="C115" s="19" t="s">
        <v>11</v>
      </c>
      <c r="D115" s="19">
        <v>5377.2498212</v>
      </c>
    </row>
    <row r="116" spans="1:4" x14ac:dyDescent="0.25">
      <c r="A116" s="19" t="s">
        <v>65</v>
      </c>
      <c r="B116" s="19" t="s">
        <v>66</v>
      </c>
      <c r="C116" s="19" t="s">
        <v>12</v>
      </c>
      <c r="D116" s="19">
        <v>72644.905513000005</v>
      </c>
    </row>
    <row r="117" spans="1:4" x14ac:dyDescent="0.25">
      <c r="A117" s="19" t="s">
        <v>67</v>
      </c>
      <c r="B117" s="19" t="s">
        <v>68</v>
      </c>
      <c r="C117" s="19" t="s">
        <v>11</v>
      </c>
      <c r="D117" s="19">
        <v>8045.3684212999997</v>
      </c>
    </row>
    <row r="118" spans="1:4" x14ac:dyDescent="0.25">
      <c r="A118" s="19" t="s">
        <v>67</v>
      </c>
      <c r="B118" s="19" t="s">
        <v>68</v>
      </c>
      <c r="C118" s="19" t="s">
        <v>12</v>
      </c>
      <c r="D118" s="19">
        <v>31018.9858976</v>
      </c>
    </row>
    <row r="119" spans="1:4" x14ac:dyDescent="0.25">
      <c r="A119" s="19" t="s">
        <v>69</v>
      </c>
      <c r="B119" s="19" t="s">
        <v>70</v>
      </c>
      <c r="C119" s="19" t="s">
        <v>11</v>
      </c>
      <c r="D119" s="19">
        <v>22902.783360000001</v>
      </c>
    </row>
    <row r="120" spans="1:4" x14ac:dyDescent="0.25">
      <c r="A120" s="19" t="s">
        <v>69</v>
      </c>
      <c r="B120" s="19" t="s">
        <v>70</v>
      </c>
      <c r="C120" s="19" t="s">
        <v>12</v>
      </c>
      <c r="D120" s="19">
        <v>112768.3115998</v>
      </c>
    </row>
    <row r="121" spans="1:4" x14ac:dyDescent="0.25">
      <c r="A121" s="19" t="s">
        <v>71</v>
      </c>
      <c r="B121" s="19" t="s">
        <v>72</v>
      </c>
      <c r="C121" s="19" t="s">
        <v>11</v>
      </c>
      <c r="D121" s="19">
        <v>23268.854379600001</v>
      </c>
    </row>
    <row r="122" spans="1:4" x14ac:dyDescent="0.25">
      <c r="A122" s="19" t="s">
        <v>71</v>
      </c>
      <c r="B122" s="19" t="s">
        <v>72</v>
      </c>
      <c r="C122" s="19" t="s">
        <v>12</v>
      </c>
      <c r="D122" s="19">
        <v>105420.0667658</v>
      </c>
    </row>
    <row r="123" spans="1:4" x14ac:dyDescent="0.25">
      <c r="A123" s="19" t="s">
        <v>73</v>
      </c>
      <c r="B123" s="19" t="s">
        <v>74</v>
      </c>
      <c r="C123" s="19" t="s">
        <v>11</v>
      </c>
      <c r="D123" s="19">
        <v>12600.5281251</v>
      </c>
    </row>
    <row r="124" spans="1:4" x14ac:dyDescent="0.25">
      <c r="A124" s="19" t="s">
        <v>73</v>
      </c>
      <c r="B124" s="19" t="s">
        <v>74</v>
      </c>
      <c r="C124" s="19" t="s">
        <v>12</v>
      </c>
      <c r="D124" s="19">
        <v>57831.3281747</v>
      </c>
    </row>
    <row r="125" spans="1:4" x14ac:dyDescent="0.25">
      <c r="A125" s="19" t="s">
        <v>75</v>
      </c>
      <c r="B125" s="19" t="s">
        <v>76</v>
      </c>
      <c r="C125" s="19" t="s">
        <v>11</v>
      </c>
      <c r="D125" s="19">
        <v>46400.922963700003</v>
      </c>
    </row>
    <row r="126" spans="1:4" x14ac:dyDescent="0.25">
      <c r="A126" s="19" t="s">
        <v>75</v>
      </c>
      <c r="B126" s="19" t="s">
        <v>76</v>
      </c>
      <c r="C126" s="19" t="s">
        <v>12</v>
      </c>
      <c r="D126" s="19">
        <v>187291.5826578</v>
      </c>
    </row>
    <row r="127" spans="1:4" x14ac:dyDescent="0.25">
      <c r="A127" s="19" t="s">
        <v>77</v>
      </c>
      <c r="B127" s="19" t="s">
        <v>78</v>
      </c>
      <c r="C127" s="19" t="s">
        <v>11</v>
      </c>
      <c r="D127" s="19">
        <v>49180.321867899998</v>
      </c>
    </row>
    <row r="128" spans="1:4" x14ac:dyDescent="0.25">
      <c r="A128" s="19" t="s">
        <v>77</v>
      </c>
      <c r="B128" s="19" t="s">
        <v>78</v>
      </c>
      <c r="C128" s="19" t="s">
        <v>12</v>
      </c>
      <c r="D128" s="19">
        <v>315903.52445819997</v>
      </c>
    </row>
    <row r="129" spans="1:4" x14ac:dyDescent="0.25">
      <c r="A129" s="19" t="s">
        <v>79</v>
      </c>
      <c r="B129" s="19" t="s">
        <v>80</v>
      </c>
      <c r="C129" s="19" t="s">
        <v>11</v>
      </c>
      <c r="D129" s="19">
        <v>9981.9899117000004</v>
      </c>
    </row>
    <row r="130" spans="1:4" x14ac:dyDescent="0.25">
      <c r="A130" s="19" t="s">
        <v>79</v>
      </c>
      <c r="B130" s="19" t="s">
        <v>80</v>
      </c>
      <c r="C130" s="19" t="s">
        <v>12</v>
      </c>
      <c r="D130" s="19">
        <v>136794.91071649999</v>
      </c>
    </row>
    <row r="131" spans="1:4" x14ac:dyDescent="0.25">
      <c r="A131" s="19" t="s">
        <v>81</v>
      </c>
      <c r="B131" s="19" t="s">
        <v>82</v>
      </c>
      <c r="C131" s="19" t="s">
        <v>11</v>
      </c>
      <c r="D131" s="19">
        <v>30287.355375499999</v>
      </c>
    </row>
    <row r="132" spans="1:4" x14ac:dyDescent="0.25">
      <c r="A132" s="19" t="s">
        <v>81</v>
      </c>
      <c r="B132" s="19" t="s">
        <v>82</v>
      </c>
      <c r="C132" s="19" t="s">
        <v>12</v>
      </c>
      <c r="D132" s="19">
        <v>266986.04726269998</v>
      </c>
    </row>
    <row r="133" spans="1:4" x14ac:dyDescent="0.25">
      <c r="A133" s="19" t="s">
        <v>83</v>
      </c>
      <c r="B133" s="19" t="s">
        <v>84</v>
      </c>
      <c r="C133" s="19" t="s">
        <v>11</v>
      </c>
      <c r="D133" s="19">
        <v>38701.135698799997</v>
      </c>
    </row>
    <row r="134" spans="1:4" x14ac:dyDescent="0.25">
      <c r="A134" s="19" t="s">
        <v>83</v>
      </c>
      <c r="B134" s="19" t="s">
        <v>84</v>
      </c>
      <c r="C134" s="19" t="s">
        <v>12</v>
      </c>
      <c r="D134" s="19">
        <v>407650.64392629999</v>
      </c>
    </row>
    <row r="135" spans="1:4" x14ac:dyDescent="0.25">
      <c r="A135" s="19" t="s">
        <v>85</v>
      </c>
      <c r="B135" s="19" t="s">
        <v>86</v>
      </c>
      <c r="C135" s="19" t="s">
        <v>11</v>
      </c>
      <c r="D135" s="19">
        <v>4817.0298005000004</v>
      </c>
    </row>
    <row r="136" spans="1:4" x14ac:dyDescent="0.25">
      <c r="A136" s="19" t="s">
        <v>85</v>
      </c>
      <c r="B136" s="19" t="s">
        <v>86</v>
      </c>
      <c r="C136" s="19" t="s">
        <v>12</v>
      </c>
      <c r="D136" s="19">
        <v>51620.522957900001</v>
      </c>
    </row>
    <row r="137" spans="1:4" x14ac:dyDescent="0.25">
      <c r="A137" s="19" t="s">
        <v>87</v>
      </c>
      <c r="B137" s="19" t="s">
        <v>88</v>
      </c>
      <c r="C137" s="19" t="s">
        <v>11</v>
      </c>
      <c r="D137" s="19">
        <v>5335.2178854000003</v>
      </c>
    </row>
    <row r="138" spans="1:4" x14ac:dyDescent="0.25">
      <c r="A138" s="19" t="s">
        <v>87</v>
      </c>
      <c r="B138" s="19" t="s">
        <v>88</v>
      </c>
      <c r="C138" s="19" t="s">
        <v>12</v>
      </c>
      <c r="D138" s="19">
        <v>72010.901593300005</v>
      </c>
    </row>
    <row r="139" spans="1:4" x14ac:dyDescent="0.25">
      <c r="A139" s="19" t="s">
        <v>89</v>
      </c>
      <c r="B139" s="19" t="s">
        <v>90</v>
      </c>
      <c r="C139" s="19" t="s">
        <v>11</v>
      </c>
      <c r="D139" s="19">
        <v>5276.4098919999997</v>
      </c>
    </row>
    <row r="140" spans="1:4" x14ac:dyDescent="0.25">
      <c r="A140" s="19" t="s">
        <v>89</v>
      </c>
      <c r="B140" s="19" t="s">
        <v>90</v>
      </c>
      <c r="C140" s="19" t="s">
        <v>12</v>
      </c>
      <c r="D140" s="19">
        <v>27860.184745300001</v>
      </c>
    </row>
    <row r="141" spans="1:4" x14ac:dyDescent="0.25">
      <c r="A141" s="19" t="s">
        <v>91</v>
      </c>
      <c r="B141" s="19" t="s">
        <v>92</v>
      </c>
      <c r="C141" s="19" t="s">
        <v>11</v>
      </c>
      <c r="D141" s="19">
        <v>2125.7734335999999</v>
      </c>
    </row>
    <row r="142" spans="1:4" x14ac:dyDescent="0.25">
      <c r="A142" s="19" t="s">
        <v>91</v>
      </c>
      <c r="B142" s="19" t="s">
        <v>92</v>
      </c>
      <c r="C142" s="19" t="s">
        <v>12</v>
      </c>
      <c r="D142" s="19">
        <v>26091.8775704</v>
      </c>
    </row>
    <row r="143" spans="1:4" x14ac:dyDescent="0.25">
      <c r="A143" s="19" t="s">
        <v>93</v>
      </c>
      <c r="B143" s="19" t="s">
        <v>94</v>
      </c>
      <c r="C143" s="19" t="s">
        <v>11</v>
      </c>
      <c r="D143" s="19">
        <v>11751.0063018</v>
      </c>
    </row>
    <row r="144" spans="1:4" x14ac:dyDescent="0.25">
      <c r="A144" s="19" t="s">
        <v>93</v>
      </c>
      <c r="B144" s="19" t="s">
        <v>94</v>
      </c>
      <c r="C144" s="19" t="s">
        <v>12</v>
      </c>
      <c r="D144" s="19">
        <v>78187.230632000006</v>
      </c>
    </row>
    <row r="145" spans="1:4" x14ac:dyDescent="0.25">
      <c r="A145" s="19" t="s">
        <v>95</v>
      </c>
      <c r="B145" s="19" t="s">
        <v>96</v>
      </c>
      <c r="C145" s="19" t="s">
        <v>11</v>
      </c>
      <c r="D145" s="19">
        <v>1226.0126921999999</v>
      </c>
    </row>
    <row r="146" spans="1:4" x14ac:dyDescent="0.25">
      <c r="A146" s="19" t="s">
        <v>95</v>
      </c>
      <c r="B146" s="19" t="s">
        <v>96</v>
      </c>
      <c r="C146" s="19" t="s">
        <v>12</v>
      </c>
      <c r="D146" s="19">
        <v>6377.1825218000004</v>
      </c>
    </row>
    <row r="147" spans="1:4" x14ac:dyDescent="0.25">
      <c r="A147" s="19" t="s">
        <v>97</v>
      </c>
      <c r="B147" s="19" t="s">
        <v>98</v>
      </c>
      <c r="C147" s="19" t="s">
        <v>11</v>
      </c>
      <c r="D147" s="19">
        <v>26228.023301199999</v>
      </c>
    </row>
    <row r="148" spans="1:4" x14ac:dyDescent="0.25">
      <c r="A148" s="19" t="s">
        <v>97</v>
      </c>
      <c r="B148" s="19" t="s">
        <v>98</v>
      </c>
      <c r="C148" s="19" t="s">
        <v>12</v>
      </c>
      <c r="D148" s="19">
        <v>110459.33114359999</v>
      </c>
    </row>
    <row r="149" spans="1:4" x14ac:dyDescent="0.25">
      <c r="A149" s="19" t="s">
        <v>99</v>
      </c>
      <c r="B149" s="19" t="s">
        <v>100</v>
      </c>
      <c r="C149" s="19" t="s">
        <v>11</v>
      </c>
      <c r="D149" s="19">
        <v>45392.240973400003</v>
      </c>
    </row>
    <row r="150" spans="1:4" x14ac:dyDescent="0.25">
      <c r="A150" s="19" t="s">
        <v>99</v>
      </c>
      <c r="B150" s="19" t="s">
        <v>100</v>
      </c>
      <c r="C150" s="19" t="s">
        <v>12</v>
      </c>
      <c r="D150" s="19">
        <v>163309.8447743</v>
      </c>
    </row>
    <row r="151" spans="1:4" x14ac:dyDescent="0.25">
      <c r="A151" s="19" t="s">
        <v>101</v>
      </c>
      <c r="B151" s="19" t="s">
        <v>102</v>
      </c>
      <c r="C151" s="19" t="s">
        <v>11</v>
      </c>
      <c r="D151" s="19">
        <v>292.35044879999998</v>
      </c>
    </row>
    <row r="152" spans="1:4" x14ac:dyDescent="0.25">
      <c r="A152" s="19" t="s">
        <v>101</v>
      </c>
      <c r="B152" s="19" t="s">
        <v>102</v>
      </c>
      <c r="C152" s="19" t="s">
        <v>12</v>
      </c>
      <c r="D152" s="19">
        <v>842.76333079999995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296</v>
      </c>
    </row>
    <row r="162" spans="1:4" x14ac:dyDescent="0.25">
      <c r="A162" s="5" t="s">
        <v>17</v>
      </c>
      <c r="B162" s="5" t="s">
        <v>62</v>
      </c>
      <c r="C162" s="5" t="s">
        <v>7</v>
      </c>
      <c r="D162" s="5" t="s">
        <v>292</v>
      </c>
    </row>
    <row r="163" spans="1:4" x14ac:dyDescent="0.25">
      <c r="A163" s="20" t="s">
        <v>63</v>
      </c>
      <c r="B163" s="20" t="s">
        <v>64</v>
      </c>
      <c r="C163" s="20" t="s">
        <v>11</v>
      </c>
      <c r="D163" s="20">
        <v>14018.8935913</v>
      </c>
    </row>
    <row r="164" spans="1:4" x14ac:dyDescent="0.25">
      <c r="A164" s="20" t="s">
        <v>63</v>
      </c>
      <c r="B164" s="20" t="s">
        <v>64</v>
      </c>
      <c r="C164" s="20" t="s">
        <v>12</v>
      </c>
      <c r="D164" s="20">
        <v>215911.61429590001</v>
      </c>
    </row>
    <row r="165" spans="1:4" x14ac:dyDescent="0.25">
      <c r="A165" s="20" t="s">
        <v>65</v>
      </c>
      <c r="B165" s="20" t="s">
        <v>66</v>
      </c>
      <c r="C165" s="20" t="s">
        <v>11</v>
      </c>
      <c r="D165" s="20">
        <v>5334.7875087000002</v>
      </c>
    </row>
    <row r="166" spans="1:4" x14ac:dyDescent="0.25">
      <c r="A166" s="20" t="s">
        <v>65</v>
      </c>
      <c r="B166" s="20" t="s">
        <v>66</v>
      </c>
      <c r="C166" s="20" t="s">
        <v>12</v>
      </c>
      <c r="D166" s="20">
        <v>72317.096460500004</v>
      </c>
    </row>
    <row r="167" spans="1:4" x14ac:dyDescent="0.25">
      <c r="A167" s="20" t="s">
        <v>67</v>
      </c>
      <c r="B167" s="20" t="s">
        <v>68</v>
      </c>
      <c r="C167" s="20" t="s">
        <v>11</v>
      </c>
      <c r="D167" s="20">
        <v>7990.1566106</v>
      </c>
    </row>
    <row r="168" spans="1:4" x14ac:dyDescent="0.25">
      <c r="A168" s="20" t="s">
        <v>67</v>
      </c>
      <c r="B168" s="20" t="s">
        <v>68</v>
      </c>
      <c r="C168" s="20" t="s">
        <v>12</v>
      </c>
      <c r="D168" s="20">
        <v>30738.4391258</v>
      </c>
    </row>
    <row r="169" spans="1:4" x14ac:dyDescent="0.25">
      <c r="A169" s="20" t="s">
        <v>69</v>
      </c>
      <c r="B169" s="20" t="s">
        <v>70</v>
      </c>
      <c r="C169" s="20" t="s">
        <v>11</v>
      </c>
      <c r="D169" s="20">
        <v>22901.197994099999</v>
      </c>
    </row>
    <row r="170" spans="1:4" x14ac:dyDescent="0.25">
      <c r="A170" s="20" t="s">
        <v>69</v>
      </c>
      <c r="B170" s="20" t="s">
        <v>70</v>
      </c>
      <c r="C170" s="20" t="s">
        <v>12</v>
      </c>
      <c r="D170" s="20">
        <v>112752.4579408</v>
      </c>
    </row>
    <row r="171" spans="1:4" x14ac:dyDescent="0.25">
      <c r="A171" s="20" t="s">
        <v>71</v>
      </c>
      <c r="B171" s="20" t="s">
        <v>72</v>
      </c>
      <c r="C171" s="20" t="s">
        <v>11</v>
      </c>
      <c r="D171" s="20">
        <v>22438.2596553</v>
      </c>
    </row>
    <row r="172" spans="1:4" x14ac:dyDescent="0.25">
      <c r="A172" s="20" t="s">
        <v>71</v>
      </c>
      <c r="B172" s="20" t="s">
        <v>72</v>
      </c>
      <c r="C172" s="20" t="s">
        <v>12</v>
      </c>
      <c r="D172" s="20">
        <v>103321.85114129999</v>
      </c>
    </row>
    <row r="173" spans="1:4" x14ac:dyDescent="0.25">
      <c r="A173" s="20" t="s">
        <v>73</v>
      </c>
      <c r="B173" s="20" t="s">
        <v>74</v>
      </c>
      <c r="C173" s="20" t="s">
        <v>11</v>
      </c>
      <c r="D173" s="20">
        <v>12600.5281251</v>
      </c>
    </row>
    <row r="174" spans="1:4" x14ac:dyDescent="0.25">
      <c r="A174" s="20" t="s">
        <v>73</v>
      </c>
      <c r="B174" s="20" t="s">
        <v>74</v>
      </c>
      <c r="C174" s="20" t="s">
        <v>12</v>
      </c>
      <c r="D174" s="20">
        <v>57831.3281747</v>
      </c>
    </row>
    <row r="175" spans="1:4" x14ac:dyDescent="0.25">
      <c r="A175" s="20" t="s">
        <v>75</v>
      </c>
      <c r="B175" s="20" t="s">
        <v>76</v>
      </c>
      <c r="C175" s="20" t="s">
        <v>11</v>
      </c>
      <c r="D175" s="20">
        <v>46400.922963700003</v>
      </c>
    </row>
    <row r="176" spans="1:4" x14ac:dyDescent="0.25">
      <c r="A176" s="20" t="s">
        <v>75</v>
      </c>
      <c r="B176" s="20" t="s">
        <v>76</v>
      </c>
      <c r="C176" s="20" t="s">
        <v>12</v>
      </c>
      <c r="D176" s="20">
        <v>187291.5826578</v>
      </c>
    </row>
    <row r="177" spans="1:4" x14ac:dyDescent="0.25">
      <c r="A177" s="20" t="s">
        <v>77</v>
      </c>
      <c r="B177" s="20" t="s">
        <v>78</v>
      </c>
      <c r="C177" s="20" t="s">
        <v>11</v>
      </c>
      <c r="D177" s="20">
        <v>49180.321867899998</v>
      </c>
    </row>
    <row r="178" spans="1:4" x14ac:dyDescent="0.25">
      <c r="A178" s="20" t="s">
        <v>77</v>
      </c>
      <c r="B178" s="20" t="s">
        <v>78</v>
      </c>
      <c r="C178" s="20" t="s">
        <v>12</v>
      </c>
      <c r="D178" s="20">
        <v>315903.52445819997</v>
      </c>
    </row>
    <row r="179" spans="1:4" x14ac:dyDescent="0.25">
      <c r="A179" s="20" t="s">
        <v>79</v>
      </c>
      <c r="B179" s="20" t="s">
        <v>80</v>
      </c>
      <c r="C179" s="20" t="s">
        <v>11</v>
      </c>
      <c r="D179" s="20">
        <v>9981.9899117000004</v>
      </c>
    </row>
    <row r="180" spans="1:4" x14ac:dyDescent="0.25">
      <c r="A180" s="20" t="s">
        <v>79</v>
      </c>
      <c r="B180" s="20" t="s">
        <v>80</v>
      </c>
      <c r="C180" s="20" t="s">
        <v>12</v>
      </c>
      <c r="D180" s="20">
        <v>136794.91071649999</v>
      </c>
    </row>
    <row r="181" spans="1:4" x14ac:dyDescent="0.25">
      <c r="A181" s="20" t="s">
        <v>81</v>
      </c>
      <c r="B181" s="20" t="s">
        <v>82</v>
      </c>
      <c r="C181" s="20" t="s">
        <v>11</v>
      </c>
      <c r="D181" s="20">
        <v>30287.355375499999</v>
      </c>
    </row>
    <row r="182" spans="1:4" x14ac:dyDescent="0.25">
      <c r="A182" s="20" t="s">
        <v>81</v>
      </c>
      <c r="B182" s="20" t="s">
        <v>82</v>
      </c>
      <c r="C182" s="20" t="s">
        <v>12</v>
      </c>
      <c r="D182" s="20">
        <v>266986.04726269998</v>
      </c>
    </row>
    <row r="183" spans="1:4" x14ac:dyDescent="0.25">
      <c r="A183" s="20" t="s">
        <v>83</v>
      </c>
      <c r="B183" s="20" t="s">
        <v>84</v>
      </c>
      <c r="C183" s="20" t="s">
        <v>11</v>
      </c>
      <c r="D183" s="20">
        <v>38627.970207500002</v>
      </c>
    </row>
    <row r="184" spans="1:4" x14ac:dyDescent="0.25">
      <c r="A184" s="20" t="s">
        <v>83</v>
      </c>
      <c r="B184" s="20" t="s">
        <v>84</v>
      </c>
      <c r="C184" s="20" t="s">
        <v>12</v>
      </c>
      <c r="D184" s="20">
        <v>406476.04919789999</v>
      </c>
    </row>
    <row r="185" spans="1:4" x14ac:dyDescent="0.25">
      <c r="A185" s="20" t="s">
        <v>85</v>
      </c>
      <c r="B185" s="20" t="s">
        <v>86</v>
      </c>
      <c r="C185" s="20" t="s">
        <v>11</v>
      </c>
      <c r="D185" s="20">
        <v>4817.0298005000004</v>
      </c>
    </row>
    <row r="186" spans="1:4" x14ac:dyDescent="0.25">
      <c r="A186" s="20" t="s">
        <v>85</v>
      </c>
      <c r="B186" s="20" t="s">
        <v>86</v>
      </c>
      <c r="C186" s="20" t="s">
        <v>12</v>
      </c>
      <c r="D186" s="20">
        <v>51620.522957900001</v>
      </c>
    </row>
    <row r="187" spans="1:4" x14ac:dyDescent="0.25">
      <c r="A187" s="20" t="s">
        <v>87</v>
      </c>
      <c r="B187" s="20" t="s">
        <v>88</v>
      </c>
      <c r="C187" s="20" t="s">
        <v>11</v>
      </c>
      <c r="D187" s="20">
        <v>5335.2178854000003</v>
      </c>
    </row>
    <row r="188" spans="1:4" x14ac:dyDescent="0.25">
      <c r="A188" s="20" t="s">
        <v>87</v>
      </c>
      <c r="B188" s="20" t="s">
        <v>88</v>
      </c>
      <c r="C188" s="20" t="s">
        <v>12</v>
      </c>
      <c r="D188" s="20">
        <v>72010.901593300005</v>
      </c>
    </row>
    <row r="189" spans="1:4" x14ac:dyDescent="0.25">
      <c r="A189" s="20" t="s">
        <v>89</v>
      </c>
      <c r="B189" s="20" t="s">
        <v>90</v>
      </c>
      <c r="C189" s="20" t="s">
        <v>11</v>
      </c>
      <c r="D189" s="20">
        <v>5276.4098919999997</v>
      </c>
    </row>
    <row r="190" spans="1:4" x14ac:dyDescent="0.25">
      <c r="A190" s="20" t="s">
        <v>89</v>
      </c>
      <c r="B190" s="20" t="s">
        <v>90</v>
      </c>
      <c r="C190" s="20" t="s">
        <v>12</v>
      </c>
      <c r="D190" s="20">
        <v>27860.184745300001</v>
      </c>
    </row>
    <row r="191" spans="1:4" x14ac:dyDescent="0.25">
      <c r="A191" s="20" t="s">
        <v>91</v>
      </c>
      <c r="B191" s="20" t="s">
        <v>92</v>
      </c>
      <c r="C191" s="20" t="s">
        <v>11</v>
      </c>
      <c r="D191" s="20">
        <v>2125.7734335999999</v>
      </c>
    </row>
    <row r="192" spans="1:4" x14ac:dyDescent="0.25">
      <c r="A192" s="20" t="s">
        <v>91</v>
      </c>
      <c r="B192" s="20" t="s">
        <v>92</v>
      </c>
      <c r="C192" s="20" t="s">
        <v>12</v>
      </c>
      <c r="D192" s="20">
        <v>26091.8775704</v>
      </c>
    </row>
    <row r="193" spans="1:4" x14ac:dyDescent="0.25">
      <c r="A193" s="20" t="s">
        <v>93</v>
      </c>
      <c r="B193" s="20" t="s">
        <v>94</v>
      </c>
      <c r="C193" s="20" t="s">
        <v>11</v>
      </c>
      <c r="D193" s="20">
        <v>11751.0063018</v>
      </c>
    </row>
    <row r="194" spans="1:4" x14ac:dyDescent="0.25">
      <c r="A194" s="20" t="s">
        <v>93</v>
      </c>
      <c r="B194" s="20" t="s">
        <v>94</v>
      </c>
      <c r="C194" s="20" t="s">
        <v>12</v>
      </c>
      <c r="D194" s="20">
        <v>78187.230632000006</v>
      </c>
    </row>
    <row r="195" spans="1:4" x14ac:dyDescent="0.25">
      <c r="A195" s="20" t="s">
        <v>95</v>
      </c>
      <c r="B195" s="20" t="s">
        <v>96</v>
      </c>
      <c r="C195" s="20" t="s">
        <v>11</v>
      </c>
      <c r="D195" s="20">
        <v>1226.0126921999999</v>
      </c>
    </row>
    <row r="196" spans="1:4" x14ac:dyDescent="0.25">
      <c r="A196" s="20" t="s">
        <v>95</v>
      </c>
      <c r="B196" s="20" t="s">
        <v>96</v>
      </c>
      <c r="C196" s="20" t="s">
        <v>12</v>
      </c>
      <c r="D196" s="20">
        <v>6377.1825218000004</v>
      </c>
    </row>
    <row r="197" spans="1:4" x14ac:dyDescent="0.25">
      <c r="A197" s="20" t="s">
        <v>97</v>
      </c>
      <c r="B197" s="20" t="s">
        <v>98</v>
      </c>
      <c r="C197" s="20" t="s">
        <v>11</v>
      </c>
      <c r="D197" s="20">
        <v>26228.023301199999</v>
      </c>
    </row>
    <row r="198" spans="1:4" x14ac:dyDescent="0.25">
      <c r="A198" s="20" t="s">
        <v>97</v>
      </c>
      <c r="B198" s="20" t="s">
        <v>98</v>
      </c>
      <c r="C198" s="20" t="s">
        <v>12</v>
      </c>
      <c r="D198" s="20">
        <v>110459.33114359999</v>
      </c>
    </row>
    <row r="199" spans="1:4" x14ac:dyDescent="0.25">
      <c r="A199" s="20" t="s">
        <v>99</v>
      </c>
      <c r="B199" s="20" t="s">
        <v>100</v>
      </c>
      <c r="C199" s="20" t="s">
        <v>11</v>
      </c>
      <c r="D199" s="20">
        <v>44764.405435400004</v>
      </c>
    </row>
    <row r="200" spans="1:4" x14ac:dyDescent="0.25">
      <c r="A200" s="20" t="s">
        <v>99</v>
      </c>
      <c r="B200" s="20" t="s">
        <v>100</v>
      </c>
      <c r="C200" s="20" t="s">
        <v>12</v>
      </c>
      <c r="D200" s="20">
        <v>160906.30325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297</v>
      </c>
    </row>
    <row r="210" spans="1:4" x14ac:dyDescent="0.25">
      <c r="A210" s="5" t="s">
        <v>17</v>
      </c>
      <c r="B210" s="5" t="s">
        <v>105</v>
      </c>
      <c r="C210" s="5" t="s">
        <v>7</v>
      </c>
      <c r="D210" s="5" t="s">
        <v>292</v>
      </c>
    </row>
    <row r="211" spans="1:4" x14ac:dyDescent="0.25">
      <c r="A211" s="21" t="s">
        <v>79</v>
      </c>
      <c r="B211" s="21" t="s">
        <v>106</v>
      </c>
      <c r="C211" s="21" t="s">
        <v>11</v>
      </c>
      <c r="D211" s="21">
        <v>2592.1077052000001</v>
      </c>
    </row>
    <row r="212" spans="1:4" x14ac:dyDescent="0.25">
      <c r="A212" s="21" t="s">
        <v>79</v>
      </c>
      <c r="B212" s="21" t="s">
        <v>106</v>
      </c>
      <c r="C212" s="21" t="s">
        <v>12</v>
      </c>
      <c r="D212" s="21">
        <v>42667.468925200003</v>
      </c>
    </row>
    <row r="213" spans="1:4" x14ac:dyDescent="0.25">
      <c r="A213" s="21" t="s">
        <v>83</v>
      </c>
      <c r="B213" s="21" t="s">
        <v>107</v>
      </c>
      <c r="C213" s="21" t="s">
        <v>11</v>
      </c>
      <c r="D213" s="21">
        <v>4691.1708575000002</v>
      </c>
    </row>
    <row r="214" spans="1:4" x14ac:dyDescent="0.25">
      <c r="A214" s="21" t="s">
        <v>83</v>
      </c>
      <c r="B214" s="21" t="s">
        <v>107</v>
      </c>
      <c r="C214" s="21" t="s">
        <v>12</v>
      </c>
      <c r="D214" s="21">
        <v>20822.810810800001</v>
      </c>
    </row>
    <row r="215" spans="1:4" x14ac:dyDescent="0.25">
      <c r="A215" s="21" t="s">
        <v>85</v>
      </c>
      <c r="B215" s="21" t="s">
        <v>108</v>
      </c>
      <c r="C215" s="21" t="s">
        <v>11</v>
      </c>
      <c r="D215" s="21">
        <v>1180.3484739</v>
      </c>
    </row>
    <row r="216" spans="1:4" x14ac:dyDescent="0.25">
      <c r="A216" s="21" t="s">
        <v>85</v>
      </c>
      <c r="B216" s="21" t="s">
        <v>108</v>
      </c>
      <c r="C216" s="21" t="s">
        <v>12</v>
      </c>
      <c r="D216" s="21">
        <v>21777.297359299999</v>
      </c>
    </row>
    <row r="217" spans="1:4" x14ac:dyDescent="0.25">
      <c r="A217" s="21" t="s">
        <v>87</v>
      </c>
      <c r="B217" s="21" t="s">
        <v>109</v>
      </c>
      <c r="C217" s="21" t="s">
        <v>11</v>
      </c>
      <c r="D217" s="21">
        <v>2473.6451118</v>
      </c>
    </row>
    <row r="218" spans="1:4" x14ac:dyDescent="0.25">
      <c r="A218" s="21" t="s">
        <v>87</v>
      </c>
      <c r="B218" s="21" t="s">
        <v>109</v>
      </c>
      <c r="C218" s="21" t="s">
        <v>12</v>
      </c>
      <c r="D218" s="21">
        <v>58209.980302700002</v>
      </c>
    </row>
    <row r="219" spans="1:4" x14ac:dyDescent="0.25">
      <c r="A219" s="21" t="s">
        <v>89</v>
      </c>
      <c r="B219" s="21" t="s">
        <v>110</v>
      </c>
      <c r="C219" s="21" t="s">
        <v>11</v>
      </c>
      <c r="D219" s="21">
        <v>939.11784880000005</v>
      </c>
    </row>
    <row r="220" spans="1:4" x14ac:dyDescent="0.25">
      <c r="A220" s="21" t="s">
        <v>89</v>
      </c>
      <c r="B220" s="21" t="s">
        <v>110</v>
      </c>
      <c r="C220" s="21" t="s">
        <v>12</v>
      </c>
      <c r="D220" s="21">
        <v>17655.793722800001</v>
      </c>
    </row>
    <row r="221" spans="1:4" x14ac:dyDescent="0.25">
      <c r="A221" s="21" t="s">
        <v>97</v>
      </c>
      <c r="B221" s="21" t="s">
        <v>111</v>
      </c>
      <c r="C221" s="21" t="s">
        <v>11</v>
      </c>
      <c r="D221" s="21">
        <v>1431.8772104</v>
      </c>
    </row>
    <row r="222" spans="1:4" x14ac:dyDescent="0.25">
      <c r="A222" s="21" t="s">
        <v>97</v>
      </c>
      <c r="B222" s="21" t="s">
        <v>111</v>
      </c>
      <c r="C222" s="21" t="s">
        <v>12</v>
      </c>
      <c r="D222" s="21">
        <v>35629.836901499999</v>
      </c>
    </row>
    <row r="223" spans="1:4" x14ac:dyDescent="0.25">
      <c r="A223" s="21" t="s">
        <v>99</v>
      </c>
      <c r="B223" s="21" t="s">
        <v>112</v>
      </c>
      <c r="C223" s="21" t="s">
        <v>11</v>
      </c>
      <c r="D223" s="21">
        <v>1830.0278681</v>
      </c>
    </row>
    <row r="224" spans="1:4" x14ac:dyDescent="0.25">
      <c r="A224" s="21" t="s">
        <v>99</v>
      </c>
      <c r="B224" s="21" t="s">
        <v>112</v>
      </c>
      <c r="C224" s="21" t="s">
        <v>12</v>
      </c>
      <c r="D224" s="21">
        <v>39746.744271600001</v>
      </c>
    </row>
    <row r="225" spans="1:4" x14ac:dyDescent="0.25">
      <c r="A225" s="21" t="s">
        <v>101</v>
      </c>
      <c r="B225" s="21" t="s">
        <v>113</v>
      </c>
      <c r="C225" s="21" t="s">
        <v>11</v>
      </c>
      <c r="D225" s="21">
        <v>878.48511310000004</v>
      </c>
    </row>
    <row r="226" spans="1:4" x14ac:dyDescent="0.25">
      <c r="A226" s="21" t="s">
        <v>101</v>
      </c>
      <c r="B226" s="21" t="s">
        <v>113</v>
      </c>
      <c r="C226" s="21" t="s">
        <v>12</v>
      </c>
      <c r="D226" s="21">
        <v>18408.675901999999</v>
      </c>
    </row>
    <row r="227" spans="1:4" x14ac:dyDescent="0.25">
      <c r="A227" s="21" t="s">
        <v>114</v>
      </c>
      <c r="B227" s="21" t="s">
        <v>115</v>
      </c>
      <c r="C227" s="21" t="s">
        <v>11</v>
      </c>
      <c r="D227" s="21">
        <v>1063.3138067</v>
      </c>
    </row>
    <row r="228" spans="1:4" x14ac:dyDescent="0.25">
      <c r="A228" s="21" t="s">
        <v>114</v>
      </c>
      <c r="B228" s="21" t="s">
        <v>115</v>
      </c>
      <c r="C228" s="21" t="s">
        <v>12</v>
      </c>
      <c r="D228" s="21">
        <v>10602.648083100001</v>
      </c>
    </row>
    <row r="229" spans="1:4" x14ac:dyDescent="0.25">
      <c r="A229" s="21" t="s">
        <v>116</v>
      </c>
      <c r="B229" s="21" t="s">
        <v>117</v>
      </c>
      <c r="C229" s="21" t="s">
        <v>11</v>
      </c>
      <c r="D229" s="21">
        <v>1393.6551626</v>
      </c>
    </row>
    <row r="230" spans="1:4" x14ac:dyDescent="0.25">
      <c r="A230" s="21" t="s">
        <v>116</v>
      </c>
      <c r="B230" s="21" t="s">
        <v>117</v>
      </c>
      <c r="C230" s="21" t="s">
        <v>12</v>
      </c>
      <c r="D230" s="21">
        <v>20855.625067100002</v>
      </c>
    </row>
    <row r="231" spans="1:4" x14ac:dyDescent="0.25">
      <c r="A231" s="21" t="s">
        <v>118</v>
      </c>
      <c r="B231" s="21" t="s">
        <v>119</v>
      </c>
      <c r="C231" s="21" t="s">
        <v>11</v>
      </c>
      <c r="D231" s="21">
        <v>1290.3486786999999</v>
      </c>
    </row>
    <row r="232" spans="1:4" x14ac:dyDescent="0.25">
      <c r="A232" s="21" t="s">
        <v>118</v>
      </c>
      <c r="B232" s="21" t="s">
        <v>119</v>
      </c>
      <c r="C232" s="21" t="s">
        <v>12</v>
      </c>
      <c r="D232" s="21">
        <v>29991.703255699998</v>
      </c>
    </row>
    <row r="233" spans="1:4" x14ac:dyDescent="0.25">
      <c r="A233" s="21" t="s">
        <v>120</v>
      </c>
      <c r="B233" s="21" t="s">
        <v>121</v>
      </c>
      <c r="C233" s="21" t="s">
        <v>11</v>
      </c>
      <c r="D233" s="21">
        <v>721.35526949999996</v>
      </c>
    </row>
    <row r="234" spans="1:4" x14ac:dyDescent="0.25">
      <c r="A234" s="21" t="s">
        <v>120</v>
      </c>
      <c r="B234" s="21" t="s">
        <v>121</v>
      </c>
      <c r="C234" s="21" t="s">
        <v>12</v>
      </c>
      <c r="D234" s="21">
        <v>16627.3365486</v>
      </c>
    </row>
    <row r="235" spans="1:4" x14ac:dyDescent="0.25">
      <c r="A235" s="21" t="s">
        <v>122</v>
      </c>
      <c r="B235" s="21" t="s">
        <v>123</v>
      </c>
      <c r="C235" s="21" t="s">
        <v>11</v>
      </c>
      <c r="D235" s="21">
        <v>4318.7376076</v>
      </c>
    </row>
    <row r="236" spans="1:4" x14ac:dyDescent="0.25">
      <c r="A236" s="21" t="s">
        <v>122</v>
      </c>
      <c r="B236" s="21" t="s">
        <v>123</v>
      </c>
      <c r="C236" s="21" t="s">
        <v>12</v>
      </c>
      <c r="D236" s="21">
        <v>32880.601753800001</v>
      </c>
    </row>
    <row r="237" spans="1:4" x14ac:dyDescent="0.25">
      <c r="A237" s="21" t="s">
        <v>124</v>
      </c>
      <c r="B237" s="21" t="s">
        <v>125</v>
      </c>
      <c r="C237" s="21" t="s">
        <v>11</v>
      </c>
      <c r="D237" s="21">
        <v>4000.3495191000002</v>
      </c>
    </row>
    <row r="238" spans="1:4" x14ac:dyDescent="0.25">
      <c r="A238" s="21" t="s">
        <v>124</v>
      </c>
      <c r="B238" s="21" t="s">
        <v>125</v>
      </c>
      <c r="C238" s="21" t="s">
        <v>12</v>
      </c>
      <c r="D238" s="21">
        <v>59913.3546173</v>
      </c>
    </row>
    <row r="239" spans="1:4" x14ac:dyDescent="0.25">
      <c r="A239" s="21" t="s">
        <v>126</v>
      </c>
      <c r="B239" s="21" t="s">
        <v>127</v>
      </c>
      <c r="C239" s="21" t="s">
        <v>11</v>
      </c>
      <c r="D239" s="21">
        <v>11758.314354800001</v>
      </c>
    </row>
    <row r="240" spans="1:4" x14ac:dyDescent="0.25">
      <c r="A240" s="21" t="s">
        <v>126</v>
      </c>
      <c r="B240" s="21" t="s">
        <v>127</v>
      </c>
      <c r="C240" s="21" t="s">
        <v>12</v>
      </c>
      <c r="D240" s="21">
        <v>88012.424508600001</v>
      </c>
    </row>
    <row r="241" spans="1:4" x14ac:dyDescent="0.25">
      <c r="A241" s="21" t="s">
        <v>128</v>
      </c>
      <c r="B241" s="21" t="s">
        <v>129</v>
      </c>
      <c r="C241" s="21" t="s">
        <v>11</v>
      </c>
      <c r="D241" s="21">
        <v>4884.0607352999996</v>
      </c>
    </row>
    <row r="242" spans="1:4" x14ac:dyDescent="0.25">
      <c r="A242" s="21" t="s">
        <v>128</v>
      </c>
      <c r="B242" s="21" t="s">
        <v>129</v>
      </c>
      <c r="C242" s="21" t="s">
        <v>12</v>
      </c>
      <c r="D242" s="21">
        <v>35924.726177600001</v>
      </c>
    </row>
    <row r="243" spans="1:4" x14ac:dyDescent="0.25">
      <c r="A243" s="21" t="s">
        <v>130</v>
      </c>
      <c r="B243" s="21" t="s">
        <v>131</v>
      </c>
      <c r="C243" s="21" t="s">
        <v>11</v>
      </c>
      <c r="D243" s="21">
        <v>4553.2929574</v>
      </c>
    </row>
    <row r="244" spans="1:4" x14ac:dyDescent="0.25">
      <c r="A244" s="21" t="s">
        <v>130</v>
      </c>
      <c r="B244" s="21" t="s">
        <v>131</v>
      </c>
      <c r="C244" s="21" t="s">
        <v>12</v>
      </c>
      <c r="D244" s="21">
        <v>42513.0511329</v>
      </c>
    </row>
    <row r="245" spans="1:4" x14ac:dyDescent="0.25">
      <c r="A245" s="21" t="s">
        <v>132</v>
      </c>
      <c r="B245" s="21" t="s">
        <v>133</v>
      </c>
      <c r="C245" s="21" t="s">
        <v>11</v>
      </c>
      <c r="D245" s="21">
        <v>6638.4972256999999</v>
      </c>
    </row>
    <row r="246" spans="1:4" x14ac:dyDescent="0.25">
      <c r="A246" s="21" t="s">
        <v>132</v>
      </c>
      <c r="B246" s="21" t="s">
        <v>133</v>
      </c>
      <c r="C246" s="21" t="s">
        <v>12</v>
      </c>
      <c r="D246" s="21">
        <v>26999.366359200001</v>
      </c>
    </row>
    <row r="247" spans="1:4" x14ac:dyDescent="0.25">
      <c r="A247" s="21" t="s">
        <v>134</v>
      </c>
      <c r="B247" s="21" t="s">
        <v>135</v>
      </c>
      <c r="C247" s="21" t="s">
        <v>11</v>
      </c>
      <c r="D247" s="21">
        <v>1754.5265460999999</v>
      </c>
    </row>
    <row r="248" spans="1:4" x14ac:dyDescent="0.25">
      <c r="A248" s="21" t="s">
        <v>134</v>
      </c>
      <c r="B248" s="21" t="s">
        <v>135</v>
      </c>
      <c r="C248" s="21" t="s">
        <v>12</v>
      </c>
      <c r="D248" s="21">
        <v>13943.433423</v>
      </c>
    </row>
    <row r="249" spans="1:4" x14ac:dyDescent="0.25">
      <c r="A249" s="21" t="s">
        <v>136</v>
      </c>
      <c r="B249" s="21" t="s">
        <v>137</v>
      </c>
      <c r="C249" s="21" t="s">
        <v>11</v>
      </c>
      <c r="D249" s="21">
        <v>4158.3799761</v>
      </c>
    </row>
    <row r="250" spans="1:4" x14ac:dyDescent="0.25">
      <c r="A250" s="21" t="s">
        <v>136</v>
      </c>
      <c r="B250" s="21" t="s">
        <v>137</v>
      </c>
      <c r="C250" s="21" t="s">
        <v>12</v>
      </c>
      <c r="D250" s="21">
        <v>22749.384593999999</v>
      </c>
    </row>
    <row r="251" spans="1:4" x14ac:dyDescent="0.25">
      <c r="A251" s="21" t="s">
        <v>138</v>
      </c>
      <c r="B251" s="21" t="s">
        <v>139</v>
      </c>
      <c r="C251" s="21" t="s">
        <v>11</v>
      </c>
      <c r="D251" s="21">
        <v>771.84588440000005</v>
      </c>
    </row>
    <row r="252" spans="1:4" x14ac:dyDescent="0.25">
      <c r="A252" s="21" t="s">
        <v>138</v>
      </c>
      <c r="B252" s="21" t="s">
        <v>139</v>
      </c>
      <c r="C252" s="21" t="s">
        <v>12</v>
      </c>
      <c r="D252" s="21">
        <v>8613.851036</v>
      </c>
    </row>
    <row r="253" spans="1:4" x14ac:dyDescent="0.25">
      <c r="A253" s="21" t="s">
        <v>140</v>
      </c>
      <c r="B253" s="21" t="s">
        <v>141</v>
      </c>
      <c r="C253" s="21" t="s">
        <v>11</v>
      </c>
      <c r="D253" s="21">
        <v>2446.1412283</v>
      </c>
    </row>
    <row r="254" spans="1:4" x14ac:dyDescent="0.25">
      <c r="A254" s="21" t="s">
        <v>140</v>
      </c>
      <c r="B254" s="21" t="s">
        <v>141</v>
      </c>
      <c r="C254" s="21" t="s">
        <v>12</v>
      </c>
      <c r="D254" s="21">
        <v>16056.993759999999</v>
      </c>
    </row>
    <row r="255" spans="1:4" x14ac:dyDescent="0.25">
      <c r="A255" s="21" t="s">
        <v>142</v>
      </c>
      <c r="B255" s="21" t="s">
        <v>143</v>
      </c>
      <c r="C255" s="21" t="s">
        <v>11</v>
      </c>
      <c r="D255" s="21">
        <v>3162.1016574</v>
      </c>
    </row>
    <row r="256" spans="1:4" x14ac:dyDescent="0.25">
      <c r="A256" s="21" t="s">
        <v>142</v>
      </c>
      <c r="B256" s="21" t="s">
        <v>143</v>
      </c>
      <c r="C256" s="21" t="s">
        <v>12</v>
      </c>
      <c r="D256" s="21">
        <v>14556.671890400001</v>
      </c>
    </row>
    <row r="257" spans="1:4" x14ac:dyDescent="0.25">
      <c r="A257" s="21" t="s">
        <v>144</v>
      </c>
      <c r="B257" s="21" t="s">
        <v>145</v>
      </c>
      <c r="C257" s="21" t="s">
        <v>11</v>
      </c>
      <c r="D257" s="21">
        <v>1353.9275491999999</v>
      </c>
    </row>
    <row r="258" spans="1:4" x14ac:dyDescent="0.25">
      <c r="A258" s="21" t="s">
        <v>144</v>
      </c>
      <c r="B258" s="21" t="s">
        <v>145</v>
      </c>
      <c r="C258" s="21" t="s">
        <v>12</v>
      </c>
      <c r="D258" s="21">
        <v>17478.0265344</v>
      </c>
    </row>
    <row r="259" spans="1:4" x14ac:dyDescent="0.25">
      <c r="A259" s="21" t="s">
        <v>146</v>
      </c>
      <c r="B259" s="21" t="s">
        <v>147</v>
      </c>
      <c r="C259" s="21" t="s">
        <v>11</v>
      </c>
      <c r="D259" s="21">
        <v>6348.7977619000003</v>
      </c>
    </row>
    <row r="260" spans="1:4" x14ac:dyDescent="0.25">
      <c r="A260" s="21" t="s">
        <v>146</v>
      </c>
      <c r="B260" s="21" t="s">
        <v>147</v>
      </c>
      <c r="C260" s="21" t="s">
        <v>12</v>
      </c>
      <c r="D260" s="21">
        <v>28341.41993</v>
      </c>
    </row>
    <row r="261" spans="1:4" x14ac:dyDescent="0.25">
      <c r="A261" s="21" t="s">
        <v>148</v>
      </c>
      <c r="B261" s="21" t="s">
        <v>149</v>
      </c>
      <c r="C261" s="21" t="s">
        <v>11</v>
      </c>
      <c r="D261" s="21">
        <v>5994.5838857999997</v>
      </c>
    </row>
    <row r="262" spans="1:4" x14ac:dyDescent="0.25">
      <c r="A262" s="21" t="s">
        <v>148</v>
      </c>
      <c r="B262" s="21" t="s">
        <v>149</v>
      </c>
      <c r="C262" s="21" t="s">
        <v>12</v>
      </c>
      <c r="D262" s="21">
        <v>31074.668815699999</v>
      </c>
    </row>
    <row r="263" spans="1:4" x14ac:dyDescent="0.25">
      <c r="A263" s="21" t="s">
        <v>150</v>
      </c>
      <c r="B263" s="21" t="s">
        <v>151</v>
      </c>
      <c r="C263" s="21" t="s">
        <v>11</v>
      </c>
      <c r="D263" s="21">
        <v>1942.3182112</v>
      </c>
    </row>
    <row r="264" spans="1:4" x14ac:dyDescent="0.25">
      <c r="A264" s="21" t="s">
        <v>150</v>
      </c>
      <c r="B264" s="21" t="s">
        <v>151</v>
      </c>
      <c r="C264" s="21" t="s">
        <v>12</v>
      </c>
      <c r="D264" s="21">
        <v>18868.249965399998</v>
      </c>
    </row>
    <row r="265" spans="1:4" x14ac:dyDescent="0.25">
      <c r="A265" s="21" t="s">
        <v>152</v>
      </c>
      <c r="B265" s="21" t="s">
        <v>153</v>
      </c>
      <c r="C265" s="21" t="s">
        <v>11</v>
      </c>
      <c r="D265" s="21">
        <v>9156.8843068000006</v>
      </c>
    </row>
    <row r="266" spans="1:4" x14ac:dyDescent="0.25">
      <c r="A266" s="21" t="s">
        <v>152</v>
      </c>
      <c r="B266" s="21" t="s">
        <v>153</v>
      </c>
      <c r="C266" s="21" t="s">
        <v>12</v>
      </c>
      <c r="D266" s="21">
        <v>46324.603887400001</v>
      </c>
    </row>
    <row r="267" spans="1:4" x14ac:dyDescent="0.25">
      <c r="A267" s="21" t="s">
        <v>154</v>
      </c>
      <c r="B267" s="21" t="s">
        <v>155</v>
      </c>
      <c r="C267" s="21" t="s">
        <v>11</v>
      </c>
      <c r="D267" s="21">
        <v>2700.6948889</v>
      </c>
    </row>
    <row r="268" spans="1:4" x14ac:dyDescent="0.25">
      <c r="A268" s="21" t="s">
        <v>154</v>
      </c>
      <c r="B268" s="21" t="s">
        <v>155</v>
      </c>
      <c r="C268" s="21" t="s">
        <v>12</v>
      </c>
      <c r="D268" s="21">
        <v>22528.059728</v>
      </c>
    </row>
    <row r="269" spans="1:4" x14ac:dyDescent="0.25">
      <c r="A269" s="21" t="s">
        <v>156</v>
      </c>
      <c r="B269" s="21" t="s">
        <v>157</v>
      </c>
      <c r="C269" s="21" t="s">
        <v>11</v>
      </c>
      <c r="D269" s="21">
        <v>2201.4903365999999</v>
      </c>
    </row>
    <row r="270" spans="1:4" x14ac:dyDescent="0.25">
      <c r="A270" s="21" t="s">
        <v>156</v>
      </c>
      <c r="B270" s="21" t="s">
        <v>157</v>
      </c>
      <c r="C270" s="21" t="s">
        <v>12</v>
      </c>
      <c r="D270" s="21">
        <v>28796.390767299999</v>
      </c>
    </row>
    <row r="271" spans="1:4" x14ac:dyDescent="0.25">
      <c r="A271" s="21" t="s">
        <v>158</v>
      </c>
      <c r="B271" s="21" t="s">
        <v>159</v>
      </c>
      <c r="C271" s="21" t="s">
        <v>11</v>
      </c>
      <c r="D271" s="21">
        <v>3053.3216839000002</v>
      </c>
    </row>
    <row r="272" spans="1:4" x14ac:dyDescent="0.25">
      <c r="A272" s="21" t="s">
        <v>158</v>
      </c>
      <c r="B272" s="21" t="s">
        <v>159</v>
      </c>
      <c r="C272" s="21" t="s">
        <v>12</v>
      </c>
      <c r="D272" s="21">
        <v>27837.2910634</v>
      </c>
    </row>
    <row r="273" spans="1:4" x14ac:dyDescent="0.25">
      <c r="A273" s="21" t="s">
        <v>160</v>
      </c>
      <c r="B273" s="21" t="s">
        <v>161</v>
      </c>
      <c r="C273" s="21" t="s">
        <v>11</v>
      </c>
      <c r="D273" s="21">
        <v>2867.9843329999999</v>
      </c>
    </row>
    <row r="274" spans="1:4" x14ac:dyDescent="0.25">
      <c r="A274" s="21" t="s">
        <v>160</v>
      </c>
      <c r="B274" s="21" t="s">
        <v>161</v>
      </c>
      <c r="C274" s="21" t="s">
        <v>12</v>
      </c>
      <c r="D274" s="21">
        <v>31027.963123699999</v>
      </c>
    </row>
    <row r="275" spans="1:4" x14ac:dyDescent="0.25">
      <c r="A275" s="21" t="s">
        <v>162</v>
      </c>
      <c r="B275" s="21" t="s">
        <v>163</v>
      </c>
      <c r="C275" s="21" t="s">
        <v>11</v>
      </c>
      <c r="D275" s="21">
        <v>7270.5604993999996</v>
      </c>
    </row>
    <row r="276" spans="1:4" x14ac:dyDescent="0.25">
      <c r="A276" s="21" t="s">
        <v>162</v>
      </c>
      <c r="B276" s="21" t="s">
        <v>163</v>
      </c>
      <c r="C276" s="21" t="s">
        <v>12</v>
      </c>
      <c r="D276" s="21">
        <v>40861.673401799999</v>
      </c>
    </row>
    <row r="277" spans="1:4" x14ac:dyDescent="0.25">
      <c r="A277" s="21" t="s">
        <v>164</v>
      </c>
      <c r="B277" s="21" t="s">
        <v>165</v>
      </c>
      <c r="C277" s="21" t="s">
        <v>11</v>
      </c>
      <c r="D277" s="21">
        <v>1651.2173295</v>
      </c>
    </row>
    <row r="278" spans="1:4" x14ac:dyDescent="0.25">
      <c r="A278" s="21" t="s">
        <v>164</v>
      </c>
      <c r="B278" s="21" t="s">
        <v>165</v>
      </c>
      <c r="C278" s="21" t="s">
        <v>12</v>
      </c>
      <c r="D278" s="21">
        <v>9840.4770367000001</v>
      </c>
    </row>
    <row r="279" spans="1:4" x14ac:dyDescent="0.25">
      <c r="A279" s="21" t="s">
        <v>166</v>
      </c>
      <c r="B279" s="21" t="s">
        <v>167</v>
      </c>
      <c r="C279" s="21" t="s">
        <v>11</v>
      </c>
      <c r="D279" s="21">
        <v>5693.2513840000001</v>
      </c>
    </row>
    <row r="280" spans="1:4" x14ac:dyDescent="0.25">
      <c r="A280" s="21" t="s">
        <v>166</v>
      </c>
      <c r="B280" s="21" t="s">
        <v>167</v>
      </c>
      <c r="C280" s="21" t="s">
        <v>12</v>
      </c>
      <c r="D280" s="21">
        <v>27323.056762100001</v>
      </c>
    </row>
    <row r="281" spans="1:4" x14ac:dyDescent="0.25">
      <c r="A281" s="21" t="s">
        <v>168</v>
      </c>
      <c r="B281" s="21" t="s">
        <v>169</v>
      </c>
      <c r="C281" s="21" t="s">
        <v>11</v>
      </c>
      <c r="D281" s="21">
        <v>4656.5428621999999</v>
      </c>
    </row>
    <row r="282" spans="1:4" x14ac:dyDescent="0.25">
      <c r="A282" s="21" t="s">
        <v>168</v>
      </c>
      <c r="B282" s="21" t="s">
        <v>169</v>
      </c>
      <c r="C282" s="21" t="s">
        <v>12</v>
      </c>
      <c r="D282" s="21">
        <v>21737.216802499999</v>
      </c>
    </row>
    <row r="283" spans="1:4" x14ac:dyDescent="0.25">
      <c r="A283" s="21" t="s">
        <v>170</v>
      </c>
      <c r="B283" s="21" t="s">
        <v>171</v>
      </c>
      <c r="C283" s="21" t="s">
        <v>11</v>
      </c>
      <c r="D283" s="21">
        <v>2409.6171586</v>
      </c>
    </row>
    <row r="284" spans="1:4" x14ac:dyDescent="0.25">
      <c r="A284" s="21" t="s">
        <v>170</v>
      </c>
      <c r="B284" s="21" t="s">
        <v>171</v>
      </c>
      <c r="C284" s="21" t="s">
        <v>12</v>
      </c>
      <c r="D284" s="21">
        <v>4352.6174951000003</v>
      </c>
    </row>
    <row r="285" spans="1:4" x14ac:dyDescent="0.25">
      <c r="A285" s="21" t="s">
        <v>172</v>
      </c>
      <c r="B285" s="21" t="s">
        <v>173</v>
      </c>
      <c r="C285" s="21" t="s">
        <v>11</v>
      </c>
      <c r="D285" s="21">
        <v>4210.3431916</v>
      </c>
    </row>
    <row r="286" spans="1:4" x14ac:dyDescent="0.25">
      <c r="A286" s="21" t="s">
        <v>172</v>
      </c>
      <c r="B286" s="21" t="s">
        <v>173</v>
      </c>
      <c r="C286" s="21" t="s">
        <v>12</v>
      </c>
      <c r="D286" s="21">
        <v>14117.836595000001</v>
      </c>
    </row>
    <row r="287" spans="1:4" x14ac:dyDescent="0.25">
      <c r="A287" s="21" t="s">
        <v>174</v>
      </c>
      <c r="B287" s="21" t="s">
        <v>175</v>
      </c>
      <c r="C287" s="21" t="s">
        <v>11</v>
      </c>
      <c r="D287" s="21">
        <v>6864.3180781000001</v>
      </c>
    </row>
    <row r="288" spans="1:4" x14ac:dyDescent="0.25">
      <c r="A288" s="21" t="s">
        <v>174</v>
      </c>
      <c r="B288" s="21" t="s">
        <v>175</v>
      </c>
      <c r="C288" s="21" t="s">
        <v>12</v>
      </c>
      <c r="D288" s="21">
        <v>31831.757132399998</v>
      </c>
    </row>
    <row r="289" spans="1:4" x14ac:dyDescent="0.25">
      <c r="A289" s="21" t="s">
        <v>176</v>
      </c>
      <c r="B289" s="21" t="s">
        <v>177</v>
      </c>
      <c r="C289" s="21" t="s">
        <v>11</v>
      </c>
      <c r="D289" s="21">
        <v>6358.4230412999996</v>
      </c>
    </row>
    <row r="290" spans="1:4" x14ac:dyDescent="0.25">
      <c r="A290" s="21" t="s">
        <v>176</v>
      </c>
      <c r="B290" s="21" t="s">
        <v>177</v>
      </c>
      <c r="C290" s="21" t="s">
        <v>12</v>
      </c>
      <c r="D290" s="21">
        <v>20111.3237262</v>
      </c>
    </row>
    <row r="291" spans="1:4" x14ac:dyDescent="0.25">
      <c r="A291" s="21" t="s">
        <v>178</v>
      </c>
      <c r="B291" s="21" t="s">
        <v>179</v>
      </c>
      <c r="C291" s="21" t="s">
        <v>11</v>
      </c>
      <c r="D291" s="21">
        <v>7764.6664768999999</v>
      </c>
    </row>
    <row r="292" spans="1:4" x14ac:dyDescent="0.25">
      <c r="A292" s="21" t="s">
        <v>178</v>
      </c>
      <c r="B292" s="21" t="s">
        <v>179</v>
      </c>
      <c r="C292" s="21" t="s">
        <v>12</v>
      </c>
      <c r="D292" s="21">
        <v>35028.077634499998</v>
      </c>
    </row>
    <row r="293" spans="1:4" x14ac:dyDescent="0.25">
      <c r="A293" s="21" t="s">
        <v>180</v>
      </c>
      <c r="B293" s="21" t="s">
        <v>181</v>
      </c>
      <c r="C293" s="21" t="s">
        <v>11</v>
      </c>
      <c r="D293" s="21">
        <v>4966.4102272999999</v>
      </c>
    </row>
    <row r="294" spans="1:4" x14ac:dyDescent="0.25">
      <c r="A294" s="21" t="s">
        <v>180</v>
      </c>
      <c r="B294" s="21" t="s">
        <v>181</v>
      </c>
      <c r="C294" s="21" t="s">
        <v>12</v>
      </c>
      <c r="D294" s="21">
        <v>27184.504424499999</v>
      </c>
    </row>
    <row r="295" spans="1:4" x14ac:dyDescent="0.25">
      <c r="A295" s="21" t="s">
        <v>182</v>
      </c>
      <c r="B295" s="21" t="s">
        <v>183</v>
      </c>
      <c r="C295" s="21" t="s">
        <v>11</v>
      </c>
      <c r="D295" s="21">
        <v>3443.6438183</v>
      </c>
    </row>
    <row r="296" spans="1:4" x14ac:dyDescent="0.25">
      <c r="A296" s="21" t="s">
        <v>182</v>
      </c>
      <c r="B296" s="21" t="s">
        <v>183</v>
      </c>
      <c r="C296" s="21" t="s">
        <v>12</v>
      </c>
      <c r="D296" s="21">
        <v>11506.7242873</v>
      </c>
    </row>
    <row r="297" spans="1:4" x14ac:dyDescent="0.25">
      <c r="A297" s="21" t="s">
        <v>184</v>
      </c>
      <c r="B297" s="21" t="s">
        <v>185</v>
      </c>
      <c r="C297" s="21" t="s">
        <v>11</v>
      </c>
      <c r="D297" s="21">
        <v>2170.1145725000001</v>
      </c>
    </row>
    <row r="298" spans="1:4" x14ac:dyDescent="0.25">
      <c r="A298" s="21" t="s">
        <v>184</v>
      </c>
      <c r="B298" s="21" t="s">
        <v>185</v>
      </c>
      <c r="C298" s="21" t="s">
        <v>12</v>
      </c>
      <c r="D298" s="21">
        <v>24944.251958500001</v>
      </c>
    </row>
    <row r="299" spans="1:4" x14ac:dyDescent="0.25">
      <c r="A299" s="21" t="s">
        <v>186</v>
      </c>
      <c r="B299" s="21" t="s">
        <v>187</v>
      </c>
      <c r="C299" s="21" t="s">
        <v>11</v>
      </c>
      <c r="D299" s="21">
        <v>4328.5824665</v>
      </c>
    </row>
    <row r="300" spans="1:4" x14ac:dyDescent="0.25">
      <c r="A300" s="21" t="s">
        <v>186</v>
      </c>
      <c r="B300" s="21" t="s">
        <v>187</v>
      </c>
      <c r="C300" s="21" t="s">
        <v>12</v>
      </c>
      <c r="D300" s="21">
        <v>18068.119739199999</v>
      </c>
    </row>
    <row r="301" spans="1:4" x14ac:dyDescent="0.25">
      <c r="A301" s="21" t="s">
        <v>188</v>
      </c>
      <c r="B301" s="21" t="s">
        <v>189</v>
      </c>
      <c r="C301" s="21" t="s">
        <v>11</v>
      </c>
      <c r="D301" s="21">
        <v>16482.8560865</v>
      </c>
    </row>
    <row r="302" spans="1:4" x14ac:dyDescent="0.25">
      <c r="A302" s="21" t="s">
        <v>188</v>
      </c>
      <c r="B302" s="21" t="s">
        <v>189</v>
      </c>
      <c r="C302" s="21" t="s">
        <v>12</v>
      </c>
      <c r="D302" s="21">
        <v>37761.288426400002</v>
      </c>
    </row>
    <row r="303" spans="1:4" x14ac:dyDescent="0.25">
      <c r="A303" s="21" t="s">
        <v>190</v>
      </c>
      <c r="B303" s="21" t="s">
        <v>191</v>
      </c>
      <c r="C303" s="21" t="s">
        <v>11</v>
      </c>
      <c r="D303" s="21">
        <v>8529.1498876999995</v>
      </c>
    </row>
    <row r="304" spans="1:4" x14ac:dyDescent="0.25">
      <c r="A304" s="21" t="s">
        <v>190</v>
      </c>
      <c r="B304" s="21" t="s">
        <v>191</v>
      </c>
      <c r="C304" s="21" t="s">
        <v>12</v>
      </c>
      <c r="D304" s="21">
        <v>44482.701921100001</v>
      </c>
    </row>
    <row r="305" spans="1:4" x14ac:dyDescent="0.25">
      <c r="A305" s="21" t="s">
        <v>192</v>
      </c>
      <c r="B305" s="21" t="s">
        <v>193</v>
      </c>
      <c r="C305" s="21" t="s">
        <v>11</v>
      </c>
      <c r="D305" s="21">
        <v>7172.3615498999998</v>
      </c>
    </row>
    <row r="306" spans="1:4" x14ac:dyDescent="0.25">
      <c r="A306" s="21" t="s">
        <v>192</v>
      </c>
      <c r="B306" s="21" t="s">
        <v>193</v>
      </c>
      <c r="C306" s="21" t="s">
        <v>12</v>
      </c>
      <c r="D306" s="21">
        <v>22871.609303000001</v>
      </c>
    </row>
    <row r="307" spans="1:4" x14ac:dyDescent="0.25">
      <c r="A307" s="21" t="s">
        <v>194</v>
      </c>
      <c r="B307" s="21" t="s">
        <v>195</v>
      </c>
      <c r="C307" s="21" t="s">
        <v>11</v>
      </c>
      <c r="D307" s="21">
        <v>14284.978322200001</v>
      </c>
    </row>
    <row r="308" spans="1:4" x14ac:dyDescent="0.25">
      <c r="A308" s="21" t="s">
        <v>194</v>
      </c>
      <c r="B308" s="21" t="s">
        <v>195</v>
      </c>
      <c r="C308" s="21" t="s">
        <v>12</v>
      </c>
      <c r="D308" s="21">
        <v>77372.891244700004</v>
      </c>
    </row>
    <row r="309" spans="1:4" x14ac:dyDescent="0.25">
      <c r="A309" s="21" t="s">
        <v>196</v>
      </c>
      <c r="B309" s="21" t="s">
        <v>197</v>
      </c>
      <c r="C309" s="21" t="s">
        <v>11</v>
      </c>
      <c r="D309" s="21">
        <v>2127.5892116</v>
      </c>
    </row>
    <row r="310" spans="1:4" x14ac:dyDescent="0.25">
      <c r="A310" s="21" t="s">
        <v>196</v>
      </c>
      <c r="B310" s="21" t="s">
        <v>197</v>
      </c>
      <c r="C310" s="21" t="s">
        <v>12</v>
      </c>
      <c r="D310" s="21">
        <v>29548.378515600001</v>
      </c>
    </row>
    <row r="311" spans="1:4" x14ac:dyDescent="0.25">
      <c r="A311" s="21" t="s">
        <v>198</v>
      </c>
      <c r="B311" s="21" t="s">
        <v>199</v>
      </c>
      <c r="C311" s="21" t="s">
        <v>11</v>
      </c>
      <c r="D311" s="21">
        <v>5760.3977410999996</v>
      </c>
    </row>
    <row r="312" spans="1:4" x14ac:dyDescent="0.25">
      <c r="A312" s="21" t="s">
        <v>198</v>
      </c>
      <c r="B312" s="21" t="s">
        <v>199</v>
      </c>
      <c r="C312" s="21" t="s">
        <v>12</v>
      </c>
      <c r="D312" s="21">
        <v>53462.2340807</v>
      </c>
    </row>
    <row r="313" spans="1:4" x14ac:dyDescent="0.25">
      <c r="A313" s="21" t="s">
        <v>200</v>
      </c>
      <c r="B313" s="21" t="s">
        <v>201</v>
      </c>
      <c r="C313" s="21" t="s">
        <v>11</v>
      </c>
      <c r="D313" s="21">
        <v>5967.2815191999998</v>
      </c>
    </row>
    <row r="314" spans="1:4" x14ac:dyDescent="0.25">
      <c r="A314" s="21" t="s">
        <v>200</v>
      </c>
      <c r="B314" s="21" t="s">
        <v>201</v>
      </c>
      <c r="C314" s="21" t="s">
        <v>12</v>
      </c>
      <c r="D314" s="21">
        <v>42252.970953299999</v>
      </c>
    </row>
    <row r="315" spans="1:4" x14ac:dyDescent="0.25">
      <c r="A315" s="21" t="s">
        <v>202</v>
      </c>
      <c r="B315" s="21" t="s">
        <v>203</v>
      </c>
      <c r="C315" s="21" t="s">
        <v>11</v>
      </c>
      <c r="D315" s="21">
        <v>3449.3727365999998</v>
      </c>
    </row>
    <row r="316" spans="1:4" x14ac:dyDescent="0.25">
      <c r="A316" s="21" t="s">
        <v>202</v>
      </c>
      <c r="B316" s="21" t="s">
        <v>203</v>
      </c>
      <c r="C316" s="21" t="s">
        <v>12</v>
      </c>
      <c r="D316" s="21">
        <v>46213.235451499997</v>
      </c>
    </row>
    <row r="317" spans="1:4" x14ac:dyDescent="0.25">
      <c r="A317" s="21" t="s">
        <v>204</v>
      </c>
      <c r="B317" s="21" t="s">
        <v>205</v>
      </c>
      <c r="C317" s="21" t="s">
        <v>11</v>
      </c>
      <c r="D317" s="21">
        <v>826.46080600000005</v>
      </c>
    </row>
    <row r="318" spans="1:4" x14ac:dyDescent="0.25">
      <c r="A318" s="21" t="s">
        <v>204</v>
      </c>
      <c r="B318" s="21" t="s">
        <v>205</v>
      </c>
      <c r="C318" s="21" t="s">
        <v>12</v>
      </c>
      <c r="D318" s="21">
        <v>10730.523148599999</v>
      </c>
    </row>
    <row r="319" spans="1:4" x14ac:dyDescent="0.25">
      <c r="A319" s="21" t="s">
        <v>206</v>
      </c>
      <c r="B319" s="21" t="s">
        <v>207</v>
      </c>
      <c r="C319" s="21" t="s">
        <v>11</v>
      </c>
      <c r="D319" s="21">
        <v>1623.3557768999999</v>
      </c>
    </row>
    <row r="320" spans="1:4" x14ac:dyDescent="0.25">
      <c r="A320" s="21" t="s">
        <v>206</v>
      </c>
      <c r="B320" s="21" t="s">
        <v>207</v>
      </c>
      <c r="C320" s="21" t="s">
        <v>12</v>
      </c>
      <c r="D320" s="21">
        <v>20666.378928599999</v>
      </c>
    </row>
    <row r="321" spans="1:4" x14ac:dyDescent="0.25">
      <c r="A321" s="21" t="s">
        <v>208</v>
      </c>
      <c r="B321" s="21" t="s">
        <v>209</v>
      </c>
      <c r="C321" s="21" t="s">
        <v>11</v>
      </c>
      <c r="D321" s="21">
        <v>630.95324240000002</v>
      </c>
    </row>
    <row r="322" spans="1:4" x14ac:dyDescent="0.25">
      <c r="A322" s="21" t="s">
        <v>208</v>
      </c>
      <c r="B322" s="21" t="s">
        <v>209</v>
      </c>
      <c r="C322" s="21" t="s">
        <v>12</v>
      </c>
      <c r="D322" s="21">
        <v>9456.9399709999998</v>
      </c>
    </row>
    <row r="323" spans="1:4" x14ac:dyDescent="0.25">
      <c r="A323" s="21" t="s">
        <v>210</v>
      </c>
      <c r="B323" s="21" t="s">
        <v>211</v>
      </c>
      <c r="C323" s="21" t="s">
        <v>11</v>
      </c>
      <c r="D323" s="21">
        <v>5388.3723505999997</v>
      </c>
    </row>
    <row r="324" spans="1:4" x14ac:dyDescent="0.25">
      <c r="A324" s="21" t="s">
        <v>210</v>
      </c>
      <c r="B324" s="21" t="s">
        <v>211</v>
      </c>
      <c r="C324" s="21" t="s">
        <v>12</v>
      </c>
      <c r="D324" s="21">
        <v>37280.034647400003</v>
      </c>
    </row>
    <row r="325" spans="1:4" x14ac:dyDescent="0.25">
      <c r="A325" s="21" t="s">
        <v>212</v>
      </c>
      <c r="B325" s="21" t="s">
        <v>213</v>
      </c>
      <c r="C325" s="21" t="s">
        <v>11</v>
      </c>
      <c r="D325" s="21">
        <v>3620.7873444000002</v>
      </c>
    </row>
    <row r="326" spans="1:4" x14ac:dyDescent="0.25">
      <c r="A326" s="21" t="s">
        <v>212</v>
      </c>
      <c r="B326" s="21" t="s">
        <v>213</v>
      </c>
      <c r="C326" s="21" t="s">
        <v>12</v>
      </c>
      <c r="D326" s="21">
        <v>15575.300102699999</v>
      </c>
    </row>
    <row r="327" spans="1:4" x14ac:dyDescent="0.25">
      <c r="A327" s="21" t="s">
        <v>214</v>
      </c>
      <c r="B327" s="21" t="s">
        <v>215</v>
      </c>
      <c r="C327" s="21" t="s">
        <v>11</v>
      </c>
      <c r="D327" s="21">
        <v>2208.0766001000002</v>
      </c>
    </row>
    <row r="328" spans="1:4" x14ac:dyDescent="0.25">
      <c r="A328" s="21" t="s">
        <v>214</v>
      </c>
      <c r="B328" s="21" t="s">
        <v>215</v>
      </c>
      <c r="C328" s="21" t="s">
        <v>12</v>
      </c>
      <c r="D328" s="21">
        <v>19159.442661000001</v>
      </c>
    </row>
    <row r="329" spans="1:4" x14ac:dyDescent="0.25">
      <c r="A329" s="21" t="s">
        <v>216</v>
      </c>
      <c r="B329" s="21" t="s">
        <v>217</v>
      </c>
      <c r="C329" s="21" t="s">
        <v>11</v>
      </c>
      <c r="D329" s="21">
        <v>10989.34317</v>
      </c>
    </row>
    <row r="330" spans="1:4" x14ac:dyDescent="0.25">
      <c r="A330" s="21" t="s">
        <v>216</v>
      </c>
      <c r="B330" s="21" t="s">
        <v>217</v>
      </c>
      <c r="C330" s="21" t="s">
        <v>12</v>
      </c>
      <c r="D330" s="21">
        <v>34162.2875728</v>
      </c>
    </row>
    <row r="331" spans="1:4" x14ac:dyDescent="0.25">
      <c r="A331" s="21" t="s">
        <v>218</v>
      </c>
      <c r="B331" s="21" t="s">
        <v>219</v>
      </c>
      <c r="C331" s="21" t="s">
        <v>11</v>
      </c>
      <c r="D331" s="21">
        <v>1462.0037809</v>
      </c>
    </row>
    <row r="332" spans="1:4" x14ac:dyDescent="0.25">
      <c r="A332" s="21" t="s">
        <v>218</v>
      </c>
      <c r="B332" s="21" t="s">
        <v>219</v>
      </c>
      <c r="C332" s="21" t="s">
        <v>12</v>
      </c>
      <c r="D332" s="21">
        <v>7821.3903182000004</v>
      </c>
    </row>
    <row r="333" spans="1:4" x14ac:dyDescent="0.25">
      <c r="A333" s="21" t="s">
        <v>220</v>
      </c>
      <c r="B333" s="21" t="s">
        <v>221</v>
      </c>
      <c r="C333" s="21" t="s">
        <v>11</v>
      </c>
      <c r="D333" s="21">
        <v>12227.2520313</v>
      </c>
    </row>
    <row r="334" spans="1:4" x14ac:dyDescent="0.25">
      <c r="A334" s="21" t="s">
        <v>220</v>
      </c>
      <c r="B334" s="21" t="s">
        <v>221</v>
      </c>
      <c r="C334" s="21" t="s">
        <v>12</v>
      </c>
      <c r="D334" s="21">
        <v>50726.667951399999</v>
      </c>
    </row>
    <row r="335" spans="1:4" x14ac:dyDescent="0.25">
      <c r="A335" s="21" t="s">
        <v>222</v>
      </c>
      <c r="B335" s="21" t="s">
        <v>223</v>
      </c>
      <c r="C335" s="21" t="s">
        <v>11</v>
      </c>
      <c r="D335" s="21">
        <v>18850.394382999999</v>
      </c>
    </row>
    <row r="336" spans="1:4" x14ac:dyDescent="0.25">
      <c r="A336" s="21" t="s">
        <v>222</v>
      </c>
      <c r="B336" s="21" t="s">
        <v>223</v>
      </c>
      <c r="C336" s="21" t="s">
        <v>12</v>
      </c>
      <c r="D336" s="21">
        <v>59976.6390264</v>
      </c>
    </row>
    <row r="337" spans="1:4" x14ac:dyDescent="0.25">
      <c r="A337" s="21" t="s">
        <v>224</v>
      </c>
      <c r="B337" s="21" t="s">
        <v>225</v>
      </c>
      <c r="C337" s="21" t="s">
        <v>11</v>
      </c>
      <c r="D337" s="21">
        <v>8126.6339747000002</v>
      </c>
    </row>
    <row r="338" spans="1:4" x14ac:dyDescent="0.25">
      <c r="A338" s="21" t="s">
        <v>224</v>
      </c>
      <c r="B338" s="21" t="s">
        <v>225</v>
      </c>
      <c r="C338" s="21" t="s">
        <v>12</v>
      </c>
      <c r="D338" s="21">
        <v>37632.6858354</v>
      </c>
    </row>
    <row r="339" spans="1:4" x14ac:dyDescent="0.25">
      <c r="A339" s="21" t="s">
        <v>226</v>
      </c>
      <c r="B339" s="21" t="s">
        <v>227</v>
      </c>
      <c r="C339" s="21" t="s">
        <v>11</v>
      </c>
      <c r="D339" s="21">
        <v>5545.4252452000001</v>
      </c>
    </row>
    <row r="340" spans="1:4" x14ac:dyDescent="0.25">
      <c r="A340" s="21" t="s">
        <v>226</v>
      </c>
      <c r="B340" s="21" t="s">
        <v>227</v>
      </c>
      <c r="C340" s="21" t="s">
        <v>12</v>
      </c>
      <c r="D340" s="21">
        <v>29115.112807900001</v>
      </c>
    </row>
    <row r="341" spans="1:4" x14ac:dyDescent="0.25">
      <c r="A341" s="21" t="s">
        <v>228</v>
      </c>
      <c r="B341" s="21" t="s">
        <v>229</v>
      </c>
      <c r="C341" s="21" t="s">
        <v>11</v>
      </c>
      <c r="D341" s="21">
        <v>1182.7140869</v>
      </c>
    </row>
    <row r="342" spans="1:4" x14ac:dyDescent="0.25">
      <c r="A342" s="21" t="s">
        <v>228</v>
      </c>
      <c r="B342" s="21" t="s">
        <v>229</v>
      </c>
      <c r="C342" s="21" t="s">
        <v>12</v>
      </c>
      <c r="D342" s="21">
        <v>4563.7735283000002</v>
      </c>
    </row>
    <row r="343" spans="1:4" x14ac:dyDescent="0.25">
      <c r="A343" s="21" t="s">
        <v>230</v>
      </c>
      <c r="B343" s="21" t="s">
        <v>231</v>
      </c>
      <c r="C343" s="21" t="s">
        <v>11</v>
      </c>
      <c r="D343" s="21">
        <v>716.25001299999997</v>
      </c>
    </row>
    <row r="344" spans="1:4" x14ac:dyDescent="0.25">
      <c r="A344" s="21" t="s">
        <v>230</v>
      </c>
      <c r="B344" s="21" t="s">
        <v>231</v>
      </c>
      <c r="C344" s="21" t="s">
        <v>12</v>
      </c>
      <c r="D344" s="21">
        <v>4179.5265122999999</v>
      </c>
    </row>
    <row r="345" spans="1:4" x14ac:dyDescent="0.25">
      <c r="A345" s="21" t="s">
        <v>232</v>
      </c>
      <c r="B345" s="21" t="s">
        <v>233</v>
      </c>
      <c r="C345" s="21" t="s">
        <v>11</v>
      </c>
      <c r="D345" s="21">
        <v>1226.0126921999999</v>
      </c>
    </row>
    <row r="346" spans="1:4" x14ac:dyDescent="0.25">
      <c r="A346" s="21" t="s">
        <v>232</v>
      </c>
      <c r="B346" s="21" t="s">
        <v>233</v>
      </c>
      <c r="C346" s="21" t="s">
        <v>12</v>
      </c>
      <c r="D346" s="21">
        <v>6377.1825218000004</v>
      </c>
    </row>
    <row r="347" spans="1:4" x14ac:dyDescent="0.25">
      <c r="A347" s="21" t="s">
        <v>234</v>
      </c>
      <c r="B347" s="21" t="s">
        <v>235</v>
      </c>
      <c r="C347" s="21" t="s">
        <v>11</v>
      </c>
      <c r="D347" s="21">
        <v>1782.4593656</v>
      </c>
    </row>
    <row r="348" spans="1:4" x14ac:dyDescent="0.25">
      <c r="A348" s="21" t="s">
        <v>234</v>
      </c>
      <c r="B348" s="21" t="s">
        <v>235</v>
      </c>
      <c r="C348" s="21" t="s">
        <v>12</v>
      </c>
      <c r="D348" s="21">
        <v>5825.1742338000004</v>
      </c>
    </row>
    <row r="349" spans="1:4" x14ac:dyDescent="0.25">
      <c r="A349" s="21" t="s">
        <v>236</v>
      </c>
      <c r="B349" s="21" t="s">
        <v>237</v>
      </c>
      <c r="C349" s="21" t="s">
        <v>11</v>
      </c>
      <c r="D349" s="21">
        <v>4678.1091244999998</v>
      </c>
    </row>
    <row r="350" spans="1:4" x14ac:dyDescent="0.25">
      <c r="A350" s="21" t="s">
        <v>236</v>
      </c>
      <c r="B350" s="21" t="s">
        <v>237</v>
      </c>
      <c r="C350" s="21" t="s">
        <v>12</v>
      </c>
      <c r="D350" s="21">
        <v>9077.3341316000005</v>
      </c>
    </row>
    <row r="351" spans="1:4" x14ac:dyDescent="0.25">
      <c r="A351" s="21" t="s">
        <v>238</v>
      </c>
      <c r="B351" s="21" t="s">
        <v>239</v>
      </c>
      <c r="C351" s="21" t="s">
        <v>11</v>
      </c>
      <c r="D351" s="21">
        <v>994.06030209999994</v>
      </c>
    </row>
    <row r="352" spans="1:4" x14ac:dyDescent="0.25">
      <c r="A352" s="21" t="s">
        <v>238</v>
      </c>
      <c r="B352" s="21" t="s">
        <v>239</v>
      </c>
      <c r="C352" s="21" t="s">
        <v>12</v>
      </c>
      <c r="D352" s="21">
        <v>17015.8028964</v>
      </c>
    </row>
    <row r="353" spans="1:4" x14ac:dyDescent="0.25">
      <c r="A353" s="21" t="s">
        <v>240</v>
      </c>
      <c r="B353" s="21" t="s">
        <v>241</v>
      </c>
      <c r="C353" s="21" t="s">
        <v>11</v>
      </c>
      <c r="D353" s="21">
        <v>1874.0606938000001</v>
      </c>
    </row>
    <row r="354" spans="1:4" x14ac:dyDescent="0.25">
      <c r="A354" s="21" t="s">
        <v>240</v>
      </c>
      <c r="B354" s="21" t="s">
        <v>241</v>
      </c>
      <c r="C354" s="21" t="s">
        <v>12</v>
      </c>
      <c r="D354" s="21">
        <v>17828.344937099999</v>
      </c>
    </row>
    <row r="355" spans="1:4" x14ac:dyDescent="0.25">
      <c r="A355" s="21" t="s">
        <v>242</v>
      </c>
      <c r="B355" s="21" t="s">
        <v>243</v>
      </c>
      <c r="C355" s="21" t="s">
        <v>11</v>
      </c>
      <c r="D355" s="21">
        <v>1173.3612519000001</v>
      </c>
    </row>
    <row r="356" spans="1:4" x14ac:dyDescent="0.25">
      <c r="A356" s="21" t="s">
        <v>242</v>
      </c>
      <c r="B356" s="21" t="s">
        <v>243</v>
      </c>
      <c r="C356" s="21" t="s">
        <v>12</v>
      </c>
      <c r="D356" s="21">
        <v>14404.5635382</v>
      </c>
    </row>
    <row r="357" spans="1:4" x14ac:dyDescent="0.25">
      <c r="A357" s="21" t="s">
        <v>244</v>
      </c>
      <c r="B357" s="21" t="s">
        <v>245</v>
      </c>
      <c r="C357" s="21" t="s">
        <v>11</v>
      </c>
      <c r="D357" s="21">
        <v>2114.3082346000001</v>
      </c>
    </row>
    <row r="358" spans="1:4" x14ac:dyDescent="0.25">
      <c r="A358" s="21" t="s">
        <v>244</v>
      </c>
      <c r="B358" s="21" t="s">
        <v>245</v>
      </c>
      <c r="C358" s="21" t="s">
        <v>12</v>
      </c>
      <c r="D358" s="21">
        <v>13303.5128549</v>
      </c>
    </row>
    <row r="359" spans="1:4" x14ac:dyDescent="0.25">
      <c r="A359" s="21" t="s">
        <v>246</v>
      </c>
      <c r="B359" s="21" t="s">
        <v>247</v>
      </c>
      <c r="C359" s="21" t="s">
        <v>11</v>
      </c>
      <c r="D359" s="21">
        <v>722.13646640000002</v>
      </c>
    </row>
    <row r="360" spans="1:4" x14ac:dyDescent="0.25">
      <c r="A360" s="21" t="s">
        <v>246</v>
      </c>
      <c r="B360" s="21" t="s">
        <v>247</v>
      </c>
      <c r="C360" s="21" t="s">
        <v>12</v>
      </c>
      <c r="D360" s="21">
        <v>12760.133363499999</v>
      </c>
    </row>
    <row r="361" spans="1:4" x14ac:dyDescent="0.25">
      <c r="A361" s="21" t="s">
        <v>248</v>
      </c>
      <c r="B361" s="21" t="s">
        <v>249</v>
      </c>
      <c r="C361" s="21" t="s">
        <v>11</v>
      </c>
      <c r="D361" s="21">
        <v>447.46007329999998</v>
      </c>
    </row>
    <row r="362" spans="1:4" x14ac:dyDescent="0.25">
      <c r="A362" s="21" t="s">
        <v>248</v>
      </c>
      <c r="B362" s="21" t="s">
        <v>249</v>
      </c>
      <c r="C362" s="21" t="s">
        <v>12</v>
      </c>
      <c r="D362" s="21">
        <v>10417.182870000001</v>
      </c>
    </row>
    <row r="363" spans="1:4" x14ac:dyDescent="0.25">
      <c r="A363" s="21" t="s">
        <v>250</v>
      </c>
      <c r="B363" s="21" t="s">
        <v>251</v>
      </c>
      <c r="C363" s="21" t="s">
        <v>11</v>
      </c>
      <c r="D363" s="21">
        <v>1396.9457448999999</v>
      </c>
    </row>
    <row r="364" spans="1:4" x14ac:dyDescent="0.25">
      <c r="A364" s="21" t="s">
        <v>250</v>
      </c>
      <c r="B364" s="21" t="s">
        <v>251</v>
      </c>
      <c r="C364" s="21" t="s">
        <v>12</v>
      </c>
      <c r="D364" s="21">
        <v>17701.207476700001</v>
      </c>
    </row>
    <row r="365" spans="1:4" x14ac:dyDescent="0.25">
      <c r="A365" s="21" t="s">
        <v>252</v>
      </c>
      <c r="B365" s="21" t="s">
        <v>253</v>
      </c>
      <c r="C365" s="21" t="s">
        <v>11</v>
      </c>
      <c r="D365" s="21">
        <v>1307.4171693000001</v>
      </c>
    </row>
    <row r="366" spans="1:4" x14ac:dyDescent="0.25">
      <c r="A366" s="21" t="s">
        <v>252</v>
      </c>
      <c r="B366" s="21" t="s">
        <v>253</v>
      </c>
      <c r="C366" s="21" t="s">
        <v>12</v>
      </c>
      <c r="D366" s="21">
        <v>18652.549173200001</v>
      </c>
    </row>
    <row r="367" spans="1:4" x14ac:dyDescent="0.25">
      <c r="A367" s="21" t="s">
        <v>254</v>
      </c>
      <c r="B367" s="21" t="s">
        <v>255</v>
      </c>
      <c r="C367" s="21" t="s">
        <v>11</v>
      </c>
      <c r="D367" s="21">
        <v>1026.0041077000001</v>
      </c>
    </row>
    <row r="368" spans="1:4" x14ac:dyDescent="0.25">
      <c r="A368" s="21" t="s">
        <v>254</v>
      </c>
      <c r="B368" s="21" t="s">
        <v>255</v>
      </c>
      <c r="C368" s="21" t="s">
        <v>12</v>
      </c>
      <c r="D368" s="21">
        <v>16367.7344431</v>
      </c>
    </row>
    <row r="369" spans="1:4" x14ac:dyDescent="0.25">
      <c r="A369" s="21" t="s">
        <v>256</v>
      </c>
      <c r="B369" s="21" t="s">
        <v>257</v>
      </c>
      <c r="C369" s="21" t="s">
        <v>11</v>
      </c>
      <c r="D369" s="21">
        <v>267.91303319999997</v>
      </c>
    </row>
    <row r="370" spans="1:4" x14ac:dyDescent="0.25">
      <c r="A370" s="21" t="s">
        <v>256</v>
      </c>
      <c r="B370" s="21" t="s">
        <v>257</v>
      </c>
      <c r="C370" s="21" t="s">
        <v>12</v>
      </c>
      <c r="D370" s="21">
        <v>4353.9278476999998</v>
      </c>
    </row>
    <row r="371" spans="1:4" x14ac:dyDescent="0.25">
      <c r="A371" s="21" t="s">
        <v>258</v>
      </c>
      <c r="B371" s="21" t="s">
        <v>259</v>
      </c>
      <c r="C371" s="21" t="s">
        <v>11</v>
      </c>
      <c r="D371" s="21">
        <v>9487.4285266000006</v>
      </c>
    </row>
    <row r="372" spans="1:4" x14ac:dyDescent="0.25">
      <c r="A372" s="21" t="s">
        <v>258</v>
      </c>
      <c r="B372" s="21" t="s">
        <v>259</v>
      </c>
      <c r="C372" s="21" t="s">
        <v>12</v>
      </c>
      <c r="D372" s="21">
        <v>63924.810828900001</v>
      </c>
    </row>
    <row r="373" spans="1:4" x14ac:dyDescent="0.25">
      <c r="A373" s="21" t="s">
        <v>260</v>
      </c>
      <c r="B373" s="21" t="s">
        <v>261</v>
      </c>
      <c r="C373" s="21" t="s">
        <v>11</v>
      </c>
      <c r="D373" s="21">
        <v>1598.1387419</v>
      </c>
    </row>
    <row r="374" spans="1:4" x14ac:dyDescent="0.25">
      <c r="A374" s="21" t="s">
        <v>260</v>
      </c>
      <c r="B374" s="21" t="s">
        <v>261</v>
      </c>
      <c r="C374" s="21" t="s">
        <v>12</v>
      </c>
      <c r="D374" s="21">
        <v>41439.277588800003</v>
      </c>
    </row>
    <row r="375" spans="1:4" x14ac:dyDescent="0.25">
      <c r="A375" s="21" t="s">
        <v>262</v>
      </c>
      <c r="B375" s="21" t="s">
        <v>263</v>
      </c>
      <c r="C375" s="21" t="s">
        <v>11</v>
      </c>
      <c r="D375" s="21">
        <v>544.36485219999997</v>
      </c>
    </row>
    <row r="376" spans="1:4" x14ac:dyDescent="0.25">
      <c r="A376" s="21" t="s">
        <v>262</v>
      </c>
      <c r="B376" s="21" t="s">
        <v>263</v>
      </c>
      <c r="C376" s="21" t="s">
        <v>12</v>
      </c>
      <c r="D376" s="21">
        <v>13338.985586299999</v>
      </c>
    </row>
    <row r="377" spans="1:4" x14ac:dyDescent="0.25">
      <c r="A377" s="21" t="s">
        <v>264</v>
      </c>
      <c r="B377" s="21" t="s">
        <v>265</v>
      </c>
      <c r="C377" s="21" t="s">
        <v>11</v>
      </c>
      <c r="D377" s="21">
        <v>1038.5787089999999</v>
      </c>
    </row>
    <row r="378" spans="1:4" x14ac:dyDescent="0.25">
      <c r="A378" s="21" t="s">
        <v>264</v>
      </c>
      <c r="B378" s="21" t="s">
        <v>265</v>
      </c>
      <c r="C378" s="21" t="s">
        <v>12</v>
      </c>
      <c r="D378" s="21">
        <v>19917.4568808</v>
      </c>
    </row>
    <row r="379" spans="1:4" x14ac:dyDescent="0.25">
      <c r="A379" s="21" t="s">
        <v>266</v>
      </c>
      <c r="B379" s="21" t="s">
        <v>267</v>
      </c>
      <c r="C379" s="21" t="s">
        <v>11</v>
      </c>
      <c r="D379" s="21">
        <v>2759.6556916999998</v>
      </c>
    </row>
    <row r="380" spans="1:4" x14ac:dyDescent="0.25">
      <c r="A380" s="21" t="s">
        <v>266</v>
      </c>
      <c r="B380" s="21" t="s">
        <v>267</v>
      </c>
      <c r="C380" s="21" t="s">
        <v>12</v>
      </c>
      <c r="D380" s="21">
        <v>24002.071978399999</v>
      </c>
    </row>
    <row r="381" spans="1:4" x14ac:dyDescent="0.25">
      <c r="A381" s="21" t="s">
        <v>268</v>
      </c>
      <c r="B381" s="21" t="s">
        <v>269</v>
      </c>
      <c r="C381" s="21" t="s">
        <v>11</v>
      </c>
      <c r="D381" s="21">
        <v>1118.1994</v>
      </c>
    </row>
    <row r="382" spans="1:4" x14ac:dyDescent="0.25">
      <c r="A382" s="21" t="s">
        <v>268</v>
      </c>
      <c r="B382" s="21" t="s">
        <v>269</v>
      </c>
      <c r="C382" s="21" t="s">
        <v>12</v>
      </c>
      <c r="D382" s="21">
        <v>16600.676884500001</v>
      </c>
    </row>
    <row r="383" spans="1:4" x14ac:dyDescent="0.25">
      <c r="A383" s="21" t="s">
        <v>270</v>
      </c>
      <c r="B383" s="21" t="s">
        <v>271</v>
      </c>
      <c r="C383" s="21" t="s">
        <v>11</v>
      </c>
      <c r="D383" s="21">
        <v>1113.4093158999999</v>
      </c>
    </row>
    <row r="384" spans="1:4" x14ac:dyDescent="0.25">
      <c r="A384" s="21" t="s">
        <v>270</v>
      </c>
      <c r="B384" s="21" t="s">
        <v>271</v>
      </c>
      <c r="C384" s="21" t="s">
        <v>12</v>
      </c>
      <c r="D384" s="21">
        <v>5716.2521229000004</v>
      </c>
    </row>
    <row r="385" spans="1:4" x14ac:dyDescent="0.25">
      <c r="A385" s="21" t="s">
        <v>272</v>
      </c>
      <c r="B385" s="21" t="s">
        <v>273</v>
      </c>
      <c r="C385" s="21" t="s">
        <v>11</v>
      </c>
      <c r="D385" s="21">
        <v>2408.0825700999999</v>
      </c>
    </row>
    <row r="386" spans="1:4" x14ac:dyDescent="0.25">
      <c r="A386" s="21" t="s">
        <v>272</v>
      </c>
      <c r="B386" s="21" t="s">
        <v>273</v>
      </c>
      <c r="C386" s="21" t="s">
        <v>12</v>
      </c>
      <c r="D386" s="21">
        <v>26050.156801100002</v>
      </c>
    </row>
    <row r="387" spans="1:4" x14ac:dyDescent="0.25">
      <c r="A387" s="21" t="s">
        <v>274</v>
      </c>
      <c r="B387" s="21" t="s">
        <v>275</v>
      </c>
      <c r="C387" s="21" t="s">
        <v>11</v>
      </c>
      <c r="D387" s="21">
        <v>4506.7604601000003</v>
      </c>
    </row>
    <row r="388" spans="1:4" x14ac:dyDescent="0.25">
      <c r="A388" s="21" t="s">
        <v>274</v>
      </c>
      <c r="B388" s="21" t="s">
        <v>275</v>
      </c>
      <c r="C388" s="21" t="s">
        <v>12</v>
      </c>
      <c r="D388" s="21">
        <v>20642.021964899999</v>
      </c>
    </row>
    <row r="389" spans="1:4" x14ac:dyDescent="0.25">
      <c r="A389" s="21" t="s">
        <v>276</v>
      </c>
      <c r="B389" s="21" t="s">
        <v>277</v>
      </c>
      <c r="C389" s="21" t="s">
        <v>11</v>
      </c>
      <c r="D389" s="21">
        <v>2790.8053324000002</v>
      </c>
    </row>
    <row r="390" spans="1:4" x14ac:dyDescent="0.25">
      <c r="A390" s="21" t="s">
        <v>276</v>
      </c>
      <c r="B390" s="21" t="s">
        <v>277</v>
      </c>
      <c r="C390" s="21" t="s">
        <v>12</v>
      </c>
      <c r="D390" s="21">
        <v>16114.629622300001</v>
      </c>
    </row>
    <row r="391" spans="1:4" x14ac:dyDescent="0.25">
      <c r="A391" s="21" t="s">
        <v>278</v>
      </c>
      <c r="B391" s="21" t="s">
        <v>279</v>
      </c>
      <c r="C391" s="21" t="s">
        <v>11</v>
      </c>
      <c r="D391" s="21">
        <v>352.43357029999999</v>
      </c>
    </row>
    <row r="392" spans="1:4" x14ac:dyDescent="0.25">
      <c r="A392" s="21" t="s">
        <v>278</v>
      </c>
      <c r="B392" s="21" t="s">
        <v>279</v>
      </c>
      <c r="C392" s="21" t="s">
        <v>12</v>
      </c>
      <c r="D392" s="21">
        <v>6463.2820947999999</v>
      </c>
    </row>
    <row r="393" spans="1:4" x14ac:dyDescent="0.25">
      <c r="A393" s="21" t="s">
        <v>280</v>
      </c>
      <c r="B393" s="21" t="s">
        <v>281</v>
      </c>
      <c r="C393" s="21" t="s">
        <v>11</v>
      </c>
      <c r="D393" s="21">
        <v>813.33810749999998</v>
      </c>
    </row>
    <row r="394" spans="1:4" x14ac:dyDescent="0.25">
      <c r="A394" s="21" t="s">
        <v>280</v>
      </c>
      <c r="B394" s="21" t="s">
        <v>281</v>
      </c>
      <c r="C394" s="21" t="s">
        <v>12</v>
      </c>
      <c r="D394" s="21">
        <v>11656.4042481</v>
      </c>
    </row>
    <row r="395" spans="1:4" x14ac:dyDescent="0.25">
      <c r="A395" s="21" t="s">
        <v>282</v>
      </c>
      <c r="B395" s="21" t="s">
        <v>283</v>
      </c>
      <c r="C395" s="21" t="s">
        <v>11</v>
      </c>
      <c r="D395" s="21">
        <v>6081.3408723000002</v>
      </c>
    </row>
    <row r="396" spans="1:4" x14ac:dyDescent="0.25">
      <c r="A396" s="21" t="s">
        <v>282</v>
      </c>
      <c r="B396" s="21" t="s">
        <v>283</v>
      </c>
      <c r="C396" s="21" t="s">
        <v>12</v>
      </c>
      <c r="D396" s="21">
        <v>12778.3319018</v>
      </c>
    </row>
    <row r="397" spans="1:4" x14ac:dyDescent="0.25">
      <c r="A397" s="21" t="s">
        <v>284</v>
      </c>
      <c r="B397" s="21" t="s">
        <v>285</v>
      </c>
      <c r="C397" s="21" t="s">
        <v>11</v>
      </c>
      <c r="D397" s="21">
        <v>1976.866223</v>
      </c>
    </row>
    <row r="398" spans="1:4" x14ac:dyDescent="0.25">
      <c r="A398" s="21" t="s">
        <v>284</v>
      </c>
      <c r="B398" s="21" t="s">
        <v>285</v>
      </c>
      <c r="C398" s="21" t="s">
        <v>12</v>
      </c>
      <c r="D398" s="21">
        <v>35708.368130700001</v>
      </c>
    </row>
    <row r="399" spans="1:4" x14ac:dyDescent="0.25">
      <c r="A399" s="21" t="s">
        <v>286</v>
      </c>
      <c r="B399" s="21" t="s">
        <v>287</v>
      </c>
      <c r="C399" s="21" t="s">
        <v>11</v>
      </c>
      <c r="D399" s="21">
        <v>2175.2071987999998</v>
      </c>
    </row>
    <row r="400" spans="1:4" x14ac:dyDescent="0.25">
      <c r="A400" s="21" t="s">
        <v>286</v>
      </c>
      <c r="B400" s="21" t="s">
        <v>287</v>
      </c>
      <c r="C400" s="21" t="s">
        <v>12</v>
      </c>
      <c r="D400" s="21">
        <v>32044.9548015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298</v>
      </c>
    </row>
    <row r="410" spans="1:4" x14ac:dyDescent="0.25">
      <c r="A410" s="5" t="s">
        <v>17</v>
      </c>
      <c r="B410" s="5" t="s">
        <v>62</v>
      </c>
      <c r="C410" s="5" t="s">
        <v>7</v>
      </c>
      <c r="D410" s="5" t="s">
        <v>292</v>
      </c>
    </row>
    <row r="411" spans="1:4" x14ac:dyDescent="0.25">
      <c r="A411" s="22" t="s">
        <v>63</v>
      </c>
      <c r="B411" s="22" t="s">
        <v>64</v>
      </c>
      <c r="C411" s="22" t="s">
        <v>11</v>
      </c>
      <c r="D411" s="22">
        <v>17.995885000000001</v>
      </c>
    </row>
    <row r="412" spans="1:4" x14ac:dyDescent="0.25">
      <c r="A412" s="22" t="s">
        <v>63</v>
      </c>
      <c r="B412" s="22" t="s">
        <v>64</v>
      </c>
      <c r="C412" s="22" t="s">
        <v>12</v>
      </c>
      <c r="D412" s="22">
        <v>140.28806829999999</v>
      </c>
    </row>
    <row r="413" spans="1:4" x14ac:dyDescent="0.25">
      <c r="A413" s="22" t="s">
        <v>65</v>
      </c>
      <c r="B413" s="22" t="s">
        <v>66</v>
      </c>
      <c r="C413" s="22" t="s">
        <v>11</v>
      </c>
      <c r="D413" s="22">
        <v>42.462312500000003</v>
      </c>
    </row>
    <row r="414" spans="1:4" x14ac:dyDescent="0.25">
      <c r="A414" s="22" t="s">
        <v>65</v>
      </c>
      <c r="B414" s="22" t="s">
        <v>66</v>
      </c>
      <c r="C414" s="22" t="s">
        <v>12</v>
      </c>
      <c r="D414" s="22">
        <v>327.80905250000001</v>
      </c>
    </row>
    <row r="415" spans="1:4" x14ac:dyDescent="0.25">
      <c r="A415" s="22" t="s">
        <v>67</v>
      </c>
      <c r="B415" s="22" t="s">
        <v>68</v>
      </c>
      <c r="C415" s="22" t="s">
        <v>11</v>
      </c>
      <c r="D415" s="22">
        <v>55.211810700000001</v>
      </c>
    </row>
    <row r="416" spans="1:4" x14ac:dyDescent="0.25">
      <c r="A416" s="22" t="s">
        <v>67</v>
      </c>
      <c r="B416" s="22" t="s">
        <v>68</v>
      </c>
      <c r="C416" s="22" t="s">
        <v>12</v>
      </c>
      <c r="D416" s="22">
        <v>280.54677179999999</v>
      </c>
    </row>
    <row r="417" spans="1:4" x14ac:dyDescent="0.25">
      <c r="A417" s="22" t="s">
        <v>69</v>
      </c>
      <c r="B417" s="22" t="s">
        <v>70</v>
      </c>
      <c r="C417" s="22" t="s">
        <v>11</v>
      </c>
      <c r="D417" s="22">
        <v>1.5853659</v>
      </c>
    </row>
    <row r="418" spans="1:4" x14ac:dyDescent="0.25">
      <c r="A418" s="22" t="s">
        <v>69</v>
      </c>
      <c r="B418" s="22" t="s">
        <v>70</v>
      </c>
      <c r="C418" s="22" t="s">
        <v>12</v>
      </c>
      <c r="D418" s="22">
        <v>15.853659</v>
      </c>
    </row>
    <row r="419" spans="1:4" x14ac:dyDescent="0.25">
      <c r="A419" s="22" t="s">
        <v>71</v>
      </c>
      <c r="B419" s="22" t="s">
        <v>72</v>
      </c>
      <c r="C419" s="22" t="s">
        <v>11</v>
      </c>
      <c r="D419" s="22">
        <v>830.59472430000005</v>
      </c>
    </row>
    <row r="420" spans="1:4" x14ac:dyDescent="0.25">
      <c r="A420" s="22" t="s">
        <v>71</v>
      </c>
      <c r="B420" s="22" t="s">
        <v>72</v>
      </c>
      <c r="C420" s="22" t="s">
        <v>12</v>
      </c>
      <c r="D420" s="22">
        <v>2098.2156245000001</v>
      </c>
    </row>
    <row r="421" spans="1:4" x14ac:dyDescent="0.25">
      <c r="A421" s="22" t="s">
        <v>83</v>
      </c>
      <c r="B421" s="22" t="s">
        <v>84</v>
      </c>
      <c r="C421" s="22" t="s">
        <v>11</v>
      </c>
      <c r="D421" s="22">
        <v>73.165491299999999</v>
      </c>
    </row>
    <row r="422" spans="1:4" x14ac:dyDescent="0.25">
      <c r="A422" s="22" t="s">
        <v>83</v>
      </c>
      <c r="B422" s="22" t="s">
        <v>84</v>
      </c>
      <c r="C422" s="22" t="s">
        <v>12</v>
      </c>
      <c r="D422" s="22">
        <v>1174.5947283999999</v>
      </c>
    </row>
    <row r="423" spans="1:4" x14ac:dyDescent="0.25">
      <c r="A423" s="22" t="s">
        <v>99</v>
      </c>
      <c r="B423" s="22" t="s">
        <v>100</v>
      </c>
      <c r="C423" s="22" t="s">
        <v>11</v>
      </c>
      <c r="D423" s="22">
        <v>627.83553800000004</v>
      </c>
    </row>
    <row r="424" spans="1:4" x14ac:dyDescent="0.25">
      <c r="A424" s="22" t="s">
        <v>99</v>
      </c>
      <c r="B424" s="22" t="s">
        <v>100</v>
      </c>
      <c r="C424" s="22" t="s">
        <v>12</v>
      </c>
      <c r="D424" s="22">
        <v>2403.5415243000002</v>
      </c>
    </row>
    <row r="425" spans="1:4" x14ac:dyDescent="0.25">
      <c r="A425" s="22" t="s">
        <v>101</v>
      </c>
      <c r="B425" s="22" t="s">
        <v>102</v>
      </c>
      <c r="C425" s="22" t="s">
        <v>11</v>
      </c>
      <c r="D425" s="22">
        <v>292.35044879999998</v>
      </c>
    </row>
    <row r="426" spans="1:4" x14ac:dyDescent="0.25">
      <c r="A426" s="22" t="s">
        <v>101</v>
      </c>
      <c r="B426" s="22" t="s">
        <v>102</v>
      </c>
      <c r="C426" s="22" t="s">
        <v>12</v>
      </c>
      <c r="D426" s="22">
        <v>842.76333079999995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299</v>
      </c>
    </row>
    <row r="436" spans="1:4" x14ac:dyDescent="0.25">
      <c r="A436" s="5" t="s">
        <v>17</v>
      </c>
      <c r="B436" s="5" t="s">
        <v>6</v>
      </c>
      <c r="C436" s="5" t="s">
        <v>7</v>
      </c>
      <c r="D436" s="5" t="s">
        <v>292</v>
      </c>
    </row>
    <row r="437" spans="1:4" x14ac:dyDescent="0.25">
      <c r="A437" s="23" t="s">
        <v>9</v>
      </c>
      <c r="B437" s="23" t="s">
        <v>10</v>
      </c>
      <c r="C437" s="23" t="s">
        <v>11</v>
      </c>
      <c r="D437" s="23">
        <v>1941.2015765000001</v>
      </c>
    </row>
    <row r="438" spans="1:4" x14ac:dyDescent="0.25">
      <c r="A438" s="23" t="s">
        <v>9</v>
      </c>
      <c r="B438" s="23" t="s">
        <v>10</v>
      </c>
      <c r="C438" s="23" t="s">
        <v>12</v>
      </c>
      <c r="D438" s="23">
        <v>7283.6127595999997</v>
      </c>
    </row>
    <row r="439" spans="1:4" x14ac:dyDescent="0.25">
      <c r="A439" s="23" t="s">
        <v>18</v>
      </c>
      <c r="B439" s="23" t="s">
        <v>19</v>
      </c>
      <c r="C439" s="23" t="s">
        <v>11</v>
      </c>
      <c r="D439" s="23">
        <v>354.75603419999999</v>
      </c>
    </row>
    <row r="440" spans="1:4" x14ac:dyDescent="0.25">
      <c r="A440" s="23" t="s">
        <v>18</v>
      </c>
      <c r="B440" s="23" t="s">
        <v>19</v>
      </c>
      <c r="C440" s="23" t="s">
        <v>12</v>
      </c>
      <c r="D440" s="23">
        <v>7706.5192273000002</v>
      </c>
    </row>
    <row r="441" spans="1:4" x14ac:dyDescent="0.25">
      <c r="A441" s="23" t="s">
        <v>20</v>
      </c>
      <c r="B441" s="23" t="s">
        <v>21</v>
      </c>
      <c r="C441" s="23" t="s">
        <v>11</v>
      </c>
      <c r="D441" s="23">
        <v>242.96433949999999</v>
      </c>
    </row>
    <row r="442" spans="1:4" x14ac:dyDescent="0.25">
      <c r="A442" s="23" t="s">
        <v>20</v>
      </c>
      <c r="B442" s="23" t="s">
        <v>21</v>
      </c>
      <c r="C442" s="23" t="s">
        <v>12</v>
      </c>
      <c r="D442" s="23">
        <v>3532.0080075999999</v>
      </c>
    </row>
    <row r="443" spans="1:4" x14ac:dyDescent="0.25">
      <c r="A443" s="23" t="s">
        <v>22</v>
      </c>
      <c r="B443" s="23" t="s">
        <v>23</v>
      </c>
      <c r="C443" s="23" t="s">
        <v>11</v>
      </c>
      <c r="D443" s="23">
        <v>39.608694999999997</v>
      </c>
    </row>
    <row r="444" spans="1:4" x14ac:dyDescent="0.25">
      <c r="A444" s="23" t="s">
        <v>22</v>
      </c>
      <c r="B444" s="23" t="s">
        <v>23</v>
      </c>
      <c r="C444" s="23" t="s">
        <v>12</v>
      </c>
      <c r="D444" s="23">
        <v>585.07700899999998</v>
      </c>
    </row>
    <row r="445" spans="1:4" x14ac:dyDescent="0.25">
      <c r="A445" s="23" t="s">
        <v>24</v>
      </c>
      <c r="B445" s="23" t="s">
        <v>25</v>
      </c>
      <c r="C445" s="23" t="s">
        <v>11</v>
      </c>
      <c r="D445" s="23">
        <v>730.12769760000003</v>
      </c>
    </row>
    <row r="446" spans="1:4" x14ac:dyDescent="0.25">
      <c r="A446" s="23" t="s">
        <v>24</v>
      </c>
      <c r="B446" s="23" t="s">
        <v>25</v>
      </c>
      <c r="C446" s="23" t="s">
        <v>12</v>
      </c>
      <c r="D446" s="23">
        <v>6179.4051897999998</v>
      </c>
    </row>
    <row r="447" spans="1:4" x14ac:dyDescent="0.25">
      <c r="A447" s="23" t="s">
        <v>26</v>
      </c>
      <c r="B447" s="23" t="s">
        <v>27</v>
      </c>
      <c r="C447" s="23" t="s">
        <v>11</v>
      </c>
      <c r="D447" s="23">
        <v>66.907645900000006</v>
      </c>
    </row>
    <row r="448" spans="1:4" x14ac:dyDescent="0.25">
      <c r="A448" s="23" t="s">
        <v>26</v>
      </c>
      <c r="B448" s="23" t="s">
        <v>27</v>
      </c>
      <c r="C448" s="23" t="s">
        <v>12</v>
      </c>
      <c r="D448" s="23">
        <v>630.56775459999994</v>
      </c>
    </row>
    <row r="449" spans="1:4" x14ac:dyDescent="0.25">
      <c r="A449" s="23" t="s">
        <v>28</v>
      </c>
      <c r="B449" s="23" t="s">
        <v>29</v>
      </c>
      <c r="C449" s="23" t="s">
        <v>11</v>
      </c>
      <c r="D449" s="23">
        <v>73.883096600000002</v>
      </c>
    </row>
    <row r="450" spans="1:4" x14ac:dyDescent="0.25">
      <c r="A450" s="23" t="s">
        <v>28</v>
      </c>
      <c r="B450" s="23" t="s">
        <v>29</v>
      </c>
      <c r="C450" s="23" t="s">
        <v>12</v>
      </c>
      <c r="D450" s="23">
        <v>1597.2373923</v>
      </c>
    </row>
    <row r="451" spans="1:4" x14ac:dyDescent="0.25">
      <c r="A451" s="23" t="s">
        <v>30</v>
      </c>
      <c r="B451" s="23" t="s">
        <v>31</v>
      </c>
      <c r="C451" s="23" t="s">
        <v>11</v>
      </c>
      <c r="D451" s="23">
        <v>267.43867080000001</v>
      </c>
    </row>
    <row r="452" spans="1:4" x14ac:dyDescent="0.25">
      <c r="A452" s="23" t="s">
        <v>30</v>
      </c>
      <c r="B452" s="23" t="s">
        <v>31</v>
      </c>
      <c r="C452" s="23" t="s">
        <v>12</v>
      </c>
      <c r="D452" s="23">
        <v>2706.7531045000001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300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953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301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302</v>
      </c>
    </row>
    <row r="17" spans="1:4" x14ac:dyDescent="0.25">
      <c r="A17" s="24" t="s">
        <v>9</v>
      </c>
      <c r="B17" s="24" t="s">
        <v>10</v>
      </c>
      <c r="C17" s="24" t="s">
        <v>11</v>
      </c>
      <c r="D17" s="512">
        <v>989164.39666600002</v>
      </c>
    </row>
    <row r="18" spans="1:4" x14ac:dyDescent="0.25">
      <c r="A18" s="24" t="s">
        <v>9</v>
      </c>
      <c r="B18" s="24" t="s">
        <v>10</v>
      </c>
      <c r="C18" s="24" t="s">
        <v>12</v>
      </c>
      <c r="D18" s="512">
        <v>6868290.6032645004</v>
      </c>
    </row>
    <row r="19" spans="1:4" x14ac:dyDescent="0.25">
      <c r="A19" s="24" t="s">
        <v>9</v>
      </c>
      <c r="B19" s="24" t="s">
        <v>13</v>
      </c>
      <c r="C19" s="24" t="s">
        <v>11</v>
      </c>
      <c r="D19" s="24">
        <v>5880.3795022000004</v>
      </c>
    </row>
    <row r="20" spans="1:4" x14ac:dyDescent="0.25">
      <c r="A20" s="24" t="s">
        <v>9</v>
      </c>
      <c r="B20" s="24" t="s">
        <v>13</v>
      </c>
      <c r="C20" s="24" t="s">
        <v>12</v>
      </c>
      <c r="D20" s="24">
        <v>23626.6204765</v>
      </c>
    </row>
    <row r="21" spans="1:4" x14ac:dyDescent="0.25">
      <c r="A21" s="24" t="s">
        <v>9</v>
      </c>
      <c r="B21" s="24" t="s">
        <v>14</v>
      </c>
      <c r="C21" s="24" t="s">
        <v>11</v>
      </c>
      <c r="D21" s="24">
        <v>983284.01716379996</v>
      </c>
    </row>
    <row r="22" spans="1:4" x14ac:dyDescent="0.25">
      <c r="A22" s="24" t="s">
        <v>9</v>
      </c>
      <c r="B22" s="24" t="s">
        <v>14</v>
      </c>
      <c r="C22" s="24" t="s">
        <v>12</v>
      </c>
      <c r="D22" s="24">
        <v>6844663.9827880003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303</v>
      </c>
    </row>
    <row r="32" spans="1:4" x14ac:dyDescent="0.25">
      <c r="A32" s="5" t="s">
        <v>17</v>
      </c>
      <c r="B32" s="5" t="s">
        <v>6</v>
      </c>
      <c r="C32" s="5" t="s">
        <v>7</v>
      </c>
      <c r="D32" s="5" t="s">
        <v>302</v>
      </c>
    </row>
    <row r="33" spans="1:4" x14ac:dyDescent="0.25">
      <c r="A33" s="25" t="s">
        <v>9</v>
      </c>
      <c r="B33" s="25" t="s">
        <v>10</v>
      </c>
      <c r="C33" s="25" t="s">
        <v>11</v>
      </c>
      <c r="D33" s="25">
        <v>989164.39666600002</v>
      </c>
    </row>
    <row r="34" spans="1:4" x14ac:dyDescent="0.25">
      <c r="A34" s="25" t="s">
        <v>9</v>
      </c>
      <c r="B34" s="25" t="s">
        <v>10</v>
      </c>
      <c r="C34" s="25" t="s">
        <v>12</v>
      </c>
      <c r="D34" s="25">
        <v>6868290.6032645004</v>
      </c>
    </row>
    <row r="35" spans="1:4" x14ac:dyDescent="0.25">
      <c r="A35" s="25" t="s">
        <v>18</v>
      </c>
      <c r="B35" s="25" t="s">
        <v>19</v>
      </c>
      <c r="C35" s="25" t="s">
        <v>11</v>
      </c>
      <c r="D35" s="25">
        <v>5670.4638430000005</v>
      </c>
    </row>
    <row r="36" spans="1:4" x14ac:dyDescent="0.25">
      <c r="A36" s="25" t="s">
        <v>18</v>
      </c>
      <c r="B36" s="25" t="s">
        <v>19</v>
      </c>
      <c r="C36" s="25" t="s">
        <v>12</v>
      </c>
      <c r="D36" s="25">
        <v>151628.5361571</v>
      </c>
    </row>
    <row r="37" spans="1:4" x14ac:dyDescent="0.25">
      <c r="A37" s="25" t="s">
        <v>20</v>
      </c>
      <c r="B37" s="25" t="s">
        <v>21</v>
      </c>
      <c r="C37" s="25" t="s">
        <v>11</v>
      </c>
      <c r="D37" s="25">
        <v>1338.4910440000001</v>
      </c>
    </row>
    <row r="38" spans="1:4" x14ac:dyDescent="0.25">
      <c r="A38" s="25" t="s">
        <v>20</v>
      </c>
      <c r="B38" s="25" t="s">
        <v>21</v>
      </c>
      <c r="C38" s="25" t="s">
        <v>12</v>
      </c>
      <c r="D38" s="25">
        <v>37561.508965399997</v>
      </c>
    </row>
    <row r="39" spans="1:4" x14ac:dyDescent="0.25">
      <c r="A39" s="25" t="s">
        <v>22</v>
      </c>
      <c r="B39" s="25" t="s">
        <v>23</v>
      </c>
      <c r="C39" s="25" t="s">
        <v>11</v>
      </c>
      <c r="D39" s="25">
        <v>5370.0815279999997</v>
      </c>
    </row>
    <row r="40" spans="1:4" x14ac:dyDescent="0.25">
      <c r="A40" s="25" t="s">
        <v>22</v>
      </c>
      <c r="B40" s="25" t="s">
        <v>23</v>
      </c>
      <c r="C40" s="25" t="s">
        <v>12</v>
      </c>
      <c r="D40" s="25">
        <v>105146.9184529</v>
      </c>
    </row>
    <row r="41" spans="1:4" x14ac:dyDescent="0.25">
      <c r="A41" s="25" t="s">
        <v>24</v>
      </c>
      <c r="B41" s="25" t="s">
        <v>25</v>
      </c>
      <c r="C41" s="25" t="s">
        <v>11</v>
      </c>
      <c r="D41" s="25">
        <v>2768.7189997999999</v>
      </c>
    </row>
    <row r="42" spans="1:4" x14ac:dyDescent="0.25">
      <c r="A42" s="25" t="s">
        <v>24</v>
      </c>
      <c r="B42" s="25" t="s">
        <v>25</v>
      </c>
      <c r="C42" s="25" t="s">
        <v>12</v>
      </c>
      <c r="D42" s="25">
        <v>31834.281002</v>
      </c>
    </row>
    <row r="43" spans="1:4" x14ac:dyDescent="0.25">
      <c r="A43" s="25" t="s">
        <v>26</v>
      </c>
      <c r="B43" s="25" t="s">
        <v>27</v>
      </c>
      <c r="C43" s="25" t="s">
        <v>11</v>
      </c>
      <c r="D43" s="25">
        <v>8404.4009217999992</v>
      </c>
    </row>
    <row r="44" spans="1:4" x14ac:dyDescent="0.25">
      <c r="A44" s="25" t="s">
        <v>26</v>
      </c>
      <c r="B44" s="25" t="s">
        <v>27</v>
      </c>
      <c r="C44" s="25" t="s">
        <v>12</v>
      </c>
      <c r="D44" s="25">
        <v>150053.5990286</v>
      </c>
    </row>
    <row r="45" spans="1:4" x14ac:dyDescent="0.25">
      <c r="A45" s="25" t="s">
        <v>28</v>
      </c>
      <c r="B45" s="25" t="s">
        <v>29</v>
      </c>
      <c r="C45" s="25" t="s">
        <v>11</v>
      </c>
      <c r="D45" s="25">
        <v>76409.622742000007</v>
      </c>
    </row>
    <row r="46" spans="1:4" x14ac:dyDescent="0.25">
      <c r="A46" s="25" t="s">
        <v>28</v>
      </c>
      <c r="B46" s="25" t="s">
        <v>29</v>
      </c>
      <c r="C46" s="25" t="s">
        <v>12</v>
      </c>
      <c r="D46" s="25">
        <v>716105.37726129999</v>
      </c>
    </row>
    <row r="47" spans="1:4" x14ac:dyDescent="0.25">
      <c r="A47" s="25" t="s">
        <v>30</v>
      </c>
      <c r="B47" s="25" t="s">
        <v>31</v>
      </c>
      <c r="C47" s="25" t="s">
        <v>11</v>
      </c>
      <c r="D47" s="25">
        <v>1280.4988573000001</v>
      </c>
    </row>
    <row r="48" spans="1:4" x14ac:dyDescent="0.25">
      <c r="A48" s="25" t="s">
        <v>30</v>
      </c>
      <c r="B48" s="25" t="s">
        <v>31</v>
      </c>
      <c r="C48" s="25" t="s">
        <v>12</v>
      </c>
      <c r="D48" s="25">
        <v>29216.5011529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304</v>
      </c>
    </row>
    <row r="58" spans="1:4" x14ac:dyDescent="0.25">
      <c r="A58" s="5" t="s">
        <v>17</v>
      </c>
      <c r="B58" s="5" t="s">
        <v>6</v>
      </c>
      <c r="C58" s="5" t="s">
        <v>7</v>
      </c>
      <c r="D58" s="5" t="s">
        <v>302</v>
      </c>
    </row>
    <row r="59" spans="1:4" x14ac:dyDescent="0.25">
      <c r="A59" s="26" t="s">
        <v>9</v>
      </c>
      <c r="B59" s="26" t="s">
        <v>10</v>
      </c>
      <c r="C59" s="26" t="s">
        <v>11</v>
      </c>
      <c r="D59" s="26">
        <v>983284.01716379996</v>
      </c>
    </row>
    <row r="60" spans="1:4" x14ac:dyDescent="0.25">
      <c r="A60" s="26" t="s">
        <v>9</v>
      </c>
      <c r="B60" s="26" t="s">
        <v>10</v>
      </c>
      <c r="C60" s="26" t="s">
        <v>12</v>
      </c>
      <c r="D60" s="26">
        <v>6844663.9827880003</v>
      </c>
    </row>
    <row r="61" spans="1:4" x14ac:dyDescent="0.25">
      <c r="A61" s="26" t="s">
        <v>33</v>
      </c>
      <c r="B61" s="26" t="s">
        <v>34</v>
      </c>
      <c r="C61" s="26" t="s">
        <v>11</v>
      </c>
      <c r="D61" s="26">
        <v>865.69419049999999</v>
      </c>
    </row>
    <row r="62" spans="1:4" x14ac:dyDescent="0.25">
      <c r="A62" s="26" t="s">
        <v>33</v>
      </c>
      <c r="B62" s="26" t="s">
        <v>34</v>
      </c>
      <c r="C62" s="26" t="s">
        <v>12</v>
      </c>
      <c r="D62" s="26">
        <v>8719.3058111999999</v>
      </c>
    </row>
    <row r="63" spans="1:4" x14ac:dyDescent="0.25">
      <c r="A63" s="26" t="s">
        <v>35</v>
      </c>
      <c r="B63" s="26" t="s">
        <v>36</v>
      </c>
      <c r="C63" s="26" t="s">
        <v>11</v>
      </c>
      <c r="D63" s="26">
        <v>2720.0033183</v>
      </c>
    </row>
    <row r="64" spans="1:4" x14ac:dyDescent="0.25">
      <c r="A64" s="26" t="s">
        <v>35</v>
      </c>
      <c r="B64" s="26" t="s">
        <v>36</v>
      </c>
      <c r="C64" s="26" t="s">
        <v>12</v>
      </c>
      <c r="D64" s="26">
        <v>66053.996688600004</v>
      </c>
    </row>
    <row r="65" spans="1:4" x14ac:dyDescent="0.25">
      <c r="A65" s="26" t="s">
        <v>18</v>
      </c>
      <c r="B65" s="26" t="s">
        <v>19</v>
      </c>
      <c r="C65" s="26" t="s">
        <v>11</v>
      </c>
      <c r="D65" s="26">
        <v>4885.1227669</v>
      </c>
    </row>
    <row r="66" spans="1:4" x14ac:dyDescent="0.25">
      <c r="A66" s="26" t="s">
        <v>18</v>
      </c>
      <c r="B66" s="26" t="s">
        <v>19</v>
      </c>
      <c r="C66" s="26" t="s">
        <v>12</v>
      </c>
      <c r="D66" s="26">
        <v>127054.877232</v>
      </c>
    </row>
    <row r="67" spans="1:4" x14ac:dyDescent="0.25">
      <c r="A67" s="26" t="s">
        <v>20</v>
      </c>
      <c r="B67" s="26" t="s">
        <v>21</v>
      </c>
      <c r="C67" s="26" t="s">
        <v>11</v>
      </c>
      <c r="D67" s="26">
        <v>692.09345289999999</v>
      </c>
    </row>
    <row r="68" spans="1:4" x14ac:dyDescent="0.25">
      <c r="A68" s="26" t="s">
        <v>20</v>
      </c>
      <c r="B68" s="26" t="s">
        <v>21</v>
      </c>
      <c r="C68" s="26" t="s">
        <v>12</v>
      </c>
      <c r="D68" s="26">
        <v>25577.9065505</v>
      </c>
    </row>
    <row r="69" spans="1:4" x14ac:dyDescent="0.25">
      <c r="A69" s="26" t="s">
        <v>37</v>
      </c>
      <c r="B69" s="26" t="s">
        <v>38</v>
      </c>
      <c r="C69" s="26" t="s">
        <v>11</v>
      </c>
      <c r="D69" s="26">
        <v>2490.4643725000001</v>
      </c>
    </row>
    <row r="70" spans="1:4" x14ac:dyDescent="0.25">
      <c r="A70" s="26" t="s">
        <v>37</v>
      </c>
      <c r="B70" s="26" t="s">
        <v>38</v>
      </c>
      <c r="C70" s="26" t="s">
        <v>12</v>
      </c>
      <c r="D70" s="26">
        <v>21265.535634100001</v>
      </c>
    </row>
    <row r="71" spans="1:4" x14ac:dyDescent="0.25">
      <c r="A71" s="26" t="s">
        <v>39</v>
      </c>
      <c r="B71" s="26" t="s">
        <v>40</v>
      </c>
      <c r="C71" s="26" t="s">
        <v>11</v>
      </c>
      <c r="D71" s="26">
        <v>8902.9897987999993</v>
      </c>
    </row>
    <row r="72" spans="1:4" x14ac:dyDescent="0.25">
      <c r="A72" s="26" t="s">
        <v>39</v>
      </c>
      <c r="B72" s="26" t="s">
        <v>40</v>
      </c>
      <c r="C72" s="26" t="s">
        <v>12</v>
      </c>
      <c r="D72" s="26">
        <v>144200.01020389999</v>
      </c>
    </row>
    <row r="73" spans="1:4" x14ac:dyDescent="0.25">
      <c r="A73" s="26" t="s">
        <v>22</v>
      </c>
      <c r="B73" s="26" t="s">
        <v>23</v>
      </c>
      <c r="C73" s="26" t="s">
        <v>11</v>
      </c>
      <c r="D73" s="26">
        <v>5272.7573060000004</v>
      </c>
    </row>
    <row r="74" spans="1:4" x14ac:dyDescent="0.25">
      <c r="A74" s="26" t="s">
        <v>22</v>
      </c>
      <c r="B74" s="26" t="s">
        <v>23</v>
      </c>
      <c r="C74" s="26" t="s">
        <v>12</v>
      </c>
      <c r="D74" s="26">
        <v>103422.2427049</v>
      </c>
    </row>
    <row r="75" spans="1:4" x14ac:dyDescent="0.25">
      <c r="A75" s="26" t="s">
        <v>41</v>
      </c>
      <c r="B75" s="26" t="s">
        <v>42</v>
      </c>
      <c r="C75" s="26" t="s">
        <v>11</v>
      </c>
      <c r="D75" s="26">
        <v>14888.0273069</v>
      </c>
    </row>
    <row r="76" spans="1:4" x14ac:dyDescent="0.25">
      <c r="A76" s="26" t="s">
        <v>41</v>
      </c>
      <c r="B76" s="26" t="s">
        <v>42</v>
      </c>
      <c r="C76" s="26" t="s">
        <v>12</v>
      </c>
      <c r="D76" s="26">
        <v>125621.97269</v>
      </c>
    </row>
    <row r="77" spans="1:4" x14ac:dyDescent="0.25">
      <c r="A77" s="26" t="s">
        <v>43</v>
      </c>
      <c r="B77" s="26" t="s">
        <v>44</v>
      </c>
      <c r="C77" s="26" t="s">
        <v>11</v>
      </c>
      <c r="D77" s="26">
        <v>373.64566480000002</v>
      </c>
    </row>
    <row r="78" spans="1:4" x14ac:dyDescent="0.25">
      <c r="A78" s="26" t="s">
        <v>43</v>
      </c>
      <c r="B78" s="26" t="s">
        <v>44</v>
      </c>
      <c r="C78" s="26" t="s">
        <v>12</v>
      </c>
      <c r="D78" s="26">
        <v>14177.354333699999</v>
      </c>
    </row>
    <row r="79" spans="1:4" x14ac:dyDescent="0.25">
      <c r="A79" s="26" t="s">
        <v>24</v>
      </c>
      <c r="B79" s="26" t="s">
        <v>25</v>
      </c>
      <c r="C79" s="26" t="s">
        <v>11</v>
      </c>
      <c r="D79" s="26">
        <v>1440.2245505000001</v>
      </c>
    </row>
    <row r="80" spans="1:4" x14ac:dyDescent="0.25">
      <c r="A80" s="26" t="s">
        <v>24</v>
      </c>
      <c r="B80" s="26" t="s">
        <v>25</v>
      </c>
      <c r="C80" s="26" t="s">
        <v>12</v>
      </c>
      <c r="D80" s="26">
        <v>15870.7754504</v>
      </c>
    </row>
    <row r="81" spans="1:4" x14ac:dyDescent="0.25">
      <c r="A81" s="26" t="s">
        <v>45</v>
      </c>
      <c r="B81" s="26" t="s">
        <v>46</v>
      </c>
      <c r="C81" s="26" t="s">
        <v>11</v>
      </c>
      <c r="D81" s="26">
        <v>13042.220122299999</v>
      </c>
    </row>
    <row r="82" spans="1:4" x14ac:dyDescent="0.25">
      <c r="A82" s="26" t="s">
        <v>45</v>
      </c>
      <c r="B82" s="26" t="s">
        <v>46</v>
      </c>
      <c r="C82" s="26" t="s">
        <v>12</v>
      </c>
      <c r="D82" s="26">
        <v>114333.7798785</v>
      </c>
    </row>
    <row r="83" spans="1:4" x14ac:dyDescent="0.25">
      <c r="A83" s="26" t="s">
        <v>26</v>
      </c>
      <c r="B83" s="26" t="s">
        <v>27</v>
      </c>
      <c r="C83" s="26" t="s">
        <v>11</v>
      </c>
      <c r="D83" s="26">
        <v>8216.4269717000006</v>
      </c>
    </row>
    <row r="84" spans="1:4" x14ac:dyDescent="0.25">
      <c r="A84" s="26" t="s">
        <v>26</v>
      </c>
      <c r="B84" s="26" t="s">
        <v>27</v>
      </c>
      <c r="C84" s="26" t="s">
        <v>12</v>
      </c>
      <c r="D84" s="26">
        <v>148284.57302519999</v>
      </c>
    </row>
    <row r="85" spans="1:4" x14ac:dyDescent="0.25">
      <c r="A85" s="26" t="s">
        <v>47</v>
      </c>
      <c r="B85" s="26" t="s">
        <v>48</v>
      </c>
      <c r="C85" s="26" t="s">
        <v>11</v>
      </c>
      <c r="D85" s="26">
        <v>2270.4193446999998</v>
      </c>
    </row>
    <row r="86" spans="1:4" x14ac:dyDescent="0.25">
      <c r="A86" s="26" t="s">
        <v>47</v>
      </c>
      <c r="B86" s="26" t="s">
        <v>48</v>
      </c>
      <c r="C86" s="26" t="s">
        <v>12</v>
      </c>
      <c r="D86" s="26">
        <v>26079.580656800001</v>
      </c>
    </row>
    <row r="87" spans="1:4" x14ac:dyDescent="0.25">
      <c r="A87" s="26" t="s">
        <v>28</v>
      </c>
      <c r="B87" s="26" t="s">
        <v>29</v>
      </c>
      <c r="C87" s="26" t="s">
        <v>11</v>
      </c>
      <c r="D87" s="26">
        <v>76163.295796000006</v>
      </c>
    </row>
    <row r="88" spans="1:4" x14ac:dyDescent="0.25">
      <c r="A88" s="26" t="s">
        <v>28</v>
      </c>
      <c r="B88" s="26" t="s">
        <v>29</v>
      </c>
      <c r="C88" s="26" t="s">
        <v>12</v>
      </c>
      <c r="D88" s="26">
        <v>711819.70420759998</v>
      </c>
    </row>
    <row r="89" spans="1:4" x14ac:dyDescent="0.25">
      <c r="A89" s="26" t="s">
        <v>30</v>
      </c>
      <c r="B89" s="26" t="s">
        <v>31</v>
      </c>
      <c r="C89" s="26" t="s">
        <v>11</v>
      </c>
      <c r="D89" s="26">
        <v>684.93935599999998</v>
      </c>
    </row>
    <row r="90" spans="1:4" x14ac:dyDescent="0.25">
      <c r="A90" s="26" t="s">
        <v>30</v>
      </c>
      <c r="B90" s="26" t="s">
        <v>31</v>
      </c>
      <c r="C90" s="26" t="s">
        <v>12</v>
      </c>
      <c r="D90" s="26">
        <v>21724.060649899999</v>
      </c>
    </row>
    <row r="91" spans="1:4" x14ac:dyDescent="0.25">
      <c r="A91" s="26" t="s">
        <v>49</v>
      </c>
      <c r="B91" s="26" t="s">
        <v>50</v>
      </c>
      <c r="C91" s="26" t="s">
        <v>11</v>
      </c>
      <c r="D91" s="26">
        <v>528.77391980000004</v>
      </c>
    </row>
    <row r="92" spans="1:4" x14ac:dyDescent="0.25">
      <c r="A92" s="26" t="s">
        <v>49</v>
      </c>
      <c r="B92" s="26" t="s">
        <v>50</v>
      </c>
      <c r="C92" s="26" t="s">
        <v>12</v>
      </c>
      <c r="D92" s="26">
        <v>8783.2260764999992</v>
      </c>
    </row>
    <row r="93" spans="1:4" x14ac:dyDescent="0.25">
      <c r="A93" s="26" t="s">
        <v>51</v>
      </c>
      <c r="B93" s="26" t="s">
        <v>52</v>
      </c>
      <c r="C93" s="26" t="s">
        <v>11</v>
      </c>
      <c r="D93" s="26">
        <v>379.3366815</v>
      </c>
    </row>
    <row r="94" spans="1:4" x14ac:dyDescent="0.25">
      <c r="A94" s="26" t="s">
        <v>51</v>
      </c>
      <c r="B94" s="26" t="s">
        <v>52</v>
      </c>
      <c r="C94" s="26" t="s">
        <v>12</v>
      </c>
      <c r="D94" s="26">
        <v>8160.6633152000004</v>
      </c>
    </row>
    <row r="95" spans="1:4" x14ac:dyDescent="0.25">
      <c r="A95" s="26" t="s">
        <v>53</v>
      </c>
      <c r="B95" s="26" t="s">
        <v>54</v>
      </c>
      <c r="C95" s="26" t="s">
        <v>11</v>
      </c>
      <c r="D95" s="26">
        <v>634.57629440000005</v>
      </c>
    </row>
    <row r="96" spans="1:4" x14ac:dyDescent="0.25">
      <c r="A96" s="26" t="s">
        <v>53</v>
      </c>
      <c r="B96" s="26" t="s">
        <v>54</v>
      </c>
      <c r="C96" s="26" t="s">
        <v>12</v>
      </c>
      <c r="D96" s="26">
        <v>10876.4237087</v>
      </c>
    </row>
    <row r="97" spans="1:4" x14ac:dyDescent="0.25">
      <c r="A97" s="26" t="s">
        <v>55</v>
      </c>
      <c r="B97" s="26" t="s">
        <v>56</v>
      </c>
      <c r="C97" s="26" t="s">
        <v>11</v>
      </c>
      <c r="D97" s="26">
        <v>429.96403659999999</v>
      </c>
    </row>
    <row r="98" spans="1:4" x14ac:dyDescent="0.25">
      <c r="A98" s="26" t="s">
        <v>55</v>
      </c>
      <c r="B98" s="26" t="s">
        <v>56</v>
      </c>
      <c r="C98" s="26" t="s">
        <v>12</v>
      </c>
      <c r="D98" s="26">
        <v>20304.035962999998</v>
      </c>
    </row>
    <row r="99" spans="1:4" x14ac:dyDescent="0.25">
      <c r="A99" s="26" t="s">
        <v>57</v>
      </c>
      <c r="B99" s="26" t="s">
        <v>58</v>
      </c>
      <c r="C99" s="26" t="s">
        <v>11</v>
      </c>
      <c r="D99" s="26">
        <v>148.26350339999999</v>
      </c>
    </row>
    <row r="100" spans="1:4" x14ac:dyDescent="0.25">
      <c r="A100" s="26" t="s">
        <v>57</v>
      </c>
      <c r="B100" s="26" t="s">
        <v>58</v>
      </c>
      <c r="C100" s="26" t="s">
        <v>12</v>
      </c>
      <c r="D100" s="26">
        <v>1478.7365053000001</v>
      </c>
    </row>
    <row r="101" spans="1:4" x14ac:dyDescent="0.25">
      <c r="A101" s="26" t="s">
        <v>59</v>
      </c>
      <c r="B101" s="26" t="s">
        <v>60</v>
      </c>
      <c r="C101" s="26" t="s">
        <v>11</v>
      </c>
      <c r="D101" s="26">
        <v>4030.2510496</v>
      </c>
    </row>
    <row r="102" spans="1:4" x14ac:dyDescent="0.25">
      <c r="A102" s="26" t="s">
        <v>59</v>
      </c>
      <c r="B102" s="26" t="s">
        <v>60</v>
      </c>
      <c r="C102" s="26" t="s">
        <v>12</v>
      </c>
      <c r="D102" s="26">
        <v>125394.74895150001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305</v>
      </c>
    </row>
    <row r="112" spans="1:4" x14ac:dyDescent="0.25">
      <c r="A112" s="5" t="s">
        <v>17</v>
      </c>
      <c r="B112" s="5" t="s">
        <v>62</v>
      </c>
      <c r="C112" s="5" t="s">
        <v>7</v>
      </c>
      <c r="D112" s="5" t="s">
        <v>302</v>
      </c>
    </row>
    <row r="113" spans="1:4" x14ac:dyDescent="0.25">
      <c r="A113" s="27" t="s">
        <v>63</v>
      </c>
      <c r="B113" s="27" t="s">
        <v>64</v>
      </c>
      <c r="C113" s="27" t="s">
        <v>11</v>
      </c>
      <c r="D113" s="27">
        <v>31400.210776700002</v>
      </c>
    </row>
    <row r="114" spans="1:4" x14ac:dyDescent="0.25">
      <c r="A114" s="27" t="s">
        <v>63</v>
      </c>
      <c r="B114" s="27" t="s">
        <v>64</v>
      </c>
      <c r="C114" s="27" t="s">
        <v>12</v>
      </c>
      <c r="D114" s="27">
        <v>542394.78923440003</v>
      </c>
    </row>
    <row r="115" spans="1:4" x14ac:dyDescent="0.25">
      <c r="A115" s="27" t="s">
        <v>65</v>
      </c>
      <c r="B115" s="27" t="s">
        <v>66</v>
      </c>
      <c r="C115" s="27" t="s">
        <v>11</v>
      </c>
      <c r="D115" s="27">
        <v>10852.020537599999</v>
      </c>
    </row>
    <row r="116" spans="1:4" x14ac:dyDescent="0.25">
      <c r="A116" s="27" t="s">
        <v>65</v>
      </c>
      <c r="B116" s="27" t="s">
        <v>66</v>
      </c>
      <c r="C116" s="27" t="s">
        <v>12</v>
      </c>
      <c r="D116" s="27">
        <v>163523.97946169999</v>
      </c>
    </row>
    <row r="117" spans="1:4" x14ac:dyDescent="0.25">
      <c r="A117" s="27" t="s">
        <v>67</v>
      </c>
      <c r="B117" s="27" t="s">
        <v>68</v>
      </c>
      <c r="C117" s="27" t="s">
        <v>11</v>
      </c>
      <c r="D117" s="27">
        <v>23473.522180200001</v>
      </c>
    </row>
    <row r="118" spans="1:4" x14ac:dyDescent="0.25">
      <c r="A118" s="27" t="s">
        <v>67</v>
      </c>
      <c r="B118" s="27" t="s">
        <v>68</v>
      </c>
      <c r="C118" s="27" t="s">
        <v>12</v>
      </c>
      <c r="D118" s="27">
        <v>84256.477827800001</v>
      </c>
    </row>
    <row r="119" spans="1:4" x14ac:dyDescent="0.25">
      <c r="A119" s="27" t="s">
        <v>69</v>
      </c>
      <c r="B119" s="27" t="s">
        <v>70</v>
      </c>
      <c r="C119" s="27" t="s">
        <v>11</v>
      </c>
      <c r="D119" s="27">
        <v>65154.346375599998</v>
      </c>
    </row>
    <row r="120" spans="1:4" x14ac:dyDescent="0.25">
      <c r="A120" s="27" t="s">
        <v>69</v>
      </c>
      <c r="B120" s="27" t="s">
        <v>70</v>
      </c>
      <c r="C120" s="27" t="s">
        <v>12</v>
      </c>
      <c r="D120" s="27">
        <v>336842.65362429997</v>
      </c>
    </row>
    <row r="121" spans="1:4" x14ac:dyDescent="0.25">
      <c r="A121" s="27" t="s">
        <v>71</v>
      </c>
      <c r="B121" s="27" t="s">
        <v>72</v>
      </c>
      <c r="C121" s="27" t="s">
        <v>11</v>
      </c>
      <c r="D121" s="27">
        <v>70677.384965200006</v>
      </c>
    </row>
    <row r="122" spans="1:4" x14ac:dyDescent="0.25">
      <c r="A122" s="27" t="s">
        <v>71</v>
      </c>
      <c r="B122" s="27" t="s">
        <v>72</v>
      </c>
      <c r="C122" s="27" t="s">
        <v>12</v>
      </c>
      <c r="D122" s="27">
        <v>325082.61505080003</v>
      </c>
    </row>
    <row r="123" spans="1:4" x14ac:dyDescent="0.25">
      <c r="A123" s="27" t="s">
        <v>73</v>
      </c>
      <c r="B123" s="27" t="s">
        <v>74</v>
      </c>
      <c r="C123" s="27" t="s">
        <v>11</v>
      </c>
      <c r="D123" s="27">
        <v>31302.8568452</v>
      </c>
    </row>
    <row r="124" spans="1:4" x14ac:dyDescent="0.25">
      <c r="A124" s="27" t="s">
        <v>73</v>
      </c>
      <c r="B124" s="27" t="s">
        <v>74</v>
      </c>
      <c r="C124" s="27" t="s">
        <v>12</v>
      </c>
      <c r="D124" s="27">
        <v>149278.143167</v>
      </c>
    </row>
    <row r="125" spans="1:4" x14ac:dyDescent="0.25">
      <c r="A125" s="27" t="s">
        <v>75</v>
      </c>
      <c r="B125" s="27" t="s">
        <v>76</v>
      </c>
      <c r="C125" s="27" t="s">
        <v>11</v>
      </c>
      <c r="D125" s="27">
        <v>139155.67870049999</v>
      </c>
    </row>
    <row r="126" spans="1:4" x14ac:dyDescent="0.25">
      <c r="A126" s="27" t="s">
        <v>75</v>
      </c>
      <c r="B126" s="27" t="s">
        <v>76</v>
      </c>
      <c r="C126" s="27" t="s">
        <v>12</v>
      </c>
      <c r="D126" s="27">
        <v>584935.32130039996</v>
      </c>
    </row>
    <row r="127" spans="1:4" x14ac:dyDescent="0.25">
      <c r="A127" s="27" t="s">
        <v>77</v>
      </c>
      <c r="B127" s="27" t="s">
        <v>78</v>
      </c>
      <c r="C127" s="27" t="s">
        <v>11</v>
      </c>
      <c r="D127" s="27">
        <v>135168.67336300001</v>
      </c>
    </row>
    <row r="128" spans="1:4" x14ac:dyDescent="0.25">
      <c r="A128" s="27" t="s">
        <v>77</v>
      </c>
      <c r="B128" s="27" t="s">
        <v>78</v>
      </c>
      <c r="C128" s="27" t="s">
        <v>12</v>
      </c>
      <c r="D128" s="27">
        <v>899356.32664420002</v>
      </c>
    </row>
    <row r="129" spans="1:4" x14ac:dyDescent="0.25">
      <c r="A129" s="27" t="s">
        <v>79</v>
      </c>
      <c r="B129" s="27" t="s">
        <v>80</v>
      </c>
      <c r="C129" s="27" t="s">
        <v>11</v>
      </c>
      <c r="D129" s="27">
        <v>20808.911034000001</v>
      </c>
    </row>
    <row r="130" spans="1:4" x14ac:dyDescent="0.25">
      <c r="A130" s="27" t="s">
        <v>79</v>
      </c>
      <c r="B130" s="27" t="s">
        <v>80</v>
      </c>
      <c r="C130" s="27" t="s">
        <v>12</v>
      </c>
      <c r="D130" s="27">
        <v>374621.08896590001</v>
      </c>
    </row>
    <row r="131" spans="1:4" x14ac:dyDescent="0.25">
      <c r="A131" s="27" t="s">
        <v>81</v>
      </c>
      <c r="B131" s="27" t="s">
        <v>82</v>
      </c>
      <c r="C131" s="27" t="s">
        <v>11</v>
      </c>
      <c r="D131" s="27">
        <v>73658.227663500002</v>
      </c>
    </row>
    <row r="132" spans="1:4" x14ac:dyDescent="0.25">
      <c r="A132" s="27" t="s">
        <v>81</v>
      </c>
      <c r="B132" s="27" t="s">
        <v>82</v>
      </c>
      <c r="C132" s="27" t="s">
        <v>12</v>
      </c>
      <c r="D132" s="27">
        <v>740808.77232979995</v>
      </c>
    </row>
    <row r="133" spans="1:4" x14ac:dyDescent="0.25">
      <c r="A133" s="27" t="s">
        <v>83</v>
      </c>
      <c r="B133" s="27" t="s">
        <v>84</v>
      </c>
      <c r="C133" s="27" t="s">
        <v>11</v>
      </c>
      <c r="D133" s="27">
        <v>103060.370215</v>
      </c>
    </row>
    <row r="134" spans="1:4" x14ac:dyDescent="0.25">
      <c r="A134" s="27" t="s">
        <v>83</v>
      </c>
      <c r="B134" s="27" t="s">
        <v>84</v>
      </c>
      <c r="C134" s="27" t="s">
        <v>12</v>
      </c>
      <c r="D134" s="27">
        <v>1156993.6297718</v>
      </c>
    </row>
    <row r="135" spans="1:4" x14ac:dyDescent="0.25">
      <c r="A135" s="27" t="s">
        <v>85</v>
      </c>
      <c r="B135" s="27" t="s">
        <v>86</v>
      </c>
      <c r="C135" s="27" t="s">
        <v>11</v>
      </c>
      <c r="D135" s="27">
        <v>11512.6444942</v>
      </c>
    </row>
    <row r="136" spans="1:4" x14ac:dyDescent="0.25">
      <c r="A136" s="27" t="s">
        <v>85</v>
      </c>
      <c r="B136" s="27" t="s">
        <v>86</v>
      </c>
      <c r="C136" s="27" t="s">
        <v>12</v>
      </c>
      <c r="D136" s="27">
        <v>136480.35543200001</v>
      </c>
    </row>
    <row r="137" spans="1:4" x14ac:dyDescent="0.25">
      <c r="A137" s="27" t="s">
        <v>87</v>
      </c>
      <c r="B137" s="27" t="s">
        <v>88</v>
      </c>
      <c r="C137" s="27" t="s">
        <v>11</v>
      </c>
      <c r="D137" s="27">
        <v>9001.3367467000007</v>
      </c>
    </row>
    <row r="138" spans="1:4" x14ac:dyDescent="0.25">
      <c r="A138" s="27" t="s">
        <v>87</v>
      </c>
      <c r="B138" s="27" t="s">
        <v>88</v>
      </c>
      <c r="C138" s="27" t="s">
        <v>12</v>
      </c>
      <c r="D138" s="27">
        <v>159398.66325139999</v>
      </c>
    </row>
    <row r="139" spans="1:4" x14ac:dyDescent="0.25">
      <c r="A139" s="27" t="s">
        <v>89</v>
      </c>
      <c r="B139" s="27" t="s">
        <v>90</v>
      </c>
      <c r="C139" s="27" t="s">
        <v>11</v>
      </c>
      <c r="D139" s="27">
        <v>12911.853045100001</v>
      </c>
    </row>
    <row r="140" spans="1:4" x14ac:dyDescent="0.25">
      <c r="A140" s="27" t="s">
        <v>89</v>
      </c>
      <c r="B140" s="27" t="s">
        <v>90</v>
      </c>
      <c r="C140" s="27" t="s">
        <v>12</v>
      </c>
      <c r="D140" s="27">
        <v>70490.146957599994</v>
      </c>
    </row>
    <row r="141" spans="1:4" x14ac:dyDescent="0.25">
      <c r="A141" s="27" t="s">
        <v>91</v>
      </c>
      <c r="B141" s="27" t="s">
        <v>92</v>
      </c>
      <c r="C141" s="27" t="s">
        <v>11</v>
      </c>
      <c r="D141" s="27">
        <v>5720.9957991000001</v>
      </c>
    </row>
    <row r="142" spans="1:4" x14ac:dyDescent="0.25">
      <c r="A142" s="27" t="s">
        <v>91</v>
      </c>
      <c r="B142" s="27" t="s">
        <v>92</v>
      </c>
      <c r="C142" s="27" t="s">
        <v>12</v>
      </c>
      <c r="D142" s="27">
        <v>76701.004199500007</v>
      </c>
    </row>
    <row r="143" spans="1:4" x14ac:dyDescent="0.25">
      <c r="A143" s="27" t="s">
        <v>93</v>
      </c>
      <c r="B143" s="27" t="s">
        <v>94</v>
      </c>
      <c r="C143" s="27" t="s">
        <v>11</v>
      </c>
      <c r="D143" s="27">
        <v>28365.396970999998</v>
      </c>
    </row>
    <row r="144" spans="1:4" x14ac:dyDescent="0.25">
      <c r="A144" s="27" t="s">
        <v>93</v>
      </c>
      <c r="B144" s="27" t="s">
        <v>94</v>
      </c>
      <c r="C144" s="27" t="s">
        <v>12</v>
      </c>
      <c r="D144" s="27">
        <v>225624.60302360001</v>
      </c>
    </row>
    <row r="145" spans="1:4" x14ac:dyDescent="0.25">
      <c r="A145" s="27" t="s">
        <v>95</v>
      </c>
      <c r="B145" s="27" t="s">
        <v>96</v>
      </c>
      <c r="C145" s="27" t="s">
        <v>11</v>
      </c>
      <c r="D145" s="27">
        <v>2853.7202747000001</v>
      </c>
    </row>
    <row r="146" spans="1:4" x14ac:dyDescent="0.25">
      <c r="A146" s="27" t="s">
        <v>95</v>
      </c>
      <c r="B146" s="27" t="s">
        <v>96</v>
      </c>
      <c r="C146" s="27" t="s">
        <v>12</v>
      </c>
      <c r="D146" s="27">
        <v>15116.279727200001</v>
      </c>
    </row>
    <row r="147" spans="1:4" x14ac:dyDescent="0.25">
      <c r="A147" s="27" t="s">
        <v>97</v>
      </c>
      <c r="B147" s="27" t="s">
        <v>98</v>
      </c>
      <c r="C147" s="27" t="s">
        <v>11</v>
      </c>
      <c r="D147" s="27">
        <v>71502.531389800002</v>
      </c>
    </row>
    <row r="148" spans="1:4" x14ac:dyDescent="0.25">
      <c r="A148" s="27" t="s">
        <v>97</v>
      </c>
      <c r="B148" s="27" t="s">
        <v>98</v>
      </c>
      <c r="C148" s="27" t="s">
        <v>12</v>
      </c>
      <c r="D148" s="27">
        <v>313427.46863070002</v>
      </c>
    </row>
    <row r="149" spans="1:4" x14ac:dyDescent="0.25">
      <c r="A149" s="27" t="s">
        <v>99</v>
      </c>
      <c r="B149" s="27" t="s">
        <v>100</v>
      </c>
      <c r="C149" s="27" t="s">
        <v>11</v>
      </c>
      <c r="D149" s="27">
        <v>141739.1473257</v>
      </c>
    </row>
    <row r="150" spans="1:4" x14ac:dyDescent="0.25">
      <c r="A150" s="27" t="s">
        <v>99</v>
      </c>
      <c r="B150" s="27" t="s">
        <v>100</v>
      </c>
      <c r="C150" s="27" t="s">
        <v>12</v>
      </c>
      <c r="D150" s="27">
        <v>510218.85268120002</v>
      </c>
    </row>
    <row r="151" spans="1:4" x14ac:dyDescent="0.25">
      <c r="A151" s="27" t="s">
        <v>101</v>
      </c>
      <c r="B151" s="27" t="s">
        <v>102</v>
      </c>
      <c r="C151" s="27" t="s">
        <v>11</v>
      </c>
      <c r="D151" s="27">
        <v>844.56796320000001</v>
      </c>
    </row>
    <row r="152" spans="1:4" x14ac:dyDescent="0.25">
      <c r="A152" s="27" t="s">
        <v>101</v>
      </c>
      <c r="B152" s="27" t="s">
        <v>102</v>
      </c>
      <c r="C152" s="27" t="s">
        <v>12</v>
      </c>
      <c r="D152" s="27">
        <v>2739.4319832000001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306</v>
      </c>
    </row>
    <row r="162" spans="1:4" x14ac:dyDescent="0.25">
      <c r="A162" s="5" t="s">
        <v>17</v>
      </c>
      <c r="B162" s="5" t="s">
        <v>62</v>
      </c>
      <c r="C162" s="5" t="s">
        <v>7</v>
      </c>
      <c r="D162" s="5" t="s">
        <v>302</v>
      </c>
    </row>
    <row r="163" spans="1:4" x14ac:dyDescent="0.25">
      <c r="A163" s="28" t="s">
        <v>63</v>
      </c>
      <c r="B163" s="28" t="s">
        <v>64</v>
      </c>
      <c r="C163" s="28" t="s">
        <v>11</v>
      </c>
      <c r="D163" s="28">
        <v>31334.443286500002</v>
      </c>
    </row>
    <row r="164" spans="1:4" x14ac:dyDescent="0.25">
      <c r="A164" s="28" t="s">
        <v>63</v>
      </c>
      <c r="B164" s="28" t="s">
        <v>64</v>
      </c>
      <c r="C164" s="28" t="s">
        <v>12</v>
      </c>
      <c r="D164" s="28">
        <v>541886.55671669997</v>
      </c>
    </row>
    <row r="165" spans="1:4" x14ac:dyDescent="0.25">
      <c r="A165" s="28" t="s">
        <v>65</v>
      </c>
      <c r="B165" s="28" t="s">
        <v>66</v>
      </c>
      <c r="C165" s="28" t="s">
        <v>11</v>
      </c>
      <c r="D165" s="28">
        <v>10767.0959126</v>
      </c>
    </row>
    <row r="166" spans="1:4" x14ac:dyDescent="0.25">
      <c r="A166" s="28" t="s">
        <v>65</v>
      </c>
      <c r="B166" s="28" t="s">
        <v>66</v>
      </c>
      <c r="C166" s="28" t="s">
        <v>12</v>
      </c>
      <c r="D166" s="28">
        <v>162594.9040642</v>
      </c>
    </row>
    <row r="167" spans="1:4" x14ac:dyDescent="0.25">
      <c r="A167" s="28" t="s">
        <v>67</v>
      </c>
      <c r="B167" s="28" t="s">
        <v>68</v>
      </c>
      <c r="C167" s="28" t="s">
        <v>11</v>
      </c>
      <c r="D167" s="28">
        <v>23279.871963199999</v>
      </c>
    </row>
    <row r="168" spans="1:4" x14ac:dyDescent="0.25">
      <c r="A168" s="28" t="s">
        <v>67</v>
      </c>
      <c r="B168" s="28" t="s">
        <v>68</v>
      </c>
      <c r="C168" s="28" t="s">
        <v>12</v>
      </c>
      <c r="D168" s="28">
        <v>83423.128039799994</v>
      </c>
    </row>
    <row r="169" spans="1:4" x14ac:dyDescent="0.25">
      <c r="A169" s="28" t="s">
        <v>69</v>
      </c>
      <c r="B169" s="28" t="s">
        <v>70</v>
      </c>
      <c r="C169" s="28" t="s">
        <v>11</v>
      </c>
      <c r="D169" s="28">
        <v>65149.590277900003</v>
      </c>
    </row>
    <row r="170" spans="1:4" x14ac:dyDescent="0.25">
      <c r="A170" s="28" t="s">
        <v>69</v>
      </c>
      <c r="B170" s="28" t="s">
        <v>70</v>
      </c>
      <c r="C170" s="28" t="s">
        <v>12</v>
      </c>
      <c r="D170" s="28">
        <v>336782.4097201</v>
      </c>
    </row>
    <row r="171" spans="1:4" x14ac:dyDescent="0.25">
      <c r="A171" s="28" t="s">
        <v>71</v>
      </c>
      <c r="B171" s="28" t="s">
        <v>72</v>
      </c>
      <c r="C171" s="28" t="s">
        <v>11</v>
      </c>
      <c r="D171" s="28">
        <v>68119.211823200007</v>
      </c>
    </row>
    <row r="172" spans="1:4" x14ac:dyDescent="0.25">
      <c r="A172" s="28" t="s">
        <v>71</v>
      </c>
      <c r="B172" s="28" t="s">
        <v>72</v>
      </c>
      <c r="C172" s="28" t="s">
        <v>12</v>
      </c>
      <c r="D172" s="28">
        <v>318276.7881914</v>
      </c>
    </row>
    <row r="173" spans="1:4" x14ac:dyDescent="0.25">
      <c r="A173" s="28" t="s">
        <v>73</v>
      </c>
      <c r="B173" s="28" t="s">
        <v>74</v>
      </c>
      <c r="C173" s="28" t="s">
        <v>11</v>
      </c>
      <c r="D173" s="28">
        <v>31302.8568452</v>
      </c>
    </row>
    <row r="174" spans="1:4" x14ac:dyDescent="0.25">
      <c r="A174" s="28" t="s">
        <v>73</v>
      </c>
      <c r="B174" s="28" t="s">
        <v>74</v>
      </c>
      <c r="C174" s="28" t="s">
        <v>12</v>
      </c>
      <c r="D174" s="28">
        <v>149278.143167</v>
      </c>
    </row>
    <row r="175" spans="1:4" x14ac:dyDescent="0.25">
      <c r="A175" s="28" t="s">
        <v>75</v>
      </c>
      <c r="B175" s="28" t="s">
        <v>76</v>
      </c>
      <c r="C175" s="28" t="s">
        <v>11</v>
      </c>
      <c r="D175" s="28">
        <v>139155.67870049999</v>
      </c>
    </row>
    <row r="176" spans="1:4" x14ac:dyDescent="0.25">
      <c r="A176" s="28" t="s">
        <v>75</v>
      </c>
      <c r="B176" s="28" t="s">
        <v>76</v>
      </c>
      <c r="C176" s="28" t="s">
        <v>12</v>
      </c>
      <c r="D176" s="28">
        <v>584935.32130039996</v>
      </c>
    </row>
    <row r="177" spans="1:4" x14ac:dyDescent="0.25">
      <c r="A177" s="28" t="s">
        <v>77</v>
      </c>
      <c r="B177" s="28" t="s">
        <v>78</v>
      </c>
      <c r="C177" s="28" t="s">
        <v>11</v>
      </c>
      <c r="D177" s="28">
        <v>135168.67336300001</v>
      </c>
    </row>
    <row r="178" spans="1:4" x14ac:dyDescent="0.25">
      <c r="A178" s="28" t="s">
        <v>77</v>
      </c>
      <c r="B178" s="28" t="s">
        <v>78</v>
      </c>
      <c r="C178" s="28" t="s">
        <v>12</v>
      </c>
      <c r="D178" s="28">
        <v>899356.32664420002</v>
      </c>
    </row>
    <row r="179" spans="1:4" x14ac:dyDescent="0.25">
      <c r="A179" s="28" t="s">
        <v>79</v>
      </c>
      <c r="B179" s="28" t="s">
        <v>80</v>
      </c>
      <c r="C179" s="28" t="s">
        <v>11</v>
      </c>
      <c r="D179" s="28">
        <v>20808.911034000001</v>
      </c>
    </row>
    <row r="180" spans="1:4" x14ac:dyDescent="0.25">
      <c r="A180" s="28" t="s">
        <v>79</v>
      </c>
      <c r="B180" s="28" t="s">
        <v>80</v>
      </c>
      <c r="C180" s="28" t="s">
        <v>12</v>
      </c>
      <c r="D180" s="28">
        <v>374621.08896590001</v>
      </c>
    </row>
    <row r="181" spans="1:4" x14ac:dyDescent="0.25">
      <c r="A181" s="28" t="s">
        <v>81</v>
      </c>
      <c r="B181" s="28" t="s">
        <v>82</v>
      </c>
      <c r="C181" s="28" t="s">
        <v>11</v>
      </c>
      <c r="D181" s="28">
        <v>73658.227663500002</v>
      </c>
    </row>
    <row r="182" spans="1:4" x14ac:dyDescent="0.25">
      <c r="A182" s="28" t="s">
        <v>81</v>
      </c>
      <c r="B182" s="28" t="s">
        <v>82</v>
      </c>
      <c r="C182" s="28" t="s">
        <v>12</v>
      </c>
      <c r="D182" s="28">
        <v>740808.77232979995</v>
      </c>
    </row>
    <row r="183" spans="1:4" x14ac:dyDescent="0.25">
      <c r="A183" s="28" t="s">
        <v>83</v>
      </c>
      <c r="B183" s="28" t="s">
        <v>84</v>
      </c>
      <c r="C183" s="28" t="s">
        <v>11</v>
      </c>
      <c r="D183" s="28">
        <v>102904.9560914</v>
      </c>
    </row>
    <row r="184" spans="1:4" x14ac:dyDescent="0.25">
      <c r="A184" s="28" t="s">
        <v>83</v>
      </c>
      <c r="B184" s="28" t="s">
        <v>84</v>
      </c>
      <c r="C184" s="28" t="s">
        <v>12</v>
      </c>
      <c r="D184" s="28">
        <v>1153212.0438965999</v>
      </c>
    </row>
    <row r="185" spans="1:4" x14ac:dyDescent="0.25">
      <c r="A185" s="28" t="s">
        <v>85</v>
      </c>
      <c r="B185" s="28" t="s">
        <v>86</v>
      </c>
      <c r="C185" s="28" t="s">
        <v>11</v>
      </c>
      <c r="D185" s="28">
        <v>11512.6444942</v>
      </c>
    </row>
    <row r="186" spans="1:4" x14ac:dyDescent="0.25">
      <c r="A186" s="28" t="s">
        <v>85</v>
      </c>
      <c r="B186" s="28" t="s">
        <v>86</v>
      </c>
      <c r="C186" s="28" t="s">
        <v>12</v>
      </c>
      <c r="D186" s="28">
        <v>136480.35543200001</v>
      </c>
    </row>
    <row r="187" spans="1:4" x14ac:dyDescent="0.25">
      <c r="A187" s="28" t="s">
        <v>87</v>
      </c>
      <c r="B187" s="28" t="s">
        <v>88</v>
      </c>
      <c r="C187" s="28" t="s">
        <v>11</v>
      </c>
      <c r="D187" s="28">
        <v>9001.3367467000007</v>
      </c>
    </row>
    <row r="188" spans="1:4" x14ac:dyDescent="0.25">
      <c r="A188" s="28" t="s">
        <v>87</v>
      </c>
      <c r="B188" s="28" t="s">
        <v>88</v>
      </c>
      <c r="C188" s="28" t="s">
        <v>12</v>
      </c>
      <c r="D188" s="28">
        <v>159398.66325139999</v>
      </c>
    </row>
    <row r="189" spans="1:4" x14ac:dyDescent="0.25">
      <c r="A189" s="28" t="s">
        <v>89</v>
      </c>
      <c r="B189" s="28" t="s">
        <v>90</v>
      </c>
      <c r="C189" s="28" t="s">
        <v>11</v>
      </c>
      <c r="D189" s="28">
        <v>12911.853045100001</v>
      </c>
    </row>
    <row r="190" spans="1:4" x14ac:dyDescent="0.25">
      <c r="A190" s="28" t="s">
        <v>89</v>
      </c>
      <c r="B190" s="28" t="s">
        <v>90</v>
      </c>
      <c r="C190" s="28" t="s">
        <v>12</v>
      </c>
      <c r="D190" s="28">
        <v>70490.146957599994</v>
      </c>
    </row>
    <row r="191" spans="1:4" x14ac:dyDescent="0.25">
      <c r="A191" s="28" t="s">
        <v>91</v>
      </c>
      <c r="B191" s="28" t="s">
        <v>92</v>
      </c>
      <c r="C191" s="28" t="s">
        <v>11</v>
      </c>
      <c r="D191" s="28">
        <v>5720.9957991000001</v>
      </c>
    </row>
    <row r="192" spans="1:4" x14ac:dyDescent="0.25">
      <c r="A192" s="28" t="s">
        <v>91</v>
      </c>
      <c r="B192" s="28" t="s">
        <v>92</v>
      </c>
      <c r="C192" s="28" t="s">
        <v>12</v>
      </c>
      <c r="D192" s="28">
        <v>76701.004199500007</v>
      </c>
    </row>
    <row r="193" spans="1:4" x14ac:dyDescent="0.25">
      <c r="A193" s="28" t="s">
        <v>93</v>
      </c>
      <c r="B193" s="28" t="s">
        <v>94</v>
      </c>
      <c r="C193" s="28" t="s">
        <v>11</v>
      </c>
      <c r="D193" s="28">
        <v>28365.396970999998</v>
      </c>
    </row>
    <row r="194" spans="1:4" x14ac:dyDescent="0.25">
      <c r="A194" s="28" t="s">
        <v>93</v>
      </c>
      <c r="B194" s="28" t="s">
        <v>94</v>
      </c>
      <c r="C194" s="28" t="s">
        <v>12</v>
      </c>
      <c r="D194" s="28">
        <v>225624.60302360001</v>
      </c>
    </row>
    <row r="195" spans="1:4" x14ac:dyDescent="0.25">
      <c r="A195" s="28" t="s">
        <v>95</v>
      </c>
      <c r="B195" s="28" t="s">
        <v>96</v>
      </c>
      <c r="C195" s="28" t="s">
        <v>11</v>
      </c>
      <c r="D195" s="28">
        <v>2853.7202747000001</v>
      </c>
    </row>
    <row r="196" spans="1:4" x14ac:dyDescent="0.25">
      <c r="A196" s="28" t="s">
        <v>95</v>
      </c>
      <c r="B196" s="28" t="s">
        <v>96</v>
      </c>
      <c r="C196" s="28" t="s">
        <v>12</v>
      </c>
      <c r="D196" s="28">
        <v>15116.279727200001</v>
      </c>
    </row>
    <row r="197" spans="1:4" x14ac:dyDescent="0.25">
      <c r="A197" s="28" t="s">
        <v>97</v>
      </c>
      <c r="B197" s="28" t="s">
        <v>98</v>
      </c>
      <c r="C197" s="28" t="s">
        <v>11</v>
      </c>
      <c r="D197" s="28">
        <v>71502.531389800002</v>
      </c>
    </row>
    <row r="198" spans="1:4" x14ac:dyDescent="0.25">
      <c r="A198" s="28" t="s">
        <v>97</v>
      </c>
      <c r="B198" s="28" t="s">
        <v>98</v>
      </c>
      <c r="C198" s="28" t="s">
        <v>12</v>
      </c>
      <c r="D198" s="28">
        <v>313427.46863070002</v>
      </c>
    </row>
    <row r="199" spans="1:4" x14ac:dyDescent="0.25">
      <c r="A199" s="28" t="s">
        <v>99</v>
      </c>
      <c r="B199" s="28" t="s">
        <v>100</v>
      </c>
      <c r="C199" s="28" t="s">
        <v>11</v>
      </c>
      <c r="D199" s="28">
        <v>139766.02148220001</v>
      </c>
    </row>
    <row r="200" spans="1:4" x14ac:dyDescent="0.25">
      <c r="A200" s="28" t="s">
        <v>99</v>
      </c>
      <c r="B200" s="28" t="s">
        <v>100</v>
      </c>
      <c r="C200" s="28" t="s">
        <v>12</v>
      </c>
      <c r="D200" s="28">
        <v>502249.97852990002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307</v>
      </c>
    </row>
    <row r="210" spans="1:4" x14ac:dyDescent="0.25">
      <c r="A210" s="5" t="s">
        <v>17</v>
      </c>
      <c r="B210" s="5" t="s">
        <v>105</v>
      </c>
      <c r="C210" s="5" t="s">
        <v>7</v>
      </c>
      <c r="D210" s="5" t="s">
        <v>302</v>
      </c>
    </row>
    <row r="211" spans="1:4" x14ac:dyDescent="0.25">
      <c r="A211" s="29" t="s">
        <v>79</v>
      </c>
      <c r="B211" s="29" t="s">
        <v>106</v>
      </c>
      <c r="C211" s="29" t="s">
        <v>11</v>
      </c>
      <c r="D211" s="29">
        <v>6809.8851309000001</v>
      </c>
    </row>
    <row r="212" spans="1:4" x14ac:dyDescent="0.25">
      <c r="A212" s="29" t="s">
        <v>79</v>
      </c>
      <c r="B212" s="29" t="s">
        <v>106</v>
      </c>
      <c r="C212" s="29" t="s">
        <v>12</v>
      </c>
      <c r="D212" s="29">
        <v>121914.11486659999</v>
      </c>
    </row>
    <row r="213" spans="1:4" x14ac:dyDescent="0.25">
      <c r="A213" s="29" t="s">
        <v>83</v>
      </c>
      <c r="B213" s="29" t="s">
        <v>107</v>
      </c>
      <c r="C213" s="29" t="s">
        <v>11</v>
      </c>
      <c r="D213" s="29">
        <v>12643.374067799999</v>
      </c>
    </row>
    <row r="214" spans="1:4" x14ac:dyDescent="0.25">
      <c r="A214" s="29" t="s">
        <v>83</v>
      </c>
      <c r="B214" s="29" t="s">
        <v>107</v>
      </c>
      <c r="C214" s="29" t="s">
        <v>12</v>
      </c>
      <c r="D214" s="29">
        <v>59018.625937500001</v>
      </c>
    </row>
    <row r="215" spans="1:4" x14ac:dyDescent="0.25">
      <c r="A215" s="29" t="s">
        <v>85</v>
      </c>
      <c r="B215" s="29" t="s">
        <v>108</v>
      </c>
      <c r="C215" s="29" t="s">
        <v>11</v>
      </c>
      <c r="D215" s="29">
        <v>2664.3106831999999</v>
      </c>
    </row>
    <row r="216" spans="1:4" x14ac:dyDescent="0.25">
      <c r="A216" s="29" t="s">
        <v>85</v>
      </c>
      <c r="B216" s="29" t="s">
        <v>108</v>
      </c>
      <c r="C216" s="29" t="s">
        <v>12</v>
      </c>
      <c r="D216" s="29">
        <v>59307.689321700003</v>
      </c>
    </row>
    <row r="217" spans="1:4" x14ac:dyDescent="0.25">
      <c r="A217" s="29" t="s">
        <v>87</v>
      </c>
      <c r="B217" s="29" t="s">
        <v>109</v>
      </c>
      <c r="C217" s="29" t="s">
        <v>11</v>
      </c>
      <c r="D217" s="29">
        <v>4142.5562747000004</v>
      </c>
    </row>
    <row r="218" spans="1:4" x14ac:dyDescent="0.25">
      <c r="A218" s="29" t="s">
        <v>87</v>
      </c>
      <c r="B218" s="29" t="s">
        <v>109</v>
      </c>
      <c r="C218" s="29" t="s">
        <v>12</v>
      </c>
      <c r="D218" s="29">
        <v>127823.4437181</v>
      </c>
    </row>
    <row r="219" spans="1:4" x14ac:dyDescent="0.25">
      <c r="A219" s="29" t="s">
        <v>89</v>
      </c>
      <c r="B219" s="29" t="s">
        <v>110</v>
      </c>
      <c r="C219" s="29" t="s">
        <v>11</v>
      </c>
      <c r="D219" s="29">
        <v>1437.6165091</v>
      </c>
    </row>
    <row r="220" spans="1:4" x14ac:dyDescent="0.25">
      <c r="A220" s="29" t="s">
        <v>89</v>
      </c>
      <c r="B220" s="29" t="s">
        <v>110</v>
      </c>
      <c r="C220" s="29" t="s">
        <v>12</v>
      </c>
      <c r="D220" s="29">
        <v>40882.383497299998</v>
      </c>
    </row>
    <row r="221" spans="1:4" x14ac:dyDescent="0.25">
      <c r="A221" s="29" t="s">
        <v>97</v>
      </c>
      <c r="B221" s="29" t="s">
        <v>111</v>
      </c>
      <c r="C221" s="29" t="s">
        <v>11</v>
      </c>
      <c r="D221" s="29">
        <v>2663.2868907000002</v>
      </c>
    </row>
    <row r="222" spans="1:4" x14ac:dyDescent="0.25">
      <c r="A222" s="29" t="s">
        <v>97</v>
      </c>
      <c r="B222" s="29" t="s">
        <v>111</v>
      </c>
      <c r="C222" s="29" t="s">
        <v>12</v>
      </c>
      <c r="D222" s="29">
        <v>91435.713112400001</v>
      </c>
    </row>
    <row r="223" spans="1:4" x14ac:dyDescent="0.25">
      <c r="A223" s="29" t="s">
        <v>99</v>
      </c>
      <c r="B223" s="29" t="s">
        <v>112</v>
      </c>
      <c r="C223" s="29" t="s">
        <v>11</v>
      </c>
      <c r="D223" s="29">
        <v>4089.2877130000002</v>
      </c>
    </row>
    <row r="224" spans="1:4" x14ac:dyDescent="0.25">
      <c r="A224" s="29" t="s">
        <v>99</v>
      </c>
      <c r="B224" s="29" t="s">
        <v>112</v>
      </c>
      <c r="C224" s="29" t="s">
        <v>12</v>
      </c>
      <c r="D224" s="29">
        <v>100573.7122925</v>
      </c>
    </row>
    <row r="225" spans="1:4" x14ac:dyDescent="0.25">
      <c r="A225" s="29" t="s">
        <v>101</v>
      </c>
      <c r="B225" s="29" t="s">
        <v>113</v>
      </c>
      <c r="C225" s="29" t="s">
        <v>11</v>
      </c>
      <c r="D225" s="29">
        <v>1396.2050651</v>
      </c>
    </row>
    <row r="226" spans="1:4" x14ac:dyDescent="0.25">
      <c r="A226" s="29" t="s">
        <v>101</v>
      </c>
      <c r="B226" s="29" t="s">
        <v>113</v>
      </c>
      <c r="C226" s="29" t="s">
        <v>12</v>
      </c>
      <c r="D226" s="29">
        <v>41197.794933600002</v>
      </c>
    </row>
    <row r="227" spans="1:4" x14ac:dyDescent="0.25">
      <c r="A227" s="29" t="s">
        <v>114</v>
      </c>
      <c r="B227" s="29" t="s">
        <v>115</v>
      </c>
      <c r="C227" s="29" t="s">
        <v>11</v>
      </c>
      <c r="D227" s="29">
        <v>2083.4835208</v>
      </c>
    </row>
    <row r="228" spans="1:4" x14ac:dyDescent="0.25">
      <c r="A228" s="29" t="s">
        <v>114</v>
      </c>
      <c r="B228" s="29" t="s">
        <v>115</v>
      </c>
      <c r="C228" s="29" t="s">
        <v>12</v>
      </c>
      <c r="D228" s="29">
        <v>28343.516401699999</v>
      </c>
    </row>
    <row r="229" spans="1:4" x14ac:dyDescent="0.25">
      <c r="A229" s="29" t="s">
        <v>116</v>
      </c>
      <c r="B229" s="29" t="s">
        <v>117</v>
      </c>
      <c r="C229" s="29" t="s">
        <v>11</v>
      </c>
      <c r="D229" s="29">
        <v>3016.0536649999999</v>
      </c>
    </row>
    <row r="230" spans="1:4" x14ac:dyDescent="0.25">
      <c r="A230" s="29" t="s">
        <v>116</v>
      </c>
      <c r="B230" s="29" t="s">
        <v>117</v>
      </c>
      <c r="C230" s="29" t="s">
        <v>12</v>
      </c>
      <c r="D230" s="29">
        <v>57390.946327500002</v>
      </c>
    </row>
    <row r="231" spans="1:4" x14ac:dyDescent="0.25">
      <c r="A231" s="29" t="s">
        <v>118</v>
      </c>
      <c r="B231" s="29" t="s">
        <v>119</v>
      </c>
      <c r="C231" s="29" t="s">
        <v>11</v>
      </c>
      <c r="D231" s="29">
        <v>3406.7926308000001</v>
      </c>
    </row>
    <row r="232" spans="1:4" x14ac:dyDescent="0.25">
      <c r="A232" s="29" t="s">
        <v>118</v>
      </c>
      <c r="B232" s="29" t="s">
        <v>119</v>
      </c>
      <c r="C232" s="29" t="s">
        <v>12</v>
      </c>
      <c r="D232" s="29">
        <v>79684.207367499999</v>
      </c>
    </row>
    <row r="233" spans="1:4" x14ac:dyDescent="0.25">
      <c r="A233" s="29" t="s">
        <v>120</v>
      </c>
      <c r="B233" s="29" t="s">
        <v>121</v>
      </c>
      <c r="C233" s="29" t="s">
        <v>11</v>
      </c>
      <c r="D233" s="29">
        <v>1252.6511255999999</v>
      </c>
    </row>
    <row r="234" spans="1:4" x14ac:dyDescent="0.25">
      <c r="A234" s="29" t="s">
        <v>120</v>
      </c>
      <c r="B234" s="29" t="s">
        <v>121</v>
      </c>
      <c r="C234" s="29" t="s">
        <v>12</v>
      </c>
      <c r="D234" s="29">
        <v>43963.348879999998</v>
      </c>
    </row>
    <row r="235" spans="1:4" x14ac:dyDescent="0.25">
      <c r="A235" s="29" t="s">
        <v>122</v>
      </c>
      <c r="B235" s="29" t="s">
        <v>123</v>
      </c>
      <c r="C235" s="29" t="s">
        <v>11</v>
      </c>
      <c r="D235" s="29">
        <v>10020.145804100001</v>
      </c>
    </row>
    <row r="236" spans="1:4" x14ac:dyDescent="0.25">
      <c r="A236" s="29" t="s">
        <v>122</v>
      </c>
      <c r="B236" s="29" t="s">
        <v>123</v>
      </c>
      <c r="C236" s="29" t="s">
        <v>12</v>
      </c>
      <c r="D236" s="29">
        <v>90909.854197699999</v>
      </c>
    </row>
    <row r="237" spans="1:4" x14ac:dyDescent="0.25">
      <c r="A237" s="29" t="s">
        <v>124</v>
      </c>
      <c r="B237" s="29" t="s">
        <v>125</v>
      </c>
      <c r="C237" s="29" t="s">
        <v>11</v>
      </c>
      <c r="D237" s="29">
        <v>9404.7281915999993</v>
      </c>
    </row>
    <row r="238" spans="1:4" x14ac:dyDescent="0.25">
      <c r="A238" s="29" t="s">
        <v>124</v>
      </c>
      <c r="B238" s="29" t="s">
        <v>125</v>
      </c>
      <c r="C238" s="29" t="s">
        <v>12</v>
      </c>
      <c r="D238" s="29">
        <v>171973.27180449999</v>
      </c>
    </row>
    <row r="239" spans="1:4" x14ac:dyDescent="0.25">
      <c r="A239" s="29" t="s">
        <v>126</v>
      </c>
      <c r="B239" s="29" t="s">
        <v>127</v>
      </c>
      <c r="C239" s="29" t="s">
        <v>11</v>
      </c>
      <c r="D239" s="29">
        <v>30910.246725600002</v>
      </c>
    </row>
    <row r="240" spans="1:4" x14ac:dyDescent="0.25">
      <c r="A240" s="29" t="s">
        <v>126</v>
      </c>
      <c r="B240" s="29" t="s">
        <v>127</v>
      </c>
      <c r="C240" s="29" t="s">
        <v>12</v>
      </c>
      <c r="D240" s="29">
        <v>258073.75327039999</v>
      </c>
    </row>
    <row r="241" spans="1:4" x14ac:dyDescent="0.25">
      <c r="A241" s="29" t="s">
        <v>128</v>
      </c>
      <c r="B241" s="29" t="s">
        <v>129</v>
      </c>
      <c r="C241" s="29" t="s">
        <v>11</v>
      </c>
      <c r="D241" s="29">
        <v>11378.963172600001</v>
      </c>
    </row>
    <row r="242" spans="1:4" x14ac:dyDescent="0.25">
      <c r="A242" s="29" t="s">
        <v>128</v>
      </c>
      <c r="B242" s="29" t="s">
        <v>129</v>
      </c>
      <c r="C242" s="29" t="s">
        <v>12</v>
      </c>
      <c r="D242" s="29">
        <v>99180.036825000003</v>
      </c>
    </row>
    <row r="243" spans="1:4" x14ac:dyDescent="0.25">
      <c r="A243" s="29" t="s">
        <v>130</v>
      </c>
      <c r="B243" s="29" t="s">
        <v>131</v>
      </c>
      <c r="C243" s="29" t="s">
        <v>11</v>
      </c>
      <c r="D243" s="29">
        <v>11201.451944500001</v>
      </c>
    </row>
    <row r="244" spans="1:4" x14ac:dyDescent="0.25">
      <c r="A244" s="29" t="s">
        <v>130</v>
      </c>
      <c r="B244" s="29" t="s">
        <v>131</v>
      </c>
      <c r="C244" s="29" t="s">
        <v>12</v>
      </c>
      <c r="D244" s="29">
        <v>116876.54805</v>
      </c>
    </row>
    <row r="245" spans="1:4" x14ac:dyDescent="0.25">
      <c r="A245" s="29" t="s">
        <v>132</v>
      </c>
      <c r="B245" s="29" t="s">
        <v>133</v>
      </c>
      <c r="C245" s="29" t="s">
        <v>11</v>
      </c>
      <c r="D245" s="29">
        <v>18985.750057599998</v>
      </c>
    </row>
    <row r="246" spans="1:4" x14ac:dyDescent="0.25">
      <c r="A246" s="29" t="s">
        <v>132</v>
      </c>
      <c r="B246" s="29" t="s">
        <v>133</v>
      </c>
      <c r="C246" s="29" t="s">
        <v>12</v>
      </c>
      <c r="D246" s="29">
        <v>84562.249938099994</v>
      </c>
    </row>
    <row r="247" spans="1:4" x14ac:dyDescent="0.25">
      <c r="A247" s="29" t="s">
        <v>134</v>
      </c>
      <c r="B247" s="29" t="s">
        <v>135</v>
      </c>
      <c r="C247" s="29" t="s">
        <v>11</v>
      </c>
      <c r="D247" s="29">
        <v>4644.0525170000001</v>
      </c>
    </row>
    <row r="248" spans="1:4" x14ac:dyDescent="0.25">
      <c r="A248" s="29" t="s">
        <v>134</v>
      </c>
      <c r="B248" s="29" t="s">
        <v>135</v>
      </c>
      <c r="C248" s="29" t="s">
        <v>12</v>
      </c>
      <c r="D248" s="29">
        <v>39383.947484999997</v>
      </c>
    </row>
    <row r="249" spans="1:4" x14ac:dyDescent="0.25">
      <c r="A249" s="29" t="s">
        <v>136</v>
      </c>
      <c r="B249" s="29" t="s">
        <v>137</v>
      </c>
      <c r="C249" s="29" t="s">
        <v>11</v>
      </c>
      <c r="D249" s="29">
        <v>11080.5140219</v>
      </c>
    </row>
    <row r="250" spans="1:4" x14ac:dyDescent="0.25">
      <c r="A250" s="29" t="s">
        <v>136</v>
      </c>
      <c r="B250" s="29" t="s">
        <v>137</v>
      </c>
      <c r="C250" s="29" t="s">
        <v>12</v>
      </c>
      <c r="D250" s="29">
        <v>69385.4859784</v>
      </c>
    </row>
    <row r="251" spans="1:4" x14ac:dyDescent="0.25">
      <c r="A251" s="29" t="s">
        <v>138</v>
      </c>
      <c r="B251" s="29" t="s">
        <v>139</v>
      </c>
      <c r="C251" s="29" t="s">
        <v>11</v>
      </c>
      <c r="D251" s="29">
        <v>2180.4152361000001</v>
      </c>
    </row>
    <row r="252" spans="1:4" x14ac:dyDescent="0.25">
      <c r="A252" s="29" t="s">
        <v>138</v>
      </c>
      <c r="B252" s="29" t="s">
        <v>139</v>
      </c>
      <c r="C252" s="29" t="s">
        <v>12</v>
      </c>
      <c r="D252" s="29">
        <v>24184.584764700001</v>
      </c>
    </row>
    <row r="253" spans="1:4" x14ac:dyDescent="0.25">
      <c r="A253" s="29" t="s">
        <v>140</v>
      </c>
      <c r="B253" s="29" t="s">
        <v>141</v>
      </c>
      <c r="C253" s="29" t="s">
        <v>11</v>
      </c>
      <c r="D253" s="29">
        <v>5131.0919231999997</v>
      </c>
    </row>
    <row r="254" spans="1:4" x14ac:dyDescent="0.25">
      <c r="A254" s="29" t="s">
        <v>140</v>
      </c>
      <c r="B254" s="29" t="s">
        <v>141</v>
      </c>
      <c r="C254" s="29" t="s">
        <v>12</v>
      </c>
      <c r="D254" s="29">
        <v>43591.908082900001</v>
      </c>
    </row>
    <row r="255" spans="1:4" x14ac:dyDescent="0.25">
      <c r="A255" s="29" t="s">
        <v>142</v>
      </c>
      <c r="B255" s="29" t="s">
        <v>143</v>
      </c>
      <c r="C255" s="29" t="s">
        <v>11</v>
      </c>
      <c r="D255" s="29">
        <v>6702.4480101999998</v>
      </c>
    </row>
    <row r="256" spans="1:4" x14ac:dyDescent="0.25">
      <c r="A256" s="29" t="s">
        <v>142</v>
      </c>
      <c r="B256" s="29" t="s">
        <v>143</v>
      </c>
      <c r="C256" s="29" t="s">
        <v>12</v>
      </c>
      <c r="D256" s="29">
        <v>37404.551992499997</v>
      </c>
    </row>
    <row r="257" spans="1:4" x14ac:dyDescent="0.25">
      <c r="A257" s="29" t="s">
        <v>144</v>
      </c>
      <c r="B257" s="29" t="s">
        <v>145</v>
      </c>
      <c r="C257" s="29" t="s">
        <v>11</v>
      </c>
      <c r="D257" s="29">
        <v>3540.580563</v>
      </c>
    </row>
    <row r="258" spans="1:4" x14ac:dyDescent="0.25">
      <c r="A258" s="29" t="s">
        <v>144</v>
      </c>
      <c r="B258" s="29" t="s">
        <v>145</v>
      </c>
      <c r="C258" s="29" t="s">
        <v>12</v>
      </c>
      <c r="D258" s="29">
        <v>52516.419434800002</v>
      </c>
    </row>
    <row r="259" spans="1:4" x14ac:dyDescent="0.25">
      <c r="A259" s="29" t="s">
        <v>146</v>
      </c>
      <c r="B259" s="29" t="s">
        <v>147</v>
      </c>
      <c r="C259" s="29" t="s">
        <v>11</v>
      </c>
      <c r="D259" s="29">
        <v>15879.357645800001</v>
      </c>
    </row>
    <row r="260" spans="1:4" x14ac:dyDescent="0.25">
      <c r="A260" s="29" t="s">
        <v>146</v>
      </c>
      <c r="B260" s="29" t="s">
        <v>147</v>
      </c>
      <c r="C260" s="29" t="s">
        <v>12</v>
      </c>
      <c r="D260" s="29">
        <v>76638.642352700001</v>
      </c>
    </row>
    <row r="261" spans="1:4" x14ac:dyDescent="0.25">
      <c r="A261" s="29" t="s">
        <v>148</v>
      </c>
      <c r="B261" s="29" t="s">
        <v>149</v>
      </c>
      <c r="C261" s="29" t="s">
        <v>11</v>
      </c>
      <c r="D261" s="29">
        <v>15271.189552899999</v>
      </c>
    </row>
    <row r="262" spans="1:4" x14ac:dyDescent="0.25">
      <c r="A262" s="29" t="s">
        <v>148</v>
      </c>
      <c r="B262" s="29" t="s">
        <v>149</v>
      </c>
      <c r="C262" s="29" t="s">
        <v>12</v>
      </c>
      <c r="D262" s="29">
        <v>87066.810445099996</v>
      </c>
    </row>
    <row r="263" spans="1:4" x14ac:dyDescent="0.25">
      <c r="A263" s="29" t="s">
        <v>150</v>
      </c>
      <c r="B263" s="29" t="s">
        <v>151</v>
      </c>
      <c r="C263" s="29" t="s">
        <v>11</v>
      </c>
      <c r="D263" s="29">
        <v>4295.8579971999998</v>
      </c>
    </row>
    <row r="264" spans="1:4" x14ac:dyDescent="0.25">
      <c r="A264" s="29" t="s">
        <v>150</v>
      </c>
      <c r="B264" s="29" t="s">
        <v>151</v>
      </c>
      <c r="C264" s="29" t="s">
        <v>12</v>
      </c>
      <c r="D264" s="29">
        <v>55093.142001</v>
      </c>
    </row>
    <row r="265" spans="1:4" x14ac:dyDescent="0.25">
      <c r="A265" s="29" t="s">
        <v>152</v>
      </c>
      <c r="B265" s="29" t="s">
        <v>153</v>
      </c>
      <c r="C265" s="29" t="s">
        <v>11</v>
      </c>
      <c r="D265" s="29">
        <v>20967.000137700001</v>
      </c>
    </row>
    <row r="266" spans="1:4" x14ac:dyDescent="0.25">
      <c r="A266" s="29" t="s">
        <v>152</v>
      </c>
      <c r="B266" s="29" t="s">
        <v>153</v>
      </c>
      <c r="C266" s="29" t="s">
        <v>12</v>
      </c>
      <c r="D266" s="29">
        <v>118522.9998687</v>
      </c>
    </row>
    <row r="267" spans="1:4" x14ac:dyDescent="0.25">
      <c r="A267" s="29" t="s">
        <v>154</v>
      </c>
      <c r="B267" s="29" t="s">
        <v>155</v>
      </c>
      <c r="C267" s="29" t="s">
        <v>11</v>
      </c>
      <c r="D267" s="29">
        <v>6182.3025325999997</v>
      </c>
    </row>
    <row r="268" spans="1:4" x14ac:dyDescent="0.25">
      <c r="A268" s="29" t="s">
        <v>154</v>
      </c>
      <c r="B268" s="29" t="s">
        <v>155</v>
      </c>
      <c r="C268" s="29" t="s">
        <v>12</v>
      </c>
      <c r="D268" s="29">
        <v>67497.697469899998</v>
      </c>
    </row>
    <row r="269" spans="1:4" x14ac:dyDescent="0.25">
      <c r="A269" s="29" t="s">
        <v>156</v>
      </c>
      <c r="B269" s="29" t="s">
        <v>157</v>
      </c>
      <c r="C269" s="29" t="s">
        <v>11</v>
      </c>
      <c r="D269" s="29">
        <v>4823.8702684999998</v>
      </c>
    </row>
    <row r="270" spans="1:4" x14ac:dyDescent="0.25">
      <c r="A270" s="29" t="s">
        <v>156</v>
      </c>
      <c r="B270" s="29" t="s">
        <v>157</v>
      </c>
      <c r="C270" s="29" t="s">
        <v>12</v>
      </c>
      <c r="D270" s="29">
        <v>74081.129735299997</v>
      </c>
    </row>
    <row r="271" spans="1:4" x14ac:dyDescent="0.25">
      <c r="A271" s="29" t="s">
        <v>158</v>
      </c>
      <c r="B271" s="29" t="s">
        <v>159</v>
      </c>
      <c r="C271" s="29" t="s">
        <v>11</v>
      </c>
      <c r="D271" s="29">
        <v>7836.7063750999996</v>
      </c>
    </row>
    <row r="272" spans="1:4" x14ac:dyDescent="0.25">
      <c r="A272" s="29" t="s">
        <v>158</v>
      </c>
      <c r="B272" s="29" t="s">
        <v>159</v>
      </c>
      <c r="C272" s="29" t="s">
        <v>12</v>
      </c>
      <c r="D272" s="29">
        <v>81642.293623399994</v>
      </c>
    </row>
    <row r="273" spans="1:4" x14ac:dyDescent="0.25">
      <c r="A273" s="29" t="s">
        <v>160</v>
      </c>
      <c r="B273" s="29" t="s">
        <v>161</v>
      </c>
      <c r="C273" s="29" t="s">
        <v>11</v>
      </c>
      <c r="D273" s="29">
        <v>7078.5352168999998</v>
      </c>
    </row>
    <row r="274" spans="1:4" x14ac:dyDescent="0.25">
      <c r="A274" s="29" t="s">
        <v>160</v>
      </c>
      <c r="B274" s="29" t="s">
        <v>161</v>
      </c>
      <c r="C274" s="29" t="s">
        <v>12</v>
      </c>
      <c r="D274" s="29">
        <v>86496.464787300007</v>
      </c>
    </row>
    <row r="275" spans="1:4" x14ac:dyDescent="0.25">
      <c r="A275" s="29" t="s">
        <v>162</v>
      </c>
      <c r="B275" s="29" t="s">
        <v>163</v>
      </c>
      <c r="C275" s="29" t="s">
        <v>11</v>
      </c>
      <c r="D275" s="29">
        <v>18887.434336499999</v>
      </c>
    </row>
    <row r="276" spans="1:4" x14ac:dyDescent="0.25">
      <c r="A276" s="29" t="s">
        <v>162</v>
      </c>
      <c r="B276" s="29" t="s">
        <v>163</v>
      </c>
      <c r="C276" s="29" t="s">
        <v>12</v>
      </c>
      <c r="D276" s="29">
        <v>121518.56566570001</v>
      </c>
    </row>
    <row r="277" spans="1:4" x14ac:dyDescent="0.25">
      <c r="A277" s="29" t="s">
        <v>164</v>
      </c>
      <c r="B277" s="29" t="s">
        <v>165</v>
      </c>
      <c r="C277" s="29" t="s">
        <v>11</v>
      </c>
      <c r="D277" s="29">
        <v>5026.8828635</v>
      </c>
    </row>
    <row r="278" spans="1:4" x14ac:dyDescent="0.25">
      <c r="A278" s="29" t="s">
        <v>164</v>
      </c>
      <c r="B278" s="29" t="s">
        <v>165</v>
      </c>
      <c r="C278" s="29" t="s">
        <v>12</v>
      </c>
      <c r="D278" s="29">
        <v>31250.117133899999</v>
      </c>
    </row>
    <row r="279" spans="1:4" x14ac:dyDescent="0.25">
      <c r="A279" s="29" t="s">
        <v>166</v>
      </c>
      <c r="B279" s="29" t="s">
        <v>167</v>
      </c>
      <c r="C279" s="29" t="s">
        <v>11</v>
      </c>
      <c r="D279" s="29">
        <v>16784.778700899999</v>
      </c>
    </row>
    <row r="280" spans="1:4" x14ac:dyDescent="0.25">
      <c r="A280" s="29" t="s">
        <v>166</v>
      </c>
      <c r="B280" s="29" t="s">
        <v>167</v>
      </c>
      <c r="C280" s="29" t="s">
        <v>12</v>
      </c>
      <c r="D280" s="29">
        <v>79371.221302399994</v>
      </c>
    </row>
    <row r="281" spans="1:4" x14ac:dyDescent="0.25">
      <c r="A281" s="29" t="s">
        <v>168</v>
      </c>
      <c r="B281" s="29" t="s">
        <v>169</v>
      </c>
      <c r="C281" s="29" t="s">
        <v>11</v>
      </c>
      <c r="D281" s="29">
        <v>13654.4949805</v>
      </c>
    </row>
    <row r="282" spans="1:4" x14ac:dyDescent="0.25">
      <c r="A282" s="29" t="s">
        <v>168</v>
      </c>
      <c r="B282" s="29" t="s">
        <v>169</v>
      </c>
      <c r="C282" s="29" t="s">
        <v>12</v>
      </c>
      <c r="D282" s="29">
        <v>64079.505016199997</v>
      </c>
    </row>
    <row r="283" spans="1:4" x14ac:dyDescent="0.25">
      <c r="A283" s="29" t="s">
        <v>170</v>
      </c>
      <c r="B283" s="29" t="s">
        <v>171</v>
      </c>
      <c r="C283" s="29" t="s">
        <v>11</v>
      </c>
      <c r="D283" s="29">
        <v>7132.5599464999996</v>
      </c>
    </row>
    <row r="284" spans="1:4" x14ac:dyDescent="0.25">
      <c r="A284" s="29" t="s">
        <v>170</v>
      </c>
      <c r="B284" s="29" t="s">
        <v>171</v>
      </c>
      <c r="C284" s="29" t="s">
        <v>12</v>
      </c>
      <c r="D284" s="29">
        <v>12496.440060999999</v>
      </c>
    </row>
    <row r="285" spans="1:4" x14ac:dyDescent="0.25">
      <c r="A285" s="29" t="s">
        <v>172</v>
      </c>
      <c r="B285" s="29" t="s">
        <v>173</v>
      </c>
      <c r="C285" s="29" t="s">
        <v>11</v>
      </c>
      <c r="D285" s="29">
        <v>10546.9193122</v>
      </c>
    </row>
    <row r="286" spans="1:4" x14ac:dyDescent="0.25">
      <c r="A286" s="29" t="s">
        <v>172</v>
      </c>
      <c r="B286" s="29" t="s">
        <v>173</v>
      </c>
      <c r="C286" s="29" t="s">
        <v>12</v>
      </c>
      <c r="D286" s="29">
        <v>36896.080685300003</v>
      </c>
    </row>
    <row r="287" spans="1:4" x14ac:dyDescent="0.25">
      <c r="A287" s="29" t="s">
        <v>174</v>
      </c>
      <c r="B287" s="29" t="s">
        <v>175</v>
      </c>
      <c r="C287" s="29" t="s">
        <v>11</v>
      </c>
      <c r="D287" s="29">
        <v>22495.1586766</v>
      </c>
    </row>
    <row r="288" spans="1:4" x14ac:dyDescent="0.25">
      <c r="A288" s="29" t="s">
        <v>174</v>
      </c>
      <c r="B288" s="29" t="s">
        <v>175</v>
      </c>
      <c r="C288" s="29" t="s">
        <v>12</v>
      </c>
      <c r="D288" s="29">
        <v>98356.841341099993</v>
      </c>
    </row>
    <row r="289" spans="1:4" x14ac:dyDescent="0.25">
      <c r="A289" s="29" t="s">
        <v>176</v>
      </c>
      <c r="B289" s="29" t="s">
        <v>177</v>
      </c>
      <c r="C289" s="29" t="s">
        <v>11</v>
      </c>
      <c r="D289" s="29">
        <v>17450.003831999999</v>
      </c>
    </row>
    <row r="290" spans="1:4" x14ac:dyDescent="0.25">
      <c r="A290" s="29" t="s">
        <v>176</v>
      </c>
      <c r="B290" s="29" t="s">
        <v>177</v>
      </c>
      <c r="C290" s="29" t="s">
        <v>12</v>
      </c>
      <c r="D290" s="29">
        <v>57943.996168700003</v>
      </c>
    </row>
    <row r="291" spans="1:4" x14ac:dyDescent="0.25">
      <c r="A291" s="29" t="s">
        <v>178</v>
      </c>
      <c r="B291" s="29" t="s">
        <v>179</v>
      </c>
      <c r="C291" s="29" t="s">
        <v>11</v>
      </c>
      <c r="D291" s="29">
        <v>22599.649667099999</v>
      </c>
    </row>
    <row r="292" spans="1:4" x14ac:dyDescent="0.25">
      <c r="A292" s="29" t="s">
        <v>178</v>
      </c>
      <c r="B292" s="29" t="s">
        <v>179</v>
      </c>
      <c r="C292" s="29" t="s">
        <v>12</v>
      </c>
      <c r="D292" s="29">
        <v>108730.3503312</v>
      </c>
    </row>
    <row r="293" spans="1:4" x14ac:dyDescent="0.25">
      <c r="A293" s="29" t="s">
        <v>180</v>
      </c>
      <c r="B293" s="29" t="s">
        <v>181</v>
      </c>
      <c r="C293" s="29" t="s">
        <v>11</v>
      </c>
      <c r="D293" s="29">
        <v>14294.7873657</v>
      </c>
    </row>
    <row r="294" spans="1:4" x14ac:dyDescent="0.25">
      <c r="A294" s="29" t="s">
        <v>180</v>
      </c>
      <c r="B294" s="29" t="s">
        <v>181</v>
      </c>
      <c r="C294" s="29" t="s">
        <v>12</v>
      </c>
      <c r="D294" s="29">
        <v>84495.212633999996</v>
      </c>
    </row>
    <row r="295" spans="1:4" x14ac:dyDescent="0.25">
      <c r="A295" s="29" t="s">
        <v>182</v>
      </c>
      <c r="B295" s="29" t="s">
        <v>183</v>
      </c>
      <c r="C295" s="29" t="s">
        <v>11</v>
      </c>
      <c r="D295" s="29">
        <v>10335.856707499999</v>
      </c>
    </row>
    <row r="296" spans="1:4" x14ac:dyDescent="0.25">
      <c r="A296" s="29" t="s">
        <v>182</v>
      </c>
      <c r="B296" s="29" t="s">
        <v>183</v>
      </c>
      <c r="C296" s="29" t="s">
        <v>12</v>
      </c>
      <c r="D296" s="29">
        <v>30755.143298300001</v>
      </c>
    </row>
    <row r="297" spans="1:4" x14ac:dyDescent="0.25">
      <c r="A297" s="29" t="s">
        <v>184</v>
      </c>
      <c r="B297" s="29" t="s">
        <v>185</v>
      </c>
      <c r="C297" s="29" t="s">
        <v>11</v>
      </c>
      <c r="D297" s="29">
        <v>6352.5266584000001</v>
      </c>
    </row>
    <row r="298" spans="1:4" x14ac:dyDescent="0.25">
      <c r="A298" s="29" t="s">
        <v>184</v>
      </c>
      <c r="B298" s="29" t="s">
        <v>185</v>
      </c>
      <c r="C298" s="29" t="s">
        <v>12</v>
      </c>
      <c r="D298" s="29">
        <v>76922.473339200005</v>
      </c>
    </row>
    <row r="299" spans="1:4" x14ac:dyDescent="0.25">
      <c r="A299" s="29" t="s">
        <v>186</v>
      </c>
      <c r="B299" s="29" t="s">
        <v>187</v>
      </c>
      <c r="C299" s="29" t="s">
        <v>11</v>
      </c>
      <c r="D299" s="29">
        <v>13725.179529200001</v>
      </c>
    </row>
    <row r="300" spans="1:4" x14ac:dyDescent="0.25">
      <c r="A300" s="29" t="s">
        <v>186</v>
      </c>
      <c r="B300" s="29" t="s">
        <v>187</v>
      </c>
      <c r="C300" s="29" t="s">
        <v>12</v>
      </c>
      <c r="D300" s="29">
        <v>57580.820467099998</v>
      </c>
    </row>
    <row r="301" spans="1:4" x14ac:dyDescent="0.25">
      <c r="A301" s="29" t="s">
        <v>188</v>
      </c>
      <c r="B301" s="29" t="s">
        <v>189</v>
      </c>
      <c r="C301" s="29" t="s">
        <v>11</v>
      </c>
      <c r="D301" s="29">
        <v>47367.386733500003</v>
      </c>
    </row>
    <row r="302" spans="1:4" x14ac:dyDescent="0.25">
      <c r="A302" s="29" t="s">
        <v>188</v>
      </c>
      <c r="B302" s="29" t="s">
        <v>189</v>
      </c>
      <c r="C302" s="29" t="s">
        <v>12</v>
      </c>
      <c r="D302" s="29">
        <v>114463.6132793</v>
      </c>
    </row>
    <row r="303" spans="1:4" x14ac:dyDescent="0.25">
      <c r="A303" s="29" t="s">
        <v>190</v>
      </c>
      <c r="B303" s="29" t="s">
        <v>191</v>
      </c>
      <c r="C303" s="29" t="s">
        <v>11</v>
      </c>
      <c r="D303" s="29">
        <v>26253.916937000002</v>
      </c>
    </row>
    <row r="304" spans="1:4" x14ac:dyDescent="0.25">
      <c r="A304" s="29" t="s">
        <v>190</v>
      </c>
      <c r="B304" s="29" t="s">
        <v>191</v>
      </c>
      <c r="C304" s="29" t="s">
        <v>12</v>
      </c>
      <c r="D304" s="29">
        <v>138266.08306500001</v>
      </c>
    </row>
    <row r="305" spans="1:4" x14ac:dyDescent="0.25">
      <c r="A305" s="29" t="s">
        <v>192</v>
      </c>
      <c r="B305" s="29" t="s">
        <v>193</v>
      </c>
      <c r="C305" s="29" t="s">
        <v>11</v>
      </c>
      <c r="D305" s="29">
        <v>25298.011451999999</v>
      </c>
    </row>
    <row r="306" spans="1:4" x14ac:dyDescent="0.25">
      <c r="A306" s="29" t="s">
        <v>192</v>
      </c>
      <c r="B306" s="29" t="s">
        <v>193</v>
      </c>
      <c r="C306" s="29" t="s">
        <v>12</v>
      </c>
      <c r="D306" s="29">
        <v>76028.988548699999</v>
      </c>
    </row>
    <row r="307" spans="1:4" x14ac:dyDescent="0.25">
      <c r="A307" s="29" t="s">
        <v>194</v>
      </c>
      <c r="B307" s="29" t="s">
        <v>195</v>
      </c>
      <c r="C307" s="29" t="s">
        <v>11</v>
      </c>
      <c r="D307" s="29">
        <v>44405.281933999999</v>
      </c>
    </row>
    <row r="308" spans="1:4" x14ac:dyDescent="0.25">
      <c r="A308" s="29" t="s">
        <v>194</v>
      </c>
      <c r="B308" s="29" t="s">
        <v>195</v>
      </c>
      <c r="C308" s="29" t="s">
        <v>12</v>
      </c>
      <c r="D308" s="29">
        <v>252696.7180621</v>
      </c>
    </row>
    <row r="309" spans="1:4" x14ac:dyDescent="0.25">
      <c r="A309" s="29" t="s">
        <v>196</v>
      </c>
      <c r="B309" s="29" t="s">
        <v>197</v>
      </c>
      <c r="C309" s="29" t="s">
        <v>11</v>
      </c>
      <c r="D309" s="29">
        <v>4451.4057980999996</v>
      </c>
    </row>
    <row r="310" spans="1:4" x14ac:dyDescent="0.25">
      <c r="A310" s="29" t="s">
        <v>196</v>
      </c>
      <c r="B310" s="29" t="s">
        <v>197</v>
      </c>
      <c r="C310" s="29" t="s">
        <v>12</v>
      </c>
      <c r="D310" s="29">
        <v>79118.594194999998</v>
      </c>
    </row>
    <row r="311" spans="1:4" x14ac:dyDescent="0.25">
      <c r="A311" s="29" t="s">
        <v>198</v>
      </c>
      <c r="B311" s="29" t="s">
        <v>199</v>
      </c>
      <c r="C311" s="29" t="s">
        <v>11</v>
      </c>
      <c r="D311" s="29">
        <v>12692.343367699999</v>
      </c>
    </row>
    <row r="312" spans="1:4" x14ac:dyDescent="0.25">
      <c r="A312" s="29" t="s">
        <v>198</v>
      </c>
      <c r="B312" s="29" t="s">
        <v>199</v>
      </c>
      <c r="C312" s="29" t="s">
        <v>12</v>
      </c>
      <c r="D312" s="29">
        <v>154813.65663340001</v>
      </c>
    </row>
    <row r="313" spans="1:4" x14ac:dyDescent="0.25">
      <c r="A313" s="29" t="s">
        <v>200</v>
      </c>
      <c r="B313" s="29" t="s">
        <v>201</v>
      </c>
      <c r="C313" s="29" t="s">
        <v>11</v>
      </c>
      <c r="D313" s="29">
        <v>17452.1083612</v>
      </c>
    </row>
    <row r="314" spans="1:4" x14ac:dyDescent="0.25">
      <c r="A314" s="29" t="s">
        <v>200</v>
      </c>
      <c r="B314" s="29" t="s">
        <v>201</v>
      </c>
      <c r="C314" s="29" t="s">
        <v>12</v>
      </c>
      <c r="D314" s="29">
        <v>124170.8916412</v>
      </c>
    </row>
    <row r="315" spans="1:4" x14ac:dyDescent="0.25">
      <c r="A315" s="29" t="s">
        <v>202</v>
      </c>
      <c r="B315" s="29" t="s">
        <v>203</v>
      </c>
      <c r="C315" s="29" t="s">
        <v>11</v>
      </c>
      <c r="D315" s="29">
        <v>7445.9390690999999</v>
      </c>
    </row>
    <row r="316" spans="1:4" x14ac:dyDescent="0.25">
      <c r="A316" s="29" t="s">
        <v>202</v>
      </c>
      <c r="B316" s="29" t="s">
        <v>203</v>
      </c>
      <c r="C316" s="29" t="s">
        <v>12</v>
      </c>
      <c r="D316" s="29">
        <v>129643.06093370001</v>
      </c>
    </row>
    <row r="317" spans="1:4" x14ac:dyDescent="0.25">
      <c r="A317" s="29" t="s">
        <v>204</v>
      </c>
      <c r="B317" s="29" t="s">
        <v>205</v>
      </c>
      <c r="C317" s="29" t="s">
        <v>11</v>
      </c>
      <c r="D317" s="29">
        <v>2677.0023586000002</v>
      </c>
    </row>
    <row r="318" spans="1:4" x14ac:dyDescent="0.25">
      <c r="A318" s="29" t="s">
        <v>204</v>
      </c>
      <c r="B318" s="29" t="s">
        <v>205</v>
      </c>
      <c r="C318" s="29" t="s">
        <v>12</v>
      </c>
      <c r="D318" s="29">
        <v>31922.997641499998</v>
      </c>
    </row>
    <row r="319" spans="1:4" x14ac:dyDescent="0.25">
      <c r="A319" s="29" t="s">
        <v>206</v>
      </c>
      <c r="B319" s="29" t="s">
        <v>207</v>
      </c>
      <c r="C319" s="29" t="s">
        <v>11</v>
      </c>
      <c r="D319" s="29">
        <v>3391.5920798000002</v>
      </c>
    </row>
    <row r="320" spans="1:4" x14ac:dyDescent="0.25">
      <c r="A320" s="29" t="s">
        <v>206</v>
      </c>
      <c r="B320" s="29" t="s">
        <v>207</v>
      </c>
      <c r="C320" s="29" t="s">
        <v>12</v>
      </c>
      <c r="D320" s="29">
        <v>60100.4079193</v>
      </c>
    </row>
    <row r="321" spans="1:4" x14ac:dyDescent="0.25">
      <c r="A321" s="29" t="s">
        <v>208</v>
      </c>
      <c r="B321" s="29" t="s">
        <v>209</v>
      </c>
      <c r="C321" s="29" t="s">
        <v>11</v>
      </c>
      <c r="D321" s="29">
        <v>1634.3023971</v>
      </c>
    </row>
    <row r="322" spans="1:4" x14ac:dyDescent="0.25">
      <c r="A322" s="29" t="s">
        <v>208</v>
      </c>
      <c r="B322" s="29" t="s">
        <v>209</v>
      </c>
      <c r="C322" s="29" t="s">
        <v>12</v>
      </c>
      <c r="D322" s="29">
        <v>28253.697597900002</v>
      </c>
    </row>
    <row r="323" spans="1:4" x14ac:dyDescent="0.25">
      <c r="A323" s="29" t="s">
        <v>210</v>
      </c>
      <c r="B323" s="29" t="s">
        <v>211</v>
      </c>
      <c r="C323" s="29" t="s">
        <v>11</v>
      </c>
      <c r="D323" s="29">
        <v>16490.621307500001</v>
      </c>
    </row>
    <row r="324" spans="1:4" x14ac:dyDescent="0.25">
      <c r="A324" s="29" t="s">
        <v>210</v>
      </c>
      <c r="B324" s="29" t="s">
        <v>211</v>
      </c>
      <c r="C324" s="29" t="s">
        <v>12</v>
      </c>
      <c r="D324" s="29">
        <v>114925.3786958</v>
      </c>
    </row>
    <row r="325" spans="1:4" x14ac:dyDescent="0.25">
      <c r="A325" s="29" t="s">
        <v>212</v>
      </c>
      <c r="B325" s="29" t="s">
        <v>213</v>
      </c>
      <c r="C325" s="29" t="s">
        <v>11</v>
      </c>
      <c r="D325" s="29">
        <v>11442.533943</v>
      </c>
    </row>
    <row r="326" spans="1:4" x14ac:dyDescent="0.25">
      <c r="A326" s="29" t="s">
        <v>212</v>
      </c>
      <c r="B326" s="29" t="s">
        <v>213</v>
      </c>
      <c r="C326" s="29" t="s">
        <v>12</v>
      </c>
      <c r="D326" s="29">
        <v>45020.466057099999</v>
      </c>
    </row>
    <row r="327" spans="1:4" x14ac:dyDescent="0.25">
      <c r="A327" s="29" t="s">
        <v>214</v>
      </c>
      <c r="B327" s="29" t="s">
        <v>215</v>
      </c>
      <c r="C327" s="29" t="s">
        <v>11</v>
      </c>
      <c r="D327" s="29">
        <v>7037.4479312000003</v>
      </c>
    </row>
    <row r="328" spans="1:4" x14ac:dyDescent="0.25">
      <c r="A328" s="29" t="s">
        <v>214</v>
      </c>
      <c r="B328" s="29" t="s">
        <v>215</v>
      </c>
      <c r="C328" s="29" t="s">
        <v>12</v>
      </c>
      <c r="D328" s="29">
        <v>55494.552070899997</v>
      </c>
    </row>
    <row r="329" spans="1:4" x14ac:dyDescent="0.25">
      <c r="A329" s="29" t="s">
        <v>216</v>
      </c>
      <c r="B329" s="29" t="s">
        <v>217</v>
      </c>
      <c r="C329" s="29" t="s">
        <v>11</v>
      </c>
      <c r="D329" s="29">
        <v>35018.3142228</v>
      </c>
    </row>
    <row r="330" spans="1:4" x14ac:dyDescent="0.25">
      <c r="A330" s="29" t="s">
        <v>216</v>
      </c>
      <c r="B330" s="29" t="s">
        <v>217</v>
      </c>
      <c r="C330" s="29" t="s">
        <v>12</v>
      </c>
      <c r="D330" s="29">
        <v>103639.68577919999</v>
      </c>
    </row>
    <row r="331" spans="1:4" x14ac:dyDescent="0.25">
      <c r="A331" s="29" t="s">
        <v>218</v>
      </c>
      <c r="B331" s="29" t="s">
        <v>219</v>
      </c>
      <c r="C331" s="29" t="s">
        <v>11</v>
      </c>
      <c r="D331" s="29">
        <v>5251.1656003999997</v>
      </c>
    </row>
    <row r="332" spans="1:4" x14ac:dyDescent="0.25">
      <c r="A332" s="29" t="s">
        <v>218</v>
      </c>
      <c r="B332" s="29" t="s">
        <v>219</v>
      </c>
      <c r="C332" s="29" t="s">
        <v>12</v>
      </c>
      <c r="D332" s="29">
        <v>26053.834403299999</v>
      </c>
    </row>
    <row r="333" spans="1:4" x14ac:dyDescent="0.25">
      <c r="A333" s="29" t="s">
        <v>220</v>
      </c>
      <c r="B333" s="29" t="s">
        <v>221</v>
      </c>
      <c r="C333" s="29" t="s">
        <v>11</v>
      </c>
      <c r="D333" s="29">
        <v>37654.102744999997</v>
      </c>
    </row>
    <row r="334" spans="1:4" x14ac:dyDescent="0.25">
      <c r="A334" s="29" t="s">
        <v>220</v>
      </c>
      <c r="B334" s="29" t="s">
        <v>221</v>
      </c>
      <c r="C334" s="29" t="s">
        <v>12</v>
      </c>
      <c r="D334" s="29">
        <v>161516.89725790001</v>
      </c>
    </row>
    <row r="335" spans="1:4" x14ac:dyDescent="0.25">
      <c r="A335" s="29" t="s">
        <v>222</v>
      </c>
      <c r="B335" s="29" t="s">
        <v>223</v>
      </c>
      <c r="C335" s="29" t="s">
        <v>11</v>
      </c>
      <c r="D335" s="29">
        <v>53530.990231800002</v>
      </c>
    </row>
    <row r="336" spans="1:4" x14ac:dyDescent="0.25">
      <c r="A336" s="29" t="s">
        <v>222</v>
      </c>
      <c r="B336" s="29" t="s">
        <v>223</v>
      </c>
      <c r="C336" s="29" t="s">
        <v>12</v>
      </c>
      <c r="D336" s="29">
        <v>183363.009762</v>
      </c>
    </row>
    <row r="337" spans="1:4" x14ac:dyDescent="0.25">
      <c r="A337" s="29" t="s">
        <v>224</v>
      </c>
      <c r="B337" s="29" t="s">
        <v>225</v>
      </c>
      <c r="C337" s="29" t="s">
        <v>11</v>
      </c>
      <c r="D337" s="29">
        <v>25482.652989599999</v>
      </c>
    </row>
    <row r="338" spans="1:4" x14ac:dyDescent="0.25">
      <c r="A338" s="29" t="s">
        <v>224</v>
      </c>
      <c r="B338" s="29" t="s">
        <v>225</v>
      </c>
      <c r="C338" s="29" t="s">
        <v>12</v>
      </c>
      <c r="D338" s="29">
        <v>116041.34701509999</v>
      </c>
    </row>
    <row r="339" spans="1:4" x14ac:dyDescent="0.25">
      <c r="A339" s="29" t="s">
        <v>226</v>
      </c>
      <c r="B339" s="29" t="s">
        <v>227</v>
      </c>
      <c r="C339" s="29" t="s">
        <v>11</v>
      </c>
      <c r="D339" s="29">
        <v>17461.0498706</v>
      </c>
    </row>
    <row r="340" spans="1:4" x14ac:dyDescent="0.25">
      <c r="A340" s="29" t="s">
        <v>226</v>
      </c>
      <c r="B340" s="29" t="s">
        <v>227</v>
      </c>
      <c r="C340" s="29" t="s">
        <v>12</v>
      </c>
      <c r="D340" s="29">
        <v>92763.950131499994</v>
      </c>
    </row>
    <row r="341" spans="1:4" x14ac:dyDescent="0.25">
      <c r="A341" s="29" t="s">
        <v>228</v>
      </c>
      <c r="B341" s="29" t="s">
        <v>229</v>
      </c>
      <c r="C341" s="29" t="s">
        <v>11</v>
      </c>
      <c r="D341" s="29">
        <v>3672.0070735999998</v>
      </c>
    </row>
    <row r="342" spans="1:4" x14ac:dyDescent="0.25">
      <c r="A342" s="29" t="s">
        <v>228</v>
      </c>
      <c r="B342" s="29" t="s">
        <v>229</v>
      </c>
      <c r="C342" s="29" t="s">
        <v>12</v>
      </c>
      <c r="D342" s="29">
        <v>13605.992928199999</v>
      </c>
    </row>
    <row r="343" spans="1:4" x14ac:dyDescent="0.25">
      <c r="A343" s="29" t="s">
        <v>230</v>
      </c>
      <c r="B343" s="29" t="s">
        <v>231</v>
      </c>
      <c r="C343" s="29" t="s">
        <v>11</v>
      </c>
      <c r="D343" s="29">
        <v>1892.9766775999999</v>
      </c>
    </row>
    <row r="344" spans="1:4" x14ac:dyDescent="0.25">
      <c r="A344" s="29" t="s">
        <v>230</v>
      </c>
      <c r="B344" s="29" t="s">
        <v>231</v>
      </c>
      <c r="C344" s="29" t="s">
        <v>12</v>
      </c>
      <c r="D344" s="29">
        <v>10413.0233233</v>
      </c>
    </row>
    <row r="345" spans="1:4" x14ac:dyDescent="0.25">
      <c r="A345" s="29" t="s">
        <v>232</v>
      </c>
      <c r="B345" s="29" t="s">
        <v>233</v>
      </c>
      <c r="C345" s="29" t="s">
        <v>11</v>
      </c>
      <c r="D345" s="29">
        <v>2853.7202747000001</v>
      </c>
    </row>
    <row r="346" spans="1:4" x14ac:dyDescent="0.25">
      <c r="A346" s="29" t="s">
        <v>232</v>
      </c>
      <c r="B346" s="29" t="s">
        <v>233</v>
      </c>
      <c r="C346" s="29" t="s">
        <v>12</v>
      </c>
      <c r="D346" s="29">
        <v>15116.279727200001</v>
      </c>
    </row>
    <row r="347" spans="1:4" x14ac:dyDescent="0.25">
      <c r="A347" s="29" t="s">
        <v>234</v>
      </c>
      <c r="B347" s="29" t="s">
        <v>235</v>
      </c>
      <c r="C347" s="29" t="s">
        <v>11</v>
      </c>
      <c r="D347" s="29">
        <v>4630.0841621999998</v>
      </c>
    </row>
    <row r="348" spans="1:4" x14ac:dyDescent="0.25">
      <c r="A348" s="29" t="s">
        <v>234</v>
      </c>
      <c r="B348" s="29" t="s">
        <v>235</v>
      </c>
      <c r="C348" s="29" t="s">
        <v>12</v>
      </c>
      <c r="D348" s="29">
        <v>16249.9158408</v>
      </c>
    </row>
    <row r="349" spans="1:4" x14ac:dyDescent="0.25">
      <c r="A349" s="29" t="s">
        <v>236</v>
      </c>
      <c r="B349" s="29" t="s">
        <v>237</v>
      </c>
      <c r="C349" s="29" t="s">
        <v>11</v>
      </c>
      <c r="D349" s="29">
        <v>15083.7831742</v>
      </c>
    </row>
    <row r="350" spans="1:4" x14ac:dyDescent="0.25">
      <c r="A350" s="29" t="s">
        <v>236</v>
      </c>
      <c r="B350" s="29" t="s">
        <v>237</v>
      </c>
      <c r="C350" s="29" t="s">
        <v>12</v>
      </c>
      <c r="D350" s="29">
        <v>30218.2168232</v>
      </c>
    </row>
    <row r="351" spans="1:4" x14ac:dyDescent="0.25">
      <c r="A351" s="29" t="s">
        <v>238</v>
      </c>
      <c r="B351" s="29" t="s">
        <v>239</v>
      </c>
      <c r="C351" s="29" t="s">
        <v>11</v>
      </c>
      <c r="D351" s="29">
        <v>1935.1649574</v>
      </c>
    </row>
    <row r="352" spans="1:4" x14ac:dyDescent="0.25">
      <c r="A352" s="29" t="s">
        <v>238</v>
      </c>
      <c r="B352" s="29" t="s">
        <v>239</v>
      </c>
      <c r="C352" s="29" t="s">
        <v>12</v>
      </c>
      <c r="D352" s="29">
        <v>41389.835043300001</v>
      </c>
    </row>
    <row r="353" spans="1:4" x14ac:dyDescent="0.25">
      <c r="A353" s="29" t="s">
        <v>240</v>
      </c>
      <c r="B353" s="29" t="s">
        <v>241</v>
      </c>
      <c r="C353" s="29" t="s">
        <v>11</v>
      </c>
      <c r="D353" s="29">
        <v>3228.0645291000001</v>
      </c>
    </row>
    <row r="354" spans="1:4" x14ac:dyDescent="0.25">
      <c r="A354" s="29" t="s">
        <v>240</v>
      </c>
      <c r="B354" s="29" t="s">
        <v>241</v>
      </c>
      <c r="C354" s="29" t="s">
        <v>12</v>
      </c>
      <c r="D354" s="29">
        <v>35772.935467000003</v>
      </c>
    </row>
    <row r="355" spans="1:4" x14ac:dyDescent="0.25">
      <c r="A355" s="29" t="s">
        <v>242</v>
      </c>
      <c r="B355" s="29" t="s">
        <v>243</v>
      </c>
      <c r="C355" s="29" t="s">
        <v>11</v>
      </c>
      <c r="D355" s="29">
        <v>1781.1830316999999</v>
      </c>
    </row>
    <row r="356" spans="1:4" x14ac:dyDescent="0.25">
      <c r="A356" s="29" t="s">
        <v>242</v>
      </c>
      <c r="B356" s="29" t="s">
        <v>243</v>
      </c>
      <c r="C356" s="29" t="s">
        <v>12</v>
      </c>
      <c r="D356" s="29">
        <v>27560.816967999999</v>
      </c>
    </row>
    <row r="357" spans="1:4" x14ac:dyDescent="0.25">
      <c r="A357" s="29" t="s">
        <v>244</v>
      </c>
      <c r="B357" s="29" t="s">
        <v>245</v>
      </c>
      <c r="C357" s="29" t="s">
        <v>11</v>
      </c>
      <c r="D357" s="29">
        <v>6209.4050348999999</v>
      </c>
    </row>
    <row r="358" spans="1:4" x14ac:dyDescent="0.25">
      <c r="A358" s="29" t="s">
        <v>244</v>
      </c>
      <c r="B358" s="29" t="s">
        <v>245</v>
      </c>
      <c r="C358" s="29" t="s">
        <v>12</v>
      </c>
      <c r="D358" s="29">
        <v>33085.594965099997</v>
      </c>
    </row>
    <row r="359" spans="1:4" x14ac:dyDescent="0.25">
      <c r="A359" s="29" t="s">
        <v>246</v>
      </c>
      <c r="B359" s="29" t="s">
        <v>247</v>
      </c>
      <c r="C359" s="29" t="s">
        <v>11</v>
      </c>
      <c r="D359" s="29">
        <v>1110.8185650999999</v>
      </c>
    </row>
    <row r="360" spans="1:4" x14ac:dyDescent="0.25">
      <c r="A360" s="29" t="s">
        <v>246</v>
      </c>
      <c r="B360" s="29" t="s">
        <v>247</v>
      </c>
      <c r="C360" s="29" t="s">
        <v>12</v>
      </c>
      <c r="D360" s="29">
        <v>28247.181438799998</v>
      </c>
    </row>
    <row r="361" spans="1:4" x14ac:dyDescent="0.25">
      <c r="A361" s="29" t="s">
        <v>248</v>
      </c>
      <c r="B361" s="29" t="s">
        <v>249</v>
      </c>
      <c r="C361" s="29" t="s">
        <v>11</v>
      </c>
      <c r="D361" s="29">
        <v>712.47142670000005</v>
      </c>
    </row>
    <row r="362" spans="1:4" x14ac:dyDescent="0.25">
      <c r="A362" s="29" t="s">
        <v>248</v>
      </c>
      <c r="B362" s="29" t="s">
        <v>249</v>
      </c>
      <c r="C362" s="29" t="s">
        <v>12</v>
      </c>
      <c r="D362" s="29">
        <v>25024.528571300001</v>
      </c>
    </row>
    <row r="363" spans="1:4" x14ac:dyDescent="0.25">
      <c r="A363" s="29" t="s">
        <v>250</v>
      </c>
      <c r="B363" s="29" t="s">
        <v>251</v>
      </c>
      <c r="C363" s="29" t="s">
        <v>11</v>
      </c>
      <c r="D363" s="29">
        <v>2156.4230564999998</v>
      </c>
    </row>
    <row r="364" spans="1:4" x14ac:dyDescent="0.25">
      <c r="A364" s="29" t="s">
        <v>250</v>
      </c>
      <c r="B364" s="29" t="s">
        <v>251</v>
      </c>
      <c r="C364" s="29" t="s">
        <v>12</v>
      </c>
      <c r="D364" s="29">
        <v>43666.576941200001</v>
      </c>
    </row>
    <row r="365" spans="1:4" x14ac:dyDescent="0.25">
      <c r="A365" s="29" t="s">
        <v>252</v>
      </c>
      <c r="B365" s="29" t="s">
        <v>253</v>
      </c>
      <c r="C365" s="29" t="s">
        <v>11</v>
      </c>
      <c r="D365" s="29">
        <v>2686.2964136999999</v>
      </c>
    </row>
    <row r="366" spans="1:4" x14ac:dyDescent="0.25">
      <c r="A366" s="29" t="s">
        <v>252</v>
      </c>
      <c r="B366" s="29" t="s">
        <v>253</v>
      </c>
      <c r="C366" s="29" t="s">
        <v>12</v>
      </c>
      <c r="D366" s="29">
        <v>48203.7035913</v>
      </c>
    </row>
    <row r="367" spans="1:4" x14ac:dyDescent="0.25">
      <c r="A367" s="29" t="s">
        <v>254</v>
      </c>
      <c r="B367" s="29" t="s">
        <v>255</v>
      </c>
      <c r="C367" s="29" t="s">
        <v>11</v>
      </c>
      <c r="D367" s="29">
        <v>1674.8785246</v>
      </c>
    </row>
    <row r="368" spans="1:4" x14ac:dyDescent="0.25">
      <c r="A368" s="29" t="s">
        <v>254</v>
      </c>
      <c r="B368" s="29" t="s">
        <v>255</v>
      </c>
      <c r="C368" s="29" t="s">
        <v>12</v>
      </c>
      <c r="D368" s="29">
        <v>42791.121472899998</v>
      </c>
    </row>
    <row r="369" spans="1:4" x14ac:dyDescent="0.25">
      <c r="A369" s="29" t="s">
        <v>256</v>
      </c>
      <c r="B369" s="29" t="s">
        <v>257</v>
      </c>
      <c r="C369" s="29" t="s">
        <v>11</v>
      </c>
      <c r="D369" s="29">
        <v>589.58244909999996</v>
      </c>
    </row>
    <row r="370" spans="1:4" x14ac:dyDescent="0.25">
      <c r="A370" s="29" t="s">
        <v>256</v>
      </c>
      <c r="B370" s="29" t="s">
        <v>257</v>
      </c>
      <c r="C370" s="29" t="s">
        <v>12</v>
      </c>
      <c r="D370" s="29">
        <v>11474.417554</v>
      </c>
    </row>
    <row r="371" spans="1:4" x14ac:dyDescent="0.25">
      <c r="A371" s="29" t="s">
        <v>258</v>
      </c>
      <c r="B371" s="29" t="s">
        <v>259</v>
      </c>
      <c r="C371" s="29" t="s">
        <v>11</v>
      </c>
      <c r="D371" s="29">
        <v>19667.741763999999</v>
      </c>
    </row>
    <row r="372" spans="1:4" x14ac:dyDescent="0.25">
      <c r="A372" s="29" t="s">
        <v>258</v>
      </c>
      <c r="B372" s="29" t="s">
        <v>259</v>
      </c>
      <c r="C372" s="29" t="s">
        <v>12</v>
      </c>
      <c r="D372" s="29">
        <v>162230.25822829999</v>
      </c>
    </row>
    <row r="373" spans="1:4" x14ac:dyDescent="0.25">
      <c r="A373" s="29" t="s">
        <v>260</v>
      </c>
      <c r="B373" s="29" t="s">
        <v>261</v>
      </c>
      <c r="C373" s="29" t="s">
        <v>11</v>
      </c>
      <c r="D373" s="29">
        <v>2435.7615454000002</v>
      </c>
    </row>
    <row r="374" spans="1:4" x14ac:dyDescent="0.25">
      <c r="A374" s="29" t="s">
        <v>260</v>
      </c>
      <c r="B374" s="29" t="s">
        <v>261</v>
      </c>
      <c r="C374" s="29" t="s">
        <v>12</v>
      </c>
      <c r="D374" s="29">
        <v>95914.238455900006</v>
      </c>
    </row>
    <row r="375" spans="1:4" x14ac:dyDescent="0.25">
      <c r="A375" s="29" t="s">
        <v>262</v>
      </c>
      <c r="B375" s="29" t="s">
        <v>263</v>
      </c>
      <c r="C375" s="29" t="s">
        <v>11</v>
      </c>
      <c r="D375" s="29">
        <v>1200.9390754000001</v>
      </c>
    </row>
    <row r="376" spans="1:4" x14ac:dyDescent="0.25">
      <c r="A376" s="29" t="s">
        <v>262</v>
      </c>
      <c r="B376" s="29" t="s">
        <v>263</v>
      </c>
      <c r="C376" s="29" t="s">
        <v>12</v>
      </c>
      <c r="D376" s="29">
        <v>37026.0609196</v>
      </c>
    </row>
    <row r="377" spans="1:4" x14ac:dyDescent="0.25">
      <c r="A377" s="29" t="s">
        <v>264</v>
      </c>
      <c r="B377" s="29" t="s">
        <v>265</v>
      </c>
      <c r="C377" s="29" t="s">
        <v>11</v>
      </c>
      <c r="D377" s="29">
        <v>2360.4221499999999</v>
      </c>
    </row>
    <row r="378" spans="1:4" x14ac:dyDescent="0.25">
      <c r="A378" s="29" t="s">
        <v>264</v>
      </c>
      <c r="B378" s="29" t="s">
        <v>265</v>
      </c>
      <c r="C378" s="29" t="s">
        <v>12</v>
      </c>
      <c r="D378" s="29">
        <v>56222.577846100001</v>
      </c>
    </row>
    <row r="379" spans="1:4" x14ac:dyDescent="0.25">
      <c r="A379" s="29" t="s">
        <v>266</v>
      </c>
      <c r="B379" s="29" t="s">
        <v>267</v>
      </c>
      <c r="C379" s="29" t="s">
        <v>11</v>
      </c>
      <c r="D379" s="29">
        <v>7493.9960160000001</v>
      </c>
    </row>
    <row r="380" spans="1:4" x14ac:dyDescent="0.25">
      <c r="A380" s="29" t="s">
        <v>266</v>
      </c>
      <c r="B380" s="29" t="s">
        <v>267</v>
      </c>
      <c r="C380" s="29" t="s">
        <v>12</v>
      </c>
      <c r="D380" s="29">
        <v>66747.003987000004</v>
      </c>
    </row>
    <row r="381" spans="1:4" x14ac:dyDescent="0.25">
      <c r="A381" s="29" t="s">
        <v>268</v>
      </c>
      <c r="B381" s="29" t="s">
        <v>269</v>
      </c>
      <c r="C381" s="29" t="s">
        <v>11</v>
      </c>
      <c r="D381" s="29">
        <v>2168.7991941</v>
      </c>
    </row>
    <row r="382" spans="1:4" x14ac:dyDescent="0.25">
      <c r="A382" s="29" t="s">
        <v>268</v>
      </c>
      <c r="B382" s="29" t="s">
        <v>269</v>
      </c>
      <c r="C382" s="29" t="s">
        <v>12</v>
      </c>
      <c r="D382" s="29">
        <v>42793.200806300003</v>
      </c>
    </row>
    <row r="383" spans="1:4" x14ac:dyDescent="0.25">
      <c r="A383" s="29" t="s">
        <v>270</v>
      </c>
      <c r="B383" s="29" t="s">
        <v>271</v>
      </c>
      <c r="C383" s="29" t="s">
        <v>11</v>
      </c>
      <c r="D383" s="29">
        <v>2616.0468882999999</v>
      </c>
    </row>
    <row r="384" spans="1:4" x14ac:dyDescent="0.25">
      <c r="A384" s="29" t="s">
        <v>270</v>
      </c>
      <c r="B384" s="29" t="s">
        <v>271</v>
      </c>
      <c r="C384" s="29" t="s">
        <v>12</v>
      </c>
      <c r="D384" s="29">
        <v>15966.9531076</v>
      </c>
    </row>
    <row r="385" spans="1:4" x14ac:dyDescent="0.25">
      <c r="A385" s="29" t="s">
        <v>272</v>
      </c>
      <c r="B385" s="29" t="s">
        <v>273</v>
      </c>
      <c r="C385" s="29" t="s">
        <v>11</v>
      </c>
      <c r="D385" s="29">
        <v>5872.2267662000004</v>
      </c>
    </row>
    <row r="386" spans="1:4" x14ac:dyDescent="0.25">
      <c r="A386" s="29" t="s">
        <v>272</v>
      </c>
      <c r="B386" s="29" t="s">
        <v>273</v>
      </c>
      <c r="C386" s="29" t="s">
        <v>12</v>
      </c>
      <c r="D386" s="29">
        <v>64264.773233499996</v>
      </c>
    </row>
    <row r="387" spans="1:4" x14ac:dyDescent="0.25">
      <c r="A387" s="29" t="s">
        <v>274</v>
      </c>
      <c r="B387" s="29" t="s">
        <v>275</v>
      </c>
      <c r="C387" s="29" t="s">
        <v>11</v>
      </c>
      <c r="D387" s="29">
        <v>15910.7775511</v>
      </c>
    </row>
    <row r="388" spans="1:4" x14ac:dyDescent="0.25">
      <c r="A388" s="29" t="s">
        <v>274</v>
      </c>
      <c r="B388" s="29" t="s">
        <v>275</v>
      </c>
      <c r="C388" s="29" t="s">
        <v>12</v>
      </c>
      <c r="D388" s="29">
        <v>63295.222451599999</v>
      </c>
    </row>
    <row r="389" spans="1:4" x14ac:dyDescent="0.25">
      <c r="A389" s="29" t="s">
        <v>276</v>
      </c>
      <c r="B389" s="29" t="s">
        <v>277</v>
      </c>
      <c r="C389" s="29" t="s">
        <v>11</v>
      </c>
      <c r="D389" s="29">
        <v>8181.4372928000003</v>
      </c>
    </row>
    <row r="390" spans="1:4" x14ac:dyDescent="0.25">
      <c r="A390" s="29" t="s">
        <v>276</v>
      </c>
      <c r="B390" s="29" t="s">
        <v>277</v>
      </c>
      <c r="C390" s="29" t="s">
        <v>12</v>
      </c>
      <c r="D390" s="29">
        <v>49259.562713599997</v>
      </c>
    </row>
    <row r="391" spans="1:4" x14ac:dyDescent="0.25">
      <c r="A391" s="29" t="s">
        <v>278</v>
      </c>
      <c r="B391" s="29" t="s">
        <v>279</v>
      </c>
      <c r="C391" s="29" t="s">
        <v>11</v>
      </c>
      <c r="D391" s="29">
        <v>776.77953170000001</v>
      </c>
    </row>
    <row r="392" spans="1:4" x14ac:dyDescent="0.25">
      <c r="A392" s="29" t="s">
        <v>278</v>
      </c>
      <c r="B392" s="29" t="s">
        <v>279</v>
      </c>
      <c r="C392" s="29" t="s">
        <v>12</v>
      </c>
      <c r="D392" s="29">
        <v>18293.220465999999</v>
      </c>
    </row>
    <row r="393" spans="1:4" x14ac:dyDescent="0.25">
      <c r="A393" s="29" t="s">
        <v>280</v>
      </c>
      <c r="B393" s="29" t="s">
        <v>281</v>
      </c>
      <c r="C393" s="29" t="s">
        <v>11</v>
      </c>
      <c r="D393" s="29">
        <v>1673.0279492</v>
      </c>
    </row>
    <row r="394" spans="1:4" x14ac:dyDescent="0.25">
      <c r="A394" s="29" t="s">
        <v>280</v>
      </c>
      <c r="B394" s="29" t="s">
        <v>281</v>
      </c>
      <c r="C394" s="29" t="s">
        <v>12</v>
      </c>
      <c r="D394" s="29">
        <v>26541.972052500001</v>
      </c>
    </row>
    <row r="395" spans="1:4" x14ac:dyDescent="0.25">
      <c r="A395" s="29" t="s">
        <v>282</v>
      </c>
      <c r="B395" s="29" t="s">
        <v>283</v>
      </c>
      <c r="C395" s="29" t="s">
        <v>11</v>
      </c>
      <c r="D395" s="29">
        <v>20769.000172100001</v>
      </c>
    </row>
    <row r="396" spans="1:4" x14ac:dyDescent="0.25">
      <c r="A396" s="29" t="s">
        <v>282</v>
      </c>
      <c r="B396" s="29" t="s">
        <v>283</v>
      </c>
      <c r="C396" s="29" t="s">
        <v>12</v>
      </c>
      <c r="D396" s="29">
        <v>38987.999830599998</v>
      </c>
    </row>
    <row r="397" spans="1:4" x14ac:dyDescent="0.25">
      <c r="A397" s="29" t="s">
        <v>284</v>
      </c>
      <c r="B397" s="29" t="s">
        <v>285</v>
      </c>
      <c r="C397" s="29" t="s">
        <v>11</v>
      </c>
      <c r="D397" s="29">
        <v>4078.1779074999999</v>
      </c>
    </row>
    <row r="398" spans="1:4" x14ac:dyDescent="0.25">
      <c r="A398" s="29" t="s">
        <v>284</v>
      </c>
      <c r="B398" s="29" t="s">
        <v>285</v>
      </c>
      <c r="C398" s="29" t="s">
        <v>12</v>
      </c>
      <c r="D398" s="29">
        <v>73885.822093199997</v>
      </c>
    </row>
    <row r="399" spans="1:4" x14ac:dyDescent="0.25">
      <c r="A399" s="29" t="s">
        <v>286</v>
      </c>
      <c r="B399" s="29" t="s">
        <v>287</v>
      </c>
      <c r="C399" s="29" t="s">
        <v>11</v>
      </c>
      <c r="D399" s="29">
        <v>3016.9109315000001</v>
      </c>
    </row>
    <row r="400" spans="1:4" x14ac:dyDescent="0.25">
      <c r="A400" s="29" t="s">
        <v>286</v>
      </c>
      <c r="B400" s="29" t="s">
        <v>287</v>
      </c>
      <c r="C400" s="29" t="s">
        <v>12</v>
      </c>
      <c r="D400" s="29">
        <v>75103.089042799998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308</v>
      </c>
    </row>
    <row r="410" spans="1:4" x14ac:dyDescent="0.25">
      <c r="A410" s="5" t="s">
        <v>17</v>
      </c>
      <c r="B410" s="5" t="s">
        <v>62</v>
      </c>
      <c r="C410" s="5" t="s">
        <v>7</v>
      </c>
      <c r="D410" s="5" t="s">
        <v>302</v>
      </c>
    </row>
    <row r="411" spans="1:4" x14ac:dyDescent="0.25">
      <c r="A411" s="30" t="s">
        <v>63</v>
      </c>
      <c r="B411" s="30" t="s">
        <v>64</v>
      </c>
      <c r="C411" s="30" t="s">
        <v>11</v>
      </c>
      <c r="D411" s="30">
        <v>65.767490199999997</v>
      </c>
    </row>
    <row r="412" spans="1:4" x14ac:dyDescent="0.25">
      <c r="A412" s="30" t="s">
        <v>63</v>
      </c>
      <c r="B412" s="30" t="s">
        <v>64</v>
      </c>
      <c r="C412" s="30" t="s">
        <v>12</v>
      </c>
      <c r="D412" s="30">
        <v>508.23251770000002</v>
      </c>
    </row>
    <row r="413" spans="1:4" x14ac:dyDescent="0.25">
      <c r="A413" s="30" t="s">
        <v>65</v>
      </c>
      <c r="B413" s="30" t="s">
        <v>66</v>
      </c>
      <c r="C413" s="30" t="s">
        <v>11</v>
      </c>
      <c r="D413" s="30">
        <v>84.924625000000006</v>
      </c>
    </row>
    <row r="414" spans="1:4" x14ac:dyDescent="0.25">
      <c r="A414" s="30" t="s">
        <v>65</v>
      </c>
      <c r="B414" s="30" t="s">
        <v>66</v>
      </c>
      <c r="C414" s="30" t="s">
        <v>12</v>
      </c>
      <c r="D414" s="30">
        <v>929.07539750000001</v>
      </c>
    </row>
    <row r="415" spans="1:4" x14ac:dyDescent="0.25">
      <c r="A415" s="30" t="s">
        <v>67</v>
      </c>
      <c r="B415" s="30" t="s">
        <v>68</v>
      </c>
      <c r="C415" s="30" t="s">
        <v>11</v>
      </c>
      <c r="D415" s="30">
        <v>193.650217</v>
      </c>
    </row>
    <row r="416" spans="1:4" x14ac:dyDescent="0.25">
      <c r="A416" s="30" t="s">
        <v>67</v>
      </c>
      <c r="B416" s="30" t="s">
        <v>68</v>
      </c>
      <c r="C416" s="30" t="s">
        <v>12</v>
      </c>
      <c r="D416" s="30">
        <v>833.34978799999999</v>
      </c>
    </row>
    <row r="417" spans="1:4" x14ac:dyDescent="0.25">
      <c r="A417" s="30" t="s">
        <v>69</v>
      </c>
      <c r="B417" s="30" t="s">
        <v>70</v>
      </c>
      <c r="C417" s="30" t="s">
        <v>11</v>
      </c>
      <c r="D417" s="30">
        <v>4.7560976999999998</v>
      </c>
    </row>
    <row r="418" spans="1:4" x14ac:dyDescent="0.25">
      <c r="A418" s="30" t="s">
        <v>69</v>
      </c>
      <c r="B418" s="30" t="s">
        <v>70</v>
      </c>
      <c r="C418" s="30" t="s">
        <v>12</v>
      </c>
      <c r="D418" s="30">
        <v>60.243904200000003</v>
      </c>
    </row>
    <row r="419" spans="1:4" x14ac:dyDescent="0.25">
      <c r="A419" s="30" t="s">
        <v>71</v>
      </c>
      <c r="B419" s="30" t="s">
        <v>72</v>
      </c>
      <c r="C419" s="30" t="s">
        <v>11</v>
      </c>
      <c r="D419" s="30">
        <v>2558.1731420000001</v>
      </c>
    </row>
    <row r="420" spans="1:4" x14ac:dyDescent="0.25">
      <c r="A420" s="30" t="s">
        <v>71</v>
      </c>
      <c r="B420" s="30" t="s">
        <v>72</v>
      </c>
      <c r="C420" s="30" t="s">
        <v>12</v>
      </c>
      <c r="D420" s="30">
        <v>6805.8268594000001</v>
      </c>
    </row>
    <row r="421" spans="1:4" x14ac:dyDescent="0.25">
      <c r="A421" s="30" t="s">
        <v>83</v>
      </c>
      <c r="B421" s="30" t="s">
        <v>84</v>
      </c>
      <c r="C421" s="30" t="s">
        <v>11</v>
      </c>
      <c r="D421" s="30">
        <v>155.41412360000001</v>
      </c>
    </row>
    <row r="422" spans="1:4" x14ac:dyDescent="0.25">
      <c r="A422" s="30" t="s">
        <v>83</v>
      </c>
      <c r="B422" s="30" t="s">
        <v>84</v>
      </c>
      <c r="C422" s="30" t="s">
        <v>12</v>
      </c>
      <c r="D422" s="30">
        <v>3781.5858751999999</v>
      </c>
    </row>
    <row r="423" spans="1:4" x14ac:dyDescent="0.25">
      <c r="A423" s="30" t="s">
        <v>99</v>
      </c>
      <c r="B423" s="30" t="s">
        <v>100</v>
      </c>
      <c r="C423" s="30" t="s">
        <v>11</v>
      </c>
      <c r="D423" s="30">
        <v>1973.1258435</v>
      </c>
    </row>
    <row r="424" spans="1:4" x14ac:dyDescent="0.25">
      <c r="A424" s="30" t="s">
        <v>99</v>
      </c>
      <c r="B424" s="30" t="s">
        <v>100</v>
      </c>
      <c r="C424" s="30" t="s">
        <v>12</v>
      </c>
      <c r="D424" s="30">
        <v>7968.8741513000004</v>
      </c>
    </row>
    <row r="425" spans="1:4" x14ac:dyDescent="0.25">
      <c r="A425" s="30" t="s">
        <v>101</v>
      </c>
      <c r="B425" s="30" t="s">
        <v>102</v>
      </c>
      <c r="C425" s="30" t="s">
        <v>11</v>
      </c>
      <c r="D425" s="30">
        <v>844.56796320000001</v>
      </c>
    </row>
    <row r="426" spans="1:4" x14ac:dyDescent="0.25">
      <c r="A426" s="30" t="s">
        <v>101</v>
      </c>
      <c r="B426" s="30" t="s">
        <v>102</v>
      </c>
      <c r="C426" s="30" t="s">
        <v>12</v>
      </c>
      <c r="D426" s="30">
        <v>2739.4319832000001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309</v>
      </c>
    </row>
    <row r="436" spans="1:4" x14ac:dyDescent="0.25">
      <c r="A436" s="5" t="s">
        <v>17</v>
      </c>
      <c r="B436" s="5" t="s">
        <v>6</v>
      </c>
      <c r="C436" s="5" t="s">
        <v>7</v>
      </c>
      <c r="D436" s="5" t="s">
        <v>302</v>
      </c>
    </row>
    <row r="437" spans="1:4" x14ac:dyDescent="0.25">
      <c r="A437" s="31" t="s">
        <v>9</v>
      </c>
      <c r="B437" s="31" t="s">
        <v>10</v>
      </c>
      <c r="C437" s="31" t="s">
        <v>11</v>
      </c>
      <c r="D437" s="31">
        <v>5880.3795022000004</v>
      </c>
    </row>
    <row r="438" spans="1:4" x14ac:dyDescent="0.25">
      <c r="A438" s="31" t="s">
        <v>9</v>
      </c>
      <c r="B438" s="31" t="s">
        <v>10</v>
      </c>
      <c r="C438" s="31" t="s">
        <v>12</v>
      </c>
      <c r="D438" s="31">
        <v>23626.6204765</v>
      </c>
    </row>
    <row r="439" spans="1:4" x14ac:dyDescent="0.25">
      <c r="A439" s="31" t="s">
        <v>18</v>
      </c>
      <c r="B439" s="31" t="s">
        <v>19</v>
      </c>
      <c r="C439" s="31" t="s">
        <v>11</v>
      </c>
      <c r="D439" s="31">
        <v>785.34107610000001</v>
      </c>
    </row>
    <row r="440" spans="1:4" x14ac:dyDescent="0.25">
      <c r="A440" s="31" t="s">
        <v>18</v>
      </c>
      <c r="B440" s="31" t="s">
        <v>19</v>
      </c>
      <c r="C440" s="31" t="s">
        <v>12</v>
      </c>
      <c r="D440" s="31">
        <v>24573.6589251</v>
      </c>
    </row>
    <row r="441" spans="1:4" x14ac:dyDescent="0.25">
      <c r="A441" s="31" t="s">
        <v>20</v>
      </c>
      <c r="B441" s="31" t="s">
        <v>21</v>
      </c>
      <c r="C441" s="31" t="s">
        <v>11</v>
      </c>
      <c r="D441" s="31">
        <v>646.3975911</v>
      </c>
    </row>
    <row r="442" spans="1:4" x14ac:dyDescent="0.25">
      <c r="A442" s="31" t="s">
        <v>20</v>
      </c>
      <c r="B442" s="31" t="s">
        <v>21</v>
      </c>
      <c r="C442" s="31" t="s">
        <v>12</v>
      </c>
      <c r="D442" s="31">
        <v>11983.6024149</v>
      </c>
    </row>
    <row r="443" spans="1:4" x14ac:dyDescent="0.25">
      <c r="A443" s="31" t="s">
        <v>22</v>
      </c>
      <c r="B443" s="31" t="s">
        <v>23</v>
      </c>
      <c r="C443" s="31" t="s">
        <v>11</v>
      </c>
      <c r="D443" s="31">
        <v>97.324222000000006</v>
      </c>
    </row>
    <row r="444" spans="1:4" x14ac:dyDescent="0.25">
      <c r="A444" s="31" t="s">
        <v>22</v>
      </c>
      <c r="B444" s="31" t="s">
        <v>23</v>
      </c>
      <c r="C444" s="31" t="s">
        <v>12</v>
      </c>
      <c r="D444" s="31">
        <v>1724.6757480000001</v>
      </c>
    </row>
    <row r="445" spans="1:4" x14ac:dyDescent="0.25">
      <c r="A445" s="31" t="s">
        <v>24</v>
      </c>
      <c r="B445" s="31" t="s">
        <v>25</v>
      </c>
      <c r="C445" s="31" t="s">
        <v>11</v>
      </c>
      <c r="D445" s="31">
        <v>1328.4944493</v>
      </c>
    </row>
    <row r="446" spans="1:4" x14ac:dyDescent="0.25">
      <c r="A446" s="31" t="s">
        <v>24</v>
      </c>
      <c r="B446" s="31" t="s">
        <v>25</v>
      </c>
      <c r="C446" s="31" t="s">
        <v>12</v>
      </c>
      <c r="D446" s="31">
        <v>15963.505551599999</v>
      </c>
    </row>
    <row r="447" spans="1:4" x14ac:dyDescent="0.25">
      <c r="A447" s="31" t="s">
        <v>26</v>
      </c>
      <c r="B447" s="31" t="s">
        <v>27</v>
      </c>
      <c r="C447" s="31" t="s">
        <v>11</v>
      </c>
      <c r="D447" s="31">
        <v>187.9739501</v>
      </c>
    </row>
    <row r="448" spans="1:4" x14ac:dyDescent="0.25">
      <c r="A448" s="31" t="s">
        <v>26</v>
      </c>
      <c r="B448" s="31" t="s">
        <v>27</v>
      </c>
      <c r="C448" s="31" t="s">
        <v>12</v>
      </c>
      <c r="D448" s="31">
        <v>1769.0260034</v>
      </c>
    </row>
    <row r="449" spans="1:4" x14ac:dyDescent="0.25">
      <c r="A449" s="31" t="s">
        <v>28</v>
      </c>
      <c r="B449" s="31" t="s">
        <v>29</v>
      </c>
      <c r="C449" s="31" t="s">
        <v>11</v>
      </c>
      <c r="D449" s="31">
        <v>246.32694599999999</v>
      </c>
    </row>
    <row r="450" spans="1:4" x14ac:dyDescent="0.25">
      <c r="A450" s="31" t="s">
        <v>28</v>
      </c>
      <c r="B450" s="31" t="s">
        <v>29</v>
      </c>
      <c r="C450" s="31" t="s">
        <v>12</v>
      </c>
      <c r="D450" s="31">
        <v>4285.6730537000003</v>
      </c>
    </row>
    <row r="451" spans="1:4" x14ac:dyDescent="0.25">
      <c r="A451" s="31" t="s">
        <v>30</v>
      </c>
      <c r="B451" s="31" t="s">
        <v>31</v>
      </c>
      <c r="C451" s="31" t="s">
        <v>11</v>
      </c>
      <c r="D451" s="31">
        <v>595.55950129999997</v>
      </c>
    </row>
    <row r="452" spans="1:4" x14ac:dyDescent="0.25">
      <c r="A452" s="31" t="s">
        <v>30</v>
      </c>
      <c r="B452" s="31" t="s">
        <v>31</v>
      </c>
      <c r="C452" s="31" t="s">
        <v>12</v>
      </c>
      <c r="D452" s="31">
        <v>7492.4405029999998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949</v>
      </c>
    </row>
    <row r="7" spans="1:11" ht="21" x14ac:dyDescent="0.35">
      <c r="A7" s="2" t="s">
        <v>310</v>
      </c>
    </row>
    <row r="9" spans="1:11" x14ac:dyDescent="0.25">
      <c r="A9" t="s">
        <v>950</v>
      </c>
    </row>
    <row r="10" spans="1:11" x14ac:dyDescent="0.25">
      <c r="A10" t="s">
        <v>2</v>
      </c>
    </row>
    <row r="11" spans="1:11" x14ac:dyDescent="0.25">
      <c r="A11" t="s">
        <v>954</v>
      </c>
    </row>
    <row r="12" spans="1:11" x14ac:dyDescent="0.25">
      <c r="A12" s="3" t="s">
        <v>1014</v>
      </c>
    </row>
    <row r="13" spans="1:11" x14ac:dyDescent="0.25">
      <c r="A13" s="3" t="s">
        <v>3</v>
      </c>
    </row>
    <row r="15" spans="1:11" ht="17.25" x14ac:dyDescent="0.3">
      <c r="A15" s="4" t="s">
        <v>311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312</v>
      </c>
      <c r="E16" s="5" t="s">
        <v>313</v>
      </c>
      <c r="F16" s="5" t="s">
        <v>314</v>
      </c>
      <c r="G16" s="5" t="s">
        <v>315</v>
      </c>
      <c r="H16" s="5" t="s">
        <v>316</v>
      </c>
      <c r="I16" s="5" t="s">
        <v>317</v>
      </c>
      <c r="J16" s="5" t="s">
        <v>318</v>
      </c>
      <c r="K16" s="5" t="s">
        <v>319</v>
      </c>
    </row>
    <row r="17" spans="1:11" x14ac:dyDescent="0.25">
      <c r="A17" s="32" t="s">
        <v>9</v>
      </c>
      <c r="B17" s="32" t="s">
        <v>10</v>
      </c>
      <c r="C17" s="32" t="s">
        <v>11</v>
      </c>
      <c r="D17" s="32">
        <v>239527.8261149</v>
      </c>
      <c r="E17" s="32">
        <v>240804.83679440001</v>
      </c>
      <c r="F17" s="32">
        <v>340445.45851520001</v>
      </c>
      <c r="G17" s="32">
        <v>168386.2752415</v>
      </c>
      <c r="H17" s="32">
        <v>24.215168572810899</v>
      </c>
      <c r="I17" s="32">
        <v>24.3442685165416</v>
      </c>
      <c r="J17" s="32">
        <v>34.417480012693403</v>
      </c>
      <c r="K17" s="32">
        <v>17.023082897954001</v>
      </c>
    </row>
    <row r="18" spans="1:11" x14ac:dyDescent="0.25">
      <c r="A18" s="32" t="s">
        <v>9</v>
      </c>
      <c r="B18" s="32" t="s">
        <v>10</v>
      </c>
      <c r="C18" s="32" t="s">
        <v>12</v>
      </c>
      <c r="D18" s="32">
        <v>1102912.2965716</v>
      </c>
      <c r="E18" s="32">
        <v>1664845.0504765001</v>
      </c>
      <c r="F18" s="32">
        <v>3117992.2289136001</v>
      </c>
      <c r="G18" s="32">
        <v>982541.02730279998</v>
      </c>
      <c r="H18" s="32">
        <v>16.0580319074936</v>
      </c>
      <c r="I18" s="32">
        <v>24.239583713670999</v>
      </c>
      <c r="J18" s="32">
        <v>45.396917646897698</v>
      </c>
      <c r="K18" s="32">
        <v>14.305466731937599</v>
      </c>
    </row>
    <row r="19" spans="1:11" x14ac:dyDescent="0.25">
      <c r="A19" s="32" t="s">
        <v>9</v>
      </c>
      <c r="B19" s="32" t="s">
        <v>13</v>
      </c>
      <c r="C19" s="32" t="s">
        <v>11</v>
      </c>
      <c r="D19" s="32">
        <v>1784.1218836999999</v>
      </c>
      <c r="E19" s="32">
        <v>1175.4541174999999</v>
      </c>
      <c r="F19" s="32">
        <v>1966.4245662000001</v>
      </c>
      <c r="G19" s="32">
        <v>954.37893480000002</v>
      </c>
      <c r="H19" s="32">
        <v>30.340250710562401</v>
      </c>
      <c r="I19" s="32">
        <v>19.9894261426534</v>
      </c>
      <c r="J19" s="32">
        <v>33.440436377691498</v>
      </c>
      <c r="K19" s="32">
        <v>16.229886769092801</v>
      </c>
    </row>
    <row r="20" spans="1:11" x14ac:dyDescent="0.25">
      <c r="A20" s="32" t="s">
        <v>9</v>
      </c>
      <c r="B20" s="32" t="s">
        <v>13</v>
      </c>
      <c r="C20" s="32" t="s">
        <v>12</v>
      </c>
      <c r="D20" s="32">
        <v>5800.5504018000001</v>
      </c>
      <c r="E20" s="32">
        <v>6103.2123155999998</v>
      </c>
      <c r="F20" s="32">
        <v>9227.3527489000007</v>
      </c>
      <c r="G20" s="32">
        <v>2495.5050102</v>
      </c>
      <c r="H20" s="32">
        <v>24.5509103071659</v>
      </c>
      <c r="I20" s="32">
        <v>25.831931069746101</v>
      </c>
      <c r="J20" s="32">
        <v>39.054898935198601</v>
      </c>
      <c r="K20" s="32">
        <v>10.562259687889499</v>
      </c>
    </row>
    <row r="21" spans="1:11" x14ac:dyDescent="0.25">
      <c r="A21" s="32" t="s">
        <v>9</v>
      </c>
      <c r="B21" s="32" t="s">
        <v>14</v>
      </c>
      <c r="C21" s="32" t="s">
        <v>11</v>
      </c>
      <c r="D21" s="32">
        <v>237743.70423120001</v>
      </c>
      <c r="E21" s="32">
        <v>239629.38267689999</v>
      </c>
      <c r="F21" s="32">
        <v>338479.033949</v>
      </c>
      <c r="G21" s="32">
        <v>167431.89630669999</v>
      </c>
      <c r="H21" s="32">
        <v>24.178538456971101</v>
      </c>
      <c r="I21" s="32">
        <v>24.3703119845364</v>
      </c>
      <c r="J21" s="32">
        <v>34.4233230725456</v>
      </c>
      <c r="K21" s="32">
        <v>17.0278264859469</v>
      </c>
    </row>
    <row r="22" spans="1:11" x14ac:dyDescent="0.25">
      <c r="A22" s="32" t="s">
        <v>9</v>
      </c>
      <c r="B22" s="32" t="s">
        <v>14</v>
      </c>
      <c r="C22" s="32" t="s">
        <v>12</v>
      </c>
      <c r="D22" s="32">
        <v>1097111.7461697999</v>
      </c>
      <c r="E22" s="32">
        <v>1658741.8381608999</v>
      </c>
      <c r="F22" s="32">
        <v>3108764.8761646999</v>
      </c>
      <c r="G22" s="32">
        <v>980045.52229260001</v>
      </c>
      <c r="H22" s="32">
        <v>16.028715930083099</v>
      </c>
      <c r="I22" s="32">
        <v>24.234087200366201</v>
      </c>
      <c r="J22" s="32">
        <v>45.418809221054303</v>
      </c>
      <c r="K22" s="32">
        <v>14.318387648496399</v>
      </c>
    </row>
    <row r="23" spans="1:11" x14ac:dyDescent="0.25">
      <c r="A23" t="s">
        <v>1015</v>
      </c>
    </row>
    <row r="24" spans="1:11" x14ac:dyDescent="0.25">
      <c r="A24" t="s">
        <v>1018</v>
      </c>
    </row>
    <row r="25" spans="1:11" x14ac:dyDescent="0.25">
      <c r="A25" t="s">
        <v>1016</v>
      </c>
    </row>
    <row r="26" spans="1:11" x14ac:dyDescent="0.25">
      <c r="A26" t="s">
        <v>1017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320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312</v>
      </c>
      <c r="E32" s="5" t="s">
        <v>313</v>
      </c>
      <c r="F32" s="5" t="s">
        <v>314</v>
      </c>
      <c r="G32" s="5" t="s">
        <v>315</v>
      </c>
      <c r="H32" s="5" t="s">
        <v>316</v>
      </c>
      <c r="I32" s="5" t="s">
        <v>317</v>
      </c>
      <c r="J32" s="5" t="s">
        <v>318</v>
      </c>
      <c r="K32" s="5" t="s">
        <v>319</v>
      </c>
    </row>
    <row r="33" spans="1:11" x14ac:dyDescent="0.25">
      <c r="A33" s="33" t="s">
        <v>9</v>
      </c>
      <c r="B33" s="33" t="s">
        <v>10</v>
      </c>
      <c r="C33" s="33" t="s">
        <v>11</v>
      </c>
      <c r="D33" s="33">
        <v>239527.8261149</v>
      </c>
      <c r="E33" s="33">
        <v>240804.83679440001</v>
      </c>
      <c r="F33" s="33">
        <v>340445.45851520001</v>
      </c>
      <c r="G33" s="33">
        <v>168386.2752415</v>
      </c>
      <c r="H33" s="33">
        <v>24.215168572810899</v>
      </c>
      <c r="I33" s="33">
        <v>24.3442685165416</v>
      </c>
      <c r="J33" s="33">
        <v>34.417480012693403</v>
      </c>
      <c r="K33" s="33">
        <v>17.023082897954001</v>
      </c>
    </row>
    <row r="34" spans="1:11" x14ac:dyDescent="0.25">
      <c r="A34" s="33" t="s">
        <v>9</v>
      </c>
      <c r="B34" s="33" t="s">
        <v>10</v>
      </c>
      <c r="C34" s="33" t="s">
        <v>12</v>
      </c>
      <c r="D34" s="33">
        <v>1102912.2965716</v>
      </c>
      <c r="E34" s="33">
        <v>1664845.0504765001</v>
      </c>
      <c r="F34" s="33">
        <v>3117992.2289136001</v>
      </c>
      <c r="G34" s="33">
        <v>982541.02730279998</v>
      </c>
      <c r="H34" s="33">
        <v>16.0580319074936</v>
      </c>
      <c r="I34" s="33">
        <v>24.239583713670999</v>
      </c>
      <c r="J34" s="33">
        <v>45.396917646897698</v>
      </c>
      <c r="K34" s="33">
        <v>14.305466731937599</v>
      </c>
    </row>
    <row r="35" spans="1:11" x14ac:dyDescent="0.25">
      <c r="A35" s="33" t="s">
        <v>18</v>
      </c>
      <c r="B35" s="33" t="s">
        <v>19</v>
      </c>
      <c r="C35" s="33" t="s">
        <v>11</v>
      </c>
      <c r="D35" s="33">
        <v>1341.1680521999999</v>
      </c>
      <c r="E35" s="33">
        <v>1082.0526049</v>
      </c>
      <c r="F35" s="33">
        <v>1766.3163376</v>
      </c>
      <c r="G35" s="33">
        <v>1480.9268483000001</v>
      </c>
      <c r="H35" s="33">
        <v>23.651822660956199</v>
      </c>
      <c r="I35" s="33">
        <v>19.0822591389196</v>
      </c>
      <c r="J35" s="33">
        <v>31.1494154006547</v>
      </c>
      <c r="K35" s="33">
        <v>26.116502799469501</v>
      </c>
    </row>
    <row r="36" spans="1:11" x14ac:dyDescent="0.25">
      <c r="A36" s="33" t="s">
        <v>18</v>
      </c>
      <c r="B36" s="33" t="s">
        <v>19</v>
      </c>
      <c r="C36" s="33" t="s">
        <v>12</v>
      </c>
      <c r="D36" s="33">
        <v>26374.03685</v>
      </c>
      <c r="E36" s="33">
        <v>38041.157782100003</v>
      </c>
      <c r="F36" s="33">
        <v>66131.071195500001</v>
      </c>
      <c r="G36" s="33">
        <v>21082.270329499999</v>
      </c>
      <c r="H36" s="33">
        <v>17.393847832623202</v>
      </c>
      <c r="I36" s="33">
        <v>25.088389524967901</v>
      </c>
      <c r="J36" s="33">
        <v>43.613869045720101</v>
      </c>
      <c r="K36" s="33">
        <v>13.9038935966888</v>
      </c>
    </row>
    <row r="37" spans="1:11" x14ac:dyDescent="0.25">
      <c r="A37" s="33" t="s">
        <v>20</v>
      </c>
      <c r="B37" s="33" t="s">
        <v>21</v>
      </c>
      <c r="C37" s="33" t="s">
        <v>11</v>
      </c>
      <c r="D37" s="33">
        <v>361.39905490000001</v>
      </c>
      <c r="E37" s="33">
        <v>320.20001919999999</v>
      </c>
      <c r="F37" s="33">
        <v>406.45132849999999</v>
      </c>
      <c r="G37" s="33">
        <v>250.4406414</v>
      </c>
      <c r="H37" s="33">
        <v>27.000483605776001</v>
      </c>
      <c r="I37" s="33">
        <v>23.922462584665599</v>
      </c>
      <c r="J37" s="33">
        <v>30.366383871000298</v>
      </c>
      <c r="K37" s="33">
        <v>18.710669938558102</v>
      </c>
    </row>
    <row r="38" spans="1:11" x14ac:dyDescent="0.25">
      <c r="A38" s="33" t="s">
        <v>20</v>
      </c>
      <c r="B38" s="33" t="s">
        <v>21</v>
      </c>
      <c r="C38" s="33" t="s">
        <v>12</v>
      </c>
      <c r="D38" s="33">
        <v>7555.5761627000002</v>
      </c>
      <c r="E38" s="33">
        <v>9692.0755477000002</v>
      </c>
      <c r="F38" s="33">
        <v>15979.4975626</v>
      </c>
      <c r="G38" s="33">
        <v>4334.3596924000003</v>
      </c>
      <c r="H38" s="33">
        <v>20.115209348111801</v>
      </c>
      <c r="I38" s="33">
        <v>25.803211358276101</v>
      </c>
      <c r="J38" s="33">
        <v>42.542214098266399</v>
      </c>
      <c r="K38" s="33">
        <v>11.539365195345599</v>
      </c>
    </row>
    <row r="39" spans="1:11" x14ac:dyDescent="0.25">
      <c r="A39" s="33" t="s">
        <v>22</v>
      </c>
      <c r="B39" s="33" t="s">
        <v>23</v>
      </c>
      <c r="C39" s="33" t="s">
        <v>11</v>
      </c>
      <c r="D39" s="33">
        <v>1536.2823042</v>
      </c>
      <c r="E39" s="33">
        <v>1128.4130795999999</v>
      </c>
      <c r="F39" s="33">
        <v>1930.5167702000001</v>
      </c>
      <c r="G39" s="33">
        <v>774.86937399999999</v>
      </c>
      <c r="H39" s="33">
        <v>28.608174683935601</v>
      </c>
      <c r="I39" s="33">
        <v>21.0129599283804</v>
      </c>
      <c r="J39" s="33">
        <v>35.949487175085601</v>
      </c>
      <c r="K39" s="33">
        <v>14.4293782125983</v>
      </c>
    </row>
    <row r="40" spans="1:11" x14ac:dyDescent="0.25">
      <c r="A40" s="33" t="s">
        <v>22</v>
      </c>
      <c r="B40" s="33" t="s">
        <v>23</v>
      </c>
      <c r="C40" s="33" t="s">
        <v>12</v>
      </c>
      <c r="D40" s="33">
        <v>20072.333347799999</v>
      </c>
      <c r="E40" s="33">
        <v>25872.3368457</v>
      </c>
      <c r="F40" s="33">
        <v>48238.613584899998</v>
      </c>
      <c r="G40" s="33">
        <v>10963.634674499999</v>
      </c>
      <c r="H40" s="33">
        <v>19.0897970602831</v>
      </c>
      <c r="I40" s="33">
        <v>24.605891666991099</v>
      </c>
      <c r="J40" s="33">
        <v>45.877344095926297</v>
      </c>
      <c r="K40" s="33">
        <v>10.426967176799501</v>
      </c>
    </row>
    <row r="41" spans="1:11" x14ac:dyDescent="0.25">
      <c r="A41" s="33" t="s">
        <v>24</v>
      </c>
      <c r="B41" s="33" t="s">
        <v>25</v>
      </c>
      <c r="C41" s="33" t="s">
        <v>11</v>
      </c>
      <c r="D41" s="33">
        <v>441.17900709999998</v>
      </c>
      <c r="E41" s="33">
        <v>608.25482250000005</v>
      </c>
      <c r="F41" s="33">
        <v>892.50845040000002</v>
      </c>
      <c r="G41" s="33">
        <v>826.77671980000002</v>
      </c>
      <c r="H41" s="33">
        <v>15.934408913720301</v>
      </c>
      <c r="I41" s="33">
        <v>21.968817440265202</v>
      </c>
      <c r="J41" s="33">
        <v>32.235429108713099</v>
      </c>
      <c r="K41" s="33">
        <v>29.861344537301299</v>
      </c>
    </row>
    <row r="42" spans="1:11" x14ac:dyDescent="0.25">
      <c r="A42" s="33" t="s">
        <v>24</v>
      </c>
      <c r="B42" s="33" t="s">
        <v>25</v>
      </c>
      <c r="C42" s="33" t="s">
        <v>12</v>
      </c>
      <c r="D42" s="33">
        <v>6065.0179166999997</v>
      </c>
      <c r="E42" s="33">
        <v>7439.7378396000004</v>
      </c>
      <c r="F42" s="33">
        <v>14156.694560899999</v>
      </c>
      <c r="G42" s="33">
        <v>4172.8306848000002</v>
      </c>
      <c r="H42" s="33">
        <v>19.051845136125301</v>
      </c>
      <c r="I42" s="33">
        <v>23.3702084841577</v>
      </c>
      <c r="J42" s="33">
        <v>44.469967956903403</v>
      </c>
      <c r="K42" s="33">
        <v>13.1079784228136</v>
      </c>
    </row>
    <row r="43" spans="1:11" x14ac:dyDescent="0.25">
      <c r="A43" s="33" t="s">
        <v>26</v>
      </c>
      <c r="B43" s="33" t="s">
        <v>27</v>
      </c>
      <c r="C43" s="33" t="s">
        <v>11</v>
      </c>
      <c r="D43" s="33">
        <v>2549.5174271999999</v>
      </c>
      <c r="E43" s="33">
        <v>1996.9413721999999</v>
      </c>
      <c r="F43" s="33">
        <v>2347.5521915999998</v>
      </c>
      <c r="G43" s="33">
        <v>1510.3899308</v>
      </c>
      <c r="H43" s="33">
        <v>30.335504587684099</v>
      </c>
      <c r="I43" s="33">
        <v>23.7606629048381</v>
      </c>
      <c r="J43" s="33">
        <v>27.932415569451599</v>
      </c>
      <c r="K43" s="33">
        <v>17.971416938026302</v>
      </c>
    </row>
    <row r="44" spans="1:11" x14ac:dyDescent="0.25">
      <c r="A44" s="33" t="s">
        <v>26</v>
      </c>
      <c r="B44" s="33" t="s">
        <v>27</v>
      </c>
      <c r="C44" s="33" t="s">
        <v>12</v>
      </c>
      <c r="D44" s="33">
        <v>30228.394858600001</v>
      </c>
      <c r="E44" s="33">
        <v>41455.849386900001</v>
      </c>
      <c r="F44" s="33">
        <v>66943.081352199995</v>
      </c>
      <c r="G44" s="33">
        <v>11426.273430900001</v>
      </c>
      <c r="H44" s="33">
        <v>20.145064866347202</v>
      </c>
      <c r="I44" s="33">
        <v>27.627360926543702</v>
      </c>
      <c r="J44" s="33">
        <v>44.612779557150603</v>
      </c>
      <c r="K44" s="33">
        <v>7.6147946499584904</v>
      </c>
    </row>
    <row r="45" spans="1:11" x14ac:dyDescent="0.25">
      <c r="A45" s="33" t="s">
        <v>28</v>
      </c>
      <c r="B45" s="33" t="s">
        <v>29</v>
      </c>
      <c r="C45" s="33" t="s">
        <v>11</v>
      </c>
      <c r="D45" s="33">
        <v>24854.798209100001</v>
      </c>
      <c r="E45" s="33">
        <v>18568.516203700001</v>
      </c>
      <c r="F45" s="33">
        <v>21901.264466199998</v>
      </c>
      <c r="G45" s="33">
        <v>11085.043863000001</v>
      </c>
      <c r="H45" s="33">
        <v>32.528361372785703</v>
      </c>
      <c r="I45" s="33">
        <v>24.301279783041601</v>
      </c>
      <c r="J45" s="33">
        <v>28.6629663650486</v>
      </c>
      <c r="K45" s="33">
        <v>14.5073924791241</v>
      </c>
    </row>
    <row r="46" spans="1:11" x14ac:dyDescent="0.25">
      <c r="A46" s="33" t="s">
        <v>28</v>
      </c>
      <c r="B46" s="33" t="s">
        <v>29</v>
      </c>
      <c r="C46" s="33" t="s">
        <v>12</v>
      </c>
      <c r="D46" s="33">
        <v>143430.99334270001</v>
      </c>
      <c r="E46" s="33">
        <v>189755.24617500001</v>
      </c>
      <c r="F46" s="33">
        <v>316973.11726799997</v>
      </c>
      <c r="G46" s="33">
        <v>65946.020475600002</v>
      </c>
      <c r="H46" s="33">
        <v>20.029313826862001</v>
      </c>
      <c r="I46" s="33">
        <v>26.498229478559001</v>
      </c>
      <c r="J46" s="33">
        <v>44.263473970862201</v>
      </c>
      <c r="K46" s="33">
        <v>9.2089827237167796</v>
      </c>
    </row>
    <row r="47" spans="1:11" x14ac:dyDescent="0.25">
      <c r="A47" s="33" t="s">
        <v>30</v>
      </c>
      <c r="B47" s="33" t="s">
        <v>31</v>
      </c>
      <c r="C47" s="33" t="s">
        <v>11</v>
      </c>
      <c r="D47" s="33">
        <v>278.44200330000001</v>
      </c>
      <c r="E47" s="33">
        <v>294.72156000000001</v>
      </c>
      <c r="F47" s="33">
        <v>399.66116</v>
      </c>
      <c r="G47" s="33">
        <v>307.67413399999998</v>
      </c>
      <c r="H47" s="33">
        <v>21.744806854971301</v>
      </c>
      <c r="I47" s="33">
        <v>23.016151738037198</v>
      </c>
      <c r="J47" s="33">
        <v>31.211364049375799</v>
      </c>
      <c r="K47" s="33">
        <v>24.027677357615701</v>
      </c>
    </row>
    <row r="48" spans="1:11" x14ac:dyDescent="0.25">
      <c r="A48" s="33" t="s">
        <v>30</v>
      </c>
      <c r="B48" s="33" t="s">
        <v>31</v>
      </c>
      <c r="C48" s="33" t="s">
        <v>12</v>
      </c>
      <c r="D48" s="33">
        <v>5506.4575926999996</v>
      </c>
      <c r="E48" s="33">
        <v>7404.0953413999996</v>
      </c>
      <c r="F48" s="33">
        <v>12861.8469267</v>
      </c>
      <c r="G48" s="33">
        <v>3444.1012921000001</v>
      </c>
      <c r="H48" s="33">
        <v>18.847080846138301</v>
      </c>
      <c r="I48" s="33">
        <v>25.3421698329031</v>
      </c>
      <c r="J48" s="33">
        <v>44.0225434913973</v>
      </c>
      <c r="K48" s="33">
        <v>11.788205829561299</v>
      </c>
    </row>
    <row r="49" spans="1:11" x14ac:dyDescent="0.25">
      <c r="A49" t="s">
        <v>1015</v>
      </c>
    </row>
    <row r="50" spans="1:11" x14ac:dyDescent="0.25">
      <c r="A50" t="s">
        <v>1018</v>
      </c>
    </row>
    <row r="51" spans="1:11" x14ac:dyDescent="0.25">
      <c r="A51" t="s">
        <v>1016</v>
      </c>
    </row>
    <row r="52" spans="1:11" x14ac:dyDescent="0.25">
      <c r="A52" t="s">
        <v>1017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321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312</v>
      </c>
      <c r="E58" s="5" t="s">
        <v>313</v>
      </c>
      <c r="F58" s="5" t="s">
        <v>314</v>
      </c>
      <c r="G58" s="5" t="s">
        <v>315</v>
      </c>
      <c r="H58" s="5" t="s">
        <v>316</v>
      </c>
      <c r="I58" s="5" t="s">
        <v>317</v>
      </c>
      <c r="J58" s="5" t="s">
        <v>318</v>
      </c>
      <c r="K58" s="5" t="s">
        <v>319</v>
      </c>
    </row>
    <row r="59" spans="1:11" x14ac:dyDescent="0.25">
      <c r="A59" s="34" t="s">
        <v>9</v>
      </c>
      <c r="B59" s="34" t="s">
        <v>10</v>
      </c>
      <c r="C59" s="34" t="s">
        <v>11</v>
      </c>
      <c r="D59" s="34">
        <v>237743.70423120001</v>
      </c>
      <c r="E59" s="34">
        <v>239629.38267689999</v>
      </c>
      <c r="F59" s="34">
        <v>338479.033949</v>
      </c>
      <c r="G59" s="34">
        <v>167431.89630669999</v>
      </c>
      <c r="H59" s="34">
        <v>24.178538456971101</v>
      </c>
      <c r="I59" s="34">
        <v>24.3703119845364</v>
      </c>
      <c r="J59" s="34">
        <v>34.4233230725456</v>
      </c>
      <c r="K59" s="34">
        <v>17.0278264859469</v>
      </c>
    </row>
    <row r="60" spans="1:11" x14ac:dyDescent="0.25">
      <c r="A60" s="34" t="s">
        <v>9</v>
      </c>
      <c r="B60" s="34" t="s">
        <v>10</v>
      </c>
      <c r="C60" s="34" t="s">
        <v>12</v>
      </c>
      <c r="D60" s="34">
        <v>1097111.7461697999</v>
      </c>
      <c r="E60" s="34">
        <v>1658741.8381608999</v>
      </c>
      <c r="F60" s="34">
        <v>3108764.8761646999</v>
      </c>
      <c r="G60" s="34">
        <v>980045.52229260001</v>
      </c>
      <c r="H60" s="34">
        <v>16.028715930083099</v>
      </c>
      <c r="I60" s="34">
        <v>24.234087200366201</v>
      </c>
      <c r="J60" s="34">
        <v>45.418809221054303</v>
      </c>
      <c r="K60" s="34">
        <v>14.318387648496399</v>
      </c>
    </row>
    <row r="61" spans="1:11" x14ac:dyDescent="0.25">
      <c r="A61" s="34" t="s">
        <v>33</v>
      </c>
      <c r="B61" s="34" t="s">
        <v>34</v>
      </c>
      <c r="C61" s="34" t="s">
        <v>11</v>
      </c>
      <c r="D61" s="34">
        <v>225.6935355</v>
      </c>
      <c r="E61" s="34">
        <v>219.02622579999999</v>
      </c>
      <c r="F61" s="34">
        <v>231.24115560000001</v>
      </c>
      <c r="G61" s="34">
        <v>189.73327359999999</v>
      </c>
      <c r="H61" s="34">
        <v>26.070815534715098</v>
      </c>
      <c r="I61" s="34">
        <v>25.300646371843701</v>
      </c>
      <c r="J61" s="34">
        <v>26.711644612798199</v>
      </c>
      <c r="K61" s="34">
        <v>21.916893480643001</v>
      </c>
    </row>
    <row r="62" spans="1:11" x14ac:dyDescent="0.25">
      <c r="A62" s="34" t="s">
        <v>33</v>
      </c>
      <c r="B62" s="34" t="s">
        <v>34</v>
      </c>
      <c r="C62" s="34" t="s">
        <v>12</v>
      </c>
      <c r="D62" s="34">
        <v>1867.8054239000001</v>
      </c>
      <c r="E62" s="34">
        <v>2293.0245749000001</v>
      </c>
      <c r="F62" s="34">
        <v>3667.7981992999999</v>
      </c>
      <c r="G62" s="34">
        <v>890.67761310000003</v>
      </c>
      <c r="H62" s="34">
        <v>21.4214923107846</v>
      </c>
      <c r="I62" s="34">
        <v>26.2982469539559</v>
      </c>
      <c r="J62" s="34">
        <v>42.065254720033899</v>
      </c>
      <c r="K62" s="34">
        <v>10.215006015225701</v>
      </c>
    </row>
    <row r="63" spans="1:11" x14ac:dyDescent="0.25">
      <c r="A63" s="34" t="s">
        <v>35</v>
      </c>
      <c r="B63" s="34" t="s">
        <v>36</v>
      </c>
      <c r="C63" s="34" t="s">
        <v>11</v>
      </c>
      <c r="D63" s="34">
        <v>593.64803389999997</v>
      </c>
      <c r="E63" s="34">
        <v>678.06335239999999</v>
      </c>
      <c r="F63" s="34">
        <v>776.8237699</v>
      </c>
      <c r="G63" s="34">
        <v>671.46816209999997</v>
      </c>
      <c r="H63" s="34">
        <v>21.825268737945098</v>
      </c>
      <c r="I63" s="34">
        <v>24.928769308406199</v>
      </c>
      <c r="J63" s="34">
        <v>28.5596625810558</v>
      </c>
      <c r="K63" s="34">
        <v>24.686299372592899</v>
      </c>
    </row>
    <row r="64" spans="1:11" x14ac:dyDescent="0.25">
      <c r="A64" s="34" t="s">
        <v>35</v>
      </c>
      <c r="B64" s="34" t="s">
        <v>36</v>
      </c>
      <c r="C64" s="34" t="s">
        <v>12</v>
      </c>
      <c r="D64" s="34">
        <v>12736.8192053</v>
      </c>
      <c r="E64" s="34">
        <v>15742.6706842</v>
      </c>
      <c r="F64" s="34">
        <v>29642.122924399999</v>
      </c>
      <c r="G64" s="34">
        <v>7932.3838747</v>
      </c>
      <c r="H64" s="34">
        <v>19.282435346562799</v>
      </c>
      <c r="I64" s="34">
        <v>23.833032781371401</v>
      </c>
      <c r="J64" s="34">
        <v>44.875593318209901</v>
      </c>
      <c r="K64" s="34">
        <v>12.0089385538559</v>
      </c>
    </row>
    <row r="65" spans="1:11" x14ac:dyDescent="0.25">
      <c r="A65" s="34" t="s">
        <v>18</v>
      </c>
      <c r="B65" s="34" t="s">
        <v>19</v>
      </c>
      <c r="C65" s="34" t="s">
        <v>11</v>
      </c>
      <c r="D65" s="34">
        <v>1153.0058548</v>
      </c>
      <c r="E65" s="34">
        <v>911.1391112</v>
      </c>
      <c r="F65" s="34">
        <v>1555.0163285000001</v>
      </c>
      <c r="G65" s="34">
        <v>1265.9614724</v>
      </c>
      <c r="H65" s="34">
        <v>23.602392607456899</v>
      </c>
      <c r="I65" s="34">
        <v>18.651304269640502</v>
      </c>
      <c r="J65" s="34">
        <v>31.831673484979401</v>
      </c>
      <c r="K65" s="34">
        <v>25.914629637923198</v>
      </c>
    </row>
    <row r="66" spans="1:11" x14ac:dyDescent="0.25">
      <c r="A66" s="34" t="s">
        <v>18</v>
      </c>
      <c r="B66" s="34" t="s">
        <v>19</v>
      </c>
      <c r="C66" s="34" t="s">
        <v>12</v>
      </c>
      <c r="D66" s="34">
        <v>20772.8304278</v>
      </c>
      <c r="E66" s="34">
        <v>31784.602503800001</v>
      </c>
      <c r="F66" s="34">
        <v>56338.2269676</v>
      </c>
      <c r="G66" s="34">
        <v>18159.217332799999</v>
      </c>
      <c r="H66" s="34">
        <v>16.349494706818</v>
      </c>
      <c r="I66" s="34">
        <v>25.016436359040298</v>
      </c>
      <c r="J66" s="34">
        <v>44.341648423875398</v>
      </c>
      <c r="K66" s="34">
        <v>14.2924205102663</v>
      </c>
    </row>
    <row r="67" spans="1:11" x14ac:dyDescent="0.25">
      <c r="A67" s="34" t="s">
        <v>20</v>
      </c>
      <c r="B67" s="34" t="s">
        <v>21</v>
      </c>
      <c r="C67" s="34" t="s">
        <v>11</v>
      </c>
      <c r="D67" s="34">
        <v>168.94785859999999</v>
      </c>
      <c r="E67" s="34">
        <v>151.27303380000001</v>
      </c>
      <c r="F67" s="34">
        <v>247.40123579999999</v>
      </c>
      <c r="G67" s="34">
        <v>124.4713247</v>
      </c>
      <c r="H67" s="34">
        <v>24.4111337698799</v>
      </c>
      <c r="I67" s="34">
        <v>21.857313223544899</v>
      </c>
      <c r="J67" s="34">
        <v>35.746796153517003</v>
      </c>
      <c r="K67" s="34">
        <v>17.984756853058201</v>
      </c>
    </row>
    <row r="68" spans="1:11" x14ac:dyDescent="0.25">
      <c r="A68" s="34" t="s">
        <v>20</v>
      </c>
      <c r="B68" s="34" t="s">
        <v>21</v>
      </c>
      <c r="C68" s="34" t="s">
        <v>12</v>
      </c>
      <c r="D68" s="34">
        <v>4840.8099289000002</v>
      </c>
      <c r="E68" s="34">
        <v>6555.4856663</v>
      </c>
      <c r="F68" s="34">
        <v>11180.8684452</v>
      </c>
      <c r="G68" s="34">
        <v>3000.7425100999999</v>
      </c>
      <c r="H68" s="34">
        <v>18.925747184753</v>
      </c>
      <c r="I68" s="34">
        <v>25.629484779597199</v>
      </c>
      <c r="J68" s="34">
        <v>43.712992785883202</v>
      </c>
      <c r="K68" s="34">
        <v>11.731775249766599</v>
      </c>
    </row>
    <row r="69" spans="1:11" x14ac:dyDescent="0.25">
      <c r="A69" s="34" t="s">
        <v>37</v>
      </c>
      <c r="B69" s="34" t="s">
        <v>38</v>
      </c>
      <c r="C69" s="34" t="s">
        <v>11</v>
      </c>
      <c r="D69" s="34">
        <v>752.32529539999996</v>
      </c>
      <c r="E69" s="34">
        <v>672.19068440000001</v>
      </c>
      <c r="F69" s="34">
        <v>703.73128450000002</v>
      </c>
      <c r="G69" s="34">
        <v>362.21710819999998</v>
      </c>
      <c r="H69" s="34">
        <v>30.2082336012217</v>
      </c>
      <c r="I69" s="34">
        <v>26.990576208293099</v>
      </c>
      <c r="J69" s="34">
        <v>28.2570307879399</v>
      </c>
      <c r="K69" s="34">
        <v>14.544159402545301</v>
      </c>
    </row>
    <row r="70" spans="1:11" x14ac:dyDescent="0.25">
      <c r="A70" s="34" t="s">
        <v>37</v>
      </c>
      <c r="B70" s="34" t="s">
        <v>38</v>
      </c>
      <c r="C70" s="34" t="s">
        <v>12</v>
      </c>
      <c r="D70" s="34">
        <v>4958.1351995000005</v>
      </c>
      <c r="E70" s="34">
        <v>6690.6447515</v>
      </c>
      <c r="F70" s="34">
        <v>8456.9370132999993</v>
      </c>
      <c r="G70" s="34">
        <v>1159.8186698</v>
      </c>
      <c r="H70" s="34">
        <v>23.315355346843301</v>
      </c>
      <c r="I70" s="34">
        <v>31.4623852726819</v>
      </c>
      <c r="J70" s="34">
        <v>39.768276514695501</v>
      </c>
      <c r="K70" s="34">
        <v>5.4539828657792704</v>
      </c>
    </row>
    <row r="71" spans="1:11" x14ac:dyDescent="0.25">
      <c r="A71" s="34" t="s">
        <v>39</v>
      </c>
      <c r="B71" s="34" t="s">
        <v>40</v>
      </c>
      <c r="C71" s="34" t="s">
        <v>11</v>
      </c>
      <c r="D71" s="34">
        <v>2347.5015896</v>
      </c>
      <c r="E71" s="34">
        <v>2257.0383378000001</v>
      </c>
      <c r="F71" s="34">
        <v>3273.2189950000002</v>
      </c>
      <c r="G71" s="34">
        <v>1025.2308763999999</v>
      </c>
      <c r="H71" s="34">
        <v>26.3675646344828</v>
      </c>
      <c r="I71" s="34">
        <v>25.351464943880099</v>
      </c>
      <c r="J71" s="34">
        <v>36.765390829058198</v>
      </c>
      <c r="K71" s="34">
        <v>11.515579592579</v>
      </c>
    </row>
    <row r="72" spans="1:11" x14ac:dyDescent="0.25">
      <c r="A72" s="34" t="s">
        <v>39</v>
      </c>
      <c r="B72" s="34" t="s">
        <v>40</v>
      </c>
      <c r="C72" s="34" t="s">
        <v>12</v>
      </c>
      <c r="D72" s="34">
        <v>28824.069855199999</v>
      </c>
      <c r="E72" s="34">
        <v>38420.3425021</v>
      </c>
      <c r="F72" s="34">
        <v>62471.816138800001</v>
      </c>
      <c r="G72" s="34">
        <v>14483.781707800001</v>
      </c>
      <c r="H72" s="34">
        <v>19.988951328396301</v>
      </c>
      <c r="I72" s="34">
        <v>26.643786257555298</v>
      </c>
      <c r="J72" s="34">
        <v>43.323031704688702</v>
      </c>
      <c r="K72" s="34">
        <v>10.044230709359701</v>
      </c>
    </row>
    <row r="73" spans="1:11" x14ac:dyDescent="0.25">
      <c r="A73" s="34" t="s">
        <v>22</v>
      </c>
      <c r="B73" s="34" t="s">
        <v>23</v>
      </c>
      <c r="C73" s="34" t="s">
        <v>11</v>
      </c>
      <c r="D73" s="34">
        <v>1512.5170872000001</v>
      </c>
      <c r="E73" s="34">
        <v>1109.1745705999999</v>
      </c>
      <c r="F73" s="34">
        <v>1890.9080752</v>
      </c>
      <c r="G73" s="34">
        <v>760.15757299999996</v>
      </c>
      <c r="H73" s="34">
        <v>28.685505503522201</v>
      </c>
      <c r="I73" s="34">
        <v>21.035949622370101</v>
      </c>
      <c r="J73" s="34">
        <v>35.861845434233999</v>
      </c>
      <c r="K73" s="34">
        <v>14.4166994398737</v>
      </c>
    </row>
    <row r="74" spans="1:11" x14ac:dyDescent="0.25">
      <c r="A74" s="34" t="s">
        <v>22</v>
      </c>
      <c r="B74" s="34" t="s">
        <v>23</v>
      </c>
      <c r="C74" s="34" t="s">
        <v>12</v>
      </c>
      <c r="D74" s="34">
        <v>19696.616583800002</v>
      </c>
      <c r="E74" s="34">
        <v>25401.559213699999</v>
      </c>
      <c r="F74" s="34">
        <v>47526.7887519</v>
      </c>
      <c r="G74" s="34">
        <v>10797.2781555</v>
      </c>
      <c r="H74" s="34">
        <v>19.0448554089098</v>
      </c>
      <c r="I74" s="34">
        <v>24.5610214489156</v>
      </c>
      <c r="J74" s="34">
        <v>45.954126993272297</v>
      </c>
      <c r="K74" s="34">
        <v>10.439996148902299</v>
      </c>
    </row>
    <row r="75" spans="1:11" x14ac:dyDescent="0.25">
      <c r="A75" s="34" t="s">
        <v>41</v>
      </c>
      <c r="B75" s="34" t="s">
        <v>42</v>
      </c>
      <c r="C75" s="34" t="s">
        <v>11</v>
      </c>
      <c r="D75" s="34">
        <v>4462.2054267000003</v>
      </c>
      <c r="E75" s="34">
        <v>2736.3718816999999</v>
      </c>
      <c r="F75" s="34">
        <v>4596.0004484000001</v>
      </c>
      <c r="G75" s="34">
        <v>3093.4495501000001</v>
      </c>
      <c r="H75" s="34">
        <v>29.971770837846002</v>
      </c>
      <c r="I75" s="34">
        <v>18.3796807010946</v>
      </c>
      <c r="J75" s="34">
        <v>30.870446121964999</v>
      </c>
      <c r="K75" s="34">
        <v>20.778102339094399</v>
      </c>
    </row>
    <row r="76" spans="1:11" x14ac:dyDescent="0.25">
      <c r="A76" s="34" t="s">
        <v>41</v>
      </c>
      <c r="B76" s="34" t="s">
        <v>42</v>
      </c>
      <c r="C76" s="34" t="s">
        <v>12</v>
      </c>
      <c r="D76" s="34">
        <v>20090.467342299999</v>
      </c>
      <c r="E76" s="34">
        <v>30054.754848299999</v>
      </c>
      <c r="F76" s="34">
        <v>47396.729068699999</v>
      </c>
      <c r="G76" s="34">
        <v>28080.021430699999</v>
      </c>
      <c r="H76" s="34">
        <v>15.992797209034199</v>
      </c>
      <c r="I76" s="34">
        <v>23.924759502437301</v>
      </c>
      <c r="J76" s="34">
        <v>37.7296487658747</v>
      </c>
      <c r="K76" s="34">
        <v>22.352794522653799</v>
      </c>
    </row>
    <row r="77" spans="1:11" x14ac:dyDescent="0.25">
      <c r="A77" s="34" t="s">
        <v>43</v>
      </c>
      <c r="B77" s="34" t="s">
        <v>44</v>
      </c>
      <c r="C77" s="34" t="s">
        <v>11</v>
      </c>
      <c r="D77" s="34">
        <v>139.4606134</v>
      </c>
      <c r="E77" s="34">
        <v>113.1366914</v>
      </c>
      <c r="F77" s="34">
        <v>62.114866599999999</v>
      </c>
      <c r="G77" s="34">
        <v>58.933493400000003</v>
      </c>
      <c r="H77" s="34">
        <v>37.324295860531002</v>
      </c>
      <c r="I77" s="34">
        <v>30.2791393178771</v>
      </c>
      <c r="J77" s="34">
        <v>16.6240030198793</v>
      </c>
      <c r="K77" s="34">
        <v>15.7725618017126</v>
      </c>
    </row>
    <row r="78" spans="1:11" x14ac:dyDescent="0.25">
      <c r="A78" s="34" t="s">
        <v>43</v>
      </c>
      <c r="B78" s="34" t="s">
        <v>44</v>
      </c>
      <c r="C78" s="34" t="s">
        <v>12</v>
      </c>
      <c r="D78" s="34">
        <v>3211.4303934</v>
      </c>
      <c r="E78" s="34">
        <v>4147.0131063999997</v>
      </c>
      <c r="F78" s="34">
        <v>5901.5431083000003</v>
      </c>
      <c r="G78" s="34">
        <v>917.36772559999997</v>
      </c>
      <c r="H78" s="34">
        <v>22.651831348859901</v>
      </c>
      <c r="I78" s="34">
        <v>29.250966074413601</v>
      </c>
      <c r="J78" s="34">
        <v>41.626547304893499</v>
      </c>
      <c r="K78" s="34">
        <v>6.4706552718329799</v>
      </c>
    </row>
    <row r="79" spans="1:11" x14ac:dyDescent="0.25">
      <c r="A79" s="34" t="s">
        <v>24</v>
      </c>
      <c r="B79" s="34" t="s">
        <v>25</v>
      </c>
      <c r="C79" s="34" t="s">
        <v>11</v>
      </c>
      <c r="D79" s="34">
        <v>223.4115248</v>
      </c>
      <c r="E79" s="34">
        <v>378.18737240000002</v>
      </c>
      <c r="F79" s="34">
        <v>521.76122190000001</v>
      </c>
      <c r="G79" s="34">
        <v>316.8644314</v>
      </c>
      <c r="H79" s="34">
        <v>15.512270272190399</v>
      </c>
      <c r="I79" s="34">
        <v>26.258917213201599</v>
      </c>
      <c r="J79" s="34">
        <v>36.227768907206901</v>
      </c>
      <c r="K79" s="34">
        <v>22.001043607401002</v>
      </c>
    </row>
    <row r="80" spans="1:11" x14ac:dyDescent="0.25">
      <c r="A80" s="34" t="s">
        <v>24</v>
      </c>
      <c r="B80" s="34" t="s">
        <v>25</v>
      </c>
      <c r="C80" s="34" t="s">
        <v>12</v>
      </c>
      <c r="D80" s="34">
        <v>2747.3656520999998</v>
      </c>
      <c r="E80" s="34">
        <v>3982.8304564</v>
      </c>
      <c r="F80" s="34">
        <v>7170.4594608999996</v>
      </c>
      <c r="G80" s="34">
        <v>1970.1198810000001</v>
      </c>
      <c r="H80" s="34">
        <v>17.310846975853099</v>
      </c>
      <c r="I80" s="34">
        <v>25.095374002658598</v>
      </c>
      <c r="J80" s="34">
        <v>45.180271646520502</v>
      </c>
      <c r="K80" s="34">
        <v>12.413507374967899</v>
      </c>
    </row>
    <row r="81" spans="1:11" x14ac:dyDescent="0.25">
      <c r="A81" s="34" t="s">
        <v>45</v>
      </c>
      <c r="B81" s="34" t="s">
        <v>46</v>
      </c>
      <c r="C81" s="34" t="s">
        <v>11</v>
      </c>
      <c r="D81" s="34">
        <v>3936.5341988</v>
      </c>
      <c r="E81" s="34">
        <v>3016.6295310999999</v>
      </c>
      <c r="F81" s="34">
        <v>4140.4771548999997</v>
      </c>
      <c r="G81" s="34">
        <v>1948.5792375000001</v>
      </c>
      <c r="H81" s="34">
        <v>30.183006895192602</v>
      </c>
      <c r="I81" s="34">
        <v>23.129724102279699</v>
      </c>
      <c r="J81" s="34">
        <v>31.7467203901925</v>
      </c>
      <c r="K81" s="34">
        <v>14.940548612335199</v>
      </c>
    </row>
    <row r="82" spans="1:11" x14ac:dyDescent="0.25">
      <c r="A82" s="34" t="s">
        <v>45</v>
      </c>
      <c r="B82" s="34" t="s">
        <v>46</v>
      </c>
      <c r="C82" s="34" t="s">
        <v>12</v>
      </c>
      <c r="D82" s="34">
        <v>23348.1816153</v>
      </c>
      <c r="E82" s="34">
        <v>29174.1718587</v>
      </c>
      <c r="F82" s="34">
        <v>53209.644637099998</v>
      </c>
      <c r="G82" s="34">
        <v>8601.7817673999998</v>
      </c>
      <c r="H82" s="34">
        <v>20.421070343438</v>
      </c>
      <c r="I82" s="34">
        <v>25.516668730538601</v>
      </c>
      <c r="J82" s="34">
        <v>46.5388660233614</v>
      </c>
      <c r="K82" s="34">
        <v>7.5233949026621199</v>
      </c>
    </row>
    <row r="83" spans="1:11" x14ac:dyDescent="0.25">
      <c r="A83" s="34" t="s">
        <v>26</v>
      </c>
      <c r="B83" s="34" t="s">
        <v>27</v>
      </c>
      <c r="C83" s="34" t="s">
        <v>11</v>
      </c>
      <c r="D83" s="34">
        <v>2497.256394</v>
      </c>
      <c r="E83" s="34">
        <v>1948.4974012</v>
      </c>
      <c r="F83" s="34">
        <v>2293.7098040000001</v>
      </c>
      <c r="G83" s="34">
        <v>1476.9633725000001</v>
      </c>
      <c r="H83" s="34">
        <v>30.393459378405598</v>
      </c>
      <c r="I83" s="34">
        <v>23.7146561140414</v>
      </c>
      <c r="J83" s="34">
        <v>27.916146664484099</v>
      </c>
      <c r="K83" s="34">
        <v>17.975737843068899</v>
      </c>
    </row>
    <row r="84" spans="1:11" x14ac:dyDescent="0.25">
      <c r="A84" s="34" t="s">
        <v>26</v>
      </c>
      <c r="B84" s="34" t="s">
        <v>27</v>
      </c>
      <c r="C84" s="34" t="s">
        <v>12</v>
      </c>
      <c r="D84" s="34">
        <v>29835.337172899999</v>
      </c>
      <c r="E84" s="34">
        <v>40986.578213499997</v>
      </c>
      <c r="F84" s="34">
        <v>66231.806882399993</v>
      </c>
      <c r="G84" s="34">
        <v>11230.850756399999</v>
      </c>
      <c r="H84" s="34">
        <v>20.120324430397499</v>
      </c>
      <c r="I84" s="34">
        <v>27.6404870562864</v>
      </c>
      <c r="J84" s="34">
        <v>44.665338768008098</v>
      </c>
      <c r="K84" s="34">
        <v>7.5738497453078901</v>
      </c>
    </row>
    <row r="85" spans="1:11" x14ac:dyDescent="0.25">
      <c r="A85" s="34" t="s">
        <v>47</v>
      </c>
      <c r="B85" s="34" t="s">
        <v>48</v>
      </c>
      <c r="C85" s="34" t="s">
        <v>11</v>
      </c>
      <c r="D85" s="34">
        <v>555.34962840000003</v>
      </c>
      <c r="E85" s="34">
        <v>574.48292330000004</v>
      </c>
      <c r="F85" s="34">
        <v>848.21081879999997</v>
      </c>
      <c r="G85" s="34">
        <v>292.37597419999997</v>
      </c>
      <c r="H85" s="34">
        <v>24.460222720370702</v>
      </c>
      <c r="I85" s="34">
        <v>25.3029434690581</v>
      </c>
      <c r="J85" s="34">
        <v>37.359213872980703</v>
      </c>
      <c r="K85" s="34">
        <v>12.8776199375906</v>
      </c>
    </row>
    <row r="86" spans="1:11" x14ac:dyDescent="0.25">
      <c r="A86" s="34" t="s">
        <v>47</v>
      </c>
      <c r="B86" s="34" t="s">
        <v>48</v>
      </c>
      <c r="C86" s="34" t="s">
        <v>12</v>
      </c>
      <c r="D86" s="34">
        <v>5206.6987526000003</v>
      </c>
      <c r="E86" s="34">
        <v>6617.9454114999999</v>
      </c>
      <c r="F86" s="34">
        <v>11298.8664548</v>
      </c>
      <c r="G86" s="34">
        <v>2956.0700379</v>
      </c>
      <c r="H86" s="34">
        <v>19.964656721742202</v>
      </c>
      <c r="I86" s="34">
        <v>25.375965582385401</v>
      </c>
      <c r="J86" s="34">
        <v>43.324571063813998</v>
      </c>
      <c r="K86" s="34">
        <v>11.3348066320585</v>
      </c>
    </row>
    <row r="87" spans="1:11" x14ac:dyDescent="0.25">
      <c r="A87" s="34" t="s">
        <v>28</v>
      </c>
      <c r="B87" s="34" t="s">
        <v>29</v>
      </c>
      <c r="C87" s="34" t="s">
        <v>11</v>
      </c>
      <c r="D87" s="34">
        <v>24766.193597099998</v>
      </c>
      <c r="E87" s="34">
        <v>18516.542261899998</v>
      </c>
      <c r="F87" s="34">
        <v>21830.285786100001</v>
      </c>
      <c r="G87" s="34">
        <v>11050.274150900001</v>
      </c>
      <c r="H87" s="34">
        <v>32.517229379667498</v>
      </c>
      <c r="I87" s="34">
        <v>24.3116347164069</v>
      </c>
      <c r="J87" s="34">
        <v>28.662475222410901</v>
      </c>
      <c r="K87" s="34">
        <v>14.5086606815147</v>
      </c>
    </row>
    <row r="88" spans="1:11" x14ac:dyDescent="0.25">
      <c r="A88" s="34" t="s">
        <v>28</v>
      </c>
      <c r="B88" s="34" t="s">
        <v>29</v>
      </c>
      <c r="C88" s="34" t="s">
        <v>12</v>
      </c>
      <c r="D88" s="34">
        <v>142339.3551932</v>
      </c>
      <c r="E88" s="34">
        <v>188687.1590518</v>
      </c>
      <c r="F88" s="34">
        <v>315303.23708470003</v>
      </c>
      <c r="G88" s="34">
        <v>65489.952877900003</v>
      </c>
      <c r="H88" s="34">
        <v>19.9965460848899</v>
      </c>
      <c r="I88" s="34">
        <v>26.507717886490301</v>
      </c>
      <c r="J88" s="34">
        <v>44.295379183932098</v>
      </c>
      <c r="K88" s="34">
        <v>9.2003568446877502</v>
      </c>
    </row>
    <row r="89" spans="1:11" x14ac:dyDescent="0.25">
      <c r="A89" s="34" t="s">
        <v>30</v>
      </c>
      <c r="B89" s="34" t="s">
        <v>31</v>
      </c>
      <c r="C89" s="34" t="s">
        <v>11</v>
      </c>
      <c r="D89" s="34">
        <v>186.6348108</v>
      </c>
      <c r="E89" s="34">
        <v>147.9049101</v>
      </c>
      <c r="F89" s="34">
        <v>190.97469290000001</v>
      </c>
      <c r="G89" s="34">
        <v>159.4249422</v>
      </c>
      <c r="H89" s="34">
        <v>27.248370117018101</v>
      </c>
      <c r="I89" s="34">
        <v>21.593869414038998</v>
      </c>
      <c r="J89" s="34">
        <v>27.8819856425362</v>
      </c>
      <c r="K89" s="34">
        <v>23.2757748264067</v>
      </c>
    </row>
    <row r="90" spans="1:11" x14ac:dyDescent="0.25">
      <c r="A90" s="34" t="s">
        <v>30</v>
      </c>
      <c r="B90" s="34" t="s">
        <v>31</v>
      </c>
      <c r="C90" s="34" t="s">
        <v>12</v>
      </c>
      <c r="D90" s="34">
        <v>3889.9479016999999</v>
      </c>
      <c r="E90" s="34">
        <v>5656.6594007000003</v>
      </c>
      <c r="F90" s="34">
        <v>9569.4082639999997</v>
      </c>
      <c r="G90" s="34">
        <v>2608.0450835000001</v>
      </c>
      <c r="H90" s="34">
        <v>17.906173087939301</v>
      </c>
      <c r="I90" s="34">
        <v>26.038683521747799</v>
      </c>
      <c r="J90" s="34">
        <v>44.049813790425297</v>
      </c>
      <c r="K90" s="34">
        <v>12.0053295998877</v>
      </c>
    </row>
    <row r="91" spans="1:11" x14ac:dyDescent="0.25">
      <c r="A91" s="34" t="s">
        <v>49</v>
      </c>
      <c r="B91" s="34" t="s">
        <v>50</v>
      </c>
      <c r="C91" s="34" t="s">
        <v>11</v>
      </c>
      <c r="D91" s="34">
        <v>122.2161838</v>
      </c>
      <c r="E91" s="34">
        <v>58.0286823</v>
      </c>
      <c r="F91" s="34">
        <v>175.0450462</v>
      </c>
      <c r="G91" s="34">
        <v>173.48400749999999</v>
      </c>
      <c r="H91" s="34">
        <v>23.1131262763917</v>
      </c>
      <c r="I91" s="34">
        <v>10.974195232992701</v>
      </c>
      <c r="J91" s="34">
        <v>33.103948520420197</v>
      </c>
      <c r="K91" s="34">
        <v>32.8087299701955</v>
      </c>
    </row>
    <row r="92" spans="1:11" x14ac:dyDescent="0.25">
      <c r="A92" s="34" t="s">
        <v>49</v>
      </c>
      <c r="B92" s="34" t="s">
        <v>50</v>
      </c>
      <c r="C92" s="34" t="s">
        <v>12</v>
      </c>
      <c r="D92" s="34">
        <v>1624.2665833000001</v>
      </c>
      <c r="E92" s="34">
        <v>2301.8731767999998</v>
      </c>
      <c r="F92" s="34">
        <v>3925.9222897</v>
      </c>
      <c r="G92" s="34">
        <v>931.16402670000002</v>
      </c>
      <c r="H92" s="34">
        <v>18.492824494701502</v>
      </c>
      <c r="I92" s="34">
        <v>26.2076047770054</v>
      </c>
      <c r="J92" s="34">
        <v>44.697953297638797</v>
      </c>
      <c r="K92" s="34">
        <v>10.601617430654301</v>
      </c>
    </row>
    <row r="93" spans="1:11" x14ac:dyDescent="0.25">
      <c r="A93" s="34" t="s">
        <v>51</v>
      </c>
      <c r="B93" s="34" t="s">
        <v>52</v>
      </c>
      <c r="C93" s="34" t="s">
        <v>11</v>
      </c>
      <c r="D93" s="34">
        <v>60.212980100000003</v>
      </c>
      <c r="E93" s="34">
        <v>76.362940399999999</v>
      </c>
      <c r="F93" s="34">
        <v>136.6262357</v>
      </c>
      <c r="G93" s="34">
        <v>106.13452530000001</v>
      </c>
      <c r="H93" s="34">
        <v>15.8732289906427</v>
      </c>
      <c r="I93" s="34">
        <v>20.130650191286598</v>
      </c>
      <c r="J93" s="34">
        <v>36.017143177333402</v>
      </c>
      <c r="K93" s="34">
        <v>27.978977640737298</v>
      </c>
    </row>
    <row r="94" spans="1:11" x14ac:dyDescent="0.25">
      <c r="A94" s="34" t="s">
        <v>51</v>
      </c>
      <c r="B94" s="34" t="s">
        <v>52</v>
      </c>
      <c r="C94" s="34" t="s">
        <v>12</v>
      </c>
      <c r="D94" s="34">
        <v>1463.3230633000001</v>
      </c>
      <c r="E94" s="34">
        <v>2054.4849519999998</v>
      </c>
      <c r="F94" s="34">
        <v>3442.2133153</v>
      </c>
      <c r="G94" s="34">
        <v>1200.6419845999999</v>
      </c>
      <c r="H94" s="34">
        <v>17.9314230569275</v>
      </c>
      <c r="I94" s="34">
        <v>25.175465187656101</v>
      </c>
      <c r="J94" s="34">
        <v>42.1805579074504</v>
      </c>
      <c r="K94" s="34">
        <v>14.7125538479659</v>
      </c>
    </row>
    <row r="95" spans="1:11" x14ac:dyDescent="0.25">
      <c r="A95" s="34" t="s">
        <v>53</v>
      </c>
      <c r="B95" s="34" t="s">
        <v>54</v>
      </c>
      <c r="C95" s="34" t="s">
        <v>11</v>
      </c>
      <c r="D95" s="34">
        <v>116.67895729999999</v>
      </c>
      <c r="E95" s="34">
        <v>158.31434709999999</v>
      </c>
      <c r="F95" s="34">
        <v>205.80076310000001</v>
      </c>
      <c r="G95" s="34">
        <v>153.78222690000001</v>
      </c>
      <c r="H95" s="34">
        <v>18.386907662587902</v>
      </c>
      <c r="I95" s="34">
        <v>24.948039896398601</v>
      </c>
      <c r="J95" s="34">
        <v>32.431208810689498</v>
      </c>
      <c r="K95" s="34">
        <v>24.2338436303239</v>
      </c>
    </row>
    <row r="96" spans="1:11" x14ac:dyDescent="0.25">
      <c r="A96" s="34" t="s">
        <v>53</v>
      </c>
      <c r="B96" s="34" t="s">
        <v>54</v>
      </c>
      <c r="C96" s="34" t="s">
        <v>12</v>
      </c>
      <c r="D96" s="34">
        <v>2202.6557375000002</v>
      </c>
      <c r="E96" s="34">
        <v>2580.7274560000001</v>
      </c>
      <c r="F96" s="34">
        <v>4860.117878</v>
      </c>
      <c r="G96" s="34">
        <v>1232.9226372000001</v>
      </c>
      <c r="H96" s="34">
        <v>20.2516543718144</v>
      </c>
      <c r="I96" s="34">
        <v>23.7277208494157</v>
      </c>
      <c r="J96" s="34">
        <v>44.6848891526028</v>
      </c>
      <c r="K96" s="34">
        <v>11.3357356261672</v>
      </c>
    </row>
    <row r="97" spans="1:11" x14ac:dyDescent="0.25">
      <c r="A97" s="34" t="s">
        <v>55</v>
      </c>
      <c r="B97" s="34" t="s">
        <v>56</v>
      </c>
      <c r="C97" s="34" t="s">
        <v>11</v>
      </c>
      <c r="D97" s="34">
        <v>94.707937700000002</v>
      </c>
      <c r="E97" s="34">
        <v>151.4791104</v>
      </c>
      <c r="F97" s="34">
        <v>89.529747900000004</v>
      </c>
      <c r="G97" s="34">
        <v>94.247240599999998</v>
      </c>
      <c r="H97" s="34">
        <v>22.0269440320907</v>
      </c>
      <c r="I97" s="34">
        <v>35.230646636830798</v>
      </c>
      <c r="J97" s="34">
        <v>20.822613120848199</v>
      </c>
      <c r="K97" s="34">
        <v>21.919796210230299</v>
      </c>
    </row>
    <row r="98" spans="1:11" x14ac:dyDescent="0.25">
      <c r="A98" s="34" t="s">
        <v>55</v>
      </c>
      <c r="B98" s="34" t="s">
        <v>56</v>
      </c>
      <c r="C98" s="34" t="s">
        <v>12</v>
      </c>
      <c r="D98" s="34">
        <v>4416.1864912999999</v>
      </c>
      <c r="E98" s="34">
        <v>5708.3064858999996</v>
      </c>
      <c r="F98" s="34">
        <v>8698.7691362999994</v>
      </c>
      <c r="G98" s="34">
        <v>1480.7738495000001</v>
      </c>
      <c r="H98" s="34">
        <v>21.750288954115401</v>
      </c>
      <c r="I98" s="34">
        <v>28.1141468440178</v>
      </c>
      <c r="J98" s="34">
        <v>42.842561706213203</v>
      </c>
      <c r="K98" s="34">
        <v>7.2930024956536297</v>
      </c>
    </row>
    <row r="99" spans="1:11" x14ac:dyDescent="0.25">
      <c r="A99" s="34" t="s">
        <v>57</v>
      </c>
      <c r="B99" s="34" t="s">
        <v>58</v>
      </c>
      <c r="C99" s="34" t="s">
        <v>11</v>
      </c>
      <c r="D99" s="34">
        <v>30.1639099</v>
      </c>
      <c r="E99" s="34">
        <v>31.622012399999999</v>
      </c>
      <c r="F99" s="34">
        <v>38.963051100000001</v>
      </c>
      <c r="G99" s="34">
        <v>47.514530000000001</v>
      </c>
      <c r="H99" s="34">
        <v>20.344797747440801</v>
      </c>
      <c r="I99" s="34">
        <v>21.3282511709487</v>
      </c>
      <c r="J99" s="34">
        <v>26.2795969382172</v>
      </c>
      <c r="K99" s="34">
        <v>32.047354143393299</v>
      </c>
    </row>
    <row r="100" spans="1:11" x14ac:dyDescent="0.25">
      <c r="A100" s="34" t="s">
        <v>57</v>
      </c>
      <c r="B100" s="34" t="s">
        <v>58</v>
      </c>
      <c r="C100" s="34" t="s">
        <v>12</v>
      </c>
      <c r="D100" s="34">
        <v>259.22450379999998</v>
      </c>
      <c r="E100" s="34">
        <v>376.71926380000002</v>
      </c>
      <c r="F100" s="34">
        <v>595.65565900000001</v>
      </c>
      <c r="G100" s="34">
        <v>247.13707869999999</v>
      </c>
      <c r="H100" s="34">
        <v>17.530134873312601</v>
      </c>
      <c r="I100" s="34">
        <v>25.475753283278301</v>
      </c>
      <c r="J100" s="34">
        <v>40.281392720412697</v>
      </c>
      <c r="K100" s="34">
        <v>16.712719122996301</v>
      </c>
    </row>
    <row r="101" spans="1:11" x14ac:dyDescent="0.25">
      <c r="A101" s="34" t="s">
        <v>59</v>
      </c>
      <c r="B101" s="34" t="s">
        <v>60</v>
      </c>
      <c r="C101" s="34" t="s">
        <v>11</v>
      </c>
      <c r="D101" s="34">
        <v>898.54553329999999</v>
      </c>
      <c r="E101" s="34">
        <v>636.03870099999995</v>
      </c>
      <c r="F101" s="34">
        <v>1449.0705293000001</v>
      </c>
      <c r="G101" s="34">
        <v>1046.596286</v>
      </c>
      <c r="H101" s="34">
        <v>22.295026345546901</v>
      </c>
      <c r="I101" s="34">
        <v>15.781614921063699</v>
      </c>
      <c r="J101" s="34">
        <v>35.954845280514697</v>
      </c>
      <c r="K101" s="34">
        <v>25.968513452874699</v>
      </c>
    </row>
    <row r="102" spans="1:11" x14ac:dyDescent="0.25">
      <c r="A102" s="34" t="s">
        <v>59</v>
      </c>
      <c r="B102" s="34" t="s">
        <v>60</v>
      </c>
      <c r="C102" s="34" t="s">
        <v>12</v>
      </c>
      <c r="D102" s="34">
        <v>24352.373400100001</v>
      </c>
      <c r="E102" s="34">
        <v>31276.511084400001</v>
      </c>
      <c r="F102" s="34">
        <v>54268.4199075</v>
      </c>
      <c r="G102" s="34">
        <v>15497.4445595</v>
      </c>
      <c r="H102" s="34">
        <v>19.4205687269401</v>
      </c>
      <c r="I102" s="34">
        <v>24.942440848537501</v>
      </c>
      <c r="J102" s="34">
        <v>43.278064162391601</v>
      </c>
      <c r="K102" s="34">
        <v>12.3589262621309</v>
      </c>
    </row>
    <row r="103" spans="1:11" x14ac:dyDescent="0.25">
      <c r="A103" t="s">
        <v>1015</v>
      </c>
    </row>
    <row r="104" spans="1:11" x14ac:dyDescent="0.25">
      <c r="A104" t="s">
        <v>1018</v>
      </c>
    </row>
    <row r="105" spans="1:11" x14ac:dyDescent="0.25">
      <c r="A105" t="s">
        <v>1016</v>
      </c>
    </row>
    <row r="106" spans="1:11" x14ac:dyDescent="0.25">
      <c r="A106" t="s">
        <v>1017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322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312</v>
      </c>
      <c r="E112" s="5" t="s">
        <v>313</v>
      </c>
      <c r="F112" s="5" t="s">
        <v>314</v>
      </c>
      <c r="G112" s="5" t="s">
        <v>315</v>
      </c>
      <c r="H112" s="5" t="s">
        <v>316</v>
      </c>
      <c r="I112" s="5" t="s">
        <v>317</v>
      </c>
      <c r="J112" s="5" t="s">
        <v>318</v>
      </c>
      <c r="K112" s="5" t="s">
        <v>319</v>
      </c>
    </row>
    <row r="113" spans="1:11" x14ac:dyDescent="0.25">
      <c r="A113" s="35" t="s">
        <v>63</v>
      </c>
      <c r="B113" s="35" t="s">
        <v>64</v>
      </c>
      <c r="C113" s="35" t="s">
        <v>11</v>
      </c>
      <c r="D113" s="35">
        <v>5629.9813634000002</v>
      </c>
      <c r="E113" s="35">
        <v>8376.8647803999993</v>
      </c>
      <c r="F113" s="35">
        <v>9961.3069615000004</v>
      </c>
      <c r="G113" s="35">
        <v>7432.0576713999999</v>
      </c>
      <c r="H113" s="35">
        <v>17.9297565976138</v>
      </c>
      <c r="I113" s="35">
        <v>26.6777342355164</v>
      </c>
      <c r="J113" s="35">
        <v>31.723694571157498</v>
      </c>
      <c r="K113" s="35">
        <v>23.668814595712298</v>
      </c>
    </row>
    <row r="114" spans="1:11" x14ac:dyDescent="0.25">
      <c r="A114" s="35" t="s">
        <v>63</v>
      </c>
      <c r="B114" s="35" t="s">
        <v>64</v>
      </c>
      <c r="C114" s="35" t="s">
        <v>12</v>
      </c>
      <c r="D114" s="35">
        <v>76812.067416699996</v>
      </c>
      <c r="E114" s="35">
        <v>111293.060533</v>
      </c>
      <c r="F114" s="35">
        <v>251964.97080750001</v>
      </c>
      <c r="G114" s="35">
        <v>102324.6904772</v>
      </c>
      <c r="H114" s="35">
        <v>14.161652903251801</v>
      </c>
      <c r="I114" s="35">
        <v>20.518829225865598</v>
      </c>
      <c r="J114" s="35">
        <v>46.454165085758497</v>
      </c>
      <c r="K114" s="35">
        <v>18.865352785124099</v>
      </c>
    </row>
    <row r="115" spans="1:11" x14ac:dyDescent="0.25">
      <c r="A115" s="35" t="s">
        <v>65</v>
      </c>
      <c r="B115" s="35" t="s">
        <v>66</v>
      </c>
      <c r="C115" s="35" t="s">
        <v>11</v>
      </c>
      <c r="D115" s="35">
        <v>1732.7125037999999</v>
      </c>
      <c r="E115" s="35">
        <v>2948.7633504</v>
      </c>
      <c r="F115" s="35">
        <v>3644.7675156</v>
      </c>
      <c r="G115" s="35">
        <v>2525.7771677999999</v>
      </c>
      <c r="H115" s="35">
        <v>15.9667270974701</v>
      </c>
      <c r="I115" s="35">
        <v>27.172482213640698</v>
      </c>
      <c r="J115" s="35">
        <v>33.586072777614397</v>
      </c>
      <c r="K115" s="35">
        <v>23.274717911274699</v>
      </c>
    </row>
    <row r="116" spans="1:11" x14ac:dyDescent="0.25">
      <c r="A116" s="35" t="s">
        <v>65</v>
      </c>
      <c r="B116" s="35" t="s">
        <v>66</v>
      </c>
      <c r="C116" s="35" t="s">
        <v>12</v>
      </c>
      <c r="D116" s="35">
        <v>20242.9429351</v>
      </c>
      <c r="E116" s="35">
        <v>33618.515320500002</v>
      </c>
      <c r="F116" s="35">
        <v>83308.336963399997</v>
      </c>
      <c r="G116" s="35">
        <v>26354.184242700001</v>
      </c>
      <c r="H116" s="35">
        <v>12.379189279601199</v>
      </c>
      <c r="I116" s="35">
        <v>20.558767852377301</v>
      </c>
      <c r="J116" s="35">
        <v>50.9456394332136</v>
      </c>
      <c r="K116" s="35">
        <v>16.1164034348079</v>
      </c>
    </row>
    <row r="117" spans="1:11" x14ac:dyDescent="0.25">
      <c r="A117" s="35" t="s">
        <v>67</v>
      </c>
      <c r="B117" s="35" t="s">
        <v>68</v>
      </c>
      <c r="C117" s="35" t="s">
        <v>11</v>
      </c>
      <c r="D117" s="35">
        <v>6210.1030418</v>
      </c>
      <c r="E117" s="35">
        <v>6197.2289976000002</v>
      </c>
      <c r="F117" s="35">
        <v>7710.6693404999996</v>
      </c>
      <c r="G117" s="35">
        <v>3355.5208002999998</v>
      </c>
      <c r="H117" s="35">
        <v>26.455778532623601</v>
      </c>
      <c r="I117" s="35">
        <v>26.400933571134001</v>
      </c>
      <c r="J117" s="35">
        <v>32.848369670760299</v>
      </c>
      <c r="K117" s="35">
        <v>14.2949182254821</v>
      </c>
    </row>
    <row r="118" spans="1:11" x14ac:dyDescent="0.25">
      <c r="A118" s="35" t="s">
        <v>67</v>
      </c>
      <c r="B118" s="35" t="s">
        <v>68</v>
      </c>
      <c r="C118" s="35" t="s">
        <v>12</v>
      </c>
      <c r="D118" s="35">
        <v>12549.9796897</v>
      </c>
      <c r="E118" s="35">
        <v>21963.689977400001</v>
      </c>
      <c r="F118" s="35">
        <v>38876.448318900002</v>
      </c>
      <c r="G118" s="35">
        <v>10866.3598418</v>
      </c>
      <c r="H118" s="35">
        <v>14.8949730789236</v>
      </c>
      <c r="I118" s="35">
        <v>26.067657399931299</v>
      </c>
      <c r="J118" s="35">
        <v>46.140604640932303</v>
      </c>
      <c r="K118" s="35">
        <v>12.8967648802128</v>
      </c>
    </row>
    <row r="119" spans="1:11" x14ac:dyDescent="0.25">
      <c r="A119" s="35" t="s">
        <v>69</v>
      </c>
      <c r="B119" s="35" t="s">
        <v>70</v>
      </c>
      <c r="C119" s="35" t="s">
        <v>11</v>
      </c>
      <c r="D119" s="35">
        <v>16369.429418399999</v>
      </c>
      <c r="E119" s="35">
        <v>16482.714101500002</v>
      </c>
      <c r="F119" s="35">
        <v>22303.045690399998</v>
      </c>
      <c r="G119" s="35">
        <v>9999.1571652999992</v>
      </c>
      <c r="H119" s="35">
        <v>25.124078943304799</v>
      </c>
      <c r="I119" s="35">
        <v>25.297950203476699</v>
      </c>
      <c r="J119" s="35">
        <v>34.231094211010898</v>
      </c>
      <c r="K119" s="35">
        <v>15.346876642207601</v>
      </c>
    </row>
    <row r="120" spans="1:11" x14ac:dyDescent="0.25">
      <c r="A120" s="35" t="s">
        <v>69</v>
      </c>
      <c r="B120" s="35" t="s">
        <v>70</v>
      </c>
      <c r="C120" s="35" t="s">
        <v>12</v>
      </c>
      <c r="D120" s="35">
        <v>61119.509688099999</v>
      </c>
      <c r="E120" s="35">
        <v>84930.749422699999</v>
      </c>
      <c r="F120" s="35">
        <v>147175.52794589999</v>
      </c>
      <c r="G120" s="35">
        <v>43616.866567600002</v>
      </c>
      <c r="H120" s="35">
        <v>18.144824899838898</v>
      </c>
      <c r="I120" s="35">
        <v>25.2137751881708</v>
      </c>
      <c r="J120" s="35">
        <v>43.692663729592098</v>
      </c>
      <c r="K120" s="35">
        <v>12.9487361823982</v>
      </c>
    </row>
    <row r="121" spans="1:11" x14ac:dyDescent="0.25">
      <c r="A121" s="35" t="s">
        <v>71</v>
      </c>
      <c r="B121" s="35" t="s">
        <v>72</v>
      </c>
      <c r="C121" s="35" t="s">
        <v>11</v>
      </c>
      <c r="D121" s="35">
        <v>19626.0356159</v>
      </c>
      <c r="E121" s="35">
        <v>19273.556193500001</v>
      </c>
      <c r="F121" s="35">
        <v>22453.0880254</v>
      </c>
      <c r="G121" s="35">
        <v>9324.7051303999997</v>
      </c>
      <c r="H121" s="35">
        <v>27.7684801518384</v>
      </c>
      <c r="I121" s="35">
        <v>27.269764158634199</v>
      </c>
      <c r="J121" s="35">
        <v>31.768419327420499</v>
      </c>
      <c r="K121" s="35">
        <v>13.1933363621069</v>
      </c>
    </row>
    <row r="122" spans="1:11" x14ac:dyDescent="0.25">
      <c r="A122" s="35" t="s">
        <v>71</v>
      </c>
      <c r="B122" s="35" t="s">
        <v>72</v>
      </c>
      <c r="C122" s="35" t="s">
        <v>12</v>
      </c>
      <c r="D122" s="35">
        <v>67278.206781400004</v>
      </c>
      <c r="E122" s="35">
        <v>87726.705579200003</v>
      </c>
      <c r="F122" s="35">
        <v>133441.58296659999</v>
      </c>
      <c r="G122" s="35">
        <v>36636.119723600001</v>
      </c>
      <c r="H122" s="35">
        <v>20.695725845224501</v>
      </c>
      <c r="I122" s="35">
        <v>26.985972647442601</v>
      </c>
      <c r="J122" s="35">
        <v>41.048514066415798</v>
      </c>
      <c r="K122" s="35">
        <v>11.269787440917099</v>
      </c>
    </row>
    <row r="123" spans="1:11" x14ac:dyDescent="0.25">
      <c r="A123" s="35" t="s">
        <v>73</v>
      </c>
      <c r="B123" s="35" t="s">
        <v>74</v>
      </c>
      <c r="C123" s="35" t="s">
        <v>11</v>
      </c>
      <c r="D123" s="35">
        <v>8020.6246731000001</v>
      </c>
      <c r="E123" s="35">
        <v>7532.4624148000003</v>
      </c>
      <c r="F123" s="35">
        <v>10647.311335099999</v>
      </c>
      <c r="G123" s="35">
        <v>5102.4584222000003</v>
      </c>
      <c r="H123" s="35">
        <v>25.622660298272098</v>
      </c>
      <c r="I123" s="35">
        <v>24.063178808406501</v>
      </c>
      <c r="J123" s="35">
        <v>34.013864573938001</v>
      </c>
      <c r="K123" s="35">
        <v>16.300296319383399</v>
      </c>
    </row>
    <row r="124" spans="1:11" x14ac:dyDescent="0.25">
      <c r="A124" s="35" t="s">
        <v>73</v>
      </c>
      <c r="B124" s="35" t="s">
        <v>74</v>
      </c>
      <c r="C124" s="35" t="s">
        <v>12</v>
      </c>
      <c r="D124" s="35">
        <v>24999.476312999999</v>
      </c>
      <c r="E124" s="35">
        <v>36737.430646000001</v>
      </c>
      <c r="F124" s="35">
        <v>67486.283743699998</v>
      </c>
      <c r="G124" s="35">
        <v>20054.9524643</v>
      </c>
      <c r="H124" s="35">
        <v>16.746910018188402</v>
      </c>
      <c r="I124" s="35">
        <v>24.61005333172</v>
      </c>
      <c r="J124" s="35">
        <v>45.208415855094003</v>
      </c>
      <c r="K124" s="35">
        <v>13.434620794997601</v>
      </c>
    </row>
    <row r="125" spans="1:11" x14ac:dyDescent="0.25">
      <c r="A125" s="35" t="s">
        <v>75</v>
      </c>
      <c r="B125" s="35" t="s">
        <v>76</v>
      </c>
      <c r="C125" s="35" t="s">
        <v>11</v>
      </c>
      <c r="D125" s="35">
        <v>35660.062019600002</v>
      </c>
      <c r="E125" s="35">
        <v>36727.070970599998</v>
      </c>
      <c r="F125" s="35">
        <v>49244.958625300002</v>
      </c>
      <c r="G125" s="35">
        <v>17523.587084999999</v>
      </c>
      <c r="H125" s="35">
        <v>25.626019974614099</v>
      </c>
      <c r="I125" s="35">
        <v>26.392793534244799</v>
      </c>
      <c r="J125" s="35">
        <v>35.388393118536101</v>
      </c>
      <c r="K125" s="35">
        <v>12.5927933726049</v>
      </c>
    </row>
    <row r="126" spans="1:11" x14ac:dyDescent="0.25">
      <c r="A126" s="35" t="s">
        <v>75</v>
      </c>
      <c r="B126" s="35" t="s">
        <v>76</v>
      </c>
      <c r="C126" s="35" t="s">
        <v>12</v>
      </c>
      <c r="D126" s="35">
        <v>110202.5500472</v>
      </c>
      <c r="E126" s="35">
        <v>156413.80708860001</v>
      </c>
      <c r="F126" s="35">
        <v>254792.2837117</v>
      </c>
      <c r="G126" s="35">
        <v>63526.6804529</v>
      </c>
      <c r="H126" s="35">
        <v>18.840125742826199</v>
      </c>
      <c r="I126" s="35">
        <v>26.740359385524599</v>
      </c>
      <c r="J126" s="35">
        <v>43.559052502635403</v>
      </c>
      <c r="K126" s="35">
        <v>10.860462369013799</v>
      </c>
    </row>
    <row r="127" spans="1:11" x14ac:dyDescent="0.25">
      <c r="A127" s="35" t="s">
        <v>77</v>
      </c>
      <c r="B127" s="35" t="s">
        <v>78</v>
      </c>
      <c r="C127" s="35" t="s">
        <v>11</v>
      </c>
      <c r="D127" s="35">
        <v>31860.283173</v>
      </c>
      <c r="E127" s="35">
        <v>32727.885670700001</v>
      </c>
      <c r="F127" s="35">
        <v>48981.236866400002</v>
      </c>
      <c r="G127" s="35">
        <v>21599.267652899998</v>
      </c>
      <c r="H127" s="35">
        <v>23.570759688850501</v>
      </c>
      <c r="I127" s="35">
        <v>24.212626236856099</v>
      </c>
      <c r="J127" s="35">
        <v>36.237121847648297</v>
      </c>
      <c r="K127" s="35">
        <v>15.979492226645201</v>
      </c>
    </row>
    <row r="128" spans="1:11" x14ac:dyDescent="0.25">
      <c r="A128" s="35" t="s">
        <v>77</v>
      </c>
      <c r="B128" s="35" t="s">
        <v>78</v>
      </c>
      <c r="C128" s="35" t="s">
        <v>12</v>
      </c>
      <c r="D128" s="35">
        <v>143589.8048714</v>
      </c>
      <c r="E128" s="35">
        <v>226058.73733219999</v>
      </c>
      <c r="F128" s="35">
        <v>409631.12541749998</v>
      </c>
      <c r="G128" s="35">
        <v>120076.6590231</v>
      </c>
      <c r="H128" s="35">
        <v>15.965841415402201</v>
      </c>
      <c r="I128" s="35">
        <v>25.1356142871314</v>
      </c>
      <c r="J128" s="35">
        <v>45.547144472310698</v>
      </c>
      <c r="K128" s="35">
        <v>13.351399825155699</v>
      </c>
    </row>
    <row r="129" spans="1:11" x14ac:dyDescent="0.25">
      <c r="A129" s="35" t="s">
        <v>79</v>
      </c>
      <c r="B129" s="35" t="s">
        <v>80</v>
      </c>
      <c r="C129" s="35" t="s">
        <v>11</v>
      </c>
      <c r="D129" s="35">
        <v>3641.8459007000001</v>
      </c>
      <c r="E129" s="35">
        <v>4305.4924729000004</v>
      </c>
      <c r="F129" s="35">
        <v>7368.7965725000004</v>
      </c>
      <c r="G129" s="35">
        <v>5492.7760878999998</v>
      </c>
      <c r="H129" s="35">
        <v>17.501376668627799</v>
      </c>
      <c r="I129" s="35">
        <v>20.690618869316101</v>
      </c>
      <c r="J129" s="35">
        <v>35.411735676412903</v>
      </c>
      <c r="K129" s="35">
        <v>26.396268785643201</v>
      </c>
    </row>
    <row r="130" spans="1:11" x14ac:dyDescent="0.25">
      <c r="A130" s="35" t="s">
        <v>79</v>
      </c>
      <c r="B130" s="35" t="s">
        <v>80</v>
      </c>
      <c r="C130" s="35" t="s">
        <v>12</v>
      </c>
      <c r="D130" s="35">
        <v>56053.118996500001</v>
      </c>
      <c r="E130" s="35">
        <v>87986.2107961</v>
      </c>
      <c r="F130" s="35">
        <v>175912.91822230001</v>
      </c>
      <c r="G130" s="35">
        <v>54668.840950999998</v>
      </c>
      <c r="H130" s="35">
        <v>14.962617067615801</v>
      </c>
      <c r="I130" s="35">
        <v>23.486721219826698</v>
      </c>
      <c r="J130" s="35">
        <v>46.957558825075303</v>
      </c>
      <c r="K130" s="35">
        <v>14.5931028874822</v>
      </c>
    </row>
    <row r="131" spans="1:11" x14ac:dyDescent="0.25">
      <c r="A131" s="35" t="s">
        <v>81</v>
      </c>
      <c r="B131" s="35" t="s">
        <v>82</v>
      </c>
      <c r="C131" s="35" t="s">
        <v>11</v>
      </c>
      <c r="D131" s="35">
        <v>13455.5875136</v>
      </c>
      <c r="E131" s="35">
        <v>15952.091992899999</v>
      </c>
      <c r="F131" s="35">
        <v>26456.586890800001</v>
      </c>
      <c r="G131" s="35">
        <v>17793.9612662</v>
      </c>
      <c r="H131" s="35">
        <v>18.267596085898901</v>
      </c>
      <c r="I131" s="35">
        <v>21.656904461203499</v>
      </c>
      <c r="J131" s="35">
        <v>35.918033504232802</v>
      </c>
      <c r="K131" s="35">
        <v>24.1574659486648</v>
      </c>
    </row>
    <row r="132" spans="1:11" x14ac:dyDescent="0.25">
      <c r="A132" s="35" t="s">
        <v>81</v>
      </c>
      <c r="B132" s="35" t="s">
        <v>82</v>
      </c>
      <c r="C132" s="35" t="s">
        <v>12</v>
      </c>
      <c r="D132" s="35">
        <v>104069.1711358</v>
      </c>
      <c r="E132" s="35">
        <v>175461.30897899999</v>
      </c>
      <c r="F132" s="35">
        <v>345699.74638620001</v>
      </c>
      <c r="G132" s="35">
        <v>115578.54582879999</v>
      </c>
      <c r="H132" s="35">
        <v>14.0480478934541</v>
      </c>
      <c r="I132" s="35">
        <v>23.685101409799</v>
      </c>
      <c r="J132" s="35">
        <v>46.665179908574103</v>
      </c>
      <c r="K132" s="35">
        <v>15.6016707881728</v>
      </c>
    </row>
    <row r="133" spans="1:11" x14ac:dyDescent="0.25">
      <c r="A133" s="35" t="s">
        <v>83</v>
      </c>
      <c r="B133" s="35" t="s">
        <v>84</v>
      </c>
      <c r="C133" s="35" t="s">
        <v>11</v>
      </c>
      <c r="D133" s="35">
        <v>25273.0357396</v>
      </c>
      <c r="E133" s="35">
        <v>21656.400953</v>
      </c>
      <c r="F133" s="35">
        <v>36214.316305</v>
      </c>
      <c r="G133" s="35">
        <v>19916.617217399998</v>
      </c>
      <c r="H133" s="35">
        <v>24.522554777240298</v>
      </c>
      <c r="I133" s="35">
        <v>21.013315698188698</v>
      </c>
      <c r="J133" s="35">
        <v>35.138934810200404</v>
      </c>
      <c r="K133" s="35">
        <v>19.3251947143706</v>
      </c>
    </row>
    <row r="134" spans="1:11" x14ac:dyDescent="0.25">
      <c r="A134" s="35" t="s">
        <v>83</v>
      </c>
      <c r="B134" s="35" t="s">
        <v>84</v>
      </c>
      <c r="C134" s="35" t="s">
        <v>12</v>
      </c>
      <c r="D134" s="35">
        <v>178897.64220629999</v>
      </c>
      <c r="E134" s="35">
        <v>270893.01023319998</v>
      </c>
      <c r="F134" s="35">
        <v>532219.12292390002</v>
      </c>
      <c r="G134" s="35">
        <v>174983.85440839999</v>
      </c>
      <c r="H134" s="35">
        <v>15.4622841131446</v>
      </c>
      <c r="I134" s="35">
        <v>23.413526510654101</v>
      </c>
      <c r="J134" s="35">
        <v>46.000177462418002</v>
      </c>
      <c r="K134" s="35">
        <v>15.1240119137832</v>
      </c>
    </row>
    <row r="135" spans="1:11" x14ac:dyDescent="0.25">
      <c r="A135" s="35" t="s">
        <v>85</v>
      </c>
      <c r="B135" s="35" t="s">
        <v>86</v>
      </c>
      <c r="C135" s="35" t="s">
        <v>11</v>
      </c>
      <c r="D135" s="35">
        <v>1682.3250551000001</v>
      </c>
      <c r="E135" s="35">
        <v>2036.8538576999999</v>
      </c>
      <c r="F135" s="35">
        <v>3748.8992733999999</v>
      </c>
      <c r="G135" s="35">
        <v>4044.5663079999999</v>
      </c>
      <c r="H135" s="35">
        <v>14.612846387704799</v>
      </c>
      <c r="I135" s="35">
        <v>17.692319594565401</v>
      </c>
      <c r="J135" s="35">
        <v>32.563320054646603</v>
      </c>
      <c r="K135" s="35">
        <v>35.131513963083201</v>
      </c>
    </row>
    <row r="136" spans="1:11" x14ac:dyDescent="0.25">
      <c r="A136" s="35" t="s">
        <v>85</v>
      </c>
      <c r="B136" s="35" t="s">
        <v>86</v>
      </c>
      <c r="C136" s="35" t="s">
        <v>12</v>
      </c>
      <c r="D136" s="35">
        <v>17870.571227</v>
      </c>
      <c r="E136" s="35">
        <v>30500.866313999999</v>
      </c>
      <c r="F136" s="35">
        <v>64834.350042799997</v>
      </c>
      <c r="G136" s="35">
        <v>23274.5678482</v>
      </c>
      <c r="H136" s="35">
        <v>13.0938779947007</v>
      </c>
      <c r="I136" s="35">
        <v>22.348173271864599</v>
      </c>
      <c r="J136" s="35">
        <v>47.504529012677601</v>
      </c>
      <c r="K136" s="35">
        <v>17.053419720756999</v>
      </c>
    </row>
    <row r="137" spans="1:11" x14ac:dyDescent="0.25">
      <c r="A137" s="35" t="s">
        <v>87</v>
      </c>
      <c r="B137" s="35" t="s">
        <v>88</v>
      </c>
      <c r="C137" s="35" t="s">
        <v>11</v>
      </c>
      <c r="D137" s="35">
        <v>1007.9278881</v>
      </c>
      <c r="E137" s="35">
        <v>2091.2115122999999</v>
      </c>
      <c r="F137" s="35">
        <v>2874.8027511</v>
      </c>
      <c r="G137" s="35">
        <v>3027.3945951999999</v>
      </c>
      <c r="H137" s="35">
        <v>11.1975356156908</v>
      </c>
      <c r="I137" s="35">
        <v>23.232232846601001</v>
      </c>
      <c r="J137" s="35">
        <v>31.937509194442001</v>
      </c>
      <c r="K137" s="35">
        <v>33.632722343266202</v>
      </c>
    </row>
    <row r="138" spans="1:11" x14ac:dyDescent="0.25">
      <c r="A138" s="35" t="s">
        <v>87</v>
      </c>
      <c r="B138" s="35" t="s">
        <v>88</v>
      </c>
      <c r="C138" s="35" t="s">
        <v>12</v>
      </c>
      <c r="D138" s="35">
        <v>16578.976314299998</v>
      </c>
      <c r="E138" s="35">
        <v>30582.076115100001</v>
      </c>
      <c r="F138" s="35">
        <v>81485.072360299993</v>
      </c>
      <c r="G138" s="35">
        <v>30752.538461700002</v>
      </c>
      <c r="H138" s="35">
        <v>10.400950658006501</v>
      </c>
      <c r="I138" s="35">
        <v>19.1859050077896</v>
      </c>
      <c r="J138" s="35">
        <v>51.1202984380011</v>
      </c>
      <c r="K138" s="35">
        <v>19.292845896202898</v>
      </c>
    </row>
    <row r="139" spans="1:11" x14ac:dyDescent="0.25">
      <c r="A139" s="35" t="s">
        <v>89</v>
      </c>
      <c r="B139" s="35" t="s">
        <v>90</v>
      </c>
      <c r="C139" s="35" t="s">
        <v>11</v>
      </c>
      <c r="D139" s="35">
        <v>3000.1049496000001</v>
      </c>
      <c r="E139" s="35">
        <v>3201.1703667000002</v>
      </c>
      <c r="F139" s="35">
        <v>4778.5648308999998</v>
      </c>
      <c r="G139" s="35">
        <v>1932.0128979000001</v>
      </c>
      <c r="H139" s="35">
        <v>23.235277997053501</v>
      </c>
      <c r="I139" s="35">
        <v>24.7924938079653</v>
      </c>
      <c r="J139" s="35">
        <v>37.009132726409497</v>
      </c>
      <c r="K139" s="35">
        <v>14.9630954685717</v>
      </c>
    </row>
    <row r="140" spans="1:11" x14ac:dyDescent="0.25">
      <c r="A140" s="35" t="s">
        <v>89</v>
      </c>
      <c r="B140" s="35" t="s">
        <v>90</v>
      </c>
      <c r="C140" s="35" t="s">
        <v>12</v>
      </c>
      <c r="D140" s="35">
        <v>10196.934610599999</v>
      </c>
      <c r="E140" s="35">
        <v>18683.407905600001</v>
      </c>
      <c r="F140" s="35">
        <v>32019.323876999999</v>
      </c>
      <c r="G140" s="35">
        <v>9590.4805644000007</v>
      </c>
      <c r="H140" s="35">
        <v>14.4657587630417</v>
      </c>
      <c r="I140" s="35">
        <v>26.504992132926201</v>
      </c>
      <c r="J140" s="35">
        <v>45.423829086722897</v>
      </c>
      <c r="K140" s="35">
        <v>13.6054200173092</v>
      </c>
    </row>
    <row r="141" spans="1:11" x14ac:dyDescent="0.25">
      <c r="A141" s="35" t="s">
        <v>91</v>
      </c>
      <c r="B141" s="35" t="s">
        <v>92</v>
      </c>
      <c r="C141" s="35" t="s">
        <v>11</v>
      </c>
      <c r="D141" s="35">
        <v>1439.5629234999999</v>
      </c>
      <c r="E141" s="35">
        <v>1188.4508787</v>
      </c>
      <c r="F141" s="35">
        <v>1911.4122064999999</v>
      </c>
      <c r="G141" s="35">
        <v>1181.5697904000001</v>
      </c>
      <c r="H141" s="35">
        <v>25.162803365918698</v>
      </c>
      <c r="I141" s="35">
        <v>20.773496790313299</v>
      </c>
      <c r="J141" s="35">
        <v>33.410480860704297</v>
      </c>
      <c r="K141" s="35">
        <v>20.653218983063699</v>
      </c>
    </row>
    <row r="142" spans="1:11" x14ac:dyDescent="0.25">
      <c r="A142" s="35" t="s">
        <v>91</v>
      </c>
      <c r="B142" s="35" t="s">
        <v>92</v>
      </c>
      <c r="C142" s="35" t="s">
        <v>12</v>
      </c>
      <c r="D142" s="35">
        <v>11896.1499109</v>
      </c>
      <c r="E142" s="35">
        <v>18126.6893562</v>
      </c>
      <c r="F142" s="35">
        <v>34038.577943900003</v>
      </c>
      <c r="G142" s="35">
        <v>12639.586988499999</v>
      </c>
      <c r="H142" s="35">
        <v>15.5097707455798</v>
      </c>
      <c r="I142" s="35">
        <v>23.632923121908998</v>
      </c>
      <c r="J142" s="35">
        <v>44.3782689668122</v>
      </c>
      <c r="K142" s="35">
        <v>16.479037165699101</v>
      </c>
    </row>
    <row r="143" spans="1:11" x14ac:dyDescent="0.25">
      <c r="A143" s="35" t="s">
        <v>93</v>
      </c>
      <c r="B143" s="35" t="s">
        <v>94</v>
      </c>
      <c r="C143" s="35" t="s">
        <v>11</v>
      </c>
      <c r="D143" s="35">
        <v>4648.2577645000001</v>
      </c>
      <c r="E143" s="35">
        <v>5927.0013590999997</v>
      </c>
      <c r="F143" s="35">
        <v>10906.783939200001</v>
      </c>
      <c r="G143" s="35">
        <v>6883.3539081999998</v>
      </c>
      <c r="H143" s="35">
        <v>16.387071082601999</v>
      </c>
      <c r="I143" s="35">
        <v>20.895182130395</v>
      </c>
      <c r="J143" s="35">
        <v>38.451018155504002</v>
      </c>
      <c r="K143" s="35">
        <v>24.266728631498999</v>
      </c>
    </row>
    <row r="144" spans="1:11" x14ac:dyDescent="0.25">
      <c r="A144" s="35" t="s">
        <v>93</v>
      </c>
      <c r="B144" s="35" t="s">
        <v>94</v>
      </c>
      <c r="C144" s="35" t="s">
        <v>12</v>
      </c>
      <c r="D144" s="35">
        <v>31130.229740300001</v>
      </c>
      <c r="E144" s="35">
        <v>51676.6663864</v>
      </c>
      <c r="F144" s="35">
        <v>102875.2576464</v>
      </c>
      <c r="G144" s="35">
        <v>39942.449250500002</v>
      </c>
      <c r="H144" s="35">
        <v>13.7973560166414</v>
      </c>
      <c r="I144" s="35">
        <v>22.903825954208902</v>
      </c>
      <c r="J144" s="35">
        <v>45.595762282910002</v>
      </c>
      <c r="K144" s="35">
        <v>17.703055746239698</v>
      </c>
    </row>
    <row r="145" spans="1:11" x14ac:dyDescent="0.25">
      <c r="A145" s="35" t="s">
        <v>95</v>
      </c>
      <c r="B145" s="35" t="s">
        <v>96</v>
      </c>
      <c r="C145" s="35" t="s">
        <v>11</v>
      </c>
      <c r="D145" s="35">
        <v>368.4553957</v>
      </c>
      <c r="E145" s="35">
        <v>840.41983909999999</v>
      </c>
      <c r="F145" s="35">
        <v>1048.0547326999999</v>
      </c>
      <c r="G145" s="35">
        <v>596.79030720000003</v>
      </c>
      <c r="H145" s="35">
        <v>12.9114054718882</v>
      </c>
      <c r="I145" s="35">
        <v>29.449972604212199</v>
      </c>
      <c r="J145" s="35">
        <v>36.725909753371901</v>
      </c>
      <c r="K145" s="35">
        <v>20.912712170527598</v>
      </c>
    </row>
    <row r="146" spans="1:11" x14ac:dyDescent="0.25">
      <c r="A146" s="35" t="s">
        <v>95</v>
      </c>
      <c r="B146" s="35" t="s">
        <v>96</v>
      </c>
      <c r="C146" s="35" t="s">
        <v>12</v>
      </c>
      <c r="D146" s="35">
        <v>1556.0573138</v>
      </c>
      <c r="E146" s="35">
        <v>4312.1272142999997</v>
      </c>
      <c r="F146" s="35">
        <v>6616.3088717999999</v>
      </c>
      <c r="G146" s="35">
        <v>2631.7863272999998</v>
      </c>
      <c r="H146" s="35">
        <v>10.2939171666694</v>
      </c>
      <c r="I146" s="35">
        <v>28.526378792401101</v>
      </c>
      <c r="J146" s="35">
        <v>43.769426017532098</v>
      </c>
      <c r="K146" s="35">
        <v>17.410278023397499</v>
      </c>
    </row>
    <row r="147" spans="1:11" x14ac:dyDescent="0.25">
      <c r="A147" s="35" t="s">
        <v>97</v>
      </c>
      <c r="B147" s="35" t="s">
        <v>98</v>
      </c>
      <c r="C147" s="35" t="s">
        <v>11</v>
      </c>
      <c r="D147" s="35">
        <v>18729.877524799998</v>
      </c>
      <c r="E147" s="35">
        <v>17033.290485400001</v>
      </c>
      <c r="F147" s="35">
        <v>23703.428547700001</v>
      </c>
      <c r="G147" s="35">
        <v>12035.9348319</v>
      </c>
      <c r="H147" s="35">
        <v>26.194705503072399</v>
      </c>
      <c r="I147" s="35">
        <v>23.821940502416702</v>
      </c>
      <c r="J147" s="35">
        <v>33.1504746572949</v>
      </c>
      <c r="K147" s="35">
        <v>16.832879337215999</v>
      </c>
    </row>
    <row r="148" spans="1:11" x14ac:dyDescent="0.25">
      <c r="A148" s="35" t="s">
        <v>97</v>
      </c>
      <c r="B148" s="35" t="s">
        <v>98</v>
      </c>
      <c r="C148" s="35" t="s">
        <v>12</v>
      </c>
      <c r="D148" s="35">
        <v>53938.354819599997</v>
      </c>
      <c r="E148" s="35">
        <v>77655.681846399995</v>
      </c>
      <c r="F148" s="35">
        <v>139532.53197479999</v>
      </c>
      <c r="G148" s="35">
        <v>42300.899989899997</v>
      </c>
      <c r="H148" s="35">
        <v>17.209198369002401</v>
      </c>
      <c r="I148" s="35">
        <v>24.7762846650492</v>
      </c>
      <c r="J148" s="35">
        <v>44.518284432563902</v>
      </c>
      <c r="K148" s="35">
        <v>13.4962325333845</v>
      </c>
    </row>
    <row r="149" spans="1:11" x14ac:dyDescent="0.25">
      <c r="A149" s="35" t="s">
        <v>99</v>
      </c>
      <c r="B149" s="35" t="s">
        <v>100</v>
      </c>
      <c r="C149" s="35" t="s">
        <v>11</v>
      </c>
      <c r="D149" s="35">
        <v>40980.3226163</v>
      </c>
      <c r="E149" s="35">
        <v>36150.708210700002</v>
      </c>
      <c r="F149" s="35">
        <v>46182.445229600002</v>
      </c>
      <c r="G149" s="35">
        <v>18425.671269099999</v>
      </c>
      <c r="H149" s="35">
        <v>28.912494105902901</v>
      </c>
      <c r="I149" s="35">
        <v>25.505097845431401</v>
      </c>
      <c r="J149" s="35">
        <v>32.582702874230002</v>
      </c>
      <c r="K149" s="35">
        <v>12.9997051744357</v>
      </c>
    </row>
    <row r="150" spans="1:11" x14ac:dyDescent="0.25">
      <c r="A150" s="35" t="s">
        <v>99</v>
      </c>
      <c r="B150" s="35" t="s">
        <v>100</v>
      </c>
      <c r="C150" s="35" t="s">
        <v>12</v>
      </c>
      <c r="D150" s="35">
        <v>103358.4840831</v>
      </c>
      <c r="E150" s="35">
        <v>139529.5259566</v>
      </c>
      <c r="F150" s="35">
        <v>214974.41449540001</v>
      </c>
      <c r="G150" s="35">
        <v>52356.428146099999</v>
      </c>
      <c r="H150" s="35">
        <v>20.257676395129501</v>
      </c>
      <c r="I150" s="35">
        <v>27.346995357653402</v>
      </c>
      <c r="J150" s="35">
        <v>42.133765415705298</v>
      </c>
      <c r="K150" s="35">
        <v>10.261562831511799</v>
      </c>
    </row>
    <row r="151" spans="1:11" x14ac:dyDescent="0.25">
      <c r="A151" s="35" t="s">
        <v>101</v>
      </c>
      <c r="B151" s="35" t="s">
        <v>102</v>
      </c>
      <c r="C151" s="35" t="s">
        <v>11</v>
      </c>
      <c r="D151" s="35">
        <v>191.2910344</v>
      </c>
      <c r="E151" s="35">
        <v>155.1983864</v>
      </c>
      <c r="F151" s="35">
        <v>304.9828756</v>
      </c>
      <c r="G151" s="35">
        <v>193.0956668</v>
      </c>
      <c r="H151" s="35">
        <v>22.649572649572601</v>
      </c>
      <c r="I151" s="35">
        <v>18.3760683760684</v>
      </c>
      <c r="J151" s="35">
        <v>36.1111111111111</v>
      </c>
      <c r="K151" s="35">
        <v>22.863247863247899</v>
      </c>
    </row>
    <row r="152" spans="1:11" x14ac:dyDescent="0.25">
      <c r="A152" s="35" t="s">
        <v>101</v>
      </c>
      <c r="B152" s="35" t="s">
        <v>102</v>
      </c>
      <c r="C152" s="35" t="s">
        <v>12</v>
      </c>
      <c r="D152" s="35">
        <v>572.0684708</v>
      </c>
      <c r="E152" s="35">
        <v>694.78347399999996</v>
      </c>
      <c r="F152" s="35">
        <v>1108.0442935999999</v>
      </c>
      <c r="G152" s="35">
        <v>364.53574479999997</v>
      </c>
      <c r="H152" s="35">
        <v>20.882740447957801</v>
      </c>
      <c r="I152" s="35">
        <v>25.3623188405797</v>
      </c>
      <c r="J152" s="35">
        <v>40.447957839262202</v>
      </c>
      <c r="K152" s="35">
        <v>13.306982872200299</v>
      </c>
    </row>
    <row r="153" spans="1:11" x14ac:dyDescent="0.25">
      <c r="A153" t="s">
        <v>1015</v>
      </c>
    </row>
    <row r="154" spans="1:11" x14ac:dyDescent="0.25">
      <c r="A154" t="s">
        <v>1018</v>
      </c>
    </row>
    <row r="155" spans="1:11" x14ac:dyDescent="0.25">
      <c r="A155" t="s">
        <v>1016</v>
      </c>
    </row>
    <row r="156" spans="1:11" x14ac:dyDescent="0.25">
      <c r="A156" t="s">
        <v>1017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323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312</v>
      </c>
      <c r="E162" s="5" t="s">
        <v>313</v>
      </c>
      <c r="F162" s="5" t="s">
        <v>314</v>
      </c>
      <c r="G162" s="5" t="s">
        <v>315</v>
      </c>
      <c r="H162" s="5" t="s">
        <v>316</v>
      </c>
      <c r="I162" s="5" t="s">
        <v>317</v>
      </c>
      <c r="J162" s="5" t="s">
        <v>318</v>
      </c>
      <c r="K162" s="5" t="s">
        <v>319</v>
      </c>
    </row>
    <row r="163" spans="1:11" x14ac:dyDescent="0.25">
      <c r="A163" s="36" t="s">
        <v>63</v>
      </c>
      <c r="B163" s="36" t="s">
        <v>64</v>
      </c>
      <c r="C163" s="36" t="s">
        <v>11</v>
      </c>
      <c r="D163" s="36">
        <v>5604.6192234</v>
      </c>
      <c r="E163" s="36">
        <v>8360.0499653999996</v>
      </c>
      <c r="F163" s="36">
        <v>9941.2596362999993</v>
      </c>
      <c r="G163" s="36">
        <v>7428.5144614000001</v>
      </c>
      <c r="H163" s="36">
        <v>17.886449017636401</v>
      </c>
      <c r="I163" s="36">
        <v>26.680065412241799</v>
      </c>
      <c r="J163" s="36">
        <v>31.7263004975201</v>
      </c>
      <c r="K163" s="36">
        <v>23.707185072601799</v>
      </c>
    </row>
    <row r="164" spans="1:11" x14ac:dyDescent="0.25">
      <c r="A164" s="36" t="s">
        <v>63</v>
      </c>
      <c r="B164" s="36" t="s">
        <v>64</v>
      </c>
      <c r="C164" s="36" t="s">
        <v>12</v>
      </c>
      <c r="D164" s="36">
        <v>76642.306556299998</v>
      </c>
      <c r="E164" s="36">
        <v>111189.1288896</v>
      </c>
      <c r="F164" s="36">
        <v>251780.36952410001</v>
      </c>
      <c r="G164" s="36">
        <v>102274.7517467</v>
      </c>
      <c r="H164" s="36">
        <v>14.143607293134799</v>
      </c>
      <c r="I164" s="36">
        <v>20.518894132250999</v>
      </c>
      <c r="J164" s="36">
        <v>46.463667792321999</v>
      </c>
      <c r="K164" s="36">
        <v>18.873830782292199</v>
      </c>
    </row>
    <row r="165" spans="1:11" x14ac:dyDescent="0.25">
      <c r="A165" s="36" t="s">
        <v>65</v>
      </c>
      <c r="B165" s="36" t="s">
        <v>66</v>
      </c>
      <c r="C165" s="36" t="s">
        <v>11</v>
      </c>
      <c r="D165" s="36">
        <v>1715.7275787999999</v>
      </c>
      <c r="E165" s="36">
        <v>2936.8739028999998</v>
      </c>
      <c r="F165" s="36">
        <v>3612.4961580999998</v>
      </c>
      <c r="G165" s="36">
        <v>2501.9982728</v>
      </c>
      <c r="H165" s="36">
        <v>15.9349149736114</v>
      </c>
      <c r="I165" s="36">
        <v>27.276379134536899</v>
      </c>
      <c r="J165" s="36">
        <v>33.551258272646599</v>
      </c>
      <c r="K165" s="36">
        <v>23.237447619205099</v>
      </c>
    </row>
    <row r="166" spans="1:11" x14ac:dyDescent="0.25">
      <c r="A166" s="36" t="s">
        <v>65</v>
      </c>
      <c r="B166" s="36" t="s">
        <v>66</v>
      </c>
      <c r="C166" s="36" t="s">
        <v>12</v>
      </c>
      <c r="D166" s="36">
        <v>20091.777102600001</v>
      </c>
      <c r="E166" s="36">
        <v>33396.012802999998</v>
      </c>
      <c r="F166" s="36">
        <v>82880.3168534</v>
      </c>
      <c r="G166" s="36">
        <v>26226.797305200002</v>
      </c>
      <c r="H166" s="36">
        <v>12.3569537546311</v>
      </c>
      <c r="I166" s="36">
        <v>20.539396972622001</v>
      </c>
      <c r="J166" s="36">
        <v>50.973502109681696</v>
      </c>
      <c r="K166" s="36">
        <v>16.1301471630651</v>
      </c>
    </row>
    <row r="167" spans="1:11" x14ac:dyDescent="0.25">
      <c r="A167" s="36" t="s">
        <v>67</v>
      </c>
      <c r="B167" s="36" t="s">
        <v>68</v>
      </c>
      <c r="C167" s="36" t="s">
        <v>11</v>
      </c>
      <c r="D167" s="36">
        <v>6127.3145440999997</v>
      </c>
      <c r="E167" s="36">
        <v>6172.2573358</v>
      </c>
      <c r="F167" s="36">
        <v>7659.6759572000001</v>
      </c>
      <c r="G167" s="36">
        <v>3320.6241261</v>
      </c>
      <c r="H167" s="36">
        <v>26.320224414403299</v>
      </c>
      <c r="I167" s="36">
        <v>26.513278705127298</v>
      </c>
      <c r="J167" s="36">
        <v>32.902569091909697</v>
      </c>
      <c r="K167" s="36">
        <v>14.2639277885597</v>
      </c>
    </row>
    <row r="168" spans="1:11" x14ac:dyDescent="0.25">
      <c r="A168" s="36" t="s">
        <v>67</v>
      </c>
      <c r="B168" s="36" t="s">
        <v>68</v>
      </c>
      <c r="C168" s="36" t="s">
        <v>12</v>
      </c>
      <c r="D168" s="36">
        <v>12318.9736326</v>
      </c>
      <c r="E168" s="36">
        <v>21747.470464499998</v>
      </c>
      <c r="F168" s="36">
        <v>38560.714464999997</v>
      </c>
      <c r="G168" s="36">
        <v>10795.9694777</v>
      </c>
      <c r="H168" s="36">
        <v>14.766856532546701</v>
      </c>
      <c r="I168" s="36">
        <v>26.0688743943102</v>
      </c>
      <c r="J168" s="36">
        <v>46.2230503351579</v>
      </c>
      <c r="K168" s="36">
        <v>12.941218737985199</v>
      </c>
    </row>
    <row r="169" spans="1:11" x14ac:dyDescent="0.25">
      <c r="A169" s="36" t="s">
        <v>69</v>
      </c>
      <c r="B169" s="36" t="s">
        <v>70</v>
      </c>
      <c r="C169" s="36" t="s">
        <v>11</v>
      </c>
      <c r="D169" s="36">
        <v>16369.429418399999</v>
      </c>
      <c r="E169" s="36">
        <v>16482.714101500002</v>
      </c>
      <c r="F169" s="36">
        <v>22301.4603245</v>
      </c>
      <c r="G169" s="36">
        <v>9995.9864335000002</v>
      </c>
      <c r="H169" s="36">
        <v>25.1259130695605</v>
      </c>
      <c r="I169" s="36">
        <v>25.299797022808399</v>
      </c>
      <c r="J169" s="36">
        <v>34.231159750002398</v>
      </c>
      <c r="K169" s="36">
        <v>15.3431301576287</v>
      </c>
    </row>
    <row r="170" spans="1:11" x14ac:dyDescent="0.25">
      <c r="A170" s="36" t="s">
        <v>69</v>
      </c>
      <c r="B170" s="36" t="s">
        <v>70</v>
      </c>
      <c r="C170" s="36" t="s">
        <v>12</v>
      </c>
      <c r="D170" s="36">
        <v>61098.899931400003</v>
      </c>
      <c r="E170" s="36">
        <v>84913.3103978</v>
      </c>
      <c r="F170" s="36">
        <v>147156.5035551</v>
      </c>
      <c r="G170" s="36">
        <v>43613.695835799997</v>
      </c>
      <c r="H170" s="36">
        <v>18.1419510544447</v>
      </c>
      <c r="I170" s="36">
        <v>25.2131073200561</v>
      </c>
      <c r="J170" s="36">
        <v>43.694830640769503</v>
      </c>
      <c r="K170" s="36">
        <v>12.950110984729699</v>
      </c>
    </row>
    <row r="171" spans="1:11" x14ac:dyDescent="0.25">
      <c r="A171" s="36" t="s">
        <v>71</v>
      </c>
      <c r="B171" s="36" t="s">
        <v>72</v>
      </c>
      <c r="C171" s="36" t="s">
        <v>11</v>
      </c>
      <c r="D171" s="36">
        <v>18836.1943851</v>
      </c>
      <c r="E171" s="36">
        <v>18710.6399294</v>
      </c>
      <c r="F171" s="36">
        <v>21604.578767899999</v>
      </c>
      <c r="G171" s="36">
        <v>8967.7987408000008</v>
      </c>
      <c r="H171" s="36">
        <v>27.651809057903399</v>
      </c>
      <c r="I171" s="36">
        <v>27.467493279227199</v>
      </c>
      <c r="J171" s="36">
        <v>31.715837851990401</v>
      </c>
      <c r="K171" s="36">
        <v>13.164859810878999</v>
      </c>
    </row>
    <row r="172" spans="1:11" x14ac:dyDescent="0.25">
      <c r="A172" s="36" t="s">
        <v>71</v>
      </c>
      <c r="B172" s="36" t="s">
        <v>72</v>
      </c>
      <c r="C172" s="36" t="s">
        <v>12</v>
      </c>
      <c r="D172" s="36">
        <v>65682.624136300001</v>
      </c>
      <c r="E172" s="36">
        <v>85896.889532100002</v>
      </c>
      <c r="F172" s="36">
        <v>130794.0463993</v>
      </c>
      <c r="G172" s="36">
        <v>35903.228123699999</v>
      </c>
      <c r="H172" s="36">
        <v>20.6369507841084</v>
      </c>
      <c r="I172" s="36">
        <v>26.988109946756399</v>
      </c>
      <c r="J172" s="36">
        <v>41.094434546274599</v>
      </c>
      <c r="K172" s="36">
        <v>11.2805047228606</v>
      </c>
    </row>
    <row r="173" spans="1:11" x14ac:dyDescent="0.25">
      <c r="A173" s="36" t="s">
        <v>73</v>
      </c>
      <c r="B173" s="36" t="s">
        <v>74</v>
      </c>
      <c r="C173" s="36" t="s">
        <v>11</v>
      </c>
      <c r="D173" s="36">
        <v>8020.6246731000001</v>
      </c>
      <c r="E173" s="36">
        <v>7532.4624148000003</v>
      </c>
      <c r="F173" s="36">
        <v>10647.311335099999</v>
      </c>
      <c r="G173" s="36">
        <v>5102.4584222000003</v>
      </c>
      <c r="H173" s="36">
        <v>25.622660298272098</v>
      </c>
      <c r="I173" s="36">
        <v>24.063178808406501</v>
      </c>
      <c r="J173" s="36">
        <v>34.013864573938001</v>
      </c>
      <c r="K173" s="36">
        <v>16.300296319383399</v>
      </c>
    </row>
    <row r="174" spans="1:11" x14ac:dyDescent="0.25">
      <c r="A174" s="36" t="s">
        <v>73</v>
      </c>
      <c r="B174" s="36" t="s">
        <v>74</v>
      </c>
      <c r="C174" s="36" t="s">
        <v>12</v>
      </c>
      <c r="D174" s="36">
        <v>24999.476312999999</v>
      </c>
      <c r="E174" s="36">
        <v>36737.430646000001</v>
      </c>
      <c r="F174" s="36">
        <v>67486.283743699998</v>
      </c>
      <c r="G174" s="36">
        <v>20054.9524643</v>
      </c>
      <c r="H174" s="36">
        <v>16.746910018188402</v>
      </c>
      <c r="I174" s="36">
        <v>24.61005333172</v>
      </c>
      <c r="J174" s="36">
        <v>45.208415855094003</v>
      </c>
      <c r="K174" s="36">
        <v>13.434620794997601</v>
      </c>
    </row>
    <row r="175" spans="1:11" x14ac:dyDescent="0.25">
      <c r="A175" s="36" t="s">
        <v>75</v>
      </c>
      <c r="B175" s="36" t="s">
        <v>76</v>
      </c>
      <c r="C175" s="36" t="s">
        <v>11</v>
      </c>
      <c r="D175" s="36">
        <v>35660.062019600002</v>
      </c>
      <c r="E175" s="36">
        <v>36727.070970599998</v>
      </c>
      <c r="F175" s="36">
        <v>49244.958625300002</v>
      </c>
      <c r="G175" s="36">
        <v>17523.587084999999</v>
      </c>
      <c r="H175" s="36">
        <v>25.626019974614099</v>
      </c>
      <c r="I175" s="36">
        <v>26.392793534244799</v>
      </c>
      <c r="J175" s="36">
        <v>35.388393118536101</v>
      </c>
      <c r="K175" s="36">
        <v>12.5927933726049</v>
      </c>
    </row>
    <row r="176" spans="1:11" x14ac:dyDescent="0.25">
      <c r="A176" s="36" t="s">
        <v>75</v>
      </c>
      <c r="B176" s="36" t="s">
        <v>76</v>
      </c>
      <c r="C176" s="36" t="s">
        <v>12</v>
      </c>
      <c r="D176" s="36">
        <v>110202.5500472</v>
      </c>
      <c r="E176" s="36">
        <v>156413.80708860001</v>
      </c>
      <c r="F176" s="36">
        <v>254792.2837117</v>
      </c>
      <c r="G176" s="36">
        <v>63526.6804529</v>
      </c>
      <c r="H176" s="36">
        <v>18.840125742826199</v>
      </c>
      <c r="I176" s="36">
        <v>26.740359385524599</v>
      </c>
      <c r="J176" s="36">
        <v>43.559052502635403</v>
      </c>
      <c r="K176" s="36">
        <v>10.860462369013799</v>
      </c>
    </row>
    <row r="177" spans="1:11" x14ac:dyDescent="0.25">
      <c r="A177" s="36" t="s">
        <v>77</v>
      </c>
      <c r="B177" s="36" t="s">
        <v>78</v>
      </c>
      <c r="C177" s="36" t="s">
        <v>11</v>
      </c>
      <c r="D177" s="36">
        <v>31860.283173</v>
      </c>
      <c r="E177" s="36">
        <v>32727.885670700001</v>
      </c>
      <c r="F177" s="36">
        <v>48981.236866400002</v>
      </c>
      <c r="G177" s="36">
        <v>21599.267652899998</v>
      </c>
      <c r="H177" s="36">
        <v>23.570759688850501</v>
      </c>
      <c r="I177" s="36">
        <v>24.212626236856099</v>
      </c>
      <c r="J177" s="36">
        <v>36.237121847648297</v>
      </c>
      <c r="K177" s="36">
        <v>15.979492226645201</v>
      </c>
    </row>
    <row r="178" spans="1:11" x14ac:dyDescent="0.25">
      <c r="A178" s="36" t="s">
        <v>77</v>
      </c>
      <c r="B178" s="36" t="s">
        <v>78</v>
      </c>
      <c r="C178" s="36" t="s">
        <v>12</v>
      </c>
      <c r="D178" s="36">
        <v>143589.8048714</v>
      </c>
      <c r="E178" s="36">
        <v>226058.73733219999</v>
      </c>
      <c r="F178" s="36">
        <v>409631.12541749998</v>
      </c>
      <c r="G178" s="36">
        <v>120076.6590231</v>
      </c>
      <c r="H178" s="36">
        <v>15.965841415402201</v>
      </c>
      <c r="I178" s="36">
        <v>25.1356142871314</v>
      </c>
      <c r="J178" s="36">
        <v>45.547144472310698</v>
      </c>
      <c r="K178" s="36">
        <v>13.351399825155699</v>
      </c>
    </row>
    <row r="179" spans="1:11" x14ac:dyDescent="0.25">
      <c r="A179" s="36" t="s">
        <v>79</v>
      </c>
      <c r="B179" s="36" t="s">
        <v>80</v>
      </c>
      <c r="C179" s="36" t="s">
        <v>11</v>
      </c>
      <c r="D179" s="36">
        <v>3641.8459007000001</v>
      </c>
      <c r="E179" s="36">
        <v>4305.4924729000004</v>
      </c>
      <c r="F179" s="36">
        <v>7368.7965725000004</v>
      </c>
      <c r="G179" s="36">
        <v>5492.7760878999998</v>
      </c>
      <c r="H179" s="36">
        <v>17.501376668627799</v>
      </c>
      <c r="I179" s="36">
        <v>20.690618869316101</v>
      </c>
      <c r="J179" s="36">
        <v>35.411735676412903</v>
      </c>
      <c r="K179" s="36">
        <v>26.396268785643201</v>
      </c>
    </row>
    <row r="180" spans="1:11" x14ac:dyDescent="0.25">
      <c r="A180" s="36" t="s">
        <v>79</v>
      </c>
      <c r="B180" s="36" t="s">
        <v>80</v>
      </c>
      <c r="C180" s="36" t="s">
        <v>12</v>
      </c>
      <c r="D180" s="36">
        <v>56053.118996500001</v>
      </c>
      <c r="E180" s="36">
        <v>87986.2107961</v>
      </c>
      <c r="F180" s="36">
        <v>175912.91822230001</v>
      </c>
      <c r="G180" s="36">
        <v>54668.840950999998</v>
      </c>
      <c r="H180" s="36">
        <v>14.962617067615801</v>
      </c>
      <c r="I180" s="36">
        <v>23.486721219826698</v>
      </c>
      <c r="J180" s="36">
        <v>46.957558825075303</v>
      </c>
      <c r="K180" s="36">
        <v>14.5931028874822</v>
      </c>
    </row>
    <row r="181" spans="1:11" x14ac:dyDescent="0.25">
      <c r="A181" s="36" t="s">
        <v>81</v>
      </c>
      <c r="B181" s="36" t="s">
        <v>82</v>
      </c>
      <c r="C181" s="36" t="s">
        <v>11</v>
      </c>
      <c r="D181" s="36">
        <v>13455.5875136</v>
      </c>
      <c r="E181" s="36">
        <v>15952.091992899999</v>
      </c>
      <c r="F181" s="36">
        <v>26456.586890800001</v>
      </c>
      <c r="G181" s="36">
        <v>17793.9612662</v>
      </c>
      <c r="H181" s="36">
        <v>18.267596085898901</v>
      </c>
      <c r="I181" s="36">
        <v>21.656904461203499</v>
      </c>
      <c r="J181" s="36">
        <v>35.918033504232802</v>
      </c>
      <c r="K181" s="36">
        <v>24.1574659486648</v>
      </c>
    </row>
    <row r="182" spans="1:11" x14ac:dyDescent="0.25">
      <c r="A182" s="36" t="s">
        <v>81</v>
      </c>
      <c r="B182" s="36" t="s">
        <v>82</v>
      </c>
      <c r="C182" s="36" t="s">
        <v>12</v>
      </c>
      <c r="D182" s="36">
        <v>104069.1711358</v>
      </c>
      <c r="E182" s="36">
        <v>175461.30897899999</v>
      </c>
      <c r="F182" s="36">
        <v>345699.74638620001</v>
      </c>
      <c r="G182" s="36">
        <v>115578.54582879999</v>
      </c>
      <c r="H182" s="36">
        <v>14.0480478934541</v>
      </c>
      <c r="I182" s="36">
        <v>23.685101409799</v>
      </c>
      <c r="J182" s="36">
        <v>46.665179908574103</v>
      </c>
      <c r="K182" s="36">
        <v>15.6016707881728</v>
      </c>
    </row>
    <row r="183" spans="1:11" x14ac:dyDescent="0.25">
      <c r="A183" s="36" t="s">
        <v>83</v>
      </c>
      <c r="B183" s="36" t="s">
        <v>84</v>
      </c>
      <c r="C183" s="36" t="s">
        <v>11</v>
      </c>
      <c r="D183" s="36">
        <v>25238.836172200001</v>
      </c>
      <c r="E183" s="36">
        <v>21630.567634999999</v>
      </c>
      <c r="F183" s="36">
        <v>36164.132425800002</v>
      </c>
      <c r="G183" s="36">
        <v>19871.419858400001</v>
      </c>
      <c r="H183" s="36">
        <v>24.5263562911226</v>
      </c>
      <c r="I183" s="36">
        <v>21.019947392803701</v>
      </c>
      <c r="J183" s="36">
        <v>35.143236826882401</v>
      </c>
      <c r="K183" s="36">
        <v>19.310459489191398</v>
      </c>
    </row>
    <row r="184" spans="1:11" x14ac:dyDescent="0.25">
      <c r="A184" s="36" t="s">
        <v>83</v>
      </c>
      <c r="B184" s="36" t="s">
        <v>84</v>
      </c>
      <c r="C184" s="36" t="s">
        <v>12</v>
      </c>
      <c r="D184" s="36">
        <v>178008.60527269999</v>
      </c>
      <c r="E184" s="36">
        <v>269918.92723500001</v>
      </c>
      <c r="F184" s="36">
        <v>530723.18756250001</v>
      </c>
      <c r="G184" s="36">
        <v>174561.32382640001</v>
      </c>
      <c r="H184" s="36">
        <v>15.435895437861101</v>
      </c>
      <c r="I184" s="36">
        <v>23.4058366510783</v>
      </c>
      <c r="J184" s="36">
        <v>46.021301145037803</v>
      </c>
      <c r="K184" s="36">
        <v>15.136966766022701</v>
      </c>
    </row>
    <row r="185" spans="1:11" x14ac:dyDescent="0.25">
      <c r="A185" s="36" t="s">
        <v>85</v>
      </c>
      <c r="B185" s="36" t="s">
        <v>86</v>
      </c>
      <c r="C185" s="36" t="s">
        <v>11</v>
      </c>
      <c r="D185" s="36">
        <v>1682.3250551000001</v>
      </c>
      <c r="E185" s="36">
        <v>2036.8538576999999</v>
      </c>
      <c r="F185" s="36">
        <v>3748.8992733999999</v>
      </c>
      <c r="G185" s="36">
        <v>4044.5663079999999</v>
      </c>
      <c r="H185" s="36">
        <v>14.612846387704799</v>
      </c>
      <c r="I185" s="36">
        <v>17.692319594565401</v>
      </c>
      <c r="J185" s="36">
        <v>32.563320054646603</v>
      </c>
      <c r="K185" s="36">
        <v>35.131513963083201</v>
      </c>
    </row>
    <row r="186" spans="1:11" x14ac:dyDescent="0.25">
      <c r="A186" s="36" t="s">
        <v>85</v>
      </c>
      <c r="B186" s="36" t="s">
        <v>86</v>
      </c>
      <c r="C186" s="36" t="s">
        <v>12</v>
      </c>
      <c r="D186" s="36">
        <v>17870.571227</v>
      </c>
      <c r="E186" s="36">
        <v>30500.866313999999</v>
      </c>
      <c r="F186" s="36">
        <v>64834.350042799997</v>
      </c>
      <c r="G186" s="36">
        <v>23274.5678482</v>
      </c>
      <c r="H186" s="36">
        <v>13.0938779947007</v>
      </c>
      <c r="I186" s="36">
        <v>22.348173271864599</v>
      </c>
      <c r="J186" s="36">
        <v>47.504529012677601</v>
      </c>
      <c r="K186" s="36">
        <v>17.053419720756999</v>
      </c>
    </row>
    <row r="187" spans="1:11" x14ac:dyDescent="0.25">
      <c r="A187" s="36" t="s">
        <v>87</v>
      </c>
      <c r="B187" s="36" t="s">
        <v>88</v>
      </c>
      <c r="C187" s="36" t="s">
        <v>11</v>
      </c>
      <c r="D187" s="36">
        <v>1007.9278881</v>
      </c>
      <c r="E187" s="36">
        <v>2091.2115122999999</v>
      </c>
      <c r="F187" s="36">
        <v>2874.8027511</v>
      </c>
      <c r="G187" s="36">
        <v>3027.3945951999999</v>
      </c>
      <c r="H187" s="36">
        <v>11.1975356156908</v>
      </c>
      <c r="I187" s="36">
        <v>23.232232846601001</v>
      </c>
      <c r="J187" s="36">
        <v>31.937509194442001</v>
      </c>
      <c r="K187" s="36">
        <v>33.632722343266202</v>
      </c>
    </row>
    <row r="188" spans="1:11" x14ac:dyDescent="0.25">
      <c r="A188" s="36" t="s">
        <v>87</v>
      </c>
      <c r="B188" s="36" t="s">
        <v>88</v>
      </c>
      <c r="C188" s="36" t="s">
        <v>12</v>
      </c>
      <c r="D188" s="36">
        <v>16578.976314299998</v>
      </c>
      <c r="E188" s="36">
        <v>30582.076115100001</v>
      </c>
      <c r="F188" s="36">
        <v>81485.072360299993</v>
      </c>
      <c r="G188" s="36">
        <v>30752.538461700002</v>
      </c>
      <c r="H188" s="36">
        <v>10.400950658006501</v>
      </c>
      <c r="I188" s="36">
        <v>19.1859050077896</v>
      </c>
      <c r="J188" s="36">
        <v>51.1202984380011</v>
      </c>
      <c r="K188" s="36">
        <v>19.292845896202898</v>
      </c>
    </row>
    <row r="189" spans="1:11" x14ac:dyDescent="0.25">
      <c r="A189" s="36" t="s">
        <v>89</v>
      </c>
      <c r="B189" s="36" t="s">
        <v>90</v>
      </c>
      <c r="C189" s="36" t="s">
        <v>11</v>
      </c>
      <c r="D189" s="36">
        <v>3000.1049496000001</v>
      </c>
      <c r="E189" s="36">
        <v>3201.1703667000002</v>
      </c>
      <c r="F189" s="36">
        <v>4778.5648308999998</v>
      </c>
      <c r="G189" s="36">
        <v>1932.0128979000001</v>
      </c>
      <c r="H189" s="36">
        <v>23.235277997053501</v>
      </c>
      <c r="I189" s="36">
        <v>24.7924938079653</v>
      </c>
      <c r="J189" s="36">
        <v>37.009132726409497</v>
      </c>
      <c r="K189" s="36">
        <v>14.9630954685717</v>
      </c>
    </row>
    <row r="190" spans="1:11" x14ac:dyDescent="0.25">
      <c r="A190" s="36" t="s">
        <v>89</v>
      </c>
      <c r="B190" s="36" t="s">
        <v>90</v>
      </c>
      <c r="C190" s="36" t="s">
        <v>12</v>
      </c>
      <c r="D190" s="36">
        <v>10196.934610599999</v>
      </c>
      <c r="E190" s="36">
        <v>18683.407905600001</v>
      </c>
      <c r="F190" s="36">
        <v>32019.323876999999</v>
      </c>
      <c r="G190" s="36">
        <v>9590.4805644000007</v>
      </c>
      <c r="H190" s="36">
        <v>14.4657587630417</v>
      </c>
      <c r="I190" s="36">
        <v>26.504992132926201</v>
      </c>
      <c r="J190" s="36">
        <v>45.423829086722897</v>
      </c>
      <c r="K190" s="36">
        <v>13.6054200173092</v>
      </c>
    </row>
    <row r="191" spans="1:11" x14ac:dyDescent="0.25">
      <c r="A191" s="36" t="s">
        <v>91</v>
      </c>
      <c r="B191" s="36" t="s">
        <v>92</v>
      </c>
      <c r="C191" s="36" t="s">
        <v>11</v>
      </c>
      <c r="D191" s="36">
        <v>1439.5629234999999</v>
      </c>
      <c r="E191" s="36">
        <v>1188.4508787</v>
      </c>
      <c r="F191" s="36">
        <v>1911.4122064999999</v>
      </c>
      <c r="G191" s="36">
        <v>1181.5697904000001</v>
      </c>
      <c r="H191" s="36">
        <v>25.162803365918698</v>
      </c>
      <c r="I191" s="36">
        <v>20.773496790313299</v>
      </c>
      <c r="J191" s="36">
        <v>33.410480860704297</v>
      </c>
      <c r="K191" s="36">
        <v>20.653218983063699</v>
      </c>
    </row>
    <row r="192" spans="1:11" x14ac:dyDescent="0.25">
      <c r="A192" s="36" t="s">
        <v>91</v>
      </c>
      <c r="B192" s="36" t="s">
        <v>92</v>
      </c>
      <c r="C192" s="36" t="s">
        <v>12</v>
      </c>
      <c r="D192" s="36">
        <v>11896.1499109</v>
      </c>
      <c r="E192" s="36">
        <v>18126.6893562</v>
      </c>
      <c r="F192" s="36">
        <v>34038.577943900003</v>
      </c>
      <c r="G192" s="36">
        <v>12639.586988499999</v>
      </c>
      <c r="H192" s="36">
        <v>15.5097707455798</v>
      </c>
      <c r="I192" s="36">
        <v>23.632923121908998</v>
      </c>
      <c r="J192" s="36">
        <v>44.3782689668122</v>
      </c>
      <c r="K192" s="36">
        <v>16.479037165699101</v>
      </c>
    </row>
    <row r="193" spans="1:11" x14ac:dyDescent="0.25">
      <c r="A193" s="36" t="s">
        <v>93</v>
      </c>
      <c r="B193" s="36" t="s">
        <v>94</v>
      </c>
      <c r="C193" s="36" t="s">
        <v>11</v>
      </c>
      <c r="D193" s="36">
        <v>4648.2577645000001</v>
      </c>
      <c r="E193" s="36">
        <v>5927.0013590999997</v>
      </c>
      <c r="F193" s="36">
        <v>10906.783939200001</v>
      </c>
      <c r="G193" s="36">
        <v>6883.3539081999998</v>
      </c>
      <c r="H193" s="36">
        <v>16.387071082601999</v>
      </c>
      <c r="I193" s="36">
        <v>20.895182130395</v>
      </c>
      <c r="J193" s="36">
        <v>38.451018155504002</v>
      </c>
      <c r="K193" s="36">
        <v>24.266728631498999</v>
      </c>
    </row>
    <row r="194" spans="1:11" x14ac:dyDescent="0.25">
      <c r="A194" s="36" t="s">
        <v>93</v>
      </c>
      <c r="B194" s="36" t="s">
        <v>94</v>
      </c>
      <c r="C194" s="36" t="s">
        <v>12</v>
      </c>
      <c r="D194" s="36">
        <v>31130.229740300001</v>
      </c>
      <c r="E194" s="36">
        <v>51676.6663864</v>
      </c>
      <c r="F194" s="36">
        <v>102875.2576464</v>
      </c>
      <c r="G194" s="36">
        <v>39942.449250500002</v>
      </c>
      <c r="H194" s="36">
        <v>13.7973560166414</v>
      </c>
      <c r="I194" s="36">
        <v>22.903825954208902</v>
      </c>
      <c r="J194" s="36">
        <v>45.595762282910002</v>
      </c>
      <c r="K194" s="36">
        <v>17.703055746239698</v>
      </c>
    </row>
    <row r="195" spans="1:11" x14ac:dyDescent="0.25">
      <c r="A195" s="36" t="s">
        <v>95</v>
      </c>
      <c r="B195" s="36" t="s">
        <v>96</v>
      </c>
      <c r="C195" s="36" t="s">
        <v>11</v>
      </c>
      <c r="D195" s="36">
        <v>368.4553957</v>
      </c>
      <c r="E195" s="36">
        <v>840.41983909999999</v>
      </c>
      <c r="F195" s="36">
        <v>1048.0547326999999</v>
      </c>
      <c r="G195" s="36">
        <v>596.79030720000003</v>
      </c>
      <c r="H195" s="36">
        <v>12.9114054718882</v>
      </c>
      <c r="I195" s="36">
        <v>29.449972604212199</v>
      </c>
      <c r="J195" s="36">
        <v>36.725909753371901</v>
      </c>
      <c r="K195" s="36">
        <v>20.912712170527598</v>
      </c>
    </row>
    <row r="196" spans="1:11" x14ac:dyDescent="0.25">
      <c r="A196" s="36" t="s">
        <v>95</v>
      </c>
      <c r="B196" s="36" t="s">
        <v>96</v>
      </c>
      <c r="C196" s="36" t="s">
        <v>12</v>
      </c>
      <c r="D196" s="36">
        <v>1556.0573138</v>
      </c>
      <c r="E196" s="36">
        <v>4312.1272142999997</v>
      </c>
      <c r="F196" s="36">
        <v>6616.3088717999999</v>
      </c>
      <c r="G196" s="36">
        <v>2631.7863272999998</v>
      </c>
      <c r="H196" s="36">
        <v>10.2939171666694</v>
      </c>
      <c r="I196" s="36">
        <v>28.526378792401101</v>
      </c>
      <c r="J196" s="36">
        <v>43.769426017532098</v>
      </c>
      <c r="K196" s="36">
        <v>17.410278023397499</v>
      </c>
    </row>
    <row r="197" spans="1:11" x14ac:dyDescent="0.25">
      <c r="A197" s="36" t="s">
        <v>97</v>
      </c>
      <c r="B197" s="36" t="s">
        <v>98</v>
      </c>
      <c r="C197" s="36" t="s">
        <v>11</v>
      </c>
      <c r="D197" s="36">
        <v>18729.877524799998</v>
      </c>
      <c r="E197" s="36">
        <v>17033.290485400001</v>
      </c>
      <c r="F197" s="36">
        <v>23703.428547700001</v>
      </c>
      <c r="G197" s="36">
        <v>12035.9348319</v>
      </c>
      <c r="H197" s="36">
        <v>26.194705503072399</v>
      </c>
      <c r="I197" s="36">
        <v>23.821940502416702</v>
      </c>
      <c r="J197" s="36">
        <v>33.1504746572949</v>
      </c>
      <c r="K197" s="36">
        <v>16.832879337215999</v>
      </c>
    </row>
    <row r="198" spans="1:11" x14ac:dyDescent="0.25">
      <c r="A198" s="36" t="s">
        <v>97</v>
      </c>
      <c r="B198" s="36" t="s">
        <v>98</v>
      </c>
      <c r="C198" s="36" t="s">
        <v>12</v>
      </c>
      <c r="D198" s="36">
        <v>53938.354819599997</v>
      </c>
      <c r="E198" s="36">
        <v>77655.681846399995</v>
      </c>
      <c r="F198" s="36">
        <v>139532.53197479999</v>
      </c>
      <c r="G198" s="36">
        <v>42300.899989899997</v>
      </c>
      <c r="H198" s="36">
        <v>17.209198369002401</v>
      </c>
      <c r="I198" s="36">
        <v>24.7762846650492</v>
      </c>
      <c r="J198" s="36">
        <v>44.518284432563902</v>
      </c>
      <c r="K198" s="36">
        <v>13.4962325333845</v>
      </c>
    </row>
    <row r="199" spans="1:11" x14ac:dyDescent="0.25">
      <c r="A199" s="36" t="s">
        <v>99</v>
      </c>
      <c r="B199" s="36" t="s">
        <v>100</v>
      </c>
      <c r="C199" s="36" t="s">
        <v>11</v>
      </c>
      <c r="D199" s="36">
        <v>40336.668127899997</v>
      </c>
      <c r="E199" s="36">
        <v>35772.877986</v>
      </c>
      <c r="F199" s="36">
        <v>45524.594107600002</v>
      </c>
      <c r="G199" s="36">
        <v>18131.8812607</v>
      </c>
      <c r="H199" s="36">
        <v>28.860139038183299</v>
      </c>
      <c r="I199" s="36">
        <v>25.5948317099059</v>
      </c>
      <c r="J199" s="36">
        <v>32.572003999840398</v>
      </c>
      <c r="K199" s="36">
        <v>12.9730252520704</v>
      </c>
    </row>
    <row r="200" spans="1:11" x14ac:dyDescent="0.25">
      <c r="A200" s="36" t="s">
        <v>99</v>
      </c>
      <c r="B200" s="36" t="s">
        <v>100</v>
      </c>
      <c r="C200" s="36" t="s">
        <v>12</v>
      </c>
      <c r="D200" s="36">
        <v>101187.16423749999</v>
      </c>
      <c r="E200" s="36">
        <v>137485.08885900001</v>
      </c>
      <c r="F200" s="36">
        <v>211945.95760689999</v>
      </c>
      <c r="G200" s="36">
        <v>51631.7678265</v>
      </c>
      <c r="H200" s="36">
        <v>20.146773233057701</v>
      </c>
      <c r="I200" s="36">
        <v>27.373836682168299</v>
      </c>
      <c r="J200" s="36">
        <v>42.199296499179901</v>
      </c>
      <c r="K200" s="36">
        <v>10.2800935855941</v>
      </c>
    </row>
    <row r="201" spans="1:11" x14ac:dyDescent="0.25">
      <c r="A201" t="s">
        <v>1015</v>
      </c>
    </row>
    <row r="202" spans="1:11" x14ac:dyDescent="0.25">
      <c r="A202" t="s">
        <v>1018</v>
      </c>
    </row>
    <row r="203" spans="1:11" x14ac:dyDescent="0.25">
      <c r="A203" t="s">
        <v>1016</v>
      </c>
    </row>
    <row r="204" spans="1:11" x14ac:dyDescent="0.25">
      <c r="A204" t="s">
        <v>1017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324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312</v>
      </c>
      <c r="E210" s="5" t="s">
        <v>313</v>
      </c>
      <c r="F210" s="5" t="s">
        <v>314</v>
      </c>
      <c r="G210" s="5" t="s">
        <v>315</v>
      </c>
      <c r="H210" s="5" t="s">
        <v>316</v>
      </c>
      <c r="I210" s="5" t="s">
        <v>317</v>
      </c>
      <c r="J210" s="5" t="s">
        <v>318</v>
      </c>
      <c r="K210" s="5" t="s">
        <v>319</v>
      </c>
    </row>
    <row r="211" spans="1:11" x14ac:dyDescent="0.25">
      <c r="A211" s="37" t="s">
        <v>79</v>
      </c>
      <c r="B211" s="37" t="s">
        <v>106</v>
      </c>
      <c r="C211" s="37" t="s">
        <v>11</v>
      </c>
      <c r="D211" s="37">
        <v>1630.8974923000001</v>
      </c>
      <c r="E211" s="37">
        <v>1898.0840008</v>
      </c>
      <c r="F211" s="37">
        <v>2126.5137046999998</v>
      </c>
      <c r="G211" s="37">
        <v>1154.3899331</v>
      </c>
      <c r="H211" s="37">
        <v>23.948972133168098</v>
      </c>
      <c r="I211" s="37">
        <v>27.8724819040985</v>
      </c>
      <c r="J211" s="37">
        <v>31.226866001761099</v>
      </c>
      <c r="K211" s="37">
        <v>16.9516799609722</v>
      </c>
    </row>
    <row r="212" spans="1:11" x14ac:dyDescent="0.25">
      <c r="A212" s="37" t="s">
        <v>79</v>
      </c>
      <c r="B212" s="37" t="s">
        <v>106</v>
      </c>
      <c r="C212" s="37" t="s">
        <v>12</v>
      </c>
      <c r="D212" s="37">
        <v>22856.9102809</v>
      </c>
      <c r="E212" s="37">
        <v>30203.065974199999</v>
      </c>
      <c r="F212" s="37">
        <v>56170.754816300003</v>
      </c>
      <c r="G212" s="37">
        <v>12683.383795199999</v>
      </c>
      <c r="H212" s="37">
        <v>18.748370773893001</v>
      </c>
      <c r="I212" s="37">
        <v>24.774051804623799</v>
      </c>
      <c r="J212" s="37">
        <v>46.074037348146902</v>
      </c>
      <c r="K212" s="37">
        <v>10.4035400733363</v>
      </c>
    </row>
    <row r="213" spans="1:11" x14ac:dyDescent="0.25">
      <c r="A213" s="37" t="s">
        <v>83</v>
      </c>
      <c r="B213" s="37" t="s">
        <v>107</v>
      </c>
      <c r="C213" s="37" t="s">
        <v>11</v>
      </c>
      <c r="D213" s="37">
        <v>2860.3025895999999</v>
      </c>
      <c r="E213" s="37">
        <v>3125.4425947999998</v>
      </c>
      <c r="F213" s="37">
        <v>4364.4678775000002</v>
      </c>
      <c r="G213" s="37">
        <v>2293.1610059</v>
      </c>
      <c r="H213" s="37">
        <v>22.6229373129487</v>
      </c>
      <c r="I213" s="37">
        <v>24.720004154269599</v>
      </c>
      <c r="J213" s="37">
        <v>34.519803448791201</v>
      </c>
      <c r="K213" s="37">
        <v>18.137255083990599</v>
      </c>
    </row>
    <row r="214" spans="1:11" x14ac:dyDescent="0.25">
      <c r="A214" s="37" t="s">
        <v>83</v>
      </c>
      <c r="B214" s="37" t="s">
        <v>107</v>
      </c>
      <c r="C214" s="37" t="s">
        <v>12</v>
      </c>
      <c r="D214" s="37">
        <v>10148.8829848</v>
      </c>
      <c r="E214" s="37">
        <v>15227.315605399999</v>
      </c>
      <c r="F214" s="37">
        <v>26180.353080600002</v>
      </c>
      <c r="G214" s="37">
        <v>7462.0742667000004</v>
      </c>
      <c r="H214" s="37">
        <v>17.196067891427301</v>
      </c>
      <c r="I214" s="37">
        <v>25.800864326332398</v>
      </c>
      <c r="J214" s="37">
        <v>44.359475783669801</v>
      </c>
      <c r="K214" s="37">
        <v>12.6435919985705</v>
      </c>
    </row>
    <row r="215" spans="1:11" x14ac:dyDescent="0.25">
      <c r="A215" s="37" t="s">
        <v>85</v>
      </c>
      <c r="B215" s="37" t="s">
        <v>108</v>
      </c>
      <c r="C215" s="37" t="s">
        <v>11</v>
      </c>
      <c r="D215" s="37">
        <v>527.54395509999995</v>
      </c>
      <c r="E215" s="37">
        <v>457.04046440000002</v>
      </c>
      <c r="F215" s="37">
        <v>897.71210210000004</v>
      </c>
      <c r="G215" s="37">
        <v>782.01416159999997</v>
      </c>
      <c r="H215" s="37">
        <v>19.8003918396779</v>
      </c>
      <c r="I215" s="37">
        <v>17.154173020507699</v>
      </c>
      <c r="J215" s="37">
        <v>33.693972244325202</v>
      </c>
      <c r="K215" s="37">
        <v>29.351462895489099</v>
      </c>
    </row>
    <row r="216" spans="1:11" x14ac:dyDescent="0.25">
      <c r="A216" s="37" t="s">
        <v>85</v>
      </c>
      <c r="B216" s="37" t="s">
        <v>108</v>
      </c>
      <c r="C216" s="37" t="s">
        <v>12</v>
      </c>
      <c r="D216" s="37">
        <v>7933.9959656000001</v>
      </c>
      <c r="E216" s="37">
        <v>13093.5436694</v>
      </c>
      <c r="F216" s="37">
        <v>27632.1818919</v>
      </c>
      <c r="G216" s="37">
        <v>10647.967794800001</v>
      </c>
      <c r="H216" s="37">
        <v>13.377685181029401</v>
      </c>
      <c r="I216" s="37">
        <v>22.077312097555001</v>
      </c>
      <c r="J216" s="37">
        <v>46.591229919641599</v>
      </c>
      <c r="K216" s="37">
        <v>17.953772801774001</v>
      </c>
    </row>
    <row r="217" spans="1:11" x14ac:dyDescent="0.25">
      <c r="A217" s="37" t="s">
        <v>87</v>
      </c>
      <c r="B217" s="37" t="s">
        <v>109</v>
      </c>
      <c r="C217" s="37" t="s">
        <v>11</v>
      </c>
      <c r="D217" s="37">
        <v>269.0237467</v>
      </c>
      <c r="E217" s="37">
        <v>1459.2735032999999</v>
      </c>
      <c r="F217" s="37">
        <v>1130.2926196000001</v>
      </c>
      <c r="G217" s="37">
        <v>1283.9664051</v>
      </c>
      <c r="H217" s="37">
        <v>6.4941482712744198</v>
      </c>
      <c r="I217" s="37">
        <v>35.226401442323898</v>
      </c>
      <c r="J217" s="37">
        <v>27.284906821980499</v>
      </c>
      <c r="K217" s="37">
        <v>30.994543464421199</v>
      </c>
    </row>
    <row r="218" spans="1:11" x14ac:dyDescent="0.25">
      <c r="A218" s="37" t="s">
        <v>87</v>
      </c>
      <c r="B218" s="37" t="s">
        <v>109</v>
      </c>
      <c r="C218" s="37" t="s">
        <v>12</v>
      </c>
      <c r="D218" s="37">
        <v>13424.640382600001</v>
      </c>
      <c r="E218" s="37">
        <v>22056.496503099999</v>
      </c>
      <c r="F218" s="37">
        <v>60032.101701200001</v>
      </c>
      <c r="G218" s="37">
        <v>32310.2051312</v>
      </c>
      <c r="H218" s="37">
        <v>10.5024868616484</v>
      </c>
      <c r="I218" s="37">
        <v>17.255439113143499</v>
      </c>
      <c r="J218" s="37">
        <v>46.964860243942397</v>
      </c>
      <c r="K218" s="37">
        <v>25.277213781265701</v>
      </c>
    </row>
    <row r="219" spans="1:11" x14ac:dyDescent="0.25">
      <c r="A219" s="37" t="s">
        <v>89</v>
      </c>
      <c r="B219" s="37" t="s">
        <v>110</v>
      </c>
      <c r="C219" s="37" t="s">
        <v>11</v>
      </c>
      <c r="D219" s="37">
        <v>179.4395853</v>
      </c>
      <c r="E219" s="37">
        <v>475.30624649999999</v>
      </c>
      <c r="F219" s="37">
        <v>346.3842224</v>
      </c>
      <c r="G219" s="37">
        <v>436.48645490000001</v>
      </c>
      <c r="H219" s="37">
        <v>12.481742117189199</v>
      </c>
      <c r="I219" s="37">
        <v>33.062102688119403</v>
      </c>
      <c r="J219" s="37">
        <v>24.094340890454099</v>
      </c>
      <c r="K219" s="37">
        <v>30.3618143042372</v>
      </c>
    </row>
    <row r="220" spans="1:11" x14ac:dyDescent="0.25">
      <c r="A220" s="37" t="s">
        <v>89</v>
      </c>
      <c r="B220" s="37" t="s">
        <v>110</v>
      </c>
      <c r="C220" s="37" t="s">
        <v>12</v>
      </c>
      <c r="D220" s="37">
        <v>5567.0870667999998</v>
      </c>
      <c r="E220" s="37">
        <v>7681.5577245000004</v>
      </c>
      <c r="F220" s="37">
        <v>19448.221771199998</v>
      </c>
      <c r="G220" s="37">
        <v>8185.5169347999999</v>
      </c>
      <c r="H220" s="37">
        <v>13.6173250935031</v>
      </c>
      <c r="I220" s="37">
        <v>18.789407728654901</v>
      </c>
      <c r="J220" s="37">
        <v>47.571154388501903</v>
      </c>
      <c r="K220" s="37">
        <v>20.022112789340198</v>
      </c>
    </row>
    <row r="221" spans="1:11" x14ac:dyDescent="0.25">
      <c r="A221" s="37" t="s">
        <v>97</v>
      </c>
      <c r="B221" s="37" t="s">
        <v>111</v>
      </c>
      <c r="C221" s="37" t="s">
        <v>11</v>
      </c>
      <c r="D221" s="37">
        <v>541.56133050000005</v>
      </c>
      <c r="E221" s="37">
        <v>742.45309259999999</v>
      </c>
      <c r="F221" s="37">
        <v>621.34975420000001</v>
      </c>
      <c r="G221" s="37">
        <v>757.92271340000002</v>
      </c>
      <c r="H221" s="37">
        <v>20.334321938469799</v>
      </c>
      <c r="I221" s="37">
        <v>27.8773231375332</v>
      </c>
      <c r="J221" s="37">
        <v>23.330184831747101</v>
      </c>
      <c r="K221" s="37">
        <v>28.458170092249901</v>
      </c>
    </row>
    <row r="222" spans="1:11" x14ac:dyDescent="0.25">
      <c r="A222" s="37" t="s">
        <v>97</v>
      </c>
      <c r="B222" s="37" t="s">
        <v>111</v>
      </c>
      <c r="C222" s="37" t="s">
        <v>12</v>
      </c>
      <c r="D222" s="37">
        <v>13171.0980526</v>
      </c>
      <c r="E222" s="37">
        <v>19656.961178000001</v>
      </c>
      <c r="F222" s="37">
        <v>44405.688780299999</v>
      </c>
      <c r="G222" s="37">
        <v>14201.9651015</v>
      </c>
      <c r="H222" s="37">
        <v>14.404763307755999</v>
      </c>
      <c r="I222" s="37">
        <v>21.4981220235425</v>
      </c>
      <c r="J222" s="37">
        <v>48.564928591646698</v>
      </c>
      <c r="K222" s="37">
        <v>15.532186077054799</v>
      </c>
    </row>
    <row r="223" spans="1:11" x14ac:dyDescent="0.25">
      <c r="A223" s="37" t="s">
        <v>99</v>
      </c>
      <c r="B223" s="37" t="s">
        <v>112</v>
      </c>
      <c r="C223" s="37" t="s">
        <v>11</v>
      </c>
      <c r="D223" s="37">
        <v>1056.4533574</v>
      </c>
      <c r="E223" s="37">
        <v>773.82066740000005</v>
      </c>
      <c r="F223" s="37">
        <v>1112.3950970000001</v>
      </c>
      <c r="G223" s="37">
        <v>1146.6185912000001</v>
      </c>
      <c r="H223" s="37">
        <v>25.8346546280296</v>
      </c>
      <c r="I223" s="37">
        <v>18.9231162419801</v>
      </c>
      <c r="J223" s="37">
        <v>27.202661565329699</v>
      </c>
      <c r="K223" s="37">
        <v>28.039567564660601</v>
      </c>
    </row>
    <row r="224" spans="1:11" x14ac:dyDescent="0.25">
      <c r="A224" s="37" t="s">
        <v>99</v>
      </c>
      <c r="B224" s="37" t="s">
        <v>112</v>
      </c>
      <c r="C224" s="37" t="s">
        <v>12</v>
      </c>
      <c r="D224" s="37">
        <v>11863.525200800001</v>
      </c>
      <c r="E224" s="37">
        <v>19225.484117799999</v>
      </c>
      <c r="F224" s="37">
        <v>48743.768835900002</v>
      </c>
      <c r="G224" s="37">
        <v>20740.934138000001</v>
      </c>
      <c r="H224" s="37">
        <v>11.7958509538727</v>
      </c>
      <c r="I224" s="37">
        <v>19.115814341113602</v>
      </c>
      <c r="J224" s="37">
        <v>48.465715070890298</v>
      </c>
      <c r="K224" s="37">
        <v>20.622619634123499</v>
      </c>
    </row>
    <row r="225" spans="1:11" x14ac:dyDescent="0.25">
      <c r="A225" s="37" t="s">
        <v>101</v>
      </c>
      <c r="B225" s="37" t="s">
        <v>113</v>
      </c>
      <c r="C225" s="37" t="s">
        <v>11</v>
      </c>
      <c r="D225" s="37">
        <v>0</v>
      </c>
      <c r="E225" s="37">
        <v>214.2982069</v>
      </c>
      <c r="F225" s="37">
        <v>282.21965760000001</v>
      </c>
      <c r="G225" s="37">
        <v>899.68720059999998</v>
      </c>
      <c r="H225" s="37">
        <v>0</v>
      </c>
      <c r="I225" s="37">
        <v>15.348619787785401</v>
      </c>
      <c r="J225" s="37">
        <v>20.213338617260099</v>
      </c>
      <c r="K225" s="37">
        <v>64.438041594954498</v>
      </c>
    </row>
    <row r="226" spans="1:11" x14ac:dyDescent="0.25">
      <c r="A226" s="37" t="s">
        <v>101</v>
      </c>
      <c r="B226" s="37" t="s">
        <v>113</v>
      </c>
      <c r="C226" s="37" t="s">
        <v>12</v>
      </c>
      <c r="D226" s="37">
        <v>3682.3407185000001</v>
      </c>
      <c r="E226" s="37">
        <v>6443.4332793000003</v>
      </c>
      <c r="F226" s="37">
        <v>20551.741978999999</v>
      </c>
      <c r="G226" s="37">
        <v>10520.278956800001</v>
      </c>
      <c r="H226" s="37">
        <v>8.9381985721201005</v>
      </c>
      <c r="I226" s="37">
        <v>15.640238244996199</v>
      </c>
      <c r="J226" s="37">
        <v>49.8855388064434</v>
      </c>
      <c r="K226" s="37">
        <v>25.536024376440299</v>
      </c>
    </row>
    <row r="227" spans="1:11" x14ac:dyDescent="0.25">
      <c r="A227" s="37" t="s">
        <v>114</v>
      </c>
      <c r="B227" s="37" t="s">
        <v>115</v>
      </c>
      <c r="C227" s="37" t="s">
        <v>11</v>
      </c>
      <c r="D227" s="37">
        <v>215.09361759999999</v>
      </c>
      <c r="E227" s="37">
        <v>440.7221467</v>
      </c>
      <c r="F227" s="37">
        <v>585.62363040000002</v>
      </c>
      <c r="G227" s="37">
        <v>842.04412609999997</v>
      </c>
      <c r="H227" s="37">
        <v>10.323749405870499</v>
      </c>
      <c r="I227" s="37">
        <v>21.153138112211899</v>
      </c>
      <c r="J227" s="37">
        <v>28.107907960564901</v>
      </c>
      <c r="K227" s="37">
        <v>40.415204521352699</v>
      </c>
    </row>
    <row r="228" spans="1:11" x14ac:dyDescent="0.25">
      <c r="A228" s="37" t="s">
        <v>114</v>
      </c>
      <c r="B228" s="37" t="s">
        <v>115</v>
      </c>
      <c r="C228" s="37" t="s">
        <v>12</v>
      </c>
      <c r="D228" s="37">
        <v>2988.5942402999999</v>
      </c>
      <c r="E228" s="37">
        <v>6897.8854106999997</v>
      </c>
      <c r="F228" s="37">
        <v>12920.4344597</v>
      </c>
      <c r="G228" s="37">
        <v>5536.6022910000002</v>
      </c>
      <c r="H228" s="37">
        <v>10.5441900642954</v>
      </c>
      <c r="I228" s="37">
        <v>24.336731240186801</v>
      </c>
      <c r="J228" s="37">
        <v>45.5851499742814</v>
      </c>
      <c r="K228" s="37">
        <v>19.5339287212363</v>
      </c>
    </row>
    <row r="229" spans="1:11" x14ac:dyDescent="0.25">
      <c r="A229" s="37" t="s">
        <v>116</v>
      </c>
      <c r="B229" s="37" t="s">
        <v>117</v>
      </c>
      <c r="C229" s="37" t="s">
        <v>11</v>
      </c>
      <c r="D229" s="37">
        <v>549.4129643</v>
      </c>
      <c r="E229" s="37">
        <v>699.73242600000003</v>
      </c>
      <c r="F229" s="37">
        <v>1243.2722159</v>
      </c>
      <c r="G229" s="37">
        <v>523.6360588</v>
      </c>
      <c r="H229" s="37">
        <v>18.216286091845799</v>
      </c>
      <c r="I229" s="37">
        <v>23.200264442244301</v>
      </c>
      <c r="J229" s="37">
        <v>41.221820099809101</v>
      </c>
      <c r="K229" s="37">
        <v>17.3616293661008</v>
      </c>
    </row>
    <row r="230" spans="1:11" x14ac:dyDescent="0.25">
      <c r="A230" s="37" t="s">
        <v>116</v>
      </c>
      <c r="B230" s="37" t="s">
        <v>117</v>
      </c>
      <c r="C230" s="37" t="s">
        <v>12</v>
      </c>
      <c r="D230" s="37">
        <v>8422.2511546000005</v>
      </c>
      <c r="E230" s="37">
        <v>11959.492601800001</v>
      </c>
      <c r="F230" s="37">
        <v>27687.779131499999</v>
      </c>
      <c r="G230" s="37">
        <v>9321.4234395999993</v>
      </c>
      <c r="H230" s="37">
        <v>14.6752261350399</v>
      </c>
      <c r="I230" s="37">
        <v>20.838639832759402</v>
      </c>
      <c r="J230" s="37">
        <v>48.2441585359133</v>
      </c>
      <c r="K230" s="37">
        <v>16.241975496287399</v>
      </c>
    </row>
    <row r="231" spans="1:11" x14ac:dyDescent="0.25">
      <c r="A231" s="37" t="s">
        <v>118</v>
      </c>
      <c r="B231" s="37" t="s">
        <v>119</v>
      </c>
      <c r="C231" s="37" t="s">
        <v>11</v>
      </c>
      <c r="D231" s="37">
        <v>778.21212360000004</v>
      </c>
      <c r="E231" s="37">
        <v>781.58287399999995</v>
      </c>
      <c r="F231" s="37">
        <v>1045.4063183000001</v>
      </c>
      <c r="G231" s="37">
        <v>801.59131490000004</v>
      </c>
      <c r="H231" s="37">
        <v>22.842955469739199</v>
      </c>
      <c r="I231" s="37">
        <v>22.941897517738401</v>
      </c>
      <c r="J231" s="37">
        <v>30.685939286375401</v>
      </c>
      <c r="K231" s="37">
        <v>23.529207726147</v>
      </c>
    </row>
    <row r="232" spans="1:11" x14ac:dyDescent="0.25">
      <c r="A232" s="37" t="s">
        <v>118</v>
      </c>
      <c r="B232" s="37" t="s">
        <v>119</v>
      </c>
      <c r="C232" s="37" t="s">
        <v>12</v>
      </c>
      <c r="D232" s="37">
        <v>9160.2687153999996</v>
      </c>
      <c r="E232" s="37">
        <v>14825.1567823</v>
      </c>
      <c r="F232" s="37">
        <v>35477.808392899999</v>
      </c>
      <c r="G232" s="37">
        <v>20220.973476899999</v>
      </c>
      <c r="H232" s="37">
        <v>11.4957141672418</v>
      </c>
      <c r="I232" s="37">
        <v>18.604887056135301</v>
      </c>
      <c r="J232" s="37">
        <v>44.523010976664303</v>
      </c>
      <c r="K232" s="37">
        <v>25.3763877999586</v>
      </c>
    </row>
    <row r="233" spans="1:11" x14ac:dyDescent="0.25">
      <c r="A233" s="37" t="s">
        <v>120</v>
      </c>
      <c r="B233" s="37" t="s">
        <v>121</v>
      </c>
      <c r="C233" s="37" t="s">
        <v>11</v>
      </c>
      <c r="D233" s="37">
        <v>97.6720617</v>
      </c>
      <c r="E233" s="37">
        <v>174.86207820000001</v>
      </c>
      <c r="F233" s="37">
        <v>453.56040089999999</v>
      </c>
      <c r="G233" s="37">
        <v>526.5565848</v>
      </c>
      <c r="H233" s="37">
        <v>7.7972277918336301</v>
      </c>
      <c r="I233" s="37">
        <v>13.9593598430085</v>
      </c>
      <c r="J233" s="37">
        <v>36.208038425922602</v>
      </c>
      <c r="K233" s="37">
        <v>42.035373939235299</v>
      </c>
    </row>
    <row r="234" spans="1:11" x14ac:dyDescent="0.25">
      <c r="A234" s="37" t="s">
        <v>120</v>
      </c>
      <c r="B234" s="37" t="s">
        <v>121</v>
      </c>
      <c r="C234" s="37" t="s">
        <v>12</v>
      </c>
      <c r="D234" s="37">
        <v>5761.9380585999997</v>
      </c>
      <c r="E234" s="37">
        <v>8063.7819559999998</v>
      </c>
      <c r="F234" s="37">
        <v>20629.441605100001</v>
      </c>
      <c r="G234" s="37">
        <v>9508.1872602999993</v>
      </c>
      <c r="H234" s="37">
        <v>13.106230997841999</v>
      </c>
      <c r="I234" s="37">
        <v>18.342055738316201</v>
      </c>
      <c r="J234" s="37">
        <v>46.9241814617194</v>
      </c>
      <c r="K234" s="37">
        <v>21.627531802122299</v>
      </c>
    </row>
    <row r="235" spans="1:11" x14ac:dyDescent="0.25">
      <c r="A235" s="37" t="s">
        <v>122</v>
      </c>
      <c r="B235" s="37" t="s">
        <v>123</v>
      </c>
      <c r="C235" s="37" t="s">
        <v>11</v>
      </c>
      <c r="D235" s="37">
        <v>1620.2845453</v>
      </c>
      <c r="E235" s="37">
        <v>2337.9327649000002</v>
      </c>
      <c r="F235" s="37">
        <v>3161.9027761000002</v>
      </c>
      <c r="G235" s="37">
        <v>2900.0257178000002</v>
      </c>
      <c r="H235" s="37">
        <v>16.170269145554901</v>
      </c>
      <c r="I235" s="37">
        <v>23.332322808550099</v>
      </c>
      <c r="J235" s="37">
        <v>31.5554567559908</v>
      </c>
      <c r="K235" s="37">
        <v>28.9419512899042</v>
      </c>
    </row>
    <row r="236" spans="1:11" x14ac:dyDescent="0.25">
      <c r="A236" s="37" t="s">
        <v>122</v>
      </c>
      <c r="B236" s="37" t="s">
        <v>123</v>
      </c>
      <c r="C236" s="37" t="s">
        <v>12</v>
      </c>
      <c r="D236" s="37">
        <v>12048.5583229</v>
      </c>
      <c r="E236" s="37">
        <v>20496.620849300001</v>
      </c>
      <c r="F236" s="37">
        <v>43031.077397100002</v>
      </c>
      <c r="G236" s="37">
        <v>15333.597628400001</v>
      </c>
      <c r="H236" s="37">
        <v>13.2533028781437</v>
      </c>
      <c r="I236" s="37">
        <v>22.5460936332891</v>
      </c>
      <c r="J236" s="37">
        <v>47.333787714059099</v>
      </c>
      <c r="K236" s="37">
        <v>16.866815774508101</v>
      </c>
    </row>
    <row r="237" spans="1:11" x14ac:dyDescent="0.25">
      <c r="A237" s="37" t="s">
        <v>124</v>
      </c>
      <c r="B237" s="37" t="s">
        <v>125</v>
      </c>
      <c r="C237" s="37" t="s">
        <v>11</v>
      </c>
      <c r="D237" s="37">
        <v>1248.3279307</v>
      </c>
      <c r="E237" s="37">
        <v>2308.4310098999999</v>
      </c>
      <c r="F237" s="37">
        <v>3447.6639012999999</v>
      </c>
      <c r="G237" s="37">
        <v>2400.3053497000001</v>
      </c>
      <c r="H237" s="37">
        <v>13.2734078568583</v>
      </c>
      <c r="I237" s="37">
        <v>24.545430371521199</v>
      </c>
      <c r="J237" s="37">
        <v>36.658836183903098</v>
      </c>
      <c r="K237" s="37">
        <v>25.5223255877174</v>
      </c>
    </row>
    <row r="238" spans="1:11" x14ac:dyDescent="0.25">
      <c r="A238" s="37" t="s">
        <v>124</v>
      </c>
      <c r="B238" s="37" t="s">
        <v>125</v>
      </c>
      <c r="C238" s="37" t="s">
        <v>12</v>
      </c>
      <c r="D238" s="37">
        <v>28136.898899200001</v>
      </c>
      <c r="E238" s="37">
        <v>38774.2225148</v>
      </c>
      <c r="F238" s="37">
        <v>82438.989639000007</v>
      </c>
      <c r="G238" s="37">
        <v>22623.1607515</v>
      </c>
      <c r="H238" s="37">
        <v>16.361204624394301</v>
      </c>
      <c r="I238" s="37">
        <v>22.546656296031099</v>
      </c>
      <c r="J238" s="37">
        <v>47.937094394945902</v>
      </c>
      <c r="K238" s="37">
        <v>13.155044684628701</v>
      </c>
    </row>
    <row r="239" spans="1:11" x14ac:dyDescent="0.25">
      <c r="A239" s="37" t="s">
        <v>126</v>
      </c>
      <c r="B239" s="37" t="s">
        <v>127</v>
      </c>
      <c r="C239" s="37" t="s">
        <v>11</v>
      </c>
      <c r="D239" s="37">
        <v>8141.3571407999998</v>
      </c>
      <c r="E239" s="37">
        <v>5430.0035975999999</v>
      </c>
      <c r="F239" s="37">
        <v>12006.7242592</v>
      </c>
      <c r="G239" s="37">
        <v>5332.161728</v>
      </c>
      <c r="H239" s="37">
        <v>26.338699956274699</v>
      </c>
      <c r="I239" s="37">
        <v>17.567001796536399</v>
      </c>
      <c r="J239" s="37">
        <v>38.843831839284498</v>
      </c>
      <c r="K239" s="37">
        <v>17.250466407904401</v>
      </c>
    </row>
    <row r="240" spans="1:11" x14ac:dyDescent="0.25">
      <c r="A240" s="37" t="s">
        <v>126</v>
      </c>
      <c r="B240" s="37" t="s">
        <v>127</v>
      </c>
      <c r="C240" s="37" t="s">
        <v>12</v>
      </c>
      <c r="D240" s="37">
        <v>43784.8043741</v>
      </c>
      <c r="E240" s="37">
        <v>67031.7719354</v>
      </c>
      <c r="F240" s="37">
        <v>113986.7806608</v>
      </c>
      <c r="G240" s="37">
        <v>33270.396300100001</v>
      </c>
      <c r="H240" s="37">
        <v>16.966004415111499</v>
      </c>
      <c r="I240" s="37">
        <v>25.9738819178433</v>
      </c>
      <c r="J240" s="37">
        <v>44.168296549463101</v>
      </c>
      <c r="K240" s="37">
        <v>12.8918171175821</v>
      </c>
    </row>
    <row r="241" spans="1:11" x14ac:dyDescent="0.25">
      <c r="A241" s="37" t="s">
        <v>128</v>
      </c>
      <c r="B241" s="37" t="s">
        <v>129</v>
      </c>
      <c r="C241" s="37" t="s">
        <v>11</v>
      </c>
      <c r="D241" s="37">
        <v>2238.3231928</v>
      </c>
      <c r="E241" s="37">
        <v>2078.5424211</v>
      </c>
      <c r="F241" s="37">
        <v>3623.8176481</v>
      </c>
      <c r="G241" s="37">
        <v>3438.2799106000002</v>
      </c>
      <c r="H241" s="37">
        <v>19.670713041674802</v>
      </c>
      <c r="I241" s="37">
        <v>18.266536147203901</v>
      </c>
      <c r="J241" s="37">
        <v>31.8466418524491</v>
      </c>
      <c r="K241" s="37">
        <v>30.216108958672201</v>
      </c>
    </row>
    <row r="242" spans="1:11" x14ac:dyDescent="0.25">
      <c r="A242" s="37" t="s">
        <v>128</v>
      </c>
      <c r="B242" s="37" t="s">
        <v>129</v>
      </c>
      <c r="C242" s="37" t="s">
        <v>12</v>
      </c>
      <c r="D242" s="37">
        <v>13289.6317122</v>
      </c>
      <c r="E242" s="37">
        <v>24051.427927600002</v>
      </c>
      <c r="F242" s="37">
        <v>44242.694161300002</v>
      </c>
      <c r="G242" s="37">
        <v>17596.2830239</v>
      </c>
      <c r="H242" s="37">
        <v>13.399502699972899</v>
      </c>
      <c r="I242" s="37">
        <v>24.250271221453499</v>
      </c>
      <c r="J242" s="37">
        <v>44.608467164984802</v>
      </c>
      <c r="K242" s="37">
        <v>17.741758913588701</v>
      </c>
    </row>
    <row r="243" spans="1:11" x14ac:dyDescent="0.25">
      <c r="A243" s="37" t="s">
        <v>130</v>
      </c>
      <c r="B243" s="37" t="s">
        <v>131</v>
      </c>
      <c r="C243" s="37" t="s">
        <v>11</v>
      </c>
      <c r="D243" s="37">
        <v>1835.3830410999999</v>
      </c>
      <c r="E243" s="37">
        <v>2443.3433786999999</v>
      </c>
      <c r="F243" s="37">
        <v>4654.0186573000001</v>
      </c>
      <c r="G243" s="37">
        <v>2268.7068674000002</v>
      </c>
      <c r="H243" s="37">
        <v>16.3852244351339</v>
      </c>
      <c r="I243" s="37">
        <v>21.812738123647399</v>
      </c>
      <c r="J243" s="37">
        <v>41.548351770460997</v>
      </c>
      <c r="K243" s="37">
        <v>20.253685670757601</v>
      </c>
    </row>
    <row r="244" spans="1:11" x14ac:dyDescent="0.25">
      <c r="A244" s="37" t="s">
        <v>130</v>
      </c>
      <c r="B244" s="37" t="s">
        <v>131</v>
      </c>
      <c r="C244" s="37" t="s">
        <v>12</v>
      </c>
      <c r="D244" s="37">
        <v>16672.139646200001</v>
      </c>
      <c r="E244" s="37">
        <v>26672.494064999999</v>
      </c>
      <c r="F244" s="37">
        <v>54805.019241599999</v>
      </c>
      <c r="G244" s="37">
        <v>18726.895097199998</v>
      </c>
      <c r="H244" s="37">
        <v>14.264743376119901</v>
      </c>
      <c r="I244" s="37">
        <v>22.821083023079598</v>
      </c>
      <c r="J244" s="37">
        <v>46.891373980479202</v>
      </c>
      <c r="K244" s="37">
        <v>16.022799620321301</v>
      </c>
    </row>
    <row r="245" spans="1:11" x14ac:dyDescent="0.25">
      <c r="A245" s="37" t="s">
        <v>132</v>
      </c>
      <c r="B245" s="37" t="s">
        <v>133</v>
      </c>
      <c r="C245" s="37" t="s">
        <v>11</v>
      </c>
      <c r="D245" s="37">
        <v>4242.8993213000003</v>
      </c>
      <c r="E245" s="37">
        <v>4728.0843029999996</v>
      </c>
      <c r="F245" s="37">
        <v>6501.5112138000004</v>
      </c>
      <c r="G245" s="37">
        <v>3513.2552194999998</v>
      </c>
      <c r="H245" s="37">
        <v>22.3478098491114</v>
      </c>
      <c r="I245" s="37">
        <v>24.903331649556499</v>
      </c>
      <c r="J245" s="37">
        <v>34.244163091136002</v>
      </c>
      <c r="K245" s="37">
        <v>18.504695410196</v>
      </c>
    </row>
    <row r="246" spans="1:11" x14ac:dyDescent="0.25">
      <c r="A246" s="37" t="s">
        <v>132</v>
      </c>
      <c r="B246" s="37" t="s">
        <v>133</v>
      </c>
      <c r="C246" s="37" t="s">
        <v>12</v>
      </c>
      <c r="D246" s="37">
        <v>16281.293626299999</v>
      </c>
      <c r="E246" s="37">
        <v>21885.223052599998</v>
      </c>
      <c r="F246" s="37">
        <v>36076.963983299996</v>
      </c>
      <c r="G246" s="37">
        <v>10318.7692759</v>
      </c>
      <c r="H246" s="37">
        <v>19.2536192428867</v>
      </c>
      <c r="I246" s="37">
        <v>25.880606380057401</v>
      </c>
      <c r="J246" s="37">
        <v>42.663202563447101</v>
      </c>
      <c r="K246" s="37">
        <v>12.202571813608801</v>
      </c>
    </row>
    <row r="247" spans="1:11" x14ac:dyDescent="0.25">
      <c r="A247" s="37" t="s">
        <v>134</v>
      </c>
      <c r="B247" s="37" t="s">
        <v>135</v>
      </c>
      <c r="C247" s="37" t="s">
        <v>11</v>
      </c>
      <c r="D247" s="37">
        <v>961.4343384</v>
      </c>
      <c r="E247" s="37">
        <v>1113.8636008000001</v>
      </c>
      <c r="F247" s="37">
        <v>1565.9416759000001</v>
      </c>
      <c r="G247" s="37">
        <v>1002.8129019</v>
      </c>
      <c r="H247" s="37">
        <v>20.7024863495961</v>
      </c>
      <c r="I247" s="37">
        <v>23.9847330908209</v>
      </c>
      <c r="J247" s="37">
        <v>33.719293013326599</v>
      </c>
      <c r="K247" s="37">
        <v>21.593487546256402</v>
      </c>
    </row>
    <row r="248" spans="1:11" x14ac:dyDescent="0.25">
      <c r="A248" s="37" t="s">
        <v>134</v>
      </c>
      <c r="B248" s="37" t="s">
        <v>135</v>
      </c>
      <c r="C248" s="37" t="s">
        <v>12</v>
      </c>
      <c r="D248" s="37">
        <v>5779.7123702999997</v>
      </c>
      <c r="E248" s="37">
        <v>9533.7805121000001</v>
      </c>
      <c r="F248" s="37">
        <v>18142.846728199998</v>
      </c>
      <c r="G248" s="37">
        <v>5927.6078743999997</v>
      </c>
      <c r="H248" s="37">
        <v>14.6752998096529</v>
      </c>
      <c r="I248" s="37">
        <v>24.207275097883699</v>
      </c>
      <c r="J248" s="37">
        <v>46.066602986178502</v>
      </c>
      <c r="K248" s="37">
        <v>15.050822106284899</v>
      </c>
    </row>
    <row r="249" spans="1:11" x14ac:dyDescent="0.25">
      <c r="A249" s="37" t="s">
        <v>136</v>
      </c>
      <c r="B249" s="37" t="s">
        <v>137</v>
      </c>
      <c r="C249" s="37" t="s">
        <v>11</v>
      </c>
      <c r="D249" s="37">
        <v>2789.6071151000001</v>
      </c>
      <c r="E249" s="37">
        <v>2555.8217629999999</v>
      </c>
      <c r="F249" s="37">
        <v>3751.5357598999999</v>
      </c>
      <c r="G249" s="37">
        <v>1983.5493839000001</v>
      </c>
      <c r="H249" s="37">
        <v>25.175791570558001</v>
      </c>
      <c r="I249" s="37">
        <v>23.065913349764902</v>
      </c>
      <c r="J249" s="37">
        <v>33.857055299829099</v>
      </c>
      <c r="K249" s="37">
        <v>17.901239779848002</v>
      </c>
    </row>
    <row r="250" spans="1:11" x14ac:dyDescent="0.25">
      <c r="A250" s="37" t="s">
        <v>136</v>
      </c>
      <c r="B250" s="37" t="s">
        <v>137</v>
      </c>
      <c r="C250" s="37" t="s">
        <v>12</v>
      </c>
      <c r="D250" s="37">
        <v>11233.693344900001</v>
      </c>
      <c r="E250" s="37">
        <v>16447.4499631</v>
      </c>
      <c r="F250" s="37">
        <v>32187.125939199999</v>
      </c>
      <c r="G250" s="37">
        <v>9517.2167312000001</v>
      </c>
      <c r="H250" s="37">
        <v>16.190263981716701</v>
      </c>
      <c r="I250" s="37">
        <v>23.704453072823</v>
      </c>
      <c r="J250" s="37">
        <v>46.3888455709887</v>
      </c>
      <c r="K250" s="37">
        <v>13.716437374471599</v>
      </c>
    </row>
    <row r="251" spans="1:11" x14ac:dyDescent="0.25">
      <c r="A251" s="37" t="s">
        <v>138</v>
      </c>
      <c r="B251" s="37" t="s">
        <v>139</v>
      </c>
      <c r="C251" s="37" t="s">
        <v>11</v>
      </c>
      <c r="D251" s="37">
        <v>539.52572080000004</v>
      </c>
      <c r="E251" s="37">
        <v>391.91868310000001</v>
      </c>
      <c r="F251" s="37">
        <v>840.04517450000003</v>
      </c>
      <c r="G251" s="37">
        <v>408.92565769999999</v>
      </c>
      <c r="H251" s="37">
        <v>24.744173122043598</v>
      </c>
      <c r="I251" s="37">
        <v>17.974497545752101</v>
      </c>
      <c r="J251" s="37">
        <v>38.5268439053172</v>
      </c>
      <c r="K251" s="37">
        <v>18.754485426887101</v>
      </c>
    </row>
    <row r="252" spans="1:11" x14ac:dyDescent="0.25">
      <c r="A252" s="37" t="s">
        <v>138</v>
      </c>
      <c r="B252" s="37" t="s">
        <v>139</v>
      </c>
      <c r="C252" s="37" t="s">
        <v>12</v>
      </c>
      <c r="D252" s="37">
        <v>3629.3470874999998</v>
      </c>
      <c r="E252" s="37">
        <v>5866.6336448000002</v>
      </c>
      <c r="F252" s="37">
        <v>10922.6828847</v>
      </c>
      <c r="G252" s="37">
        <v>3765.9211476999999</v>
      </c>
      <c r="H252" s="37">
        <v>15.0068612829666</v>
      </c>
      <c r="I252" s="37">
        <v>24.257739803591701</v>
      </c>
      <c r="J252" s="37">
        <v>45.163822289985397</v>
      </c>
      <c r="K252" s="37">
        <v>15.5715766234563</v>
      </c>
    </row>
    <row r="253" spans="1:11" x14ac:dyDescent="0.25">
      <c r="A253" s="37" t="s">
        <v>140</v>
      </c>
      <c r="B253" s="37" t="s">
        <v>141</v>
      </c>
      <c r="C253" s="37" t="s">
        <v>11</v>
      </c>
      <c r="D253" s="37">
        <v>1037.6296063</v>
      </c>
      <c r="E253" s="37">
        <v>951.32484550000004</v>
      </c>
      <c r="F253" s="37">
        <v>1818.4858935</v>
      </c>
      <c r="G253" s="37">
        <v>1323.6515778999999</v>
      </c>
      <c r="H253" s="37">
        <v>20.2223936314297</v>
      </c>
      <c r="I253" s="37">
        <v>18.540397633467201</v>
      </c>
      <c r="J253" s="37">
        <v>35.440524565108603</v>
      </c>
      <c r="K253" s="37">
        <v>25.796684169994499</v>
      </c>
    </row>
    <row r="254" spans="1:11" x14ac:dyDescent="0.25">
      <c r="A254" s="37" t="s">
        <v>140</v>
      </c>
      <c r="B254" s="37" t="s">
        <v>141</v>
      </c>
      <c r="C254" s="37" t="s">
        <v>12</v>
      </c>
      <c r="D254" s="37">
        <v>6804.2032816999999</v>
      </c>
      <c r="E254" s="37">
        <v>10154.9408045</v>
      </c>
      <c r="F254" s="37">
        <v>19644.6981968</v>
      </c>
      <c r="G254" s="37">
        <v>6988.0657998999995</v>
      </c>
      <c r="H254" s="37">
        <v>15.6088677484827</v>
      </c>
      <c r="I254" s="37">
        <v>23.295472144022799</v>
      </c>
      <c r="J254" s="37">
        <v>45.065011055357097</v>
      </c>
      <c r="K254" s="37">
        <v>16.030649052137399</v>
      </c>
    </row>
    <row r="255" spans="1:11" x14ac:dyDescent="0.25">
      <c r="A255" s="37" t="s">
        <v>142</v>
      </c>
      <c r="B255" s="37" t="s">
        <v>143</v>
      </c>
      <c r="C255" s="37" t="s">
        <v>11</v>
      </c>
      <c r="D255" s="37">
        <v>1336.7229187999999</v>
      </c>
      <c r="E255" s="37">
        <v>1341.9760011000001</v>
      </c>
      <c r="F255" s="37">
        <v>2648.2274563000001</v>
      </c>
      <c r="G255" s="37">
        <v>1375.5216339999999</v>
      </c>
      <c r="H255" s="37">
        <v>19.943801380715399</v>
      </c>
      <c r="I255" s="37">
        <v>20.022176957698701</v>
      </c>
      <c r="J255" s="37">
        <v>39.511346485192298</v>
      </c>
      <c r="K255" s="37">
        <v>20.522675176393602</v>
      </c>
    </row>
    <row r="256" spans="1:11" x14ac:dyDescent="0.25">
      <c r="A256" s="37" t="s">
        <v>142</v>
      </c>
      <c r="B256" s="37" t="s">
        <v>143</v>
      </c>
      <c r="C256" s="37" t="s">
        <v>12</v>
      </c>
      <c r="D256" s="37">
        <v>5669.8494866000001</v>
      </c>
      <c r="E256" s="37">
        <v>9525.0045209</v>
      </c>
      <c r="F256" s="37">
        <v>17010.440035899999</v>
      </c>
      <c r="G256" s="37">
        <v>5199.2579490999997</v>
      </c>
      <c r="H256" s="37">
        <v>15.1581804474944</v>
      </c>
      <c r="I256" s="37">
        <v>25.464827176141199</v>
      </c>
      <c r="J256" s="37">
        <v>45.476924945687799</v>
      </c>
      <c r="K256" s="37">
        <v>13.9000674306766</v>
      </c>
    </row>
    <row r="257" spans="1:11" x14ac:dyDescent="0.25">
      <c r="A257" s="37" t="s">
        <v>144</v>
      </c>
      <c r="B257" s="37" t="s">
        <v>145</v>
      </c>
      <c r="C257" s="37" t="s">
        <v>11</v>
      </c>
      <c r="D257" s="37">
        <v>900.03720269999997</v>
      </c>
      <c r="E257" s="37">
        <v>796.53219560000002</v>
      </c>
      <c r="F257" s="37">
        <v>1071.3670320000001</v>
      </c>
      <c r="G257" s="37">
        <v>772.6441327</v>
      </c>
      <c r="H257" s="37">
        <v>25.420610735584599</v>
      </c>
      <c r="I257" s="37">
        <v>22.4972199170941</v>
      </c>
      <c r="J257" s="37">
        <v>30.259642816663099</v>
      </c>
      <c r="K257" s="37">
        <v>21.822526530658099</v>
      </c>
    </row>
    <row r="258" spans="1:11" x14ac:dyDescent="0.25">
      <c r="A258" s="37" t="s">
        <v>144</v>
      </c>
      <c r="B258" s="37" t="s">
        <v>145</v>
      </c>
      <c r="C258" s="37" t="s">
        <v>12</v>
      </c>
      <c r="D258" s="37">
        <v>8266.8028233999994</v>
      </c>
      <c r="E258" s="37">
        <v>12260.0557114</v>
      </c>
      <c r="F258" s="37">
        <v>23115.8950592</v>
      </c>
      <c r="G258" s="37">
        <v>8873.6658408000003</v>
      </c>
      <c r="H258" s="37">
        <v>15.741367961430401</v>
      </c>
      <c r="I258" s="37">
        <v>23.345185835871899</v>
      </c>
      <c r="J258" s="37">
        <v>44.016510089570701</v>
      </c>
      <c r="K258" s="37">
        <v>16.896936113127101</v>
      </c>
    </row>
    <row r="259" spans="1:11" x14ac:dyDescent="0.25">
      <c r="A259" s="37" t="s">
        <v>146</v>
      </c>
      <c r="B259" s="37" t="s">
        <v>147</v>
      </c>
      <c r="C259" s="37" t="s">
        <v>11</v>
      </c>
      <c r="D259" s="37">
        <v>3705.2944717</v>
      </c>
      <c r="E259" s="37">
        <v>3648.8441708999999</v>
      </c>
      <c r="F259" s="37">
        <v>5127.0073020999998</v>
      </c>
      <c r="G259" s="37">
        <v>3398.2117011</v>
      </c>
      <c r="H259" s="37">
        <v>23.334032486383499</v>
      </c>
      <c r="I259" s="37">
        <v>22.978537622805501</v>
      </c>
      <c r="J259" s="37">
        <v>32.287246225328701</v>
      </c>
      <c r="K259" s="37">
        <v>21.400183665482299</v>
      </c>
    </row>
    <row r="260" spans="1:11" x14ac:dyDescent="0.25">
      <c r="A260" s="37" t="s">
        <v>146</v>
      </c>
      <c r="B260" s="37" t="s">
        <v>147</v>
      </c>
      <c r="C260" s="37" t="s">
        <v>12</v>
      </c>
      <c r="D260" s="37">
        <v>12268.331319999999</v>
      </c>
      <c r="E260" s="37">
        <v>17085.441511000001</v>
      </c>
      <c r="F260" s="37">
        <v>34899.1197846</v>
      </c>
      <c r="G260" s="37">
        <v>12385.749737100001</v>
      </c>
      <c r="H260" s="37">
        <v>16.0080227720367</v>
      </c>
      <c r="I260" s="37">
        <v>22.293507539409202</v>
      </c>
      <c r="J260" s="37">
        <v>45.537236455716602</v>
      </c>
      <c r="K260" s="37">
        <v>16.1612332328375</v>
      </c>
    </row>
    <row r="261" spans="1:11" x14ac:dyDescent="0.25">
      <c r="A261" s="37" t="s">
        <v>148</v>
      </c>
      <c r="B261" s="37" t="s">
        <v>149</v>
      </c>
      <c r="C261" s="37" t="s">
        <v>11</v>
      </c>
      <c r="D261" s="37">
        <v>2704.6390642000001</v>
      </c>
      <c r="E261" s="37">
        <v>3176.5205887000002</v>
      </c>
      <c r="F261" s="37">
        <v>6068.8725783999998</v>
      </c>
      <c r="G261" s="37">
        <v>3321.1573216000002</v>
      </c>
      <c r="H261" s="37">
        <v>17.7107294414166</v>
      </c>
      <c r="I261" s="37">
        <v>20.800741014289699</v>
      </c>
      <c r="J261" s="37">
        <v>39.740666942658201</v>
      </c>
      <c r="K261" s="37">
        <v>21.7478626016355</v>
      </c>
    </row>
    <row r="262" spans="1:11" x14ac:dyDescent="0.25">
      <c r="A262" s="37" t="s">
        <v>148</v>
      </c>
      <c r="B262" s="37" t="s">
        <v>149</v>
      </c>
      <c r="C262" s="37" t="s">
        <v>12</v>
      </c>
      <c r="D262" s="37">
        <v>11575.5046757</v>
      </c>
      <c r="E262" s="37">
        <v>20159.9052538</v>
      </c>
      <c r="F262" s="37">
        <v>39656.360755499998</v>
      </c>
      <c r="G262" s="37">
        <v>15675.0397601</v>
      </c>
      <c r="H262" s="37">
        <v>13.294968101535</v>
      </c>
      <c r="I262" s="37">
        <v>23.154523693631599</v>
      </c>
      <c r="J262" s="37">
        <v>45.547046633234999</v>
      </c>
      <c r="K262" s="37">
        <v>18.0034615715984</v>
      </c>
    </row>
    <row r="263" spans="1:11" x14ac:dyDescent="0.25">
      <c r="A263" s="37" t="s">
        <v>150</v>
      </c>
      <c r="B263" s="37" t="s">
        <v>151</v>
      </c>
      <c r="C263" s="37" t="s">
        <v>11</v>
      </c>
      <c r="D263" s="37">
        <v>631.67751339999995</v>
      </c>
      <c r="E263" s="37">
        <v>956.28329570000005</v>
      </c>
      <c r="F263" s="37">
        <v>1615.0917827999999</v>
      </c>
      <c r="G263" s="37">
        <v>1092.8054053000001</v>
      </c>
      <c r="H263" s="37">
        <v>14.7043387796273</v>
      </c>
      <c r="I263" s="37">
        <v>22.260589067964901</v>
      </c>
      <c r="J263" s="37">
        <v>37.596489079776397</v>
      </c>
      <c r="K263" s="37">
        <v>25.438583072631399</v>
      </c>
    </row>
    <row r="264" spans="1:11" x14ac:dyDescent="0.25">
      <c r="A264" s="37" t="s">
        <v>150</v>
      </c>
      <c r="B264" s="37" t="s">
        <v>151</v>
      </c>
      <c r="C264" s="37" t="s">
        <v>12</v>
      </c>
      <c r="D264" s="37">
        <v>7800.1491145</v>
      </c>
      <c r="E264" s="37">
        <v>12006.191096099999</v>
      </c>
      <c r="F264" s="37">
        <v>25425.610714499999</v>
      </c>
      <c r="G264" s="37">
        <v>9861.1910759000002</v>
      </c>
      <c r="H264" s="37">
        <v>14.158112663747501</v>
      </c>
      <c r="I264" s="37">
        <v>21.792532899797401</v>
      </c>
      <c r="J264" s="37">
        <v>46.150228124652102</v>
      </c>
      <c r="K264" s="37">
        <v>17.899126311802998</v>
      </c>
    </row>
    <row r="265" spans="1:11" x14ac:dyDescent="0.25">
      <c r="A265" s="37" t="s">
        <v>152</v>
      </c>
      <c r="B265" s="37" t="s">
        <v>153</v>
      </c>
      <c r="C265" s="37" t="s">
        <v>11</v>
      </c>
      <c r="D265" s="37">
        <v>5316.9098985999999</v>
      </c>
      <c r="E265" s="37">
        <v>5052.9704172000002</v>
      </c>
      <c r="F265" s="37">
        <v>6848.7415793999999</v>
      </c>
      <c r="G265" s="37">
        <v>3748.3782424999999</v>
      </c>
      <c r="H265" s="37">
        <v>25.358467418712198</v>
      </c>
      <c r="I265" s="37">
        <v>24.099634587756</v>
      </c>
      <c r="J265" s="37">
        <v>32.664384673158501</v>
      </c>
      <c r="K265" s="37">
        <v>17.8775133203733</v>
      </c>
    </row>
    <row r="266" spans="1:11" x14ac:dyDescent="0.25">
      <c r="A266" s="37" t="s">
        <v>152</v>
      </c>
      <c r="B266" s="37" t="s">
        <v>153</v>
      </c>
      <c r="C266" s="37" t="s">
        <v>12</v>
      </c>
      <c r="D266" s="37">
        <v>19723.258949200001</v>
      </c>
      <c r="E266" s="37">
        <v>28999.182789900002</v>
      </c>
      <c r="F266" s="37">
        <v>54309.102513999998</v>
      </c>
      <c r="G266" s="37">
        <v>15491.4556156</v>
      </c>
      <c r="H266" s="37">
        <v>16.640870523906301</v>
      </c>
      <c r="I266" s="37">
        <v>24.467135342528699</v>
      </c>
      <c r="J266" s="37">
        <v>45.821572668734099</v>
      </c>
      <c r="K266" s="37">
        <v>13.070421464830799</v>
      </c>
    </row>
    <row r="267" spans="1:11" x14ac:dyDescent="0.25">
      <c r="A267" s="37" t="s">
        <v>154</v>
      </c>
      <c r="B267" s="37" t="s">
        <v>155</v>
      </c>
      <c r="C267" s="37" t="s">
        <v>11</v>
      </c>
      <c r="D267" s="37">
        <v>1012.3136043</v>
      </c>
      <c r="E267" s="37">
        <v>1073.9403208000001</v>
      </c>
      <c r="F267" s="37">
        <v>2324.8997297000001</v>
      </c>
      <c r="G267" s="37">
        <v>1771.1488778</v>
      </c>
      <c r="H267" s="37">
        <v>16.374378299378801</v>
      </c>
      <c r="I267" s="37">
        <v>17.371202964218998</v>
      </c>
      <c r="J267" s="37">
        <v>37.605725657075702</v>
      </c>
      <c r="K267" s="37">
        <v>28.648693079326399</v>
      </c>
    </row>
    <row r="268" spans="1:11" x14ac:dyDescent="0.25">
      <c r="A268" s="37" t="s">
        <v>154</v>
      </c>
      <c r="B268" s="37" t="s">
        <v>155</v>
      </c>
      <c r="C268" s="37" t="s">
        <v>12</v>
      </c>
      <c r="D268" s="37">
        <v>9996.7793609</v>
      </c>
      <c r="E268" s="37">
        <v>15172.3456231</v>
      </c>
      <c r="F268" s="37">
        <v>30737.8392824</v>
      </c>
      <c r="G268" s="37">
        <v>11590.7332035</v>
      </c>
      <c r="H268" s="37">
        <v>14.8105487085066</v>
      </c>
      <c r="I268" s="37">
        <v>22.478315841612201</v>
      </c>
      <c r="J268" s="37">
        <v>45.5390930870009</v>
      </c>
      <c r="K268" s="37">
        <v>17.172042362880301</v>
      </c>
    </row>
    <row r="269" spans="1:11" x14ac:dyDescent="0.25">
      <c r="A269" s="37" t="s">
        <v>156</v>
      </c>
      <c r="B269" s="37" t="s">
        <v>157</v>
      </c>
      <c r="C269" s="37" t="s">
        <v>11</v>
      </c>
      <c r="D269" s="37">
        <v>1157.7520288999999</v>
      </c>
      <c r="E269" s="37">
        <v>1081.8303036</v>
      </c>
      <c r="F269" s="37">
        <v>1404.4829910999999</v>
      </c>
      <c r="G269" s="37">
        <v>1179.8049449</v>
      </c>
      <c r="H269" s="37">
        <v>24.000480204871</v>
      </c>
      <c r="I269" s="37">
        <v>22.426604435537602</v>
      </c>
      <c r="J269" s="37">
        <v>29.1152728602863</v>
      </c>
      <c r="K269" s="37">
        <v>24.457642499305098</v>
      </c>
    </row>
    <row r="270" spans="1:11" x14ac:dyDescent="0.25">
      <c r="A270" s="37" t="s">
        <v>156</v>
      </c>
      <c r="B270" s="37" t="s">
        <v>157</v>
      </c>
      <c r="C270" s="37" t="s">
        <v>12</v>
      </c>
      <c r="D270" s="37">
        <v>9770.6165225999994</v>
      </c>
      <c r="E270" s="37">
        <v>16745.693100600001</v>
      </c>
      <c r="F270" s="37">
        <v>35165.179373999999</v>
      </c>
      <c r="G270" s="37">
        <v>12399.640738100001</v>
      </c>
      <c r="H270" s="37">
        <v>13.1890760272035</v>
      </c>
      <c r="I270" s="37">
        <v>22.604532571836</v>
      </c>
      <c r="J270" s="37">
        <v>47.468470715348197</v>
      </c>
      <c r="K270" s="37">
        <v>16.737920685612199</v>
      </c>
    </row>
    <row r="271" spans="1:11" x14ac:dyDescent="0.25">
      <c r="A271" s="37" t="s">
        <v>158</v>
      </c>
      <c r="B271" s="37" t="s">
        <v>159</v>
      </c>
      <c r="C271" s="37" t="s">
        <v>11</v>
      </c>
      <c r="D271" s="37">
        <v>1670.3944153</v>
      </c>
      <c r="E271" s="37">
        <v>2049.236179</v>
      </c>
      <c r="F271" s="37">
        <v>2900.8997334000001</v>
      </c>
      <c r="G271" s="37">
        <v>1216.1760474</v>
      </c>
      <c r="H271" s="37">
        <v>21.315005760678201</v>
      </c>
      <c r="I271" s="37">
        <v>26.149201985047601</v>
      </c>
      <c r="J271" s="37">
        <v>37.0168230701764</v>
      </c>
      <c r="K271" s="37">
        <v>15.5189691840978</v>
      </c>
    </row>
    <row r="272" spans="1:11" x14ac:dyDescent="0.25">
      <c r="A272" s="37" t="s">
        <v>158</v>
      </c>
      <c r="B272" s="37" t="s">
        <v>159</v>
      </c>
      <c r="C272" s="37" t="s">
        <v>12</v>
      </c>
      <c r="D272" s="37">
        <v>12451.316385800001</v>
      </c>
      <c r="E272" s="37">
        <v>19463.787054600001</v>
      </c>
      <c r="F272" s="37">
        <v>36418.392965799998</v>
      </c>
      <c r="G272" s="37">
        <v>13308.797217200001</v>
      </c>
      <c r="H272" s="37">
        <v>15.251061469727301</v>
      </c>
      <c r="I272" s="37">
        <v>23.840323673882398</v>
      </c>
      <c r="J272" s="37">
        <v>44.607263404175001</v>
      </c>
      <c r="K272" s="37">
        <v>16.3013514522153</v>
      </c>
    </row>
    <row r="273" spans="1:11" x14ac:dyDescent="0.25">
      <c r="A273" s="37" t="s">
        <v>160</v>
      </c>
      <c r="B273" s="37" t="s">
        <v>161</v>
      </c>
      <c r="C273" s="37" t="s">
        <v>11</v>
      </c>
      <c r="D273" s="37">
        <v>1512.1531190999999</v>
      </c>
      <c r="E273" s="37">
        <v>1526.6911089</v>
      </c>
      <c r="F273" s="37">
        <v>2228.3418313000002</v>
      </c>
      <c r="G273" s="37">
        <v>1811.3491575999999</v>
      </c>
      <c r="H273" s="37">
        <v>21.362514598920601</v>
      </c>
      <c r="I273" s="37">
        <v>21.5678959293022</v>
      </c>
      <c r="J273" s="37">
        <v>31.4802676403988</v>
      </c>
      <c r="K273" s="37">
        <v>25.589321831378399</v>
      </c>
    </row>
    <row r="274" spans="1:11" x14ac:dyDescent="0.25">
      <c r="A274" s="37" t="s">
        <v>160</v>
      </c>
      <c r="B274" s="37" t="s">
        <v>161</v>
      </c>
      <c r="C274" s="37" t="s">
        <v>12</v>
      </c>
      <c r="D274" s="37">
        <v>11879.075672999999</v>
      </c>
      <c r="E274" s="37">
        <v>19967.756662</v>
      </c>
      <c r="F274" s="37">
        <v>37220.3188591</v>
      </c>
      <c r="G274" s="37">
        <v>17429.3135932</v>
      </c>
      <c r="H274" s="37">
        <v>13.7335967454986</v>
      </c>
      <c r="I274" s="37">
        <v>23.085055222894798</v>
      </c>
      <c r="J274" s="37">
        <v>43.0310290144539</v>
      </c>
      <c r="K274" s="37">
        <v>20.150319017152601</v>
      </c>
    </row>
    <row r="275" spans="1:11" x14ac:dyDescent="0.25">
      <c r="A275" s="37" t="s">
        <v>162</v>
      </c>
      <c r="B275" s="37" t="s">
        <v>163</v>
      </c>
      <c r="C275" s="37" t="s">
        <v>11</v>
      </c>
      <c r="D275" s="37">
        <v>3674.7043769000002</v>
      </c>
      <c r="E275" s="37">
        <v>3853.3671070999999</v>
      </c>
      <c r="F275" s="37">
        <v>6621.2727967999999</v>
      </c>
      <c r="G275" s="37">
        <v>4738.0900557000004</v>
      </c>
      <c r="H275" s="37">
        <v>19.455815498448199</v>
      </c>
      <c r="I275" s="37">
        <v>20.4017498536228</v>
      </c>
      <c r="J275" s="37">
        <v>35.056496710113699</v>
      </c>
      <c r="K275" s="37">
        <v>25.085937937815299</v>
      </c>
    </row>
    <row r="276" spans="1:11" x14ac:dyDescent="0.25">
      <c r="A276" s="37" t="s">
        <v>162</v>
      </c>
      <c r="B276" s="37" t="s">
        <v>163</v>
      </c>
      <c r="C276" s="37" t="s">
        <v>12</v>
      </c>
      <c r="D276" s="37">
        <v>18585.712761800001</v>
      </c>
      <c r="E276" s="37">
        <v>29450.718234600001</v>
      </c>
      <c r="F276" s="37">
        <v>54496.044188100001</v>
      </c>
      <c r="G276" s="37">
        <v>18986.090481200001</v>
      </c>
      <c r="H276" s="37">
        <v>15.2945458662915</v>
      </c>
      <c r="I276" s="37">
        <v>24.235570979021901</v>
      </c>
      <c r="J276" s="37">
        <v>44.845858646834003</v>
      </c>
      <c r="K276" s="37">
        <v>15.624024507852701</v>
      </c>
    </row>
    <row r="277" spans="1:11" x14ac:dyDescent="0.25">
      <c r="A277" s="37" t="s">
        <v>164</v>
      </c>
      <c r="B277" s="37" t="s">
        <v>165</v>
      </c>
      <c r="C277" s="37" t="s">
        <v>11</v>
      </c>
      <c r="D277" s="37">
        <v>1304.2792801000001</v>
      </c>
      <c r="E277" s="37">
        <v>1288.1917673</v>
      </c>
      <c r="F277" s="37">
        <v>1710.1415790000001</v>
      </c>
      <c r="G277" s="37">
        <v>724.27023710000003</v>
      </c>
      <c r="H277" s="37">
        <v>25.946084591911202</v>
      </c>
      <c r="I277" s="37">
        <v>25.626054998287501</v>
      </c>
      <c r="J277" s="37">
        <v>34.019921001487198</v>
      </c>
      <c r="K277" s="37">
        <v>14.407939408314</v>
      </c>
    </row>
    <row r="278" spans="1:11" x14ac:dyDescent="0.25">
      <c r="A278" s="37" t="s">
        <v>164</v>
      </c>
      <c r="B278" s="37" t="s">
        <v>165</v>
      </c>
      <c r="C278" s="37" t="s">
        <v>12</v>
      </c>
      <c r="D278" s="37">
        <v>4637.222315</v>
      </c>
      <c r="E278" s="37">
        <v>6823.0433801999998</v>
      </c>
      <c r="F278" s="37">
        <v>13772.922437200001</v>
      </c>
      <c r="G278" s="37">
        <v>6016.9290014999997</v>
      </c>
      <c r="H278" s="37">
        <v>14.8390557869927</v>
      </c>
      <c r="I278" s="37">
        <v>21.8336569778754</v>
      </c>
      <c r="J278" s="37">
        <v>44.073186600184599</v>
      </c>
      <c r="K278" s="37">
        <v>19.254100634947299</v>
      </c>
    </row>
    <row r="279" spans="1:11" x14ac:dyDescent="0.25">
      <c r="A279" s="37" t="s">
        <v>166</v>
      </c>
      <c r="B279" s="37" t="s">
        <v>167</v>
      </c>
      <c r="C279" s="37" t="s">
        <v>11</v>
      </c>
      <c r="D279" s="37">
        <v>4535.7891946</v>
      </c>
      <c r="E279" s="37">
        <v>4590.5923787000002</v>
      </c>
      <c r="F279" s="37">
        <v>5892.3898435999999</v>
      </c>
      <c r="G279" s="37">
        <v>1766.007284</v>
      </c>
      <c r="H279" s="37">
        <v>27.023229054290699</v>
      </c>
      <c r="I279" s="37">
        <v>27.349734306916101</v>
      </c>
      <c r="J279" s="37">
        <v>35.105555745480601</v>
      </c>
      <c r="K279" s="37">
        <v>10.521480893312599</v>
      </c>
    </row>
    <row r="280" spans="1:11" x14ac:dyDescent="0.25">
      <c r="A280" s="37" t="s">
        <v>166</v>
      </c>
      <c r="B280" s="37" t="s">
        <v>167</v>
      </c>
      <c r="C280" s="37" t="s">
        <v>12</v>
      </c>
      <c r="D280" s="37">
        <v>14694.3069748</v>
      </c>
      <c r="E280" s="37">
        <v>20412.6365916</v>
      </c>
      <c r="F280" s="37">
        <v>33289.959587600002</v>
      </c>
      <c r="G280" s="37">
        <v>10974.3181484</v>
      </c>
      <c r="H280" s="37">
        <v>18.513394066113101</v>
      </c>
      <c r="I280" s="37">
        <v>25.717931835556598</v>
      </c>
      <c r="J280" s="37">
        <v>41.942103247683498</v>
      </c>
      <c r="K280" s="37">
        <v>13.826570850646799</v>
      </c>
    </row>
    <row r="281" spans="1:11" x14ac:dyDescent="0.25">
      <c r="A281" s="37" t="s">
        <v>168</v>
      </c>
      <c r="B281" s="37" t="s">
        <v>169</v>
      </c>
      <c r="C281" s="37" t="s">
        <v>11</v>
      </c>
      <c r="D281" s="37">
        <v>3839.6994490000002</v>
      </c>
      <c r="E281" s="37">
        <v>3494.3520560000002</v>
      </c>
      <c r="F281" s="37">
        <v>4590.0818313</v>
      </c>
      <c r="G281" s="37">
        <v>1730.3616442</v>
      </c>
      <c r="H281" s="37">
        <v>28.120406170154801</v>
      </c>
      <c r="I281" s="37">
        <v>25.591221506106901</v>
      </c>
      <c r="J281" s="37">
        <v>33.615903318688098</v>
      </c>
      <c r="K281" s="37">
        <v>12.6724690050502</v>
      </c>
    </row>
    <row r="282" spans="1:11" x14ac:dyDescent="0.25">
      <c r="A282" s="37" t="s">
        <v>168</v>
      </c>
      <c r="B282" s="37" t="s">
        <v>169</v>
      </c>
      <c r="C282" s="37" t="s">
        <v>12</v>
      </c>
      <c r="D282" s="37">
        <v>13109.8936151</v>
      </c>
      <c r="E282" s="37">
        <v>16634.2202784</v>
      </c>
      <c r="F282" s="37">
        <v>27459.6073168</v>
      </c>
      <c r="G282" s="37">
        <v>6875.7838058999996</v>
      </c>
      <c r="H282" s="37">
        <v>20.458793512505601</v>
      </c>
      <c r="I282" s="37">
        <v>25.958721550977501</v>
      </c>
      <c r="J282" s="37">
        <v>42.852402355258398</v>
      </c>
      <c r="K282" s="37">
        <v>10.7300825812586</v>
      </c>
    </row>
    <row r="283" spans="1:11" x14ac:dyDescent="0.25">
      <c r="A283" s="37" t="s">
        <v>170</v>
      </c>
      <c r="B283" s="37" t="s">
        <v>171</v>
      </c>
      <c r="C283" s="37" t="s">
        <v>11</v>
      </c>
      <c r="D283" s="37">
        <v>2088.3535424000002</v>
      </c>
      <c r="E283" s="37">
        <v>1879.5319448</v>
      </c>
      <c r="F283" s="37">
        <v>2320.4636424999999</v>
      </c>
      <c r="G283" s="37">
        <v>844.21081679999998</v>
      </c>
      <c r="H283" s="37">
        <v>29.2791586480079</v>
      </c>
      <c r="I283" s="37">
        <v>26.3514356542114</v>
      </c>
      <c r="J283" s="37">
        <v>32.533391375682299</v>
      </c>
      <c r="K283" s="37">
        <v>11.836014322098499</v>
      </c>
    </row>
    <row r="284" spans="1:11" x14ac:dyDescent="0.25">
      <c r="A284" s="37" t="s">
        <v>170</v>
      </c>
      <c r="B284" s="37" t="s">
        <v>171</v>
      </c>
      <c r="C284" s="37" t="s">
        <v>12</v>
      </c>
      <c r="D284" s="37">
        <v>2642.5728193</v>
      </c>
      <c r="E284" s="37">
        <v>3546.4657354000001</v>
      </c>
      <c r="F284" s="37">
        <v>5242.7571336000001</v>
      </c>
      <c r="G284" s="37">
        <v>1064.6443727000001</v>
      </c>
      <c r="H284" s="37">
        <v>21.146605004309802</v>
      </c>
      <c r="I284" s="37">
        <v>28.379808314114399</v>
      </c>
      <c r="J284" s="37">
        <v>41.954005364792302</v>
      </c>
      <c r="K284" s="37">
        <v>8.5195813167834604</v>
      </c>
    </row>
    <row r="285" spans="1:11" x14ac:dyDescent="0.25">
      <c r="A285" s="37" t="s">
        <v>172</v>
      </c>
      <c r="B285" s="37" t="s">
        <v>173</v>
      </c>
      <c r="C285" s="37" t="s">
        <v>11</v>
      </c>
      <c r="D285" s="37">
        <v>2933.9885223000001</v>
      </c>
      <c r="E285" s="37">
        <v>2687.1363904999998</v>
      </c>
      <c r="F285" s="37">
        <v>3349.2724976</v>
      </c>
      <c r="G285" s="37">
        <v>1576.5219018</v>
      </c>
      <c r="H285" s="37">
        <v>27.8184409631934</v>
      </c>
      <c r="I285" s="37">
        <v>25.4779268804275</v>
      </c>
      <c r="J285" s="37">
        <v>31.7559317413738</v>
      </c>
      <c r="K285" s="37">
        <v>14.9477004150054</v>
      </c>
    </row>
    <row r="286" spans="1:11" x14ac:dyDescent="0.25">
      <c r="A286" s="37" t="s">
        <v>172</v>
      </c>
      <c r="B286" s="37" t="s">
        <v>173</v>
      </c>
      <c r="C286" s="37" t="s">
        <v>12</v>
      </c>
      <c r="D286" s="37">
        <v>6923.3994792000003</v>
      </c>
      <c r="E286" s="37">
        <v>9199.1786102999995</v>
      </c>
      <c r="F286" s="37">
        <v>16024.868925999999</v>
      </c>
      <c r="G286" s="37">
        <v>4748.6336697999996</v>
      </c>
      <c r="H286" s="37">
        <v>18.7645932863498</v>
      </c>
      <c r="I286" s="37">
        <v>24.932671545151699</v>
      </c>
      <c r="J286" s="37">
        <v>43.432442222473199</v>
      </c>
      <c r="K286" s="37">
        <v>12.870292946025399</v>
      </c>
    </row>
    <row r="287" spans="1:11" x14ac:dyDescent="0.25">
      <c r="A287" s="37" t="s">
        <v>174</v>
      </c>
      <c r="B287" s="37" t="s">
        <v>175</v>
      </c>
      <c r="C287" s="37" t="s">
        <v>11</v>
      </c>
      <c r="D287" s="37">
        <v>6180.4189968000001</v>
      </c>
      <c r="E287" s="37">
        <v>5792.7459080999997</v>
      </c>
      <c r="F287" s="37">
        <v>7637.8849964000001</v>
      </c>
      <c r="G287" s="37">
        <v>2884.1087753000002</v>
      </c>
      <c r="H287" s="37">
        <v>27.474440548085699</v>
      </c>
      <c r="I287" s="37">
        <v>25.7510782270042</v>
      </c>
      <c r="J287" s="37">
        <v>33.953461303409703</v>
      </c>
      <c r="K287" s="37">
        <v>12.8210199215003</v>
      </c>
    </row>
    <row r="288" spans="1:11" x14ac:dyDescent="0.25">
      <c r="A288" s="37" t="s">
        <v>174</v>
      </c>
      <c r="B288" s="37" t="s">
        <v>175</v>
      </c>
      <c r="C288" s="37" t="s">
        <v>12</v>
      </c>
      <c r="D288" s="37">
        <v>16368.1641726</v>
      </c>
      <c r="E288" s="37">
        <v>26022.628936500001</v>
      </c>
      <c r="F288" s="37">
        <v>44754.241211799999</v>
      </c>
      <c r="G288" s="37">
        <v>11211.8070202</v>
      </c>
      <c r="H288" s="37">
        <v>16.641612265521498</v>
      </c>
      <c r="I288" s="37">
        <v>26.4573654274378</v>
      </c>
      <c r="J288" s="37">
        <v>45.5019097823536</v>
      </c>
      <c r="K288" s="37">
        <v>11.399112524687199</v>
      </c>
    </row>
    <row r="289" spans="1:11" x14ac:dyDescent="0.25">
      <c r="A289" s="37" t="s">
        <v>176</v>
      </c>
      <c r="B289" s="37" t="s">
        <v>177</v>
      </c>
      <c r="C289" s="37" t="s">
        <v>11</v>
      </c>
      <c r="D289" s="37">
        <v>4872.5459277</v>
      </c>
      <c r="E289" s="37">
        <v>3953.2391704000001</v>
      </c>
      <c r="F289" s="37">
        <v>5770.7778581000002</v>
      </c>
      <c r="G289" s="37">
        <v>2853.4408758</v>
      </c>
      <c r="H289" s="37">
        <v>27.922893167305102</v>
      </c>
      <c r="I289" s="37">
        <v>22.654660758013801</v>
      </c>
      <c r="J289" s="37">
        <v>33.070352956126499</v>
      </c>
      <c r="K289" s="37">
        <v>16.352093118554698</v>
      </c>
    </row>
    <row r="290" spans="1:11" x14ac:dyDescent="0.25">
      <c r="A290" s="37" t="s">
        <v>176</v>
      </c>
      <c r="B290" s="37" t="s">
        <v>177</v>
      </c>
      <c r="C290" s="37" t="s">
        <v>12</v>
      </c>
      <c r="D290" s="37">
        <v>11574.256566100001</v>
      </c>
      <c r="E290" s="37">
        <v>15193.491984099999</v>
      </c>
      <c r="F290" s="37">
        <v>24209.603855599998</v>
      </c>
      <c r="G290" s="37">
        <v>6966.6437629000002</v>
      </c>
      <c r="H290" s="37">
        <v>19.974902201088</v>
      </c>
      <c r="I290" s="37">
        <v>26.2209943889013</v>
      </c>
      <c r="J290" s="37">
        <v>41.781039376565197</v>
      </c>
      <c r="K290" s="37">
        <v>12.0230640334455</v>
      </c>
    </row>
    <row r="291" spans="1:11" x14ac:dyDescent="0.25">
      <c r="A291" s="37" t="s">
        <v>178</v>
      </c>
      <c r="B291" s="37" t="s">
        <v>179</v>
      </c>
      <c r="C291" s="37" t="s">
        <v>11</v>
      </c>
      <c r="D291" s="37">
        <v>6256.4712204999996</v>
      </c>
      <c r="E291" s="37">
        <v>6481.3305247999997</v>
      </c>
      <c r="F291" s="37">
        <v>6776.4780217999996</v>
      </c>
      <c r="G291" s="37">
        <v>3085.3699000000001</v>
      </c>
      <c r="H291" s="37">
        <v>27.683930116881498</v>
      </c>
      <c r="I291" s="37">
        <v>28.6788982142292</v>
      </c>
      <c r="J291" s="37">
        <v>29.9848808349672</v>
      </c>
      <c r="K291" s="37">
        <v>13.6522908339221</v>
      </c>
    </row>
    <row r="292" spans="1:11" x14ac:dyDescent="0.25">
      <c r="A292" s="37" t="s">
        <v>178</v>
      </c>
      <c r="B292" s="37" t="s">
        <v>179</v>
      </c>
      <c r="C292" s="37" t="s">
        <v>12</v>
      </c>
      <c r="D292" s="37">
        <v>20793.377007899999</v>
      </c>
      <c r="E292" s="37">
        <v>28087.905519100001</v>
      </c>
      <c r="F292" s="37">
        <v>44552.8194955</v>
      </c>
      <c r="G292" s="37">
        <v>15296.2483087</v>
      </c>
      <c r="H292" s="37">
        <v>19.123802088894202</v>
      </c>
      <c r="I292" s="37">
        <v>25.8326267077613</v>
      </c>
      <c r="J292" s="37">
        <v>40.975513607552202</v>
      </c>
      <c r="K292" s="37">
        <v>14.0680575957923</v>
      </c>
    </row>
    <row r="293" spans="1:11" x14ac:dyDescent="0.25">
      <c r="A293" s="37" t="s">
        <v>180</v>
      </c>
      <c r="B293" s="37" t="s">
        <v>181</v>
      </c>
      <c r="C293" s="37" t="s">
        <v>11</v>
      </c>
      <c r="D293" s="37">
        <v>3605.0779585999999</v>
      </c>
      <c r="E293" s="37">
        <v>3748.8864187999998</v>
      </c>
      <c r="F293" s="37">
        <v>4538.5417397000001</v>
      </c>
      <c r="G293" s="37">
        <v>2402.2812485999998</v>
      </c>
      <c r="H293" s="37">
        <v>25.219528394317301</v>
      </c>
      <c r="I293" s="37">
        <v>26.225548676543202</v>
      </c>
      <c r="J293" s="37">
        <v>31.749627494216</v>
      </c>
      <c r="K293" s="37">
        <v>16.805295434923501</v>
      </c>
    </row>
    <row r="294" spans="1:11" x14ac:dyDescent="0.25">
      <c r="A294" s="37" t="s">
        <v>180</v>
      </c>
      <c r="B294" s="37" t="s">
        <v>181</v>
      </c>
      <c r="C294" s="37" t="s">
        <v>12</v>
      </c>
      <c r="D294" s="37">
        <v>17565.8301794</v>
      </c>
      <c r="E294" s="37">
        <v>23706.7615874</v>
      </c>
      <c r="F294" s="37">
        <v>33505.0253008</v>
      </c>
      <c r="G294" s="37">
        <v>9717.5955663999994</v>
      </c>
      <c r="H294" s="37">
        <v>20.789142522770199</v>
      </c>
      <c r="I294" s="37">
        <v>28.056928728126099</v>
      </c>
      <c r="J294" s="37">
        <v>39.6531640744317</v>
      </c>
      <c r="K294" s="37">
        <v>11.500764674671901</v>
      </c>
    </row>
    <row r="295" spans="1:11" x14ac:dyDescent="0.25">
      <c r="A295" s="37" t="s">
        <v>182</v>
      </c>
      <c r="B295" s="37" t="s">
        <v>183</v>
      </c>
      <c r="C295" s="37" t="s">
        <v>11</v>
      </c>
      <c r="D295" s="37">
        <v>2703.7147745000002</v>
      </c>
      <c r="E295" s="37">
        <v>2479.4919976000001</v>
      </c>
      <c r="F295" s="37">
        <v>3798.5697556999999</v>
      </c>
      <c r="G295" s="37">
        <v>1354.0801796999999</v>
      </c>
      <c r="H295" s="37">
        <v>26.158593825493998</v>
      </c>
      <c r="I295" s="37">
        <v>23.9892257387896</v>
      </c>
      <c r="J295" s="37">
        <v>36.751377879916298</v>
      </c>
      <c r="K295" s="37">
        <v>13.100802555800099</v>
      </c>
    </row>
    <row r="296" spans="1:11" x14ac:dyDescent="0.25">
      <c r="A296" s="37" t="s">
        <v>182</v>
      </c>
      <c r="B296" s="37" t="s">
        <v>183</v>
      </c>
      <c r="C296" s="37" t="s">
        <v>12</v>
      </c>
      <c r="D296" s="37">
        <v>5276.2173638000004</v>
      </c>
      <c r="E296" s="37">
        <v>7738.2478560999998</v>
      </c>
      <c r="F296" s="37">
        <v>13177.1812297</v>
      </c>
      <c r="G296" s="37">
        <v>4563.4968486999996</v>
      </c>
      <c r="H296" s="37">
        <v>17.155560982515901</v>
      </c>
      <c r="I296" s="37">
        <v>25.1608252351331</v>
      </c>
      <c r="J296" s="37">
        <v>42.845455480054198</v>
      </c>
      <c r="K296" s="37">
        <v>14.8381583022969</v>
      </c>
    </row>
    <row r="297" spans="1:11" x14ac:dyDescent="0.25">
      <c r="A297" s="37" t="s">
        <v>184</v>
      </c>
      <c r="B297" s="37" t="s">
        <v>185</v>
      </c>
      <c r="C297" s="37" t="s">
        <v>11</v>
      </c>
      <c r="D297" s="37">
        <v>1543.1091366999999</v>
      </c>
      <c r="E297" s="37">
        <v>1381.1851162999999</v>
      </c>
      <c r="F297" s="37">
        <v>2258.0067364000001</v>
      </c>
      <c r="G297" s="37">
        <v>1170.2256689999999</v>
      </c>
      <c r="H297" s="37">
        <v>24.2912658171931</v>
      </c>
      <c r="I297" s="37">
        <v>21.742295476614</v>
      </c>
      <c r="J297" s="37">
        <v>35.545017877480603</v>
      </c>
      <c r="K297" s="37">
        <v>18.4214208287123</v>
      </c>
    </row>
    <row r="298" spans="1:11" x14ac:dyDescent="0.25">
      <c r="A298" s="37" t="s">
        <v>184</v>
      </c>
      <c r="B298" s="37" t="s">
        <v>185</v>
      </c>
      <c r="C298" s="37" t="s">
        <v>12</v>
      </c>
      <c r="D298" s="37">
        <v>13486.3160625</v>
      </c>
      <c r="E298" s="37">
        <v>18533.667238000002</v>
      </c>
      <c r="F298" s="37">
        <v>36024.349031799997</v>
      </c>
      <c r="G298" s="37">
        <v>8878.1410068999994</v>
      </c>
      <c r="H298" s="37">
        <v>17.532348450407</v>
      </c>
      <c r="I298" s="37">
        <v>24.093956464807501</v>
      </c>
      <c r="J298" s="37">
        <v>46.832021213028099</v>
      </c>
      <c r="K298" s="37">
        <v>11.5416738717574</v>
      </c>
    </row>
    <row r="299" spans="1:11" x14ac:dyDescent="0.25">
      <c r="A299" s="37" t="s">
        <v>186</v>
      </c>
      <c r="B299" s="37" t="s">
        <v>187</v>
      </c>
      <c r="C299" s="37" t="s">
        <v>11</v>
      </c>
      <c r="D299" s="37">
        <v>3816.8661348000001</v>
      </c>
      <c r="E299" s="37">
        <v>3425.9936557000001</v>
      </c>
      <c r="F299" s="37">
        <v>4774.9274875000001</v>
      </c>
      <c r="G299" s="37">
        <v>1707.3922511999999</v>
      </c>
      <c r="H299" s="37">
        <v>27.809225567357501</v>
      </c>
      <c r="I299" s="37">
        <v>24.961375903399102</v>
      </c>
      <c r="J299" s="37">
        <v>34.789544845963199</v>
      </c>
      <c r="K299" s="37">
        <v>12.4398536832802</v>
      </c>
    </row>
    <row r="300" spans="1:11" x14ac:dyDescent="0.25">
      <c r="A300" s="37" t="s">
        <v>186</v>
      </c>
      <c r="B300" s="37" t="s">
        <v>187</v>
      </c>
      <c r="C300" s="37" t="s">
        <v>12</v>
      </c>
      <c r="D300" s="37">
        <v>10486.413357699999</v>
      </c>
      <c r="E300" s="37">
        <v>14962.7149969</v>
      </c>
      <c r="F300" s="37">
        <v>24942.181445800001</v>
      </c>
      <c r="G300" s="37">
        <v>7189.5106667</v>
      </c>
      <c r="H300" s="37">
        <v>18.2116428224423</v>
      </c>
      <c r="I300" s="37">
        <v>25.985588387802299</v>
      </c>
      <c r="J300" s="37">
        <v>43.316821892198</v>
      </c>
      <c r="K300" s="37">
        <v>12.485946897557501</v>
      </c>
    </row>
    <row r="301" spans="1:11" x14ac:dyDescent="0.25">
      <c r="A301" s="37" t="s">
        <v>188</v>
      </c>
      <c r="B301" s="37" t="s">
        <v>189</v>
      </c>
      <c r="C301" s="37" t="s">
        <v>11</v>
      </c>
      <c r="D301" s="37">
        <v>14198.2418867</v>
      </c>
      <c r="E301" s="37">
        <v>11737.9899723</v>
      </c>
      <c r="F301" s="37">
        <v>14895.955239299999</v>
      </c>
      <c r="G301" s="37">
        <v>6535.1996351999996</v>
      </c>
      <c r="H301" s="37">
        <v>29.974720722050002</v>
      </c>
      <c r="I301" s="37">
        <v>24.780742155653801</v>
      </c>
      <c r="J301" s="37">
        <v>31.4477032965912</v>
      </c>
      <c r="K301" s="37">
        <v>13.796833825704899</v>
      </c>
    </row>
    <row r="302" spans="1:11" x14ac:dyDescent="0.25">
      <c r="A302" s="37" t="s">
        <v>188</v>
      </c>
      <c r="B302" s="37" t="s">
        <v>189</v>
      </c>
      <c r="C302" s="37" t="s">
        <v>12</v>
      </c>
      <c r="D302" s="37">
        <v>25549.8127866</v>
      </c>
      <c r="E302" s="37">
        <v>31428.453558900001</v>
      </c>
      <c r="F302" s="37">
        <v>45414.566377800002</v>
      </c>
      <c r="G302" s="37">
        <v>12070.780556</v>
      </c>
      <c r="H302" s="37">
        <v>22.321340428295301</v>
      </c>
      <c r="I302" s="37">
        <v>27.457156609421499</v>
      </c>
      <c r="J302" s="37">
        <v>39.675985299350103</v>
      </c>
      <c r="K302" s="37">
        <v>10.545517662933101</v>
      </c>
    </row>
    <row r="303" spans="1:11" x14ac:dyDescent="0.25">
      <c r="A303" s="37" t="s">
        <v>190</v>
      </c>
      <c r="B303" s="37" t="s">
        <v>191</v>
      </c>
      <c r="C303" s="37" t="s">
        <v>11</v>
      </c>
      <c r="D303" s="37">
        <v>6977.3217658000003</v>
      </c>
      <c r="E303" s="37">
        <v>6745.4402565999999</v>
      </c>
      <c r="F303" s="37">
        <v>8691.2636098000003</v>
      </c>
      <c r="G303" s="37">
        <v>3839.8913047999999</v>
      </c>
      <c r="H303" s="37">
        <v>26.576307765972899</v>
      </c>
      <c r="I303" s="37">
        <v>25.693081427760401</v>
      </c>
      <c r="J303" s="37">
        <v>33.104635893592302</v>
      </c>
      <c r="K303" s="37">
        <v>14.625974912674399</v>
      </c>
    </row>
    <row r="304" spans="1:11" x14ac:dyDescent="0.25">
      <c r="A304" s="37" t="s">
        <v>190</v>
      </c>
      <c r="B304" s="37" t="s">
        <v>191</v>
      </c>
      <c r="C304" s="37" t="s">
        <v>12</v>
      </c>
      <c r="D304" s="37">
        <v>27016.0589822</v>
      </c>
      <c r="E304" s="37">
        <v>40424.570173699998</v>
      </c>
      <c r="F304" s="37">
        <v>58602.166352499997</v>
      </c>
      <c r="G304" s="37">
        <v>12223.2875566</v>
      </c>
      <c r="H304" s="37">
        <v>19.539180096321601</v>
      </c>
      <c r="I304" s="37">
        <v>29.2367942141646</v>
      </c>
      <c r="J304" s="37">
        <v>42.383616468653898</v>
      </c>
      <c r="K304" s="37">
        <v>8.8404092208598506</v>
      </c>
    </row>
    <row r="305" spans="1:11" x14ac:dyDescent="0.25">
      <c r="A305" s="37" t="s">
        <v>192</v>
      </c>
      <c r="B305" s="37" t="s">
        <v>193</v>
      </c>
      <c r="C305" s="37" t="s">
        <v>11</v>
      </c>
      <c r="D305" s="37">
        <v>7613.0643037</v>
      </c>
      <c r="E305" s="37">
        <v>6843.0898690000004</v>
      </c>
      <c r="F305" s="37">
        <v>8203.4395074000004</v>
      </c>
      <c r="G305" s="37">
        <v>2638.4177718999999</v>
      </c>
      <c r="H305" s="37">
        <v>30.093528569013799</v>
      </c>
      <c r="I305" s="37">
        <v>27.0499121323585</v>
      </c>
      <c r="J305" s="37">
        <v>32.427210822341003</v>
      </c>
      <c r="K305" s="37">
        <v>10.4293484762867</v>
      </c>
    </row>
    <row r="306" spans="1:11" x14ac:dyDescent="0.25">
      <c r="A306" s="37" t="s">
        <v>192</v>
      </c>
      <c r="B306" s="37" t="s">
        <v>193</v>
      </c>
      <c r="C306" s="37" t="s">
        <v>12</v>
      </c>
      <c r="D306" s="37">
        <v>16116.856330799999</v>
      </c>
      <c r="E306" s="37">
        <v>21138.965673399998</v>
      </c>
      <c r="F306" s="37">
        <v>30629.641684900002</v>
      </c>
      <c r="G306" s="37">
        <v>8143.5248596000001</v>
      </c>
      <c r="H306" s="37">
        <v>21.198304276370099</v>
      </c>
      <c r="I306" s="37">
        <v>27.803823353324699</v>
      </c>
      <c r="J306" s="37">
        <v>40.286793589632403</v>
      </c>
      <c r="K306" s="37">
        <v>10.711078780672899</v>
      </c>
    </row>
    <row r="307" spans="1:11" x14ac:dyDescent="0.25">
      <c r="A307" s="37" t="s">
        <v>194</v>
      </c>
      <c r="B307" s="37" t="s">
        <v>195</v>
      </c>
      <c r="C307" s="37" t="s">
        <v>11</v>
      </c>
      <c r="D307" s="37">
        <v>12452.129767799999</v>
      </c>
      <c r="E307" s="37">
        <v>9997.1670383000001</v>
      </c>
      <c r="F307" s="37">
        <v>15137.4872142</v>
      </c>
      <c r="G307" s="37">
        <v>6818.4979137</v>
      </c>
      <c r="H307" s="37">
        <v>28.042001368908601</v>
      </c>
      <c r="I307" s="37">
        <v>22.5134637207323</v>
      </c>
      <c r="J307" s="37">
        <v>34.089384314008001</v>
      </c>
      <c r="K307" s="37">
        <v>15.3551505963511</v>
      </c>
    </row>
    <row r="308" spans="1:11" x14ac:dyDescent="0.25">
      <c r="A308" s="37" t="s">
        <v>194</v>
      </c>
      <c r="B308" s="37" t="s">
        <v>195</v>
      </c>
      <c r="C308" s="37" t="s">
        <v>12</v>
      </c>
      <c r="D308" s="37">
        <v>46754.273016300001</v>
      </c>
      <c r="E308" s="37">
        <v>71123.068252199999</v>
      </c>
      <c r="F308" s="37">
        <v>111193.08677749999</v>
      </c>
      <c r="G308" s="37">
        <v>23626.2900161</v>
      </c>
      <c r="H308" s="37">
        <v>18.502129103556499</v>
      </c>
      <c r="I308" s="37">
        <v>28.145624049902199</v>
      </c>
      <c r="J308" s="37">
        <v>44.002584453896397</v>
      </c>
      <c r="K308" s="37">
        <v>9.3496623926448699</v>
      </c>
    </row>
    <row r="309" spans="1:11" x14ac:dyDescent="0.25">
      <c r="A309" s="37" t="s">
        <v>196</v>
      </c>
      <c r="B309" s="37" t="s">
        <v>197</v>
      </c>
      <c r="C309" s="37" t="s">
        <v>11</v>
      </c>
      <c r="D309" s="37">
        <v>433.48469189999997</v>
      </c>
      <c r="E309" s="37">
        <v>723.10894189999999</v>
      </c>
      <c r="F309" s="37">
        <v>1701.2379499000001</v>
      </c>
      <c r="G309" s="37">
        <v>1593.5742144000001</v>
      </c>
      <c r="H309" s="37">
        <v>9.7381526547192099</v>
      </c>
      <c r="I309" s="37">
        <v>16.244507346614999</v>
      </c>
      <c r="J309" s="37">
        <v>38.217992855788196</v>
      </c>
      <c r="K309" s="37">
        <v>35.7993471428776</v>
      </c>
    </row>
    <row r="310" spans="1:11" x14ac:dyDescent="0.25">
      <c r="A310" s="37" t="s">
        <v>196</v>
      </c>
      <c r="B310" s="37" t="s">
        <v>197</v>
      </c>
      <c r="C310" s="37" t="s">
        <v>12</v>
      </c>
      <c r="D310" s="37">
        <v>9121.5405369</v>
      </c>
      <c r="E310" s="37">
        <v>17493.174028599999</v>
      </c>
      <c r="F310" s="37">
        <v>37935.279759800003</v>
      </c>
      <c r="G310" s="37">
        <v>14568.5998697</v>
      </c>
      <c r="H310" s="37">
        <v>11.528946677715901</v>
      </c>
      <c r="I310" s="37">
        <v>22.110066801092799</v>
      </c>
      <c r="J310" s="37">
        <v>47.947363253576803</v>
      </c>
      <c r="K310" s="37">
        <v>18.413623267614501</v>
      </c>
    </row>
    <row r="311" spans="1:11" x14ac:dyDescent="0.25">
      <c r="A311" s="37" t="s">
        <v>198</v>
      </c>
      <c r="B311" s="37" t="s">
        <v>199</v>
      </c>
      <c r="C311" s="37" t="s">
        <v>11</v>
      </c>
      <c r="D311" s="37">
        <v>1548.2128107000001</v>
      </c>
      <c r="E311" s="37">
        <v>3009.8903403999998</v>
      </c>
      <c r="F311" s="37">
        <v>4740.3310603999998</v>
      </c>
      <c r="G311" s="37">
        <v>3393.9091561999999</v>
      </c>
      <c r="H311" s="37">
        <v>12.1980060407124</v>
      </c>
      <c r="I311" s="37">
        <v>23.714220874765299</v>
      </c>
      <c r="J311" s="37">
        <v>37.3479579229111</v>
      </c>
      <c r="K311" s="37">
        <v>26.739815161611201</v>
      </c>
    </row>
    <row r="312" spans="1:11" x14ac:dyDescent="0.25">
      <c r="A312" s="37" t="s">
        <v>198</v>
      </c>
      <c r="B312" s="37" t="s">
        <v>199</v>
      </c>
      <c r="C312" s="37" t="s">
        <v>12</v>
      </c>
      <c r="D312" s="37">
        <v>22360.5544907</v>
      </c>
      <c r="E312" s="37">
        <v>35545.525150100002</v>
      </c>
      <c r="F312" s="37">
        <v>73417.498006299997</v>
      </c>
      <c r="G312" s="37">
        <v>23490.078986299999</v>
      </c>
      <c r="H312" s="37">
        <v>14.443528417941801</v>
      </c>
      <c r="I312" s="37">
        <v>22.960199974006201</v>
      </c>
      <c r="J312" s="37">
        <v>47.423140569667702</v>
      </c>
      <c r="K312" s="37">
        <v>15.1731310383842</v>
      </c>
    </row>
    <row r="313" spans="1:11" x14ac:dyDescent="0.25">
      <c r="A313" s="37" t="s">
        <v>200</v>
      </c>
      <c r="B313" s="37" t="s">
        <v>201</v>
      </c>
      <c r="C313" s="37" t="s">
        <v>11</v>
      </c>
      <c r="D313" s="37">
        <v>4599.1342476</v>
      </c>
      <c r="E313" s="37">
        <v>4429.2042130999998</v>
      </c>
      <c r="F313" s="37">
        <v>6308.0036166999998</v>
      </c>
      <c r="G313" s="37">
        <v>2115.7662838000001</v>
      </c>
      <c r="H313" s="37">
        <v>26.352886152282402</v>
      </c>
      <c r="I313" s="37">
        <v>25.3791927108769</v>
      </c>
      <c r="J313" s="37">
        <v>36.144650755917397</v>
      </c>
      <c r="K313" s="37">
        <v>12.1232703809233</v>
      </c>
    </row>
    <row r="314" spans="1:11" x14ac:dyDescent="0.25">
      <c r="A314" s="37" t="s">
        <v>200</v>
      </c>
      <c r="B314" s="37" t="s">
        <v>201</v>
      </c>
      <c r="C314" s="37" t="s">
        <v>12</v>
      </c>
      <c r="D314" s="37">
        <v>21340.8142272</v>
      </c>
      <c r="E314" s="37">
        <v>34322.437084600002</v>
      </c>
      <c r="F314" s="37">
        <v>55967.062174400002</v>
      </c>
      <c r="G314" s="37">
        <v>12540.578154999999</v>
      </c>
      <c r="H314" s="37">
        <v>17.1866481307597</v>
      </c>
      <c r="I314" s="37">
        <v>27.641290668812299</v>
      </c>
      <c r="J314" s="37">
        <v>45.072610363562902</v>
      </c>
      <c r="K314" s="37">
        <v>10.099450836865101</v>
      </c>
    </row>
    <row r="315" spans="1:11" x14ac:dyDescent="0.25">
      <c r="A315" s="37" t="s">
        <v>202</v>
      </c>
      <c r="B315" s="37" t="s">
        <v>203</v>
      </c>
      <c r="C315" s="37" t="s">
        <v>11</v>
      </c>
      <c r="D315" s="37">
        <v>1707.2027339000001</v>
      </c>
      <c r="E315" s="37">
        <v>1400.408862</v>
      </c>
      <c r="F315" s="37">
        <v>2855.6325837999998</v>
      </c>
      <c r="G315" s="37">
        <v>1482.6948894</v>
      </c>
      <c r="H315" s="37">
        <v>22.927970777853201</v>
      </c>
      <c r="I315" s="37">
        <v>18.807686297240501</v>
      </c>
      <c r="J315" s="37">
        <v>38.351543805275398</v>
      </c>
      <c r="K315" s="37">
        <v>19.9127991196309</v>
      </c>
    </row>
    <row r="316" spans="1:11" x14ac:dyDescent="0.25">
      <c r="A316" s="37" t="s">
        <v>202</v>
      </c>
      <c r="B316" s="37" t="s">
        <v>203</v>
      </c>
      <c r="C316" s="37" t="s">
        <v>12</v>
      </c>
      <c r="D316" s="37">
        <v>20328.448813499999</v>
      </c>
      <c r="E316" s="37">
        <v>31630.147498800001</v>
      </c>
      <c r="F316" s="37">
        <v>56623.136467999997</v>
      </c>
      <c r="G316" s="37">
        <v>21061.328153400002</v>
      </c>
      <c r="H316" s="37">
        <v>15.6803215437007</v>
      </c>
      <c r="I316" s="37">
        <v>24.397871564430101</v>
      </c>
      <c r="J316" s="37">
        <v>43.6761798589107</v>
      </c>
      <c r="K316" s="37">
        <v>16.245627032958499</v>
      </c>
    </row>
    <row r="317" spans="1:11" x14ac:dyDescent="0.25">
      <c r="A317" s="37" t="s">
        <v>204</v>
      </c>
      <c r="B317" s="37" t="s">
        <v>205</v>
      </c>
      <c r="C317" s="37" t="s">
        <v>11</v>
      </c>
      <c r="D317" s="37">
        <v>668.39757210000005</v>
      </c>
      <c r="E317" s="37">
        <v>833.05526740000005</v>
      </c>
      <c r="F317" s="37">
        <v>928.75862600000005</v>
      </c>
      <c r="G317" s="37">
        <v>246.79089310000001</v>
      </c>
      <c r="H317" s="37">
        <v>24.968135345594298</v>
      </c>
      <c r="I317" s="37">
        <v>31.118959037289201</v>
      </c>
      <c r="J317" s="37">
        <v>34.693978621883502</v>
      </c>
      <c r="K317" s="37">
        <v>9.2189269952330193</v>
      </c>
    </row>
    <row r="318" spans="1:11" x14ac:dyDescent="0.25">
      <c r="A318" s="37" t="s">
        <v>204</v>
      </c>
      <c r="B318" s="37" t="s">
        <v>205</v>
      </c>
      <c r="C318" s="37" t="s">
        <v>12</v>
      </c>
      <c r="D318" s="37">
        <v>5876.8804115000003</v>
      </c>
      <c r="E318" s="37">
        <v>8505.8493572999996</v>
      </c>
      <c r="F318" s="37">
        <v>13808.685382</v>
      </c>
      <c r="G318" s="37">
        <v>3731.5824907000001</v>
      </c>
      <c r="H318" s="37">
        <v>18.4095506239678</v>
      </c>
      <c r="I318" s="37">
        <v>26.644895485135699</v>
      </c>
      <c r="J318" s="37">
        <v>43.256230311055297</v>
      </c>
      <c r="K318" s="37">
        <v>11.689323579841201</v>
      </c>
    </row>
    <row r="319" spans="1:11" x14ac:dyDescent="0.25">
      <c r="A319" s="37" t="s">
        <v>206</v>
      </c>
      <c r="B319" s="37" t="s">
        <v>207</v>
      </c>
      <c r="C319" s="37" t="s">
        <v>11</v>
      </c>
      <c r="D319" s="37">
        <v>475.84017740000002</v>
      </c>
      <c r="E319" s="37">
        <v>720.29604710000001</v>
      </c>
      <c r="F319" s="37">
        <v>1120.6726397</v>
      </c>
      <c r="G319" s="37">
        <v>1074.7832155999999</v>
      </c>
      <c r="H319" s="37">
        <v>14.0299943567524</v>
      </c>
      <c r="I319" s="37">
        <v>21.237696932659301</v>
      </c>
      <c r="J319" s="37">
        <v>33.042671799318697</v>
      </c>
      <c r="K319" s="37">
        <v>31.689636911269702</v>
      </c>
    </row>
    <row r="320" spans="1:11" x14ac:dyDescent="0.25">
      <c r="A320" s="37" t="s">
        <v>206</v>
      </c>
      <c r="B320" s="37" t="s">
        <v>207</v>
      </c>
      <c r="C320" s="37" t="s">
        <v>12</v>
      </c>
      <c r="D320" s="37">
        <v>10375.681990900001</v>
      </c>
      <c r="E320" s="37">
        <v>15903.3563433</v>
      </c>
      <c r="F320" s="37">
        <v>28885.5405732</v>
      </c>
      <c r="G320" s="37">
        <v>4935.8290119000003</v>
      </c>
      <c r="H320" s="37">
        <v>17.263912758848502</v>
      </c>
      <c r="I320" s="37">
        <v>26.461311817807101</v>
      </c>
      <c r="J320" s="37">
        <v>48.062137301939998</v>
      </c>
      <c r="K320" s="37">
        <v>8.2126381214044297</v>
      </c>
    </row>
    <row r="321" spans="1:11" x14ac:dyDescent="0.25">
      <c r="A321" s="37" t="s">
        <v>208</v>
      </c>
      <c r="B321" s="37" t="s">
        <v>209</v>
      </c>
      <c r="C321" s="37" t="s">
        <v>11</v>
      </c>
      <c r="D321" s="37">
        <v>295.11012369999997</v>
      </c>
      <c r="E321" s="37">
        <v>379.57600020000001</v>
      </c>
      <c r="F321" s="37">
        <v>641.04268230000002</v>
      </c>
      <c r="G321" s="37">
        <v>318.5735909</v>
      </c>
      <c r="H321" s="37">
        <v>18.057253310260101</v>
      </c>
      <c r="I321" s="37">
        <v>23.225567121087298</v>
      </c>
      <c r="J321" s="37">
        <v>39.2242392495723</v>
      </c>
      <c r="K321" s="37">
        <v>19.492940319080201</v>
      </c>
    </row>
    <row r="322" spans="1:11" x14ac:dyDescent="0.25">
      <c r="A322" s="37" t="s">
        <v>208</v>
      </c>
      <c r="B322" s="37" t="s">
        <v>209</v>
      </c>
      <c r="C322" s="37" t="s">
        <v>12</v>
      </c>
      <c r="D322" s="37">
        <v>5065.7058641000003</v>
      </c>
      <c r="E322" s="37">
        <v>7082.3091418000004</v>
      </c>
      <c r="F322" s="37">
        <v>13824.1707725</v>
      </c>
      <c r="G322" s="37">
        <v>2281.5118195</v>
      </c>
      <c r="H322" s="37">
        <v>17.929355428779399</v>
      </c>
      <c r="I322" s="37">
        <v>25.066839896829698</v>
      </c>
      <c r="J322" s="37">
        <v>48.928713576687699</v>
      </c>
      <c r="K322" s="37">
        <v>8.0750910977031793</v>
      </c>
    </row>
    <row r="323" spans="1:11" x14ac:dyDescent="0.25">
      <c r="A323" s="37" t="s">
        <v>210</v>
      </c>
      <c r="B323" s="37" t="s">
        <v>211</v>
      </c>
      <c r="C323" s="37" t="s">
        <v>11</v>
      </c>
      <c r="D323" s="37">
        <v>4112.5179114000002</v>
      </c>
      <c r="E323" s="37">
        <v>4163.8310353999996</v>
      </c>
      <c r="F323" s="37">
        <v>6336.2081822</v>
      </c>
      <c r="G323" s="37">
        <v>1878.0641785</v>
      </c>
      <c r="H323" s="37">
        <v>24.938526176267299</v>
      </c>
      <c r="I323" s="37">
        <v>25.249691674784099</v>
      </c>
      <c r="J323" s="37">
        <v>38.423101616664198</v>
      </c>
      <c r="K323" s="37">
        <v>11.3886805322844</v>
      </c>
    </row>
    <row r="324" spans="1:11" x14ac:dyDescent="0.25">
      <c r="A324" s="37" t="s">
        <v>210</v>
      </c>
      <c r="B324" s="37" t="s">
        <v>211</v>
      </c>
      <c r="C324" s="37" t="s">
        <v>12</v>
      </c>
      <c r="D324" s="37">
        <v>19882.101236099999</v>
      </c>
      <c r="E324" s="37">
        <v>29999.378542300001</v>
      </c>
      <c r="F324" s="37">
        <v>55147.873807199998</v>
      </c>
      <c r="G324" s="37">
        <v>9896.0251102000002</v>
      </c>
      <c r="H324" s="37">
        <v>17.300009329294099</v>
      </c>
      <c r="I324" s="37">
        <v>26.103354091794099</v>
      </c>
      <c r="J324" s="37">
        <v>47.985809951666802</v>
      </c>
      <c r="K324" s="37">
        <v>8.6108266272449097</v>
      </c>
    </row>
    <row r="325" spans="1:11" x14ac:dyDescent="0.25">
      <c r="A325" s="37" t="s">
        <v>212</v>
      </c>
      <c r="B325" s="37" t="s">
        <v>213</v>
      </c>
      <c r="C325" s="37" t="s">
        <v>11</v>
      </c>
      <c r="D325" s="37">
        <v>3381.3991636000001</v>
      </c>
      <c r="E325" s="37">
        <v>3327.7227391000001</v>
      </c>
      <c r="F325" s="37">
        <v>3500.6969097000001</v>
      </c>
      <c r="G325" s="37">
        <v>1232.7151306000001</v>
      </c>
      <c r="H325" s="37">
        <v>29.551139463025802</v>
      </c>
      <c r="I325" s="37">
        <v>29.082043852146398</v>
      </c>
      <c r="J325" s="37">
        <v>30.593720998674101</v>
      </c>
      <c r="K325" s="37">
        <v>10.773095686153599</v>
      </c>
    </row>
    <row r="326" spans="1:11" x14ac:dyDescent="0.25">
      <c r="A326" s="37" t="s">
        <v>212</v>
      </c>
      <c r="B326" s="37" t="s">
        <v>213</v>
      </c>
      <c r="C326" s="37" t="s">
        <v>12</v>
      </c>
      <c r="D326" s="37">
        <v>8550.3291530000006</v>
      </c>
      <c r="E326" s="37">
        <v>13263.1331771</v>
      </c>
      <c r="F326" s="37">
        <v>19189.844784500001</v>
      </c>
      <c r="G326" s="37">
        <v>4017.1589425000002</v>
      </c>
      <c r="H326" s="37">
        <v>18.992093822741701</v>
      </c>
      <c r="I326" s="37">
        <v>29.460230732125702</v>
      </c>
      <c r="J326" s="37">
        <v>42.624713747212901</v>
      </c>
      <c r="K326" s="37">
        <v>8.9229616979197601</v>
      </c>
    </row>
    <row r="327" spans="1:11" x14ac:dyDescent="0.25">
      <c r="A327" s="37" t="s">
        <v>214</v>
      </c>
      <c r="B327" s="37" t="s">
        <v>215</v>
      </c>
      <c r="C327" s="37" t="s">
        <v>11</v>
      </c>
      <c r="D327" s="37">
        <v>1902.5545327</v>
      </c>
      <c r="E327" s="37">
        <v>1756.8304595</v>
      </c>
      <c r="F327" s="37">
        <v>2435.1416972000002</v>
      </c>
      <c r="G327" s="37">
        <v>942.92124179999996</v>
      </c>
      <c r="H327" s="37">
        <v>27.034722690667</v>
      </c>
      <c r="I327" s="37">
        <v>24.964027821949799</v>
      </c>
      <c r="J327" s="37">
        <v>34.602624715757798</v>
      </c>
      <c r="K327" s="37">
        <v>13.3986247716254</v>
      </c>
    </row>
    <row r="328" spans="1:11" x14ac:dyDescent="0.25">
      <c r="A328" s="37" t="s">
        <v>214</v>
      </c>
      <c r="B328" s="37" t="s">
        <v>215</v>
      </c>
      <c r="C328" s="37" t="s">
        <v>12</v>
      </c>
      <c r="D328" s="37">
        <v>9870.5013724</v>
      </c>
      <c r="E328" s="37">
        <v>14394.548742700001</v>
      </c>
      <c r="F328" s="37">
        <v>23659.424004600001</v>
      </c>
      <c r="G328" s="37">
        <v>7570.0779511999999</v>
      </c>
      <c r="H328" s="37">
        <v>17.786433089484898</v>
      </c>
      <c r="I328" s="37">
        <v>25.938670023517801</v>
      </c>
      <c r="J328" s="37">
        <v>42.633777770424501</v>
      </c>
      <c r="K328" s="37">
        <v>13.641119116572799</v>
      </c>
    </row>
    <row r="329" spans="1:11" x14ac:dyDescent="0.25">
      <c r="A329" s="37" t="s">
        <v>216</v>
      </c>
      <c r="B329" s="37" t="s">
        <v>217</v>
      </c>
      <c r="C329" s="37" t="s">
        <v>11</v>
      </c>
      <c r="D329" s="37">
        <v>9354.6038919000002</v>
      </c>
      <c r="E329" s="37">
        <v>8933.9535335</v>
      </c>
      <c r="F329" s="37">
        <v>13295.1319423</v>
      </c>
      <c r="G329" s="37">
        <v>3434.6248550999999</v>
      </c>
      <c r="H329" s="37">
        <v>26.7134615115462</v>
      </c>
      <c r="I329" s="37">
        <v>25.512231904307999</v>
      </c>
      <c r="J329" s="37">
        <v>37.966224923653499</v>
      </c>
      <c r="K329" s="37">
        <v>9.8080816604922596</v>
      </c>
    </row>
    <row r="330" spans="1:11" x14ac:dyDescent="0.25">
      <c r="A330" s="37" t="s">
        <v>216</v>
      </c>
      <c r="B330" s="37" t="s">
        <v>217</v>
      </c>
      <c r="C330" s="37" t="s">
        <v>12</v>
      </c>
      <c r="D330" s="37">
        <v>18996.962431</v>
      </c>
      <c r="E330" s="37">
        <v>29791.917126100001</v>
      </c>
      <c r="F330" s="37">
        <v>43873.505104299998</v>
      </c>
      <c r="G330" s="37">
        <v>10977.3011178</v>
      </c>
      <c r="H330" s="37">
        <v>18.329814769481501</v>
      </c>
      <c r="I330" s="37">
        <v>28.745665236355901</v>
      </c>
      <c r="J330" s="37">
        <v>42.332726864659399</v>
      </c>
      <c r="K330" s="37">
        <v>10.5917931295032</v>
      </c>
    </row>
    <row r="331" spans="1:11" x14ac:dyDescent="0.25">
      <c r="A331" s="37" t="s">
        <v>218</v>
      </c>
      <c r="B331" s="37" t="s">
        <v>219</v>
      </c>
      <c r="C331" s="37" t="s">
        <v>11</v>
      </c>
      <c r="D331" s="37">
        <v>1278.1643494</v>
      </c>
      <c r="E331" s="37">
        <v>1515.8469762</v>
      </c>
      <c r="F331" s="37">
        <v>1908.8538275999999</v>
      </c>
      <c r="G331" s="37">
        <v>548.30044720000001</v>
      </c>
      <c r="H331" s="37">
        <v>24.340583532590099</v>
      </c>
      <c r="I331" s="37">
        <v>28.866866740681999</v>
      </c>
      <c r="J331" s="37">
        <v>36.351049897466503</v>
      </c>
      <c r="K331" s="37">
        <v>10.441499829261399</v>
      </c>
    </row>
    <row r="332" spans="1:11" x14ac:dyDescent="0.25">
      <c r="A332" s="37" t="s">
        <v>218</v>
      </c>
      <c r="B332" s="37" t="s">
        <v>219</v>
      </c>
      <c r="C332" s="37" t="s">
        <v>12</v>
      </c>
      <c r="D332" s="37">
        <v>4290.5130681999999</v>
      </c>
      <c r="E332" s="37">
        <v>7657.0155120999998</v>
      </c>
      <c r="F332" s="37">
        <v>12121.58023</v>
      </c>
      <c r="G332" s="37">
        <v>1984.7255929999999</v>
      </c>
      <c r="H332" s="37">
        <v>16.467875713743499</v>
      </c>
      <c r="I332" s="37">
        <v>29.389207721110498</v>
      </c>
      <c r="J332" s="37">
        <v>46.525129631071401</v>
      </c>
      <c r="K332" s="37">
        <v>7.6177869340745197</v>
      </c>
    </row>
    <row r="333" spans="1:11" x14ac:dyDescent="0.25">
      <c r="A333" s="37" t="s">
        <v>220</v>
      </c>
      <c r="B333" s="37" t="s">
        <v>221</v>
      </c>
      <c r="C333" s="37" t="s">
        <v>11</v>
      </c>
      <c r="D333" s="37">
        <v>11218.3813309</v>
      </c>
      <c r="E333" s="37">
        <v>9337.6713849999996</v>
      </c>
      <c r="F333" s="37">
        <v>12838.874829300001</v>
      </c>
      <c r="G333" s="37">
        <v>4259.1751998</v>
      </c>
      <c r="H333" s="37">
        <v>29.7932509688859</v>
      </c>
      <c r="I333" s="37">
        <v>24.798549704493801</v>
      </c>
      <c r="J333" s="37">
        <v>34.096881596799797</v>
      </c>
      <c r="K333" s="37">
        <v>11.3113177298205</v>
      </c>
    </row>
    <row r="334" spans="1:11" x14ac:dyDescent="0.25">
      <c r="A334" s="37" t="s">
        <v>220</v>
      </c>
      <c r="B334" s="37" t="s">
        <v>221</v>
      </c>
      <c r="C334" s="37" t="s">
        <v>12</v>
      </c>
      <c r="D334" s="37">
        <v>29620.628499099999</v>
      </c>
      <c r="E334" s="37">
        <v>45056.194766699999</v>
      </c>
      <c r="F334" s="37">
        <v>68691.417675899997</v>
      </c>
      <c r="G334" s="37">
        <v>18148.656316199998</v>
      </c>
      <c r="H334" s="37">
        <v>18.339027681917202</v>
      </c>
      <c r="I334" s="37">
        <v>27.8956539728206</v>
      </c>
      <c r="J334" s="37">
        <v>42.5289358835428</v>
      </c>
      <c r="K334" s="37">
        <v>11.236382461719399</v>
      </c>
    </row>
    <row r="335" spans="1:11" x14ac:dyDescent="0.25">
      <c r="A335" s="37" t="s">
        <v>222</v>
      </c>
      <c r="B335" s="37" t="s">
        <v>223</v>
      </c>
      <c r="C335" s="37" t="s">
        <v>11</v>
      </c>
      <c r="D335" s="37">
        <v>12332.481729499999</v>
      </c>
      <c r="E335" s="37">
        <v>14035.469011499999</v>
      </c>
      <c r="F335" s="37">
        <v>19433.8297628</v>
      </c>
      <c r="G335" s="37">
        <v>7729.2097279999998</v>
      </c>
      <c r="H335" s="37">
        <v>23.038022790346002</v>
      </c>
      <c r="I335" s="37">
        <v>26.219333792861999</v>
      </c>
      <c r="J335" s="37">
        <v>36.303886176302001</v>
      </c>
      <c r="K335" s="37">
        <v>14.43875724049</v>
      </c>
    </row>
    <row r="336" spans="1:11" x14ac:dyDescent="0.25">
      <c r="A336" s="37" t="s">
        <v>222</v>
      </c>
      <c r="B336" s="37" t="s">
        <v>223</v>
      </c>
      <c r="C336" s="37" t="s">
        <v>12</v>
      </c>
      <c r="D336" s="37">
        <v>33354.438070999997</v>
      </c>
      <c r="E336" s="37">
        <v>46058.965853499998</v>
      </c>
      <c r="F336" s="37">
        <v>80057.966111500005</v>
      </c>
      <c r="G336" s="37">
        <v>23891.639726000001</v>
      </c>
      <c r="H336" s="37">
        <v>18.190385353236199</v>
      </c>
      <c r="I336" s="37">
        <v>25.119006234290801</v>
      </c>
      <c r="J336" s="37">
        <v>43.660914060809198</v>
      </c>
      <c r="K336" s="37">
        <v>13.0296943516638</v>
      </c>
    </row>
    <row r="337" spans="1:11" x14ac:dyDescent="0.25">
      <c r="A337" s="37" t="s">
        <v>224</v>
      </c>
      <c r="B337" s="37" t="s">
        <v>225</v>
      </c>
      <c r="C337" s="37" t="s">
        <v>11</v>
      </c>
      <c r="D337" s="37">
        <v>6397.2146763999999</v>
      </c>
      <c r="E337" s="37">
        <v>7521.8446381000003</v>
      </c>
      <c r="F337" s="37">
        <v>8951.2913523999996</v>
      </c>
      <c r="G337" s="37">
        <v>2612.3023226999999</v>
      </c>
      <c r="H337" s="37">
        <v>25.104194131634699</v>
      </c>
      <c r="I337" s="37">
        <v>29.517509975000699</v>
      </c>
      <c r="J337" s="37">
        <v>35.126999359341497</v>
      </c>
      <c r="K337" s="37">
        <v>10.251296534023099</v>
      </c>
    </row>
    <row r="338" spans="1:11" x14ac:dyDescent="0.25">
      <c r="A338" s="37" t="s">
        <v>224</v>
      </c>
      <c r="B338" s="37" t="s">
        <v>225</v>
      </c>
      <c r="C338" s="37" t="s">
        <v>12</v>
      </c>
      <c r="D338" s="37">
        <v>23233.2347137</v>
      </c>
      <c r="E338" s="37">
        <v>32654.696842900001</v>
      </c>
      <c r="F338" s="37">
        <v>50833.711060599999</v>
      </c>
      <c r="G338" s="37">
        <v>9319.7043978999991</v>
      </c>
      <c r="H338" s="37">
        <v>20.021514151052301</v>
      </c>
      <c r="I338" s="37">
        <v>28.140570307797901</v>
      </c>
      <c r="J338" s="37">
        <v>43.806550310024598</v>
      </c>
      <c r="K338" s="37">
        <v>8.0313652311251307</v>
      </c>
    </row>
    <row r="339" spans="1:11" x14ac:dyDescent="0.25">
      <c r="A339" s="37" t="s">
        <v>226</v>
      </c>
      <c r="B339" s="37" t="s">
        <v>227</v>
      </c>
      <c r="C339" s="37" t="s">
        <v>11</v>
      </c>
      <c r="D339" s="37">
        <v>4407.7050026999996</v>
      </c>
      <c r="E339" s="37">
        <v>4543.8941686999997</v>
      </c>
      <c r="F339" s="37">
        <v>6310.8211018000002</v>
      </c>
      <c r="G339" s="37">
        <v>2198.6295974</v>
      </c>
      <c r="H339" s="37">
        <v>25.2430697773876</v>
      </c>
      <c r="I339" s="37">
        <v>26.0230295564917</v>
      </c>
      <c r="J339" s="37">
        <v>36.1422775180651</v>
      </c>
      <c r="K339" s="37">
        <v>12.5916231480556</v>
      </c>
    </row>
    <row r="340" spans="1:11" x14ac:dyDescent="0.25">
      <c r="A340" s="37" t="s">
        <v>226</v>
      </c>
      <c r="B340" s="37" t="s">
        <v>227</v>
      </c>
      <c r="C340" s="37" t="s">
        <v>12</v>
      </c>
      <c r="D340" s="37">
        <v>19357.0264484</v>
      </c>
      <c r="E340" s="37">
        <v>25820.906245300001</v>
      </c>
      <c r="F340" s="37">
        <v>41436.266426499998</v>
      </c>
      <c r="G340" s="37">
        <v>6149.7510112999998</v>
      </c>
      <c r="H340" s="37">
        <v>20.866970866333201</v>
      </c>
      <c r="I340" s="37">
        <v>27.835065463142602</v>
      </c>
      <c r="J340" s="37">
        <v>44.668501468254597</v>
      </c>
      <c r="K340" s="37">
        <v>6.6294622022695897</v>
      </c>
    </row>
    <row r="341" spans="1:11" x14ac:dyDescent="0.25">
      <c r="A341" s="37" t="s">
        <v>228</v>
      </c>
      <c r="B341" s="37" t="s">
        <v>229</v>
      </c>
      <c r="C341" s="37" t="s">
        <v>11</v>
      </c>
      <c r="D341" s="37">
        <v>1070.5382262999999</v>
      </c>
      <c r="E341" s="37">
        <v>843.37800960000004</v>
      </c>
      <c r="F341" s="37">
        <v>1266.9179497</v>
      </c>
      <c r="G341" s="37">
        <v>491.172888</v>
      </c>
      <c r="H341" s="37">
        <v>29.154034968959198</v>
      </c>
      <c r="I341" s="37">
        <v>22.967766474729601</v>
      </c>
      <c r="J341" s="37">
        <v>34.502056349742404</v>
      </c>
      <c r="K341" s="37">
        <v>13.376142206568799</v>
      </c>
    </row>
    <row r="342" spans="1:11" x14ac:dyDescent="0.25">
      <c r="A342" s="37" t="s">
        <v>228</v>
      </c>
      <c r="B342" s="37" t="s">
        <v>229</v>
      </c>
      <c r="C342" s="37" t="s">
        <v>12</v>
      </c>
      <c r="D342" s="37">
        <v>2560.3749456</v>
      </c>
      <c r="E342" s="37">
        <v>3797.9563988999998</v>
      </c>
      <c r="F342" s="37">
        <v>5960.0015114999997</v>
      </c>
      <c r="G342" s="37">
        <v>1287.6600722000001</v>
      </c>
      <c r="H342" s="37">
        <v>18.817994093568299</v>
      </c>
      <c r="I342" s="37">
        <v>27.9138495730679</v>
      </c>
      <c r="J342" s="37">
        <v>43.804237904219399</v>
      </c>
      <c r="K342" s="37">
        <v>9.4639184291443694</v>
      </c>
    </row>
    <row r="343" spans="1:11" x14ac:dyDescent="0.25">
      <c r="A343" s="37" t="s">
        <v>230</v>
      </c>
      <c r="B343" s="37" t="s">
        <v>231</v>
      </c>
      <c r="C343" s="37" t="s">
        <v>11</v>
      </c>
      <c r="D343" s="37">
        <v>358.5132332</v>
      </c>
      <c r="E343" s="37">
        <v>592.15080109999997</v>
      </c>
      <c r="F343" s="37">
        <v>652.72481540000001</v>
      </c>
      <c r="G343" s="37">
        <v>289.58782789999998</v>
      </c>
      <c r="H343" s="37">
        <v>18.939125740024402</v>
      </c>
      <c r="I343" s="37">
        <v>31.281463110826898</v>
      </c>
      <c r="J343" s="37">
        <v>34.481397638113201</v>
      </c>
      <c r="K343" s="37">
        <v>15.298013511035601</v>
      </c>
    </row>
    <row r="344" spans="1:11" x14ac:dyDescent="0.25">
      <c r="A344" s="37" t="s">
        <v>230</v>
      </c>
      <c r="B344" s="37" t="s">
        <v>231</v>
      </c>
      <c r="C344" s="37" t="s">
        <v>12</v>
      </c>
      <c r="D344" s="37">
        <v>1131.1966035</v>
      </c>
      <c r="E344" s="37">
        <v>2574.7010856000002</v>
      </c>
      <c r="F344" s="37">
        <v>4959.0903058000004</v>
      </c>
      <c r="G344" s="37">
        <v>1748.0353284</v>
      </c>
      <c r="H344" s="37">
        <v>10.8632869473062</v>
      </c>
      <c r="I344" s="37">
        <v>24.7257785338759</v>
      </c>
      <c r="J344" s="37">
        <v>47.623923925183398</v>
      </c>
      <c r="K344" s="37">
        <v>16.787010593634498</v>
      </c>
    </row>
    <row r="345" spans="1:11" x14ac:dyDescent="0.25">
      <c r="A345" s="37" t="s">
        <v>232</v>
      </c>
      <c r="B345" s="37" t="s">
        <v>233</v>
      </c>
      <c r="C345" s="37" t="s">
        <v>11</v>
      </c>
      <c r="D345" s="37">
        <v>368.4553957</v>
      </c>
      <c r="E345" s="37">
        <v>840.41983909999999</v>
      </c>
      <c r="F345" s="37">
        <v>1048.0547326999999</v>
      </c>
      <c r="G345" s="37">
        <v>596.79030720000003</v>
      </c>
      <c r="H345" s="37">
        <v>12.9114054718882</v>
      </c>
      <c r="I345" s="37">
        <v>29.449972604212199</v>
      </c>
      <c r="J345" s="37">
        <v>36.725909753371901</v>
      </c>
      <c r="K345" s="37">
        <v>20.912712170527598</v>
      </c>
    </row>
    <row r="346" spans="1:11" x14ac:dyDescent="0.25">
      <c r="A346" s="37" t="s">
        <v>232</v>
      </c>
      <c r="B346" s="37" t="s">
        <v>233</v>
      </c>
      <c r="C346" s="37" t="s">
        <v>12</v>
      </c>
      <c r="D346" s="37">
        <v>1556.0573138</v>
      </c>
      <c r="E346" s="37">
        <v>4312.1272142999997</v>
      </c>
      <c r="F346" s="37">
        <v>6616.3088717999999</v>
      </c>
      <c r="G346" s="37">
        <v>2631.7863272999998</v>
      </c>
      <c r="H346" s="37">
        <v>10.2939171666694</v>
      </c>
      <c r="I346" s="37">
        <v>28.526378792401101</v>
      </c>
      <c r="J346" s="37">
        <v>43.769426017532098</v>
      </c>
      <c r="K346" s="37">
        <v>17.410278023397499</v>
      </c>
    </row>
    <row r="347" spans="1:11" x14ac:dyDescent="0.25">
      <c r="A347" s="37" t="s">
        <v>234</v>
      </c>
      <c r="B347" s="37" t="s">
        <v>235</v>
      </c>
      <c r="C347" s="37" t="s">
        <v>11</v>
      </c>
      <c r="D347" s="37">
        <v>1266.4203402999999</v>
      </c>
      <c r="E347" s="37">
        <v>1112.0182666999999</v>
      </c>
      <c r="F347" s="37">
        <v>1554.1477222000001</v>
      </c>
      <c r="G347" s="37">
        <v>697.49783300000001</v>
      </c>
      <c r="H347" s="37">
        <v>27.351993958102401</v>
      </c>
      <c r="I347" s="37">
        <v>24.017236571605199</v>
      </c>
      <c r="J347" s="37">
        <v>33.566295293032901</v>
      </c>
      <c r="K347" s="37">
        <v>15.0644741772595</v>
      </c>
    </row>
    <row r="348" spans="1:11" x14ac:dyDescent="0.25">
      <c r="A348" s="37" t="s">
        <v>234</v>
      </c>
      <c r="B348" s="37" t="s">
        <v>235</v>
      </c>
      <c r="C348" s="37" t="s">
        <v>12</v>
      </c>
      <c r="D348" s="37">
        <v>2776.5548930999998</v>
      </c>
      <c r="E348" s="37">
        <v>4460.6020173999996</v>
      </c>
      <c r="F348" s="37">
        <v>7038.4820017000002</v>
      </c>
      <c r="G348" s="37">
        <v>1974.2769286</v>
      </c>
      <c r="H348" s="37">
        <v>17.086580141717899</v>
      </c>
      <c r="I348" s="37">
        <v>27.450000732929301</v>
      </c>
      <c r="J348" s="37">
        <v>43.313959719273797</v>
      </c>
      <c r="K348" s="37">
        <v>12.149459406079</v>
      </c>
    </row>
    <row r="349" spans="1:11" x14ac:dyDescent="0.25">
      <c r="A349" s="37" t="s">
        <v>236</v>
      </c>
      <c r="B349" s="37" t="s">
        <v>237</v>
      </c>
      <c r="C349" s="37" t="s">
        <v>11</v>
      </c>
      <c r="D349" s="37">
        <v>4288.6184483999996</v>
      </c>
      <c r="E349" s="37">
        <v>3924.4411642</v>
      </c>
      <c r="F349" s="37">
        <v>4869.4640253999996</v>
      </c>
      <c r="G349" s="37">
        <v>2001.2595362</v>
      </c>
      <c r="H349" s="37">
        <v>28.431981545156699</v>
      </c>
      <c r="I349" s="37">
        <v>26.017618517034499</v>
      </c>
      <c r="J349" s="37">
        <v>32.282776602947699</v>
      </c>
      <c r="K349" s="37">
        <v>13.267623334861</v>
      </c>
    </row>
    <row r="350" spans="1:11" x14ac:dyDescent="0.25">
      <c r="A350" s="37" t="s">
        <v>236</v>
      </c>
      <c r="B350" s="37" t="s">
        <v>237</v>
      </c>
      <c r="C350" s="37" t="s">
        <v>12</v>
      </c>
      <c r="D350" s="37">
        <v>5472.3442948000002</v>
      </c>
      <c r="E350" s="37">
        <v>8070.5522668000003</v>
      </c>
      <c r="F350" s="37">
        <v>13073.9682813</v>
      </c>
      <c r="G350" s="37">
        <v>3601.3519802999999</v>
      </c>
      <c r="H350" s="37">
        <v>18.109421634034401</v>
      </c>
      <c r="I350" s="37">
        <v>26.707572832702201</v>
      </c>
      <c r="J350" s="37">
        <v>43.2651878758858</v>
      </c>
      <c r="K350" s="37">
        <v>11.9178176573777</v>
      </c>
    </row>
    <row r="351" spans="1:11" x14ac:dyDescent="0.25">
      <c r="A351" s="37" t="s">
        <v>238</v>
      </c>
      <c r="B351" s="37" t="s">
        <v>239</v>
      </c>
      <c r="C351" s="37" t="s">
        <v>11</v>
      </c>
      <c r="D351" s="37">
        <v>244.74365570000001</v>
      </c>
      <c r="E351" s="37">
        <v>400.5005845</v>
      </c>
      <c r="F351" s="37">
        <v>622.77131550000001</v>
      </c>
      <c r="G351" s="37">
        <v>667.1494017</v>
      </c>
      <c r="H351" s="37">
        <v>12.6471727779128</v>
      </c>
      <c r="I351" s="37">
        <v>20.695940310850499</v>
      </c>
      <c r="J351" s="37">
        <v>32.181820630770801</v>
      </c>
      <c r="K351" s="37">
        <v>34.475066280465903</v>
      </c>
    </row>
    <row r="352" spans="1:11" x14ac:dyDescent="0.25">
      <c r="A352" s="37" t="s">
        <v>238</v>
      </c>
      <c r="B352" s="37" t="s">
        <v>239</v>
      </c>
      <c r="C352" s="37" t="s">
        <v>12</v>
      </c>
      <c r="D352" s="37">
        <v>5379.8702100999999</v>
      </c>
      <c r="E352" s="37">
        <v>9322.2221594000002</v>
      </c>
      <c r="F352" s="37">
        <v>19166.969663100001</v>
      </c>
      <c r="G352" s="37">
        <v>7520.7730106999998</v>
      </c>
      <c r="H352" s="37">
        <v>12.9980469950456</v>
      </c>
      <c r="I352" s="37">
        <v>22.5229749034939</v>
      </c>
      <c r="J352" s="37">
        <v>46.308398289213898</v>
      </c>
      <c r="K352" s="37">
        <v>18.170579812246501</v>
      </c>
    </row>
    <row r="353" spans="1:11" x14ac:dyDescent="0.25">
      <c r="A353" s="37" t="s">
        <v>240</v>
      </c>
      <c r="B353" s="37" t="s">
        <v>241</v>
      </c>
      <c r="C353" s="37" t="s">
        <v>11</v>
      </c>
      <c r="D353" s="37">
        <v>455.12106260000002</v>
      </c>
      <c r="E353" s="37">
        <v>681.3711601</v>
      </c>
      <c r="F353" s="37">
        <v>1011.4228892</v>
      </c>
      <c r="G353" s="37">
        <v>1080.1494172</v>
      </c>
      <c r="H353" s="37">
        <v>14.0988836653426</v>
      </c>
      <c r="I353" s="37">
        <v>21.107730466899</v>
      </c>
      <c r="J353" s="37">
        <v>31.3321769153726</v>
      </c>
      <c r="K353" s="37">
        <v>33.461208952385803</v>
      </c>
    </row>
    <row r="354" spans="1:11" x14ac:dyDescent="0.25">
      <c r="A354" s="37" t="s">
        <v>240</v>
      </c>
      <c r="B354" s="37" t="s">
        <v>241</v>
      </c>
      <c r="C354" s="37" t="s">
        <v>12</v>
      </c>
      <c r="D354" s="37">
        <v>3368.6213216000001</v>
      </c>
      <c r="E354" s="37">
        <v>7419.4490831000003</v>
      </c>
      <c r="F354" s="37">
        <v>19041.037521300001</v>
      </c>
      <c r="G354" s="37">
        <v>5943.8275409999997</v>
      </c>
      <c r="H354" s="37">
        <v>9.4166757008451292</v>
      </c>
      <c r="I354" s="37">
        <v>20.740397695191501</v>
      </c>
      <c r="J354" s="37">
        <v>53.227495235511398</v>
      </c>
      <c r="K354" s="37">
        <v>16.615431368452001</v>
      </c>
    </row>
    <row r="355" spans="1:11" x14ac:dyDescent="0.25">
      <c r="A355" s="37" t="s">
        <v>242</v>
      </c>
      <c r="B355" s="37" t="s">
        <v>243</v>
      </c>
      <c r="C355" s="37" t="s">
        <v>11</v>
      </c>
      <c r="D355" s="37">
        <v>212.1423552</v>
      </c>
      <c r="E355" s="37">
        <v>486.04568799999998</v>
      </c>
      <c r="F355" s="37">
        <v>555.35684230000004</v>
      </c>
      <c r="G355" s="37">
        <v>527.63814620000005</v>
      </c>
      <c r="H355" s="37">
        <v>11.910194035338799</v>
      </c>
      <c r="I355" s="37">
        <v>27.2878013853583</v>
      </c>
      <c r="J355" s="37">
        <v>31.1791002056625</v>
      </c>
      <c r="K355" s="37">
        <v>29.622904373640399</v>
      </c>
    </row>
    <row r="356" spans="1:11" x14ac:dyDescent="0.25">
      <c r="A356" s="37" t="s">
        <v>242</v>
      </c>
      <c r="B356" s="37" t="s">
        <v>243</v>
      </c>
      <c r="C356" s="37" t="s">
        <v>12</v>
      </c>
      <c r="D356" s="37">
        <v>2414.2157049000002</v>
      </c>
      <c r="E356" s="37">
        <v>5393.3152621999998</v>
      </c>
      <c r="F356" s="37">
        <v>14604.2376948</v>
      </c>
      <c r="G356" s="37">
        <v>5149.0483061000004</v>
      </c>
      <c r="H356" s="37">
        <v>8.7595941285161096</v>
      </c>
      <c r="I356" s="37">
        <v>19.568778634036899</v>
      </c>
      <c r="J356" s="37">
        <v>52.989132041174699</v>
      </c>
      <c r="K356" s="37">
        <v>18.682495196272299</v>
      </c>
    </row>
    <row r="357" spans="1:11" x14ac:dyDescent="0.25">
      <c r="A357" s="37" t="s">
        <v>244</v>
      </c>
      <c r="B357" s="37" t="s">
        <v>245</v>
      </c>
      <c r="C357" s="37" t="s">
        <v>11</v>
      </c>
      <c r="D357" s="37">
        <v>1663.3820307999999</v>
      </c>
      <c r="E357" s="37">
        <v>1859.1943656000001</v>
      </c>
      <c r="F357" s="37">
        <v>2130.3373746000002</v>
      </c>
      <c r="G357" s="37">
        <v>556.49126390000004</v>
      </c>
      <c r="H357" s="37">
        <v>26.788106452243799</v>
      </c>
      <c r="I357" s="37">
        <v>29.941586273570302</v>
      </c>
      <c r="J357" s="37">
        <v>34.308236660781901</v>
      </c>
      <c r="K357" s="37">
        <v>8.9620706134039807</v>
      </c>
    </row>
    <row r="358" spans="1:11" x14ac:dyDescent="0.25">
      <c r="A358" s="37" t="s">
        <v>244</v>
      </c>
      <c r="B358" s="37" t="s">
        <v>245</v>
      </c>
      <c r="C358" s="37" t="s">
        <v>12</v>
      </c>
      <c r="D358" s="37">
        <v>4527.0851240000002</v>
      </c>
      <c r="E358" s="37">
        <v>9158.4033846999992</v>
      </c>
      <c r="F358" s="37">
        <v>15008.8838411</v>
      </c>
      <c r="G358" s="37">
        <v>4391.2226153000001</v>
      </c>
      <c r="H358" s="37">
        <v>13.682949116603</v>
      </c>
      <c r="I358" s="37">
        <v>27.6809390744239</v>
      </c>
      <c r="J358" s="37">
        <v>45.363802152967097</v>
      </c>
      <c r="K358" s="37">
        <v>13.272309656006</v>
      </c>
    </row>
    <row r="359" spans="1:11" x14ac:dyDescent="0.25">
      <c r="A359" s="37" t="s">
        <v>246</v>
      </c>
      <c r="B359" s="37" t="s">
        <v>247</v>
      </c>
      <c r="C359" s="37" t="s">
        <v>11</v>
      </c>
      <c r="D359" s="37">
        <v>109.19657340000001</v>
      </c>
      <c r="E359" s="37">
        <v>285.26598489999998</v>
      </c>
      <c r="F359" s="37">
        <v>328.45471989999999</v>
      </c>
      <c r="G359" s="37">
        <v>387.9012869</v>
      </c>
      <c r="H359" s="37">
        <v>9.8302798342382491</v>
      </c>
      <c r="I359" s="37">
        <v>25.680700148751999</v>
      </c>
      <c r="J359" s="37">
        <v>29.568709978342099</v>
      </c>
      <c r="K359" s="37">
        <v>34.920310038667701</v>
      </c>
    </row>
    <row r="360" spans="1:11" x14ac:dyDescent="0.25">
      <c r="A360" s="37" t="s">
        <v>246</v>
      </c>
      <c r="B360" s="37" t="s">
        <v>247</v>
      </c>
      <c r="C360" s="37" t="s">
        <v>12</v>
      </c>
      <c r="D360" s="37">
        <v>2706.6994279999999</v>
      </c>
      <c r="E360" s="37">
        <v>5673.3601884</v>
      </c>
      <c r="F360" s="37">
        <v>14284.589939400001</v>
      </c>
      <c r="G360" s="37">
        <v>5582.5318829999997</v>
      </c>
      <c r="H360" s="37">
        <v>9.5821929485754307</v>
      </c>
      <c r="I360" s="37">
        <v>20.084694824125499</v>
      </c>
      <c r="J360" s="37">
        <v>50.569965610016098</v>
      </c>
      <c r="K360" s="37">
        <v>19.763146617282999</v>
      </c>
    </row>
    <row r="361" spans="1:11" x14ac:dyDescent="0.25">
      <c r="A361" s="37" t="s">
        <v>248</v>
      </c>
      <c r="B361" s="37" t="s">
        <v>249</v>
      </c>
      <c r="C361" s="37" t="s">
        <v>11</v>
      </c>
      <c r="D361" s="37">
        <v>86.991832799999997</v>
      </c>
      <c r="E361" s="37">
        <v>189.66556249999999</v>
      </c>
      <c r="F361" s="37">
        <v>230.4068393</v>
      </c>
      <c r="G361" s="37">
        <v>205.4071921</v>
      </c>
      <c r="H361" s="37">
        <v>12.2098696930101</v>
      </c>
      <c r="I361" s="37">
        <v>26.620795640673801</v>
      </c>
      <c r="J361" s="37">
        <v>32.339098897929198</v>
      </c>
      <c r="K361" s="37">
        <v>28.830235768386899</v>
      </c>
    </row>
    <row r="362" spans="1:11" x14ac:dyDescent="0.25">
      <c r="A362" s="37" t="s">
        <v>248</v>
      </c>
      <c r="B362" s="37" t="s">
        <v>249</v>
      </c>
      <c r="C362" s="37" t="s">
        <v>12</v>
      </c>
      <c r="D362" s="37">
        <v>3355.5210357000001</v>
      </c>
      <c r="E362" s="37">
        <v>4732.9390563999996</v>
      </c>
      <c r="F362" s="37">
        <v>13030.161989099999</v>
      </c>
      <c r="G362" s="37">
        <v>3905.9064901000002</v>
      </c>
      <c r="H362" s="37">
        <v>13.4089280688722</v>
      </c>
      <c r="I362" s="37">
        <v>18.9131996749305</v>
      </c>
      <c r="J362" s="37">
        <v>52.069560279525</v>
      </c>
      <c r="K362" s="37">
        <v>15.608311976672301</v>
      </c>
    </row>
    <row r="363" spans="1:11" x14ac:dyDescent="0.25">
      <c r="A363" s="37" t="s">
        <v>250</v>
      </c>
      <c r="B363" s="37" t="s">
        <v>251</v>
      </c>
      <c r="C363" s="37" t="s">
        <v>11</v>
      </c>
      <c r="D363" s="37">
        <v>145.09679610000001</v>
      </c>
      <c r="E363" s="37">
        <v>629.91918769999995</v>
      </c>
      <c r="F363" s="37">
        <v>761.16320189999999</v>
      </c>
      <c r="G363" s="37">
        <v>620.24387079999997</v>
      </c>
      <c r="H363" s="37">
        <v>6.7285867521515303</v>
      </c>
      <c r="I363" s="37">
        <v>29.2112990445574</v>
      </c>
      <c r="J363" s="37">
        <v>35.2974894979751</v>
      </c>
      <c r="K363" s="37">
        <v>28.762624705316</v>
      </c>
    </row>
    <row r="364" spans="1:11" x14ac:dyDescent="0.25">
      <c r="A364" s="37" t="s">
        <v>250</v>
      </c>
      <c r="B364" s="37" t="s">
        <v>251</v>
      </c>
      <c r="C364" s="37" t="s">
        <v>12</v>
      </c>
      <c r="D364" s="37">
        <v>4813.0063527000002</v>
      </c>
      <c r="E364" s="37">
        <v>9529.7998929999994</v>
      </c>
      <c r="F364" s="37">
        <v>20984.4138103</v>
      </c>
      <c r="G364" s="37">
        <v>8339.3568852000008</v>
      </c>
      <c r="H364" s="37">
        <v>11.0221746009105</v>
      </c>
      <c r="I364" s="37">
        <v>21.824014064195001</v>
      </c>
      <c r="J364" s="37">
        <v>48.056008233841901</v>
      </c>
      <c r="K364" s="37">
        <v>19.097803101052602</v>
      </c>
    </row>
    <row r="365" spans="1:11" x14ac:dyDescent="0.25">
      <c r="A365" s="37" t="s">
        <v>252</v>
      </c>
      <c r="B365" s="37" t="s">
        <v>253</v>
      </c>
      <c r="C365" s="37" t="s">
        <v>11</v>
      </c>
      <c r="D365" s="37">
        <v>348.44653770000002</v>
      </c>
      <c r="E365" s="37">
        <v>491.83042849999998</v>
      </c>
      <c r="F365" s="37">
        <v>868.12959539999997</v>
      </c>
      <c r="G365" s="37">
        <v>977.88985209999998</v>
      </c>
      <c r="H365" s="37">
        <v>12.9712616940907</v>
      </c>
      <c r="I365" s="37">
        <v>18.308866660867601</v>
      </c>
      <c r="J365" s="37">
        <v>32.316969600695401</v>
      </c>
      <c r="K365" s="37">
        <v>36.402902044346298</v>
      </c>
    </row>
    <row r="366" spans="1:11" x14ac:dyDescent="0.25">
      <c r="A366" s="37" t="s">
        <v>252</v>
      </c>
      <c r="B366" s="37" t="s">
        <v>253</v>
      </c>
      <c r="C366" s="37" t="s">
        <v>12</v>
      </c>
      <c r="D366" s="37">
        <v>7271.1744379000002</v>
      </c>
      <c r="E366" s="37">
        <v>9363.1256324000005</v>
      </c>
      <c r="F366" s="37">
        <v>26161.879477400002</v>
      </c>
      <c r="G366" s="37">
        <v>5407.5240436000004</v>
      </c>
      <c r="H366" s="37">
        <v>15.0842651003529</v>
      </c>
      <c r="I366" s="37">
        <v>19.4240793441645</v>
      </c>
      <c r="J366" s="37">
        <v>54.273587978252003</v>
      </c>
      <c r="K366" s="37">
        <v>11.2180675772307</v>
      </c>
    </row>
    <row r="367" spans="1:11" x14ac:dyDescent="0.25">
      <c r="A367" s="37" t="s">
        <v>254</v>
      </c>
      <c r="B367" s="37" t="s">
        <v>255</v>
      </c>
      <c r="C367" s="37" t="s">
        <v>11</v>
      </c>
      <c r="D367" s="37">
        <v>114.7578403</v>
      </c>
      <c r="E367" s="37">
        <v>121.0170305</v>
      </c>
      <c r="F367" s="37">
        <v>515.31053580000003</v>
      </c>
      <c r="G367" s="37">
        <v>923.79311800000005</v>
      </c>
      <c r="H367" s="37">
        <v>6.8517112503670603</v>
      </c>
      <c r="I367" s="37">
        <v>7.2254213498200803</v>
      </c>
      <c r="J367" s="37">
        <v>30.767039413981902</v>
      </c>
      <c r="K367" s="37">
        <v>55.155827985831003</v>
      </c>
    </row>
    <row r="368" spans="1:11" x14ac:dyDescent="0.25">
      <c r="A368" s="37" t="s">
        <v>254</v>
      </c>
      <c r="B368" s="37" t="s">
        <v>255</v>
      </c>
      <c r="C368" s="37" t="s">
        <v>12</v>
      </c>
      <c r="D368" s="37">
        <v>5083.0425378</v>
      </c>
      <c r="E368" s="37">
        <v>8446.0882464999995</v>
      </c>
      <c r="F368" s="37">
        <v>20574.648189200001</v>
      </c>
      <c r="G368" s="37">
        <v>8687.3424993999997</v>
      </c>
      <c r="H368" s="37">
        <v>11.8787317621931</v>
      </c>
      <c r="I368" s="37">
        <v>19.737945526501299</v>
      </c>
      <c r="J368" s="37">
        <v>48.081582068911402</v>
      </c>
      <c r="K368" s="37">
        <v>20.301740642394201</v>
      </c>
    </row>
    <row r="369" spans="1:11" x14ac:dyDescent="0.25">
      <c r="A369" s="37" t="s">
        <v>256</v>
      </c>
      <c r="B369" s="37" t="s">
        <v>257</v>
      </c>
      <c r="C369" s="37" t="s">
        <v>11</v>
      </c>
      <c r="D369" s="37">
        <v>87.481777899999997</v>
      </c>
      <c r="E369" s="37">
        <v>131.59919500000001</v>
      </c>
      <c r="F369" s="37">
        <v>215.04393949999999</v>
      </c>
      <c r="G369" s="37">
        <v>155.45753669999999</v>
      </c>
      <c r="H369" s="37">
        <v>14.837920978404499</v>
      </c>
      <c r="I369" s="37">
        <v>22.3207449951888</v>
      </c>
      <c r="J369" s="37">
        <v>36.473938433592402</v>
      </c>
      <c r="K369" s="37">
        <v>26.367395592814301</v>
      </c>
    </row>
    <row r="370" spans="1:11" x14ac:dyDescent="0.25">
      <c r="A370" s="37" t="s">
        <v>256</v>
      </c>
      <c r="B370" s="37" t="s">
        <v>257</v>
      </c>
      <c r="C370" s="37" t="s">
        <v>12</v>
      </c>
      <c r="D370" s="37">
        <v>1583.3247253</v>
      </c>
      <c r="E370" s="37">
        <v>2820.6666562999999</v>
      </c>
      <c r="F370" s="37">
        <v>5777.8018918999996</v>
      </c>
      <c r="G370" s="37">
        <v>1292.6242804999999</v>
      </c>
      <c r="H370" s="37">
        <v>13.7987372156249</v>
      </c>
      <c r="I370" s="37">
        <v>24.582220779622201</v>
      </c>
      <c r="J370" s="37">
        <v>50.353770591918597</v>
      </c>
      <c r="K370" s="37">
        <v>11.2652714128343</v>
      </c>
    </row>
    <row r="371" spans="1:11" x14ac:dyDescent="0.25">
      <c r="A371" s="37" t="s">
        <v>258</v>
      </c>
      <c r="B371" s="37" t="s">
        <v>259</v>
      </c>
      <c r="C371" s="37" t="s">
        <v>11</v>
      </c>
      <c r="D371" s="37">
        <v>3520.9292601000002</v>
      </c>
      <c r="E371" s="37">
        <v>4139.0002281999996</v>
      </c>
      <c r="F371" s="37">
        <v>7709.1642725000002</v>
      </c>
      <c r="G371" s="37">
        <v>4298.6480031999999</v>
      </c>
      <c r="H371" s="37">
        <v>17.9020515031611</v>
      </c>
      <c r="I371" s="37">
        <v>21.044613448078</v>
      </c>
      <c r="J371" s="37">
        <v>39.196997626900497</v>
      </c>
      <c r="K371" s="37">
        <v>21.856337421860399</v>
      </c>
    </row>
    <row r="372" spans="1:11" x14ac:dyDescent="0.25">
      <c r="A372" s="37" t="s">
        <v>258</v>
      </c>
      <c r="B372" s="37" t="s">
        <v>259</v>
      </c>
      <c r="C372" s="37" t="s">
        <v>12</v>
      </c>
      <c r="D372" s="37">
        <v>24246.970403399999</v>
      </c>
      <c r="E372" s="37">
        <v>38242.480038299997</v>
      </c>
      <c r="F372" s="37">
        <v>78514.791327400002</v>
      </c>
      <c r="G372" s="37">
        <v>21226.0164592</v>
      </c>
      <c r="H372" s="37">
        <v>14.9460221959816</v>
      </c>
      <c r="I372" s="37">
        <v>23.5729637959911</v>
      </c>
      <c r="J372" s="37">
        <v>48.397131450601101</v>
      </c>
      <c r="K372" s="37">
        <v>13.0838825574262</v>
      </c>
    </row>
    <row r="373" spans="1:11" x14ac:dyDescent="0.25">
      <c r="A373" s="37" t="s">
        <v>260</v>
      </c>
      <c r="B373" s="37" t="s">
        <v>261</v>
      </c>
      <c r="C373" s="37" t="s">
        <v>11</v>
      </c>
      <c r="D373" s="37">
        <v>66.112615399999996</v>
      </c>
      <c r="E373" s="37">
        <v>659.55526280000004</v>
      </c>
      <c r="F373" s="37">
        <v>671.64794849999998</v>
      </c>
      <c r="G373" s="37">
        <v>1038.4457187</v>
      </c>
      <c r="H373" s="37">
        <v>2.7142482614874801</v>
      </c>
      <c r="I373" s="37">
        <v>27.077989799354</v>
      </c>
      <c r="J373" s="37">
        <v>27.574454066262099</v>
      </c>
      <c r="K373" s="37">
        <v>42.633307872896303</v>
      </c>
    </row>
    <row r="374" spans="1:11" x14ac:dyDescent="0.25">
      <c r="A374" s="37" t="s">
        <v>260</v>
      </c>
      <c r="B374" s="37" t="s">
        <v>261</v>
      </c>
      <c r="C374" s="37" t="s">
        <v>12</v>
      </c>
      <c r="D374" s="37">
        <v>10682.2702902</v>
      </c>
      <c r="E374" s="37">
        <v>15373.191099400001</v>
      </c>
      <c r="F374" s="37">
        <v>44234.437757</v>
      </c>
      <c r="G374" s="37">
        <v>25624.339309300001</v>
      </c>
      <c r="H374" s="37">
        <v>11.1373143989581</v>
      </c>
      <c r="I374" s="37">
        <v>16.028059386061202</v>
      </c>
      <c r="J374" s="37">
        <v>46.118739479267603</v>
      </c>
      <c r="K374" s="37">
        <v>26.715886735713099</v>
      </c>
    </row>
    <row r="375" spans="1:11" x14ac:dyDescent="0.25">
      <c r="A375" s="37" t="s">
        <v>262</v>
      </c>
      <c r="B375" s="37" t="s">
        <v>263</v>
      </c>
      <c r="C375" s="37" t="s">
        <v>11</v>
      </c>
      <c r="D375" s="37">
        <v>71.299239</v>
      </c>
      <c r="E375" s="37">
        <v>285.34789280000001</v>
      </c>
      <c r="F375" s="37">
        <v>404.24116149999998</v>
      </c>
      <c r="G375" s="37">
        <v>440.05078209999999</v>
      </c>
      <c r="H375" s="37">
        <v>5.9369572079459703</v>
      </c>
      <c r="I375" s="37">
        <v>23.760397063019902</v>
      </c>
      <c r="J375" s="37">
        <v>33.660422063072502</v>
      </c>
      <c r="K375" s="37">
        <v>36.642223665961701</v>
      </c>
    </row>
    <row r="376" spans="1:11" x14ac:dyDescent="0.25">
      <c r="A376" s="37" t="s">
        <v>262</v>
      </c>
      <c r="B376" s="37" t="s">
        <v>263</v>
      </c>
      <c r="C376" s="37" t="s">
        <v>12</v>
      </c>
      <c r="D376" s="37">
        <v>6028.5195854000003</v>
      </c>
      <c r="E376" s="37">
        <v>7553.9583136000001</v>
      </c>
      <c r="F376" s="37">
        <v>18082.318505899999</v>
      </c>
      <c r="G376" s="37">
        <v>5361.2645147000003</v>
      </c>
      <c r="H376" s="37">
        <v>16.2818280845229</v>
      </c>
      <c r="I376" s="37">
        <v>20.401733605967401</v>
      </c>
      <c r="J376" s="37">
        <v>48.836732984274903</v>
      </c>
      <c r="K376" s="37">
        <v>14.4797053252348</v>
      </c>
    </row>
    <row r="377" spans="1:11" x14ac:dyDescent="0.25">
      <c r="A377" s="37" t="s">
        <v>264</v>
      </c>
      <c r="B377" s="37" t="s">
        <v>265</v>
      </c>
      <c r="C377" s="37" t="s">
        <v>11</v>
      </c>
      <c r="D377" s="37">
        <v>373.70949539999998</v>
      </c>
      <c r="E377" s="37">
        <v>508.2166441</v>
      </c>
      <c r="F377" s="37">
        <v>814.05360719999999</v>
      </c>
      <c r="G377" s="37">
        <v>664.44240330000002</v>
      </c>
      <c r="H377" s="37">
        <v>15.832316071089201</v>
      </c>
      <c r="I377" s="37">
        <v>21.530752204642699</v>
      </c>
      <c r="J377" s="37">
        <v>34.487627867752401</v>
      </c>
      <c r="K377" s="37">
        <v>28.149303856515701</v>
      </c>
    </row>
    <row r="378" spans="1:11" x14ac:dyDescent="0.25">
      <c r="A378" s="37" t="s">
        <v>264</v>
      </c>
      <c r="B378" s="37" t="s">
        <v>265</v>
      </c>
      <c r="C378" s="37" t="s">
        <v>12</v>
      </c>
      <c r="D378" s="37">
        <v>7271.2070825999999</v>
      </c>
      <c r="E378" s="37">
        <v>12815.554617399999</v>
      </c>
      <c r="F378" s="37">
        <v>25608.101760500002</v>
      </c>
      <c r="G378" s="37">
        <v>10527.7143856</v>
      </c>
      <c r="H378" s="37">
        <v>12.932895219610399</v>
      </c>
      <c r="I378" s="37">
        <v>22.794320552999999</v>
      </c>
      <c r="J378" s="37">
        <v>45.5477189797272</v>
      </c>
      <c r="K378" s="37">
        <v>18.7250652476624</v>
      </c>
    </row>
    <row r="379" spans="1:11" x14ac:dyDescent="0.25">
      <c r="A379" s="37" t="s">
        <v>266</v>
      </c>
      <c r="B379" s="37" t="s">
        <v>267</v>
      </c>
      <c r="C379" s="37" t="s">
        <v>11</v>
      </c>
      <c r="D379" s="37">
        <v>1222.4877818</v>
      </c>
      <c r="E379" s="37">
        <v>1195.6311264999999</v>
      </c>
      <c r="F379" s="37">
        <v>2540.5043274999998</v>
      </c>
      <c r="G379" s="37">
        <v>2535.3727801999999</v>
      </c>
      <c r="H379" s="37">
        <v>16.312896072935398</v>
      </c>
      <c r="I379" s="37">
        <v>15.954520444730401</v>
      </c>
      <c r="J379" s="37">
        <v>33.900529464866501</v>
      </c>
      <c r="K379" s="37">
        <v>33.832054017467698</v>
      </c>
    </row>
    <row r="380" spans="1:11" x14ac:dyDescent="0.25">
      <c r="A380" s="37" t="s">
        <v>266</v>
      </c>
      <c r="B380" s="37" t="s">
        <v>267</v>
      </c>
      <c r="C380" s="37" t="s">
        <v>12</v>
      </c>
      <c r="D380" s="37">
        <v>9502.1067765999996</v>
      </c>
      <c r="E380" s="37">
        <v>14280.7587439</v>
      </c>
      <c r="F380" s="37">
        <v>32746.945919999998</v>
      </c>
      <c r="G380" s="37">
        <v>10217.1925465</v>
      </c>
      <c r="H380" s="37">
        <v>14.236004927578</v>
      </c>
      <c r="I380" s="37">
        <v>21.395355433003999</v>
      </c>
      <c r="J380" s="37">
        <v>49.061297082904197</v>
      </c>
      <c r="K380" s="37">
        <v>15.307342556513801</v>
      </c>
    </row>
    <row r="381" spans="1:11" x14ac:dyDescent="0.25">
      <c r="A381" s="37" t="s">
        <v>268</v>
      </c>
      <c r="B381" s="37" t="s">
        <v>269</v>
      </c>
      <c r="C381" s="37" t="s">
        <v>11</v>
      </c>
      <c r="D381" s="37">
        <v>144.4760641</v>
      </c>
      <c r="E381" s="37">
        <v>448.8631168</v>
      </c>
      <c r="F381" s="37">
        <v>749.16146040000001</v>
      </c>
      <c r="G381" s="37">
        <v>826.29855280000004</v>
      </c>
      <c r="H381" s="37">
        <v>6.6615694294350796</v>
      </c>
      <c r="I381" s="37">
        <v>20.696388952056399</v>
      </c>
      <c r="J381" s="37">
        <v>34.5426843775126</v>
      </c>
      <c r="K381" s="37">
        <v>38.0993572409959</v>
      </c>
    </row>
    <row r="382" spans="1:11" x14ac:dyDescent="0.25">
      <c r="A382" s="37" t="s">
        <v>268</v>
      </c>
      <c r="B382" s="37" t="s">
        <v>269</v>
      </c>
      <c r="C382" s="37" t="s">
        <v>12</v>
      </c>
      <c r="D382" s="37">
        <v>4733.9188241000002</v>
      </c>
      <c r="E382" s="37">
        <v>7363.0125250000001</v>
      </c>
      <c r="F382" s="37">
        <v>20525.0452157</v>
      </c>
      <c r="G382" s="37">
        <v>10171.2242415</v>
      </c>
      <c r="H382" s="37">
        <v>11.062315355955</v>
      </c>
      <c r="I382" s="37">
        <v>17.206033636810901</v>
      </c>
      <c r="J382" s="37">
        <v>47.963332559779701</v>
      </c>
      <c r="K382" s="37">
        <v>23.768318447454401</v>
      </c>
    </row>
    <row r="383" spans="1:11" x14ac:dyDescent="0.25">
      <c r="A383" s="37" t="s">
        <v>270</v>
      </c>
      <c r="B383" s="37" t="s">
        <v>271</v>
      </c>
      <c r="C383" s="37" t="s">
        <v>11</v>
      </c>
      <c r="D383" s="37">
        <v>299.62758259999998</v>
      </c>
      <c r="E383" s="37">
        <v>720.25715390000005</v>
      </c>
      <c r="F383" s="37">
        <v>897.91984830000001</v>
      </c>
      <c r="G383" s="37">
        <v>698.24230350000005</v>
      </c>
      <c r="H383" s="37">
        <v>11.453448481372901</v>
      </c>
      <c r="I383" s="37">
        <v>27.5322723427197</v>
      </c>
      <c r="J383" s="37">
        <v>34.323538018980202</v>
      </c>
      <c r="K383" s="37">
        <v>26.6907411569271</v>
      </c>
    </row>
    <row r="384" spans="1:11" x14ac:dyDescent="0.25">
      <c r="A384" s="37" t="s">
        <v>270</v>
      </c>
      <c r="B384" s="37" t="s">
        <v>271</v>
      </c>
      <c r="C384" s="37" t="s">
        <v>12</v>
      </c>
      <c r="D384" s="37">
        <v>1757.7965892</v>
      </c>
      <c r="E384" s="37">
        <v>4338.2244134000002</v>
      </c>
      <c r="F384" s="37">
        <v>7055.4468939999997</v>
      </c>
      <c r="G384" s="37">
        <v>2815.4852110000002</v>
      </c>
      <c r="H384" s="37">
        <v>11.0089669416222</v>
      </c>
      <c r="I384" s="37">
        <v>27.170020380000199</v>
      </c>
      <c r="J384" s="37">
        <v>44.187809950050699</v>
      </c>
      <c r="K384" s="37">
        <v>17.6332027283269</v>
      </c>
    </row>
    <row r="385" spans="1:11" x14ac:dyDescent="0.25">
      <c r="A385" s="37" t="s">
        <v>272</v>
      </c>
      <c r="B385" s="37" t="s">
        <v>273</v>
      </c>
      <c r="C385" s="37" t="s">
        <v>11</v>
      </c>
      <c r="D385" s="37">
        <v>1093.2832063000001</v>
      </c>
      <c r="E385" s="37">
        <v>798.47073780000005</v>
      </c>
      <c r="F385" s="37">
        <v>2052.2312428</v>
      </c>
      <c r="G385" s="37">
        <v>1928.2415793</v>
      </c>
      <c r="H385" s="37">
        <v>18.6178642247407</v>
      </c>
      <c r="I385" s="37">
        <v>13.597409800246901</v>
      </c>
      <c r="J385" s="37">
        <v>34.948092512579002</v>
      </c>
      <c r="K385" s="37">
        <v>32.836633462433397</v>
      </c>
    </row>
    <row r="386" spans="1:11" x14ac:dyDescent="0.25">
      <c r="A386" s="37" t="s">
        <v>272</v>
      </c>
      <c r="B386" s="37" t="s">
        <v>273</v>
      </c>
      <c r="C386" s="37" t="s">
        <v>12</v>
      </c>
      <c r="D386" s="37">
        <v>7652.6074743999998</v>
      </c>
      <c r="E386" s="37">
        <v>14058.963217500001</v>
      </c>
      <c r="F386" s="37">
        <v>30523.313753800001</v>
      </c>
      <c r="G386" s="37">
        <v>12029.888787800001</v>
      </c>
      <c r="H386" s="37">
        <v>11.9079350775813</v>
      </c>
      <c r="I386" s="37">
        <v>21.876624642271899</v>
      </c>
      <c r="J386" s="37">
        <v>47.496182150828403</v>
      </c>
      <c r="K386" s="37">
        <v>18.719258129318401</v>
      </c>
    </row>
    <row r="387" spans="1:11" x14ac:dyDescent="0.25">
      <c r="A387" s="37" t="s">
        <v>274</v>
      </c>
      <c r="B387" s="37" t="s">
        <v>275</v>
      </c>
      <c r="C387" s="37" t="s">
        <v>11</v>
      </c>
      <c r="D387" s="37">
        <v>4577.8491192000001</v>
      </c>
      <c r="E387" s="37">
        <v>4373.3880669999999</v>
      </c>
      <c r="F387" s="37">
        <v>5394.728427</v>
      </c>
      <c r="G387" s="37">
        <v>1564.8119379</v>
      </c>
      <c r="H387" s="37">
        <v>28.772001270821001</v>
      </c>
      <c r="I387" s="37">
        <v>27.486953751657701</v>
      </c>
      <c r="J387" s="37">
        <v>33.906126898411898</v>
      </c>
      <c r="K387" s="37">
        <v>9.8349180791093094</v>
      </c>
    </row>
    <row r="388" spans="1:11" x14ac:dyDescent="0.25">
      <c r="A388" s="37" t="s">
        <v>274</v>
      </c>
      <c r="B388" s="37" t="s">
        <v>275</v>
      </c>
      <c r="C388" s="37" t="s">
        <v>12</v>
      </c>
      <c r="D388" s="37">
        <v>13805.199368699999</v>
      </c>
      <c r="E388" s="37">
        <v>17347.529192999998</v>
      </c>
      <c r="F388" s="37">
        <v>26257.695870399999</v>
      </c>
      <c r="G388" s="37">
        <v>5884.7980195</v>
      </c>
      <c r="H388" s="37">
        <v>21.810807884049101</v>
      </c>
      <c r="I388" s="37">
        <v>27.407327948432702</v>
      </c>
      <c r="J388" s="37">
        <v>41.484483114785597</v>
      </c>
      <c r="K388" s="37">
        <v>9.2973810527325895</v>
      </c>
    </row>
    <row r="389" spans="1:11" x14ac:dyDescent="0.25">
      <c r="A389" s="37" t="s">
        <v>276</v>
      </c>
      <c r="B389" s="37" t="s">
        <v>277</v>
      </c>
      <c r="C389" s="37" t="s">
        <v>11</v>
      </c>
      <c r="D389" s="37">
        <v>2308.4425443999999</v>
      </c>
      <c r="E389" s="37">
        <v>2227.502974</v>
      </c>
      <c r="F389" s="37">
        <v>2574.3669368999999</v>
      </c>
      <c r="G389" s="37">
        <v>1071.1248375</v>
      </c>
      <c r="H389" s="37">
        <v>28.215611289125501</v>
      </c>
      <c r="I389" s="37">
        <v>27.226303817793699</v>
      </c>
      <c r="J389" s="37">
        <v>31.465949621902599</v>
      </c>
      <c r="K389" s="37">
        <v>13.0921352711783</v>
      </c>
    </row>
    <row r="390" spans="1:11" x14ac:dyDescent="0.25">
      <c r="A390" s="37" t="s">
        <v>276</v>
      </c>
      <c r="B390" s="37" t="s">
        <v>277</v>
      </c>
      <c r="C390" s="37" t="s">
        <v>12</v>
      </c>
      <c r="D390" s="37">
        <v>10875.644761</v>
      </c>
      <c r="E390" s="37">
        <v>13208.2274972</v>
      </c>
      <c r="F390" s="37">
        <v>21235.748598999999</v>
      </c>
      <c r="G390" s="37">
        <v>3939.9418563999998</v>
      </c>
      <c r="H390" s="37">
        <v>22.078240572763701</v>
      </c>
      <c r="I390" s="37">
        <v>26.813529738365599</v>
      </c>
      <c r="J390" s="37">
        <v>43.1099007566648</v>
      </c>
      <c r="K390" s="37">
        <v>7.9983289322059399</v>
      </c>
    </row>
    <row r="391" spans="1:11" x14ac:dyDescent="0.25">
      <c r="A391" s="37" t="s">
        <v>278</v>
      </c>
      <c r="B391" s="37" t="s">
        <v>279</v>
      </c>
      <c r="C391" s="37" t="s">
        <v>11</v>
      </c>
      <c r="D391" s="37">
        <v>182.10424320000001</v>
      </c>
      <c r="E391" s="37">
        <v>108.9656497</v>
      </c>
      <c r="F391" s="37">
        <v>319.12938989999998</v>
      </c>
      <c r="G391" s="37">
        <v>166.58024889999999</v>
      </c>
      <c r="H391" s="37">
        <v>23.443491462945801</v>
      </c>
      <c r="I391" s="37">
        <v>14.027873450981099</v>
      </c>
      <c r="J391" s="37">
        <v>41.083650749856602</v>
      </c>
      <c r="K391" s="37">
        <v>21.4449843362164</v>
      </c>
    </row>
    <row r="392" spans="1:11" x14ac:dyDescent="0.25">
      <c r="A392" s="37" t="s">
        <v>278</v>
      </c>
      <c r="B392" s="37" t="s">
        <v>279</v>
      </c>
      <c r="C392" s="37" t="s">
        <v>12</v>
      </c>
      <c r="D392" s="37">
        <v>2304.8844521999999</v>
      </c>
      <c r="E392" s="37">
        <v>4607.8438248000002</v>
      </c>
      <c r="F392" s="37">
        <v>8874.6143221999992</v>
      </c>
      <c r="G392" s="37">
        <v>2505.8778668</v>
      </c>
      <c r="H392" s="37">
        <v>12.5996647582304</v>
      </c>
      <c r="I392" s="37">
        <v>25.1888060572177</v>
      </c>
      <c r="J392" s="37">
        <v>48.513132713261001</v>
      </c>
      <c r="K392" s="37">
        <v>13.6983964712909</v>
      </c>
    </row>
    <row r="393" spans="1:11" x14ac:dyDescent="0.25">
      <c r="A393" s="37" t="s">
        <v>280</v>
      </c>
      <c r="B393" s="37" t="s">
        <v>281</v>
      </c>
      <c r="C393" s="37" t="s">
        <v>11</v>
      </c>
      <c r="D393" s="37">
        <v>213.76252220000001</v>
      </c>
      <c r="E393" s="37">
        <v>543.64710379999997</v>
      </c>
      <c r="F393" s="37">
        <v>583.33939420000002</v>
      </c>
      <c r="G393" s="37">
        <v>332.27892900000001</v>
      </c>
      <c r="H393" s="37">
        <v>12.7769845269002</v>
      </c>
      <c r="I393" s="37">
        <v>32.494801061749101</v>
      </c>
      <c r="J393" s="37">
        <v>34.867283267977598</v>
      </c>
      <c r="K393" s="37">
        <v>19.8609311433732</v>
      </c>
    </row>
    <row r="394" spans="1:11" x14ac:dyDescent="0.25">
      <c r="A394" s="37" t="s">
        <v>280</v>
      </c>
      <c r="B394" s="37" t="s">
        <v>281</v>
      </c>
      <c r="C394" s="37" t="s">
        <v>12</v>
      </c>
      <c r="D394" s="37">
        <v>2938.8778412000001</v>
      </c>
      <c r="E394" s="37">
        <v>6641.6150946999996</v>
      </c>
      <c r="F394" s="37">
        <v>13489.1738762</v>
      </c>
      <c r="G394" s="37">
        <v>3472.3052404</v>
      </c>
      <c r="H394" s="37">
        <v>11.0725677631899</v>
      </c>
      <c r="I394" s="37">
        <v>25.023065662049898</v>
      </c>
      <c r="J394" s="37">
        <v>50.822048374997998</v>
      </c>
      <c r="K394" s="37">
        <v>13.0823181997622</v>
      </c>
    </row>
    <row r="395" spans="1:11" x14ac:dyDescent="0.25">
      <c r="A395" s="37" t="s">
        <v>282</v>
      </c>
      <c r="B395" s="37" t="s">
        <v>283</v>
      </c>
      <c r="C395" s="37" t="s">
        <v>11</v>
      </c>
      <c r="D395" s="37">
        <v>6188.0649002</v>
      </c>
      <c r="E395" s="37">
        <v>5639.1791161000001</v>
      </c>
      <c r="F395" s="37">
        <v>6701.0015272000001</v>
      </c>
      <c r="G395" s="37">
        <v>2240.7546286000002</v>
      </c>
      <c r="H395" s="37">
        <v>29.794717362045802</v>
      </c>
      <c r="I395" s="37">
        <v>27.151904614432901</v>
      </c>
      <c r="J395" s="37">
        <v>32.264439653680498</v>
      </c>
      <c r="K395" s="37">
        <v>10.7889383698408</v>
      </c>
    </row>
    <row r="396" spans="1:11" x14ac:dyDescent="0.25">
      <c r="A396" s="37" t="s">
        <v>282</v>
      </c>
      <c r="B396" s="37" t="s">
        <v>283</v>
      </c>
      <c r="C396" s="37" t="s">
        <v>12</v>
      </c>
      <c r="D396" s="37">
        <v>8531.7067177000008</v>
      </c>
      <c r="E396" s="37">
        <v>10996.717218100001</v>
      </c>
      <c r="F396" s="37">
        <v>16333.0527141</v>
      </c>
      <c r="G396" s="37">
        <v>3126.5231807</v>
      </c>
      <c r="H396" s="37">
        <v>21.882904367419801</v>
      </c>
      <c r="I396" s="37">
        <v>28.205389519544301</v>
      </c>
      <c r="J396" s="37">
        <v>41.892512529665296</v>
      </c>
      <c r="K396" s="37">
        <v>8.0191935833705603</v>
      </c>
    </row>
    <row r="397" spans="1:11" x14ac:dyDescent="0.25">
      <c r="A397" s="37" t="s">
        <v>284</v>
      </c>
      <c r="B397" s="37" t="s">
        <v>285</v>
      </c>
      <c r="C397" s="37" t="s">
        <v>11</v>
      </c>
      <c r="D397" s="37">
        <v>621.48754740000004</v>
      </c>
      <c r="E397" s="37">
        <v>1538.1856829999999</v>
      </c>
      <c r="F397" s="37">
        <v>1273.5188192999999</v>
      </c>
      <c r="G397" s="37">
        <v>644.98585779999996</v>
      </c>
      <c r="H397" s="37">
        <v>15.239343684763</v>
      </c>
      <c r="I397" s="37">
        <v>37.717473780905699</v>
      </c>
      <c r="J397" s="37">
        <v>31.227642544919998</v>
      </c>
      <c r="K397" s="37">
        <v>15.815539989411301</v>
      </c>
    </row>
    <row r="398" spans="1:11" x14ac:dyDescent="0.25">
      <c r="A398" s="37" t="s">
        <v>284</v>
      </c>
      <c r="B398" s="37" t="s">
        <v>285</v>
      </c>
      <c r="C398" s="37" t="s">
        <v>12</v>
      </c>
      <c r="D398" s="37">
        <v>7885.2246206999998</v>
      </c>
      <c r="E398" s="37">
        <v>16898.158953099999</v>
      </c>
      <c r="F398" s="37">
        <v>40050.040327499999</v>
      </c>
      <c r="G398" s="37">
        <v>9052.3981918999998</v>
      </c>
      <c r="H398" s="37">
        <v>10.672175523409001</v>
      </c>
      <c r="I398" s="37">
        <v>22.870638066102298</v>
      </c>
      <c r="J398" s="37">
        <v>54.205311916243801</v>
      </c>
      <c r="K398" s="37">
        <v>12.251874494245</v>
      </c>
    </row>
    <row r="399" spans="1:11" x14ac:dyDescent="0.25">
      <c r="A399" s="37" t="s">
        <v>286</v>
      </c>
      <c r="B399" s="37" t="s">
        <v>287</v>
      </c>
      <c r="C399" s="37" t="s">
        <v>11</v>
      </c>
      <c r="D399" s="37">
        <v>23.701805100000001</v>
      </c>
      <c r="E399" s="37">
        <v>555.31021029999999</v>
      </c>
      <c r="F399" s="37">
        <v>1072.0593891000001</v>
      </c>
      <c r="G399" s="37">
        <v>1365.8395270000001</v>
      </c>
      <c r="H399" s="37">
        <v>0.78563158270686895</v>
      </c>
      <c r="I399" s="37">
        <v>18.406582856057401</v>
      </c>
      <c r="J399" s="37">
        <v>35.535002969642697</v>
      </c>
      <c r="K399" s="37">
        <v>45.272782591593099</v>
      </c>
    </row>
    <row r="400" spans="1:11" x14ac:dyDescent="0.25">
      <c r="A400" s="37" t="s">
        <v>286</v>
      </c>
      <c r="B400" s="37" t="s">
        <v>287</v>
      </c>
      <c r="C400" s="37" t="s">
        <v>12</v>
      </c>
      <c r="D400" s="37">
        <v>9646.1775362999997</v>
      </c>
      <c r="E400" s="37">
        <v>12699.897451000001</v>
      </c>
      <c r="F400" s="37">
        <v>36870.275014400002</v>
      </c>
      <c r="G400" s="37">
        <v>15886.7390411</v>
      </c>
      <c r="H400" s="37">
        <v>12.8439158218949</v>
      </c>
      <c r="I400" s="37">
        <v>16.9099535223678</v>
      </c>
      <c r="J400" s="37">
        <v>49.092887502121599</v>
      </c>
      <c r="K400" s="37">
        <v>21.153243153615701</v>
      </c>
    </row>
    <row r="401" spans="1:11" x14ac:dyDescent="0.25">
      <c r="A401" t="s">
        <v>1015</v>
      </c>
    </row>
    <row r="402" spans="1:11" x14ac:dyDescent="0.25">
      <c r="A402" t="s">
        <v>1018</v>
      </c>
    </row>
    <row r="403" spans="1:11" x14ac:dyDescent="0.25">
      <c r="A403" t="s">
        <v>1016</v>
      </c>
    </row>
    <row r="404" spans="1:11" x14ac:dyDescent="0.25">
      <c r="A404" t="s">
        <v>1017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325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312</v>
      </c>
      <c r="E410" s="5" t="s">
        <v>313</v>
      </c>
      <c r="F410" s="5" t="s">
        <v>314</v>
      </c>
      <c r="G410" s="5" t="s">
        <v>315</v>
      </c>
      <c r="H410" s="5" t="s">
        <v>316</v>
      </c>
      <c r="I410" s="5" t="s">
        <v>317</v>
      </c>
      <c r="J410" s="5" t="s">
        <v>318</v>
      </c>
      <c r="K410" s="5" t="s">
        <v>319</v>
      </c>
    </row>
    <row r="411" spans="1:11" x14ac:dyDescent="0.25">
      <c r="A411" s="38" t="s">
        <v>63</v>
      </c>
      <c r="B411" s="38" t="s">
        <v>64</v>
      </c>
      <c r="C411" s="38" t="s">
        <v>11</v>
      </c>
      <c r="D411" s="38">
        <v>25.36214</v>
      </c>
      <c r="E411" s="38">
        <v>16.814814999999999</v>
      </c>
      <c r="F411" s="38">
        <v>20.0473252</v>
      </c>
      <c r="G411" s="38">
        <v>3.5432100000000002</v>
      </c>
      <c r="H411" s="38">
        <v>38.5633386995206</v>
      </c>
      <c r="I411" s="38">
        <v>25.567062007179999</v>
      </c>
      <c r="J411" s="38">
        <v>30.482119872654</v>
      </c>
      <c r="K411" s="38">
        <v>5.3874794206454304</v>
      </c>
    </row>
    <row r="412" spans="1:11" x14ac:dyDescent="0.25">
      <c r="A412" s="38" t="s">
        <v>63</v>
      </c>
      <c r="B412" s="38" t="s">
        <v>64</v>
      </c>
      <c r="C412" s="38" t="s">
        <v>12</v>
      </c>
      <c r="D412" s="38">
        <v>169.76086040000001</v>
      </c>
      <c r="E412" s="38">
        <v>103.9316434</v>
      </c>
      <c r="F412" s="38">
        <v>184.6012834</v>
      </c>
      <c r="G412" s="38">
        <v>49.938730499999998</v>
      </c>
      <c r="H412" s="38">
        <v>33.4022036150403</v>
      </c>
      <c r="I412" s="38">
        <v>20.449624882394598</v>
      </c>
      <c r="J412" s="38">
        <v>36.322210203198097</v>
      </c>
      <c r="K412" s="38">
        <v>9.8259612993668899</v>
      </c>
    </row>
    <row r="413" spans="1:11" x14ac:dyDescent="0.25">
      <c r="A413" s="38" t="s">
        <v>65</v>
      </c>
      <c r="B413" s="38" t="s">
        <v>66</v>
      </c>
      <c r="C413" s="38" t="s">
        <v>11</v>
      </c>
      <c r="D413" s="38">
        <v>16.984925</v>
      </c>
      <c r="E413" s="38">
        <v>11.889447499999999</v>
      </c>
      <c r="F413" s="38">
        <v>32.271357500000001</v>
      </c>
      <c r="G413" s="38">
        <v>23.778894999999999</v>
      </c>
      <c r="H413" s="38">
        <v>20</v>
      </c>
      <c r="I413" s="38">
        <v>14</v>
      </c>
      <c r="J413" s="38">
        <v>38</v>
      </c>
      <c r="K413" s="38">
        <v>28</v>
      </c>
    </row>
    <row r="414" spans="1:11" x14ac:dyDescent="0.25">
      <c r="A414" s="38" t="s">
        <v>65</v>
      </c>
      <c r="B414" s="38" t="s">
        <v>66</v>
      </c>
      <c r="C414" s="38" t="s">
        <v>12</v>
      </c>
      <c r="D414" s="38">
        <v>151.16583249999999</v>
      </c>
      <c r="E414" s="38">
        <v>222.50251750000001</v>
      </c>
      <c r="F414" s="38">
        <v>428.02010999999999</v>
      </c>
      <c r="G414" s="38">
        <v>127.3869375</v>
      </c>
      <c r="H414" s="38">
        <v>16.2705667276051</v>
      </c>
      <c r="I414" s="38">
        <v>23.948811700182802</v>
      </c>
      <c r="J414" s="38">
        <v>46.069469835466201</v>
      </c>
      <c r="K414" s="38">
        <v>13.711151736745901</v>
      </c>
    </row>
    <row r="415" spans="1:11" x14ac:dyDescent="0.25">
      <c r="A415" s="38" t="s">
        <v>67</v>
      </c>
      <c r="B415" s="38" t="s">
        <v>68</v>
      </c>
      <c r="C415" s="38" t="s">
        <v>11</v>
      </c>
      <c r="D415" s="38">
        <v>82.788497699999994</v>
      </c>
      <c r="E415" s="38">
        <v>24.9716618</v>
      </c>
      <c r="F415" s="38">
        <v>50.993383299999998</v>
      </c>
      <c r="G415" s="38">
        <v>34.8966742</v>
      </c>
      <c r="H415" s="38">
        <v>42.751564641933797</v>
      </c>
      <c r="I415" s="38">
        <v>12.895240804197</v>
      </c>
      <c r="J415" s="38">
        <v>26.332727166528301</v>
      </c>
      <c r="K415" s="38">
        <v>18.020467387341</v>
      </c>
    </row>
    <row r="416" spans="1:11" x14ac:dyDescent="0.25">
      <c r="A416" s="38" t="s">
        <v>67</v>
      </c>
      <c r="B416" s="38" t="s">
        <v>68</v>
      </c>
      <c r="C416" s="38" t="s">
        <v>12</v>
      </c>
      <c r="D416" s="38">
        <v>231.00605709999999</v>
      </c>
      <c r="E416" s="38">
        <v>216.21951290000001</v>
      </c>
      <c r="F416" s="38">
        <v>315.73385389999999</v>
      </c>
      <c r="G416" s="38">
        <v>70.390364099999999</v>
      </c>
      <c r="H416" s="38">
        <v>27.720179500423701</v>
      </c>
      <c r="I416" s="38">
        <v>25.945829232034299</v>
      </c>
      <c r="J416" s="38">
        <v>37.887314360245597</v>
      </c>
      <c r="K416" s="38">
        <v>8.4466769072964603</v>
      </c>
    </row>
    <row r="417" spans="1:11" x14ac:dyDescent="0.25">
      <c r="A417" s="38" t="s">
        <v>69</v>
      </c>
      <c r="B417" s="38" t="s">
        <v>70</v>
      </c>
      <c r="C417" s="38" t="s">
        <v>11</v>
      </c>
      <c r="D417" s="38">
        <v>0</v>
      </c>
      <c r="E417" s="38">
        <v>0</v>
      </c>
      <c r="F417" s="38">
        <v>1.5853659</v>
      </c>
      <c r="G417" s="38">
        <v>3.1707318</v>
      </c>
      <c r="H417" s="38">
        <v>0</v>
      </c>
      <c r="I417" s="38">
        <v>0</v>
      </c>
      <c r="J417" s="38">
        <v>33.3333333333333</v>
      </c>
      <c r="K417" s="38">
        <v>66.6666666666667</v>
      </c>
    </row>
    <row r="418" spans="1:11" x14ac:dyDescent="0.25">
      <c r="A418" s="38" t="s">
        <v>69</v>
      </c>
      <c r="B418" s="38" t="s">
        <v>70</v>
      </c>
      <c r="C418" s="38" t="s">
        <v>12</v>
      </c>
      <c r="D418" s="38">
        <v>20.609756699999998</v>
      </c>
      <c r="E418" s="38">
        <v>17.4390249</v>
      </c>
      <c r="F418" s="38">
        <v>19.024390799999999</v>
      </c>
      <c r="G418" s="38">
        <v>3.1707318</v>
      </c>
      <c r="H418" s="38">
        <v>34.210526315789501</v>
      </c>
      <c r="I418" s="38">
        <v>28.947368421052602</v>
      </c>
      <c r="J418" s="38">
        <v>31.578947368421101</v>
      </c>
      <c r="K418" s="38">
        <v>5.2631578947368398</v>
      </c>
    </row>
    <row r="419" spans="1:11" x14ac:dyDescent="0.25">
      <c r="A419" s="38" t="s">
        <v>71</v>
      </c>
      <c r="B419" s="38" t="s">
        <v>72</v>
      </c>
      <c r="C419" s="38" t="s">
        <v>11</v>
      </c>
      <c r="D419" s="38">
        <v>789.84123079999995</v>
      </c>
      <c r="E419" s="38">
        <v>562.91626410000003</v>
      </c>
      <c r="F419" s="38">
        <v>848.50925749999999</v>
      </c>
      <c r="G419" s="38">
        <v>356.90638960000001</v>
      </c>
      <c r="H419" s="38">
        <v>30.875206131767001</v>
      </c>
      <c r="I419" s="38">
        <v>22.004619423840399</v>
      </c>
      <c r="J419" s="38">
        <v>33.168562501466504</v>
      </c>
      <c r="K419" s="38">
        <v>13.9516119429261</v>
      </c>
    </row>
    <row r="420" spans="1:11" x14ac:dyDescent="0.25">
      <c r="A420" s="38" t="s">
        <v>71</v>
      </c>
      <c r="B420" s="38" t="s">
        <v>72</v>
      </c>
      <c r="C420" s="38" t="s">
        <v>12</v>
      </c>
      <c r="D420" s="38">
        <v>1595.5826451</v>
      </c>
      <c r="E420" s="38">
        <v>1829.8160471000001</v>
      </c>
      <c r="F420" s="38">
        <v>2647.5365673000001</v>
      </c>
      <c r="G420" s="38">
        <v>732.89159989999996</v>
      </c>
      <c r="H420" s="38">
        <v>23.444361398883199</v>
      </c>
      <c r="I420" s="38">
        <v>26.886021124277001</v>
      </c>
      <c r="J420" s="38">
        <v>38.901027340172497</v>
      </c>
      <c r="K420" s="38">
        <v>10.768590136667299</v>
      </c>
    </row>
    <row r="421" spans="1:11" x14ac:dyDescent="0.25">
      <c r="A421" s="38" t="s">
        <v>83</v>
      </c>
      <c r="B421" s="38" t="s">
        <v>84</v>
      </c>
      <c r="C421" s="38" t="s">
        <v>11</v>
      </c>
      <c r="D421" s="38">
        <v>34.199567399999999</v>
      </c>
      <c r="E421" s="38">
        <v>25.833317999999998</v>
      </c>
      <c r="F421" s="38">
        <v>50.1838792</v>
      </c>
      <c r="G421" s="38">
        <v>45.197358999999999</v>
      </c>
      <c r="H421" s="38">
        <v>22.0054436545431</v>
      </c>
      <c r="I421" s="38">
        <v>16.622246036331301</v>
      </c>
      <c r="J421" s="38">
        <v>32.290423828635902</v>
      </c>
      <c r="K421" s="38">
        <v>29.0818864804897</v>
      </c>
    </row>
    <row r="422" spans="1:11" x14ac:dyDescent="0.25">
      <c r="A422" s="38" t="s">
        <v>83</v>
      </c>
      <c r="B422" s="38" t="s">
        <v>84</v>
      </c>
      <c r="C422" s="38" t="s">
        <v>12</v>
      </c>
      <c r="D422" s="38">
        <v>889.0369336</v>
      </c>
      <c r="E422" s="38">
        <v>974.08299820000002</v>
      </c>
      <c r="F422" s="38">
        <v>1495.9353613999999</v>
      </c>
      <c r="G422" s="38">
        <v>422.53058199999998</v>
      </c>
      <c r="H422" s="38">
        <v>23.5096322796843</v>
      </c>
      <c r="I422" s="38">
        <v>25.7585846347726</v>
      </c>
      <c r="J422" s="38">
        <v>39.5584130777113</v>
      </c>
      <c r="K422" s="38">
        <v>11.173370007831799</v>
      </c>
    </row>
    <row r="423" spans="1:11" x14ac:dyDescent="0.25">
      <c r="A423" s="38" t="s">
        <v>99</v>
      </c>
      <c r="B423" s="38" t="s">
        <v>100</v>
      </c>
      <c r="C423" s="38" t="s">
        <v>11</v>
      </c>
      <c r="D423" s="38">
        <v>643.65448839999999</v>
      </c>
      <c r="E423" s="38">
        <v>377.83022469999997</v>
      </c>
      <c r="F423" s="38">
        <v>657.85112200000003</v>
      </c>
      <c r="G423" s="38">
        <v>293.79000839999998</v>
      </c>
      <c r="H423" s="38">
        <v>32.6210561034598</v>
      </c>
      <c r="I423" s="38">
        <v>19.1488153654605</v>
      </c>
      <c r="J423" s="38">
        <v>33.340555756599898</v>
      </c>
      <c r="K423" s="38">
        <v>14.889572774479801</v>
      </c>
    </row>
    <row r="424" spans="1:11" x14ac:dyDescent="0.25">
      <c r="A424" s="38" t="s">
        <v>99</v>
      </c>
      <c r="B424" s="38" t="s">
        <v>100</v>
      </c>
      <c r="C424" s="38" t="s">
        <v>12</v>
      </c>
      <c r="D424" s="38">
        <v>2171.3198456</v>
      </c>
      <c r="E424" s="38">
        <v>2044.4370976</v>
      </c>
      <c r="F424" s="38">
        <v>3028.4568884999999</v>
      </c>
      <c r="G424" s="38">
        <v>724.66031959999998</v>
      </c>
      <c r="H424" s="38">
        <v>27.247510807355201</v>
      </c>
      <c r="I424" s="38">
        <v>25.655281521373801</v>
      </c>
      <c r="J424" s="38">
        <v>38.003572788333599</v>
      </c>
      <c r="K424" s="38">
        <v>9.0936348829374207</v>
      </c>
    </row>
    <row r="425" spans="1:11" x14ac:dyDescent="0.25">
      <c r="A425" s="38" t="s">
        <v>101</v>
      </c>
      <c r="B425" s="38" t="s">
        <v>102</v>
      </c>
      <c r="C425" s="38" t="s">
        <v>11</v>
      </c>
      <c r="D425" s="38">
        <v>191.2910344</v>
      </c>
      <c r="E425" s="38">
        <v>155.1983864</v>
      </c>
      <c r="F425" s="38">
        <v>304.9828756</v>
      </c>
      <c r="G425" s="38">
        <v>193.0956668</v>
      </c>
      <c r="H425" s="38">
        <v>22.649572649572601</v>
      </c>
      <c r="I425" s="38">
        <v>18.3760683760684</v>
      </c>
      <c r="J425" s="38">
        <v>36.1111111111111</v>
      </c>
      <c r="K425" s="38">
        <v>22.863247863247899</v>
      </c>
    </row>
    <row r="426" spans="1:11" x14ac:dyDescent="0.25">
      <c r="A426" s="38" t="s">
        <v>101</v>
      </c>
      <c r="B426" s="38" t="s">
        <v>102</v>
      </c>
      <c r="C426" s="38" t="s">
        <v>12</v>
      </c>
      <c r="D426" s="38">
        <v>572.0684708</v>
      </c>
      <c r="E426" s="38">
        <v>694.78347399999996</v>
      </c>
      <c r="F426" s="38">
        <v>1108.0442935999999</v>
      </c>
      <c r="G426" s="38">
        <v>364.53574479999997</v>
      </c>
      <c r="H426" s="38">
        <v>20.882740447957801</v>
      </c>
      <c r="I426" s="38">
        <v>25.3623188405797</v>
      </c>
      <c r="J426" s="38">
        <v>40.447957839262202</v>
      </c>
      <c r="K426" s="38">
        <v>13.306982872200299</v>
      </c>
    </row>
    <row r="427" spans="1:11" x14ac:dyDescent="0.25">
      <c r="A427" t="s">
        <v>1015</v>
      </c>
    </row>
    <row r="428" spans="1:11" x14ac:dyDescent="0.25">
      <c r="A428" t="s">
        <v>1018</v>
      </c>
    </row>
    <row r="429" spans="1:11" x14ac:dyDescent="0.25">
      <c r="A429" t="s">
        <v>1016</v>
      </c>
    </row>
    <row r="430" spans="1:11" x14ac:dyDescent="0.25">
      <c r="A430" t="s">
        <v>1017</v>
      </c>
    </row>
    <row r="431" spans="1:11" x14ac:dyDescent="0.25">
      <c r="A431" t="s">
        <v>15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326</v>
      </c>
    </row>
    <row r="436" spans="1:11" x14ac:dyDescent="0.25">
      <c r="A436" s="5" t="s">
        <v>17</v>
      </c>
      <c r="B436" s="5" t="s">
        <v>6</v>
      </c>
      <c r="C436" s="5" t="s">
        <v>7</v>
      </c>
      <c r="D436" s="5" t="s">
        <v>312</v>
      </c>
      <c r="E436" s="5" t="s">
        <v>313</v>
      </c>
      <c r="F436" s="5" t="s">
        <v>314</v>
      </c>
      <c r="G436" s="5" t="s">
        <v>315</v>
      </c>
      <c r="H436" s="5" t="s">
        <v>316</v>
      </c>
      <c r="I436" s="5" t="s">
        <v>317</v>
      </c>
      <c r="J436" s="5" t="s">
        <v>318</v>
      </c>
      <c r="K436" s="5" t="s">
        <v>319</v>
      </c>
    </row>
    <row r="437" spans="1:11" x14ac:dyDescent="0.25">
      <c r="A437" s="39" t="s">
        <v>9</v>
      </c>
      <c r="B437" s="39" t="s">
        <v>10</v>
      </c>
      <c r="C437" s="39" t="s">
        <v>11</v>
      </c>
      <c r="D437" s="39">
        <v>1784.1218836999999</v>
      </c>
      <c r="E437" s="39">
        <v>1175.4541174999999</v>
      </c>
      <c r="F437" s="39">
        <v>1966.4245662000001</v>
      </c>
      <c r="G437" s="39">
        <v>954.37893480000002</v>
      </c>
      <c r="H437" s="39">
        <v>30.340250710562401</v>
      </c>
      <c r="I437" s="39">
        <v>19.9894261426534</v>
      </c>
      <c r="J437" s="39">
        <v>33.440436377691498</v>
      </c>
      <c r="K437" s="39">
        <v>16.229886769092801</v>
      </c>
    </row>
    <row r="438" spans="1:11" x14ac:dyDescent="0.25">
      <c r="A438" s="39" t="s">
        <v>9</v>
      </c>
      <c r="B438" s="39" t="s">
        <v>10</v>
      </c>
      <c r="C438" s="39" t="s">
        <v>12</v>
      </c>
      <c r="D438" s="39">
        <v>5800.5504018000001</v>
      </c>
      <c r="E438" s="39">
        <v>6103.2123155999998</v>
      </c>
      <c r="F438" s="39">
        <v>9227.3527489000007</v>
      </c>
      <c r="G438" s="39">
        <v>2495.5050102</v>
      </c>
      <c r="H438" s="39">
        <v>24.5509103071659</v>
      </c>
      <c r="I438" s="39">
        <v>25.831931069746101</v>
      </c>
      <c r="J438" s="39">
        <v>39.054898935198601</v>
      </c>
      <c r="K438" s="39">
        <v>10.562259687889499</v>
      </c>
    </row>
    <row r="439" spans="1:11" x14ac:dyDescent="0.25">
      <c r="A439" s="39" t="s">
        <v>18</v>
      </c>
      <c r="B439" s="39" t="s">
        <v>19</v>
      </c>
      <c r="C439" s="39" t="s">
        <v>11</v>
      </c>
      <c r="D439" s="39">
        <v>188.1621974</v>
      </c>
      <c r="E439" s="39">
        <v>170.9134937</v>
      </c>
      <c r="F439" s="39">
        <v>211.30000910000001</v>
      </c>
      <c r="G439" s="39">
        <v>214.9653759</v>
      </c>
      <c r="H439" s="39">
        <v>23.959296556142501</v>
      </c>
      <c r="I439" s="39">
        <v>21.762963749299299</v>
      </c>
      <c r="J439" s="39">
        <v>26.905508387427599</v>
      </c>
      <c r="K439" s="39">
        <v>27.372231307130502</v>
      </c>
    </row>
    <row r="440" spans="1:11" x14ac:dyDescent="0.25">
      <c r="A440" s="39" t="s">
        <v>18</v>
      </c>
      <c r="B440" s="39" t="s">
        <v>19</v>
      </c>
      <c r="C440" s="39" t="s">
        <v>12</v>
      </c>
      <c r="D440" s="39">
        <v>5601.2064221999999</v>
      </c>
      <c r="E440" s="39">
        <v>6256.5552783000003</v>
      </c>
      <c r="F440" s="39">
        <v>9792.8442278999992</v>
      </c>
      <c r="G440" s="39">
        <v>2923.0529967000002</v>
      </c>
      <c r="H440" s="39">
        <v>22.7935385579834</v>
      </c>
      <c r="I440" s="39">
        <v>25.460413922769298</v>
      </c>
      <c r="J440" s="39">
        <v>39.850981320072798</v>
      </c>
      <c r="K440" s="39">
        <v>11.895066199174501</v>
      </c>
    </row>
    <row r="441" spans="1:11" x14ac:dyDescent="0.25">
      <c r="A441" s="39" t="s">
        <v>20</v>
      </c>
      <c r="B441" s="39" t="s">
        <v>21</v>
      </c>
      <c r="C441" s="39" t="s">
        <v>11</v>
      </c>
      <c r="D441" s="39">
        <v>192.45119629999999</v>
      </c>
      <c r="E441" s="39">
        <v>168.92698540000001</v>
      </c>
      <c r="F441" s="39">
        <v>159.05009269999999</v>
      </c>
      <c r="G441" s="39">
        <v>125.96931669999999</v>
      </c>
      <c r="H441" s="39">
        <v>29.772882657637702</v>
      </c>
      <c r="I441" s="39">
        <v>26.1336037952323</v>
      </c>
      <c r="J441" s="39">
        <v>24.6056134629676</v>
      </c>
      <c r="K441" s="39">
        <v>19.487900084162298</v>
      </c>
    </row>
    <row r="442" spans="1:11" x14ac:dyDescent="0.25">
      <c r="A442" s="39" t="s">
        <v>20</v>
      </c>
      <c r="B442" s="39" t="s">
        <v>21</v>
      </c>
      <c r="C442" s="39" t="s">
        <v>12</v>
      </c>
      <c r="D442" s="39">
        <v>2714.7662338</v>
      </c>
      <c r="E442" s="39">
        <v>3136.5898814000002</v>
      </c>
      <c r="F442" s="39">
        <v>4798.6291173999998</v>
      </c>
      <c r="G442" s="39">
        <v>1333.6171823</v>
      </c>
      <c r="H442" s="39">
        <v>22.654007866821001</v>
      </c>
      <c r="I442" s="39">
        <v>26.174014898058299</v>
      </c>
      <c r="J442" s="39">
        <v>40.043293754752298</v>
      </c>
      <c r="K442" s="39">
        <v>11.1286834803684</v>
      </c>
    </row>
    <row r="443" spans="1:11" x14ac:dyDescent="0.25">
      <c r="A443" s="39" t="s">
        <v>22</v>
      </c>
      <c r="B443" s="39" t="s">
        <v>23</v>
      </c>
      <c r="C443" s="39" t="s">
        <v>11</v>
      </c>
      <c r="D443" s="39">
        <v>23.765217</v>
      </c>
      <c r="E443" s="39">
        <v>19.238509000000001</v>
      </c>
      <c r="F443" s="39">
        <v>39.608694999999997</v>
      </c>
      <c r="G443" s="39">
        <v>14.711800999999999</v>
      </c>
      <c r="H443" s="39">
        <v>24.418604651162799</v>
      </c>
      <c r="I443" s="39">
        <v>19.767441860465102</v>
      </c>
      <c r="J443" s="39">
        <v>40.697674418604599</v>
      </c>
      <c r="K443" s="39">
        <v>15.116279069767399</v>
      </c>
    </row>
    <row r="444" spans="1:11" x14ac:dyDescent="0.25">
      <c r="A444" s="39" t="s">
        <v>22</v>
      </c>
      <c r="B444" s="39" t="s">
        <v>23</v>
      </c>
      <c r="C444" s="39" t="s">
        <v>12</v>
      </c>
      <c r="D444" s="39">
        <v>375.71676400000001</v>
      </c>
      <c r="E444" s="39">
        <v>470.77763199999998</v>
      </c>
      <c r="F444" s="39">
        <v>711.82483300000001</v>
      </c>
      <c r="G444" s="39">
        <v>166.35651899999999</v>
      </c>
      <c r="H444" s="39">
        <v>21.784776902887099</v>
      </c>
      <c r="I444" s="39">
        <v>27.296587926509201</v>
      </c>
      <c r="J444" s="39">
        <v>41.272965879265101</v>
      </c>
      <c r="K444" s="39">
        <v>9.6456692913385798</v>
      </c>
    </row>
    <row r="445" spans="1:11" x14ac:dyDescent="0.25">
      <c r="A445" s="39" t="s">
        <v>24</v>
      </c>
      <c r="B445" s="39" t="s">
        <v>25</v>
      </c>
      <c r="C445" s="39" t="s">
        <v>11</v>
      </c>
      <c r="D445" s="39">
        <v>217.76748230000001</v>
      </c>
      <c r="E445" s="39">
        <v>230.0674501</v>
      </c>
      <c r="F445" s="39">
        <v>370.74722850000001</v>
      </c>
      <c r="G445" s="39">
        <v>509.91228840000002</v>
      </c>
      <c r="H445" s="39">
        <v>16.392050596428501</v>
      </c>
      <c r="I445" s="39">
        <v>17.317908269863299</v>
      </c>
      <c r="J445" s="39">
        <v>27.907322359935399</v>
      </c>
      <c r="K445" s="39">
        <v>38.382718773772801</v>
      </c>
    </row>
    <row r="446" spans="1:11" x14ac:dyDescent="0.25">
      <c r="A446" s="39" t="s">
        <v>24</v>
      </c>
      <c r="B446" s="39" t="s">
        <v>25</v>
      </c>
      <c r="C446" s="39" t="s">
        <v>12</v>
      </c>
      <c r="D446" s="39">
        <v>3317.6522645999999</v>
      </c>
      <c r="E446" s="39">
        <v>3456.9073831999999</v>
      </c>
      <c r="F446" s="39">
        <v>6986.2350999999999</v>
      </c>
      <c r="G446" s="39">
        <v>2202.7108038000001</v>
      </c>
      <c r="H446" s="39">
        <v>20.782730045578699</v>
      </c>
      <c r="I446" s="39">
        <v>21.655064246546502</v>
      </c>
      <c r="J446" s="39">
        <v>43.7637903367646</v>
      </c>
      <c r="K446" s="39">
        <v>13.798415371110201</v>
      </c>
    </row>
    <row r="447" spans="1:11" x14ac:dyDescent="0.25">
      <c r="A447" s="39" t="s">
        <v>26</v>
      </c>
      <c r="B447" s="39" t="s">
        <v>27</v>
      </c>
      <c r="C447" s="39" t="s">
        <v>11</v>
      </c>
      <c r="D447" s="39">
        <v>52.2610332</v>
      </c>
      <c r="E447" s="39">
        <v>48.443970999999998</v>
      </c>
      <c r="F447" s="39">
        <v>53.842387600000002</v>
      </c>
      <c r="G447" s="39">
        <v>33.426558300000003</v>
      </c>
      <c r="H447" s="39">
        <v>27.802274289707501</v>
      </c>
      <c r="I447" s="39">
        <v>25.7716406843759</v>
      </c>
      <c r="J447" s="39">
        <v>28.643536815264302</v>
      </c>
      <c r="K447" s="39">
        <v>17.782548210652301</v>
      </c>
    </row>
    <row r="448" spans="1:11" x14ac:dyDescent="0.25">
      <c r="A448" s="39" t="s">
        <v>26</v>
      </c>
      <c r="B448" s="39" t="s">
        <v>27</v>
      </c>
      <c r="C448" s="39" t="s">
        <v>12</v>
      </c>
      <c r="D448" s="39">
        <v>393.05768569999998</v>
      </c>
      <c r="E448" s="39">
        <v>469.27117340000001</v>
      </c>
      <c r="F448" s="39">
        <v>711.27446980000002</v>
      </c>
      <c r="G448" s="39">
        <v>195.4226745</v>
      </c>
      <c r="H448" s="39">
        <v>22.218875524981399</v>
      </c>
      <c r="I448" s="39">
        <v>26.527093016048301</v>
      </c>
      <c r="J448" s="39">
        <v>40.207123492416599</v>
      </c>
      <c r="K448" s="39">
        <v>11.046907966553601</v>
      </c>
    </row>
    <row r="449" spans="1:11" x14ac:dyDescent="0.25">
      <c r="A449" s="39" t="s">
        <v>28</v>
      </c>
      <c r="B449" s="39" t="s">
        <v>29</v>
      </c>
      <c r="C449" s="39" t="s">
        <v>11</v>
      </c>
      <c r="D449" s="39">
        <v>88.604612000000003</v>
      </c>
      <c r="E449" s="39">
        <v>51.973941799999999</v>
      </c>
      <c r="F449" s="39">
        <v>70.978680100000005</v>
      </c>
      <c r="G449" s="39">
        <v>34.7697121</v>
      </c>
      <c r="H449" s="39">
        <v>35.970328637939602</v>
      </c>
      <c r="I449" s="39">
        <v>21.099576251799899</v>
      </c>
      <c r="J449" s="39">
        <v>28.814825682936</v>
      </c>
      <c r="K449" s="39">
        <v>14.115269427324399</v>
      </c>
    </row>
    <row r="450" spans="1:11" x14ac:dyDescent="0.25">
      <c r="A450" s="39" t="s">
        <v>28</v>
      </c>
      <c r="B450" s="39" t="s">
        <v>29</v>
      </c>
      <c r="C450" s="39" t="s">
        <v>12</v>
      </c>
      <c r="D450" s="39">
        <v>1091.6381495000001</v>
      </c>
      <c r="E450" s="39">
        <v>1068.0871232</v>
      </c>
      <c r="F450" s="39">
        <v>1669.8801833</v>
      </c>
      <c r="G450" s="39">
        <v>456.06759770000002</v>
      </c>
      <c r="H450" s="39">
        <v>25.471801880863101</v>
      </c>
      <c r="I450" s="39">
        <v>24.9222726469504</v>
      </c>
      <c r="J450" s="39">
        <v>38.964245811012603</v>
      </c>
      <c r="K450" s="39">
        <v>10.6416796611738</v>
      </c>
    </row>
    <row r="451" spans="1:11" x14ac:dyDescent="0.25">
      <c r="A451" s="39" t="s">
        <v>30</v>
      </c>
      <c r="B451" s="39" t="s">
        <v>31</v>
      </c>
      <c r="C451" s="39" t="s">
        <v>11</v>
      </c>
      <c r="D451" s="39">
        <v>91.807192499999999</v>
      </c>
      <c r="E451" s="39">
        <v>146.81664989999999</v>
      </c>
      <c r="F451" s="39">
        <v>208.68646709999999</v>
      </c>
      <c r="G451" s="39">
        <v>148.24919180000001</v>
      </c>
      <c r="H451" s="39">
        <v>15.415284669223</v>
      </c>
      <c r="I451" s="39">
        <v>24.6518860969434</v>
      </c>
      <c r="J451" s="39">
        <v>35.0404059786595</v>
      </c>
      <c r="K451" s="39">
        <v>24.892423255174101</v>
      </c>
    </row>
    <row r="452" spans="1:11" x14ac:dyDescent="0.25">
      <c r="A452" s="39" t="s">
        <v>30</v>
      </c>
      <c r="B452" s="39" t="s">
        <v>31</v>
      </c>
      <c r="C452" s="39" t="s">
        <v>12</v>
      </c>
      <c r="D452" s="39">
        <v>1616.509691</v>
      </c>
      <c r="E452" s="39">
        <v>1747.4359406999999</v>
      </c>
      <c r="F452" s="39">
        <v>3292.4386626999999</v>
      </c>
      <c r="G452" s="39">
        <v>836.05620859999999</v>
      </c>
      <c r="H452" s="39">
        <v>21.575208910270899</v>
      </c>
      <c r="I452" s="39">
        <v>23.3226535466023</v>
      </c>
      <c r="J452" s="39">
        <v>43.943474244229201</v>
      </c>
      <c r="K452" s="39">
        <v>11.158663298897601</v>
      </c>
    </row>
    <row r="453" spans="1:11" x14ac:dyDescent="0.25">
      <c r="A453" t="s">
        <v>1015</v>
      </c>
    </row>
    <row r="454" spans="1:11" x14ac:dyDescent="0.25">
      <c r="A454" t="s">
        <v>1018</v>
      </c>
    </row>
    <row r="455" spans="1:11" x14ac:dyDescent="0.25">
      <c r="A455" t="s">
        <v>1016</v>
      </c>
    </row>
    <row r="456" spans="1:11" x14ac:dyDescent="0.25">
      <c r="A456" t="s">
        <v>1017</v>
      </c>
    </row>
    <row r="457" spans="1:11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57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949</v>
      </c>
    </row>
    <row r="7" spans="1:33" ht="21" x14ac:dyDescent="0.35">
      <c r="A7" s="2" t="s">
        <v>327</v>
      </c>
    </row>
    <row r="9" spans="1:33" x14ac:dyDescent="0.25">
      <c r="A9" t="s">
        <v>950</v>
      </c>
    </row>
    <row r="10" spans="1:33" x14ac:dyDescent="0.25">
      <c r="A10" t="s">
        <v>2</v>
      </c>
    </row>
    <row r="11" spans="1:33" x14ac:dyDescent="0.25">
      <c r="A11" t="s">
        <v>955</v>
      </c>
    </row>
    <row r="12" spans="1:33" x14ac:dyDescent="0.25">
      <c r="A12" s="3" t="s">
        <v>1014</v>
      </c>
    </row>
    <row r="13" spans="1:33" x14ac:dyDescent="0.25">
      <c r="A13" s="3" t="s">
        <v>3</v>
      </c>
    </row>
    <row r="15" spans="1:33" ht="17.25" x14ac:dyDescent="0.3">
      <c r="A15" s="4" t="s">
        <v>328</v>
      </c>
    </row>
    <row r="16" spans="1:33" x14ac:dyDescent="0.25">
      <c r="A16" s="5" t="s">
        <v>5</v>
      </c>
      <c r="B16" s="5" t="s">
        <v>6</v>
      </c>
      <c r="C16" s="5" t="s">
        <v>7</v>
      </c>
      <c r="D16" s="5" t="s">
        <v>329</v>
      </c>
      <c r="E16" s="5" t="s">
        <v>330</v>
      </c>
      <c r="F16" s="5" t="s">
        <v>331</v>
      </c>
      <c r="G16" s="5" t="s">
        <v>332</v>
      </c>
      <c r="H16" s="5" t="s">
        <v>333</v>
      </c>
      <c r="I16" s="5" t="s">
        <v>334</v>
      </c>
      <c r="J16" s="5" t="s">
        <v>335</v>
      </c>
      <c r="K16" s="5" t="s">
        <v>336</v>
      </c>
      <c r="L16" s="5" t="s">
        <v>337</v>
      </c>
      <c r="M16" s="5" t="s">
        <v>338</v>
      </c>
      <c r="N16" s="5" t="s">
        <v>339</v>
      </c>
      <c r="O16" s="5" t="s">
        <v>340</v>
      </c>
      <c r="P16" s="5" t="s">
        <v>341</v>
      </c>
      <c r="Q16" s="5" t="s">
        <v>342</v>
      </c>
      <c r="R16" s="5" t="s">
        <v>343</v>
      </c>
      <c r="S16" s="5" t="s">
        <v>344</v>
      </c>
      <c r="T16" s="5" t="s">
        <v>345</v>
      </c>
      <c r="U16" s="5" t="s">
        <v>346</v>
      </c>
      <c r="V16" s="5" t="s">
        <v>347</v>
      </c>
      <c r="W16" s="5" t="s">
        <v>348</v>
      </c>
      <c r="X16" s="5" t="s">
        <v>349</v>
      </c>
      <c r="Y16" s="5" t="s">
        <v>350</v>
      </c>
      <c r="Z16" s="5" t="s">
        <v>351</v>
      </c>
      <c r="AA16" s="5" t="s">
        <v>352</v>
      </c>
      <c r="AB16" s="5" t="s">
        <v>353</v>
      </c>
      <c r="AC16" s="5" t="s">
        <v>354</v>
      </c>
      <c r="AD16" s="5" t="s">
        <v>355</v>
      </c>
      <c r="AE16" s="5" t="s">
        <v>356</v>
      </c>
      <c r="AF16" s="5" t="s">
        <v>357</v>
      </c>
      <c r="AG16" s="5" t="s">
        <v>358</v>
      </c>
    </row>
    <row r="17" spans="1:33" x14ac:dyDescent="0.25">
      <c r="A17" s="40" t="s">
        <v>9</v>
      </c>
      <c r="B17" s="40" t="s">
        <v>10</v>
      </c>
      <c r="C17" s="40" t="s">
        <v>11</v>
      </c>
      <c r="D17" s="40">
        <v>73692.961865699996</v>
      </c>
      <c r="E17" s="40">
        <v>88613.607822599995</v>
      </c>
      <c r="F17" s="40">
        <v>95872.610328399998</v>
      </c>
      <c r="G17" s="40">
        <v>88330.605682599999</v>
      </c>
      <c r="H17" s="40">
        <v>77728.3580487</v>
      </c>
      <c r="I17" s="40">
        <v>69511.461433599994</v>
      </c>
      <c r="J17" s="40">
        <v>62939.449929800001</v>
      </c>
      <c r="K17" s="40">
        <v>59070.019131499997</v>
      </c>
      <c r="L17" s="40">
        <v>54898.209694500001</v>
      </c>
      <c r="M17" s="40">
        <v>51474.840129299999</v>
      </c>
      <c r="N17" s="40">
        <v>52098.438222899997</v>
      </c>
      <c r="O17" s="40">
        <v>46547.559134900002</v>
      </c>
      <c r="P17" s="40">
        <v>47363.1475507</v>
      </c>
      <c r="Q17" s="40">
        <v>40570.714656800003</v>
      </c>
      <c r="R17" s="40">
        <v>80452.413033999997</v>
      </c>
      <c r="S17" s="40">
        <v>7.4500216661743703</v>
      </c>
      <c r="T17" s="40">
        <v>8.9584307847385194</v>
      </c>
      <c r="U17" s="40">
        <v>9.6922827642746494</v>
      </c>
      <c r="V17" s="40">
        <v>8.9298205617104909</v>
      </c>
      <c r="W17" s="40">
        <v>7.8579817784268302</v>
      </c>
      <c r="X17" s="40">
        <v>7.0272910820375101</v>
      </c>
      <c r="Y17" s="40">
        <v>6.3628907532396797</v>
      </c>
      <c r="Z17" s="40">
        <v>5.9717089829149499</v>
      </c>
      <c r="AA17" s="40">
        <v>5.5499581140946397</v>
      </c>
      <c r="AB17" s="40">
        <v>5.20387109592673</v>
      </c>
      <c r="AC17" s="40">
        <v>5.2669140133327597</v>
      </c>
      <c r="AD17" s="40">
        <v>4.7057455051748303</v>
      </c>
      <c r="AE17" s="40">
        <v>4.7881977667553004</v>
      </c>
      <c r="AF17" s="40">
        <v>4.1015138427489397</v>
      </c>
      <c r="AG17" s="40">
        <v>8.1333712884497906</v>
      </c>
    </row>
    <row r="18" spans="1:33" x14ac:dyDescent="0.25">
      <c r="A18" s="40" t="s">
        <v>9</v>
      </c>
      <c r="B18" s="40" t="s">
        <v>10</v>
      </c>
      <c r="C18" s="40" t="s">
        <v>12</v>
      </c>
      <c r="D18" s="40">
        <v>334611.53101540002</v>
      </c>
      <c r="E18" s="40">
        <v>415827.86308099999</v>
      </c>
      <c r="F18" s="40">
        <v>447035.2838338</v>
      </c>
      <c r="G18" s="40">
        <v>463406.13465299999</v>
      </c>
      <c r="H18" s="40">
        <v>586689.00020120002</v>
      </c>
      <c r="I18" s="40">
        <v>640022.45187029999</v>
      </c>
      <c r="J18" s="40">
        <v>591394.21401720005</v>
      </c>
      <c r="K18" s="40">
        <v>569835.46657219995</v>
      </c>
      <c r="L18" s="40">
        <v>533982.96242350002</v>
      </c>
      <c r="M18" s="40">
        <v>459841.11842389998</v>
      </c>
      <c r="N18" s="40">
        <v>458816.17813950003</v>
      </c>
      <c r="O18" s="40">
        <v>384287.37173070002</v>
      </c>
      <c r="P18" s="40">
        <v>315971.97902710002</v>
      </c>
      <c r="Q18" s="40">
        <v>245955.74701409999</v>
      </c>
      <c r="R18" s="40">
        <v>420613.30126159999</v>
      </c>
      <c r="S18" s="40">
        <v>4.8718312946216802</v>
      </c>
      <c r="T18" s="40">
        <v>6.05431376015681</v>
      </c>
      <c r="U18" s="40">
        <v>6.5086833050034896</v>
      </c>
      <c r="V18" s="40">
        <v>6.7470373841308202</v>
      </c>
      <c r="W18" s="40">
        <v>8.5419944217611707</v>
      </c>
      <c r="X18" s="40">
        <v>9.3185115313277098</v>
      </c>
      <c r="Y18" s="40">
        <v>8.6105007516151097</v>
      </c>
      <c r="Z18" s="40">
        <v>8.2966126433461795</v>
      </c>
      <c r="AA18" s="40">
        <v>7.7746122473282897</v>
      </c>
      <c r="AB18" s="40">
        <v>6.6951319474650299</v>
      </c>
      <c r="AC18" s="40">
        <v>6.68020916181713</v>
      </c>
      <c r="AD18" s="40">
        <v>5.5950948194889696</v>
      </c>
      <c r="AE18" s="40">
        <v>4.6004456898914299</v>
      </c>
      <c r="AF18" s="40">
        <v>3.5810329122823799</v>
      </c>
      <c r="AG18" s="40">
        <v>6.1239881297637897</v>
      </c>
    </row>
    <row r="19" spans="1:33" x14ac:dyDescent="0.25">
      <c r="A19" s="40" t="s">
        <v>9</v>
      </c>
      <c r="B19" s="40" t="s">
        <v>13</v>
      </c>
      <c r="C19" s="40" t="s">
        <v>11</v>
      </c>
      <c r="D19" s="40">
        <v>495.16515700000002</v>
      </c>
      <c r="E19" s="40">
        <v>698.50297699999999</v>
      </c>
      <c r="F19" s="40">
        <v>748.15486410000005</v>
      </c>
      <c r="G19" s="40">
        <v>440.90007639999999</v>
      </c>
      <c r="H19" s="40">
        <v>370.82222630000001</v>
      </c>
      <c r="I19" s="40">
        <v>282.19743829999999</v>
      </c>
      <c r="J19" s="40">
        <v>336.0692105</v>
      </c>
      <c r="K19" s="40">
        <v>385.45296009999998</v>
      </c>
      <c r="L19" s="40">
        <v>377.73527259999997</v>
      </c>
      <c r="M19" s="40">
        <v>211.9928511</v>
      </c>
      <c r="N19" s="40">
        <v>256.95595429999997</v>
      </c>
      <c r="O19" s="40">
        <v>322.05157969999999</v>
      </c>
      <c r="P19" s="40">
        <v>266.39952549999998</v>
      </c>
      <c r="Q19" s="40">
        <v>237.81496809999999</v>
      </c>
      <c r="R19" s="40">
        <v>450.1644412</v>
      </c>
      <c r="S19" s="40">
        <v>8.42063266179923</v>
      </c>
      <c r="T19" s="40">
        <v>11.8785356750984</v>
      </c>
      <c r="U19" s="40">
        <v>12.722901027392799</v>
      </c>
      <c r="V19" s="40">
        <v>7.49781670103176</v>
      </c>
      <c r="W19" s="40">
        <v>6.3060934445007497</v>
      </c>
      <c r="X19" s="40">
        <v>4.7989664305581403</v>
      </c>
      <c r="Y19" s="40">
        <v>5.71509390464115</v>
      </c>
      <c r="Z19" s="40">
        <v>6.5548993896702097</v>
      </c>
      <c r="AA19" s="40">
        <v>6.4236546715850498</v>
      </c>
      <c r="AB19" s="40">
        <v>3.6050879202726298</v>
      </c>
      <c r="AC19" s="40">
        <v>4.3697171960392396</v>
      </c>
      <c r="AD19" s="40">
        <v>5.4767142083178904</v>
      </c>
      <c r="AE19" s="40">
        <v>4.5303117834543398</v>
      </c>
      <c r="AF19" s="40">
        <v>4.0442112283914202</v>
      </c>
      <c r="AG19" s="40">
        <v>7.6553637572469899</v>
      </c>
    </row>
    <row r="20" spans="1:33" x14ac:dyDescent="0.25">
      <c r="A20" s="40" t="s">
        <v>9</v>
      </c>
      <c r="B20" s="40" t="s">
        <v>13</v>
      </c>
      <c r="C20" s="40" t="s">
        <v>12</v>
      </c>
      <c r="D20" s="40">
        <v>1901.0733878999999</v>
      </c>
      <c r="E20" s="40">
        <v>2231.9346842</v>
      </c>
      <c r="F20" s="40">
        <v>2108.0268857000001</v>
      </c>
      <c r="G20" s="40">
        <v>2033.576845</v>
      </c>
      <c r="H20" s="40">
        <v>2167.5020878</v>
      </c>
      <c r="I20" s="40">
        <v>1800.0629101</v>
      </c>
      <c r="J20" s="40">
        <v>1857.2230744000001</v>
      </c>
      <c r="K20" s="40">
        <v>1793.5711756000001</v>
      </c>
      <c r="L20" s="40">
        <v>1523.810219</v>
      </c>
      <c r="M20" s="40">
        <v>1374.3578617000001</v>
      </c>
      <c r="N20" s="40">
        <v>1237.1417604000001</v>
      </c>
      <c r="O20" s="40">
        <v>1102.8345744999999</v>
      </c>
      <c r="P20" s="40">
        <v>923.79856770000004</v>
      </c>
      <c r="Q20" s="40">
        <v>622.62144790000002</v>
      </c>
      <c r="R20" s="40">
        <v>949.08499459999996</v>
      </c>
      <c r="S20" s="40">
        <v>8.0463195732579909</v>
      </c>
      <c r="T20" s="40">
        <v>9.44669461474599</v>
      </c>
      <c r="U20" s="40">
        <v>8.9222531330569694</v>
      </c>
      <c r="V20" s="40">
        <v>8.6071422996051297</v>
      </c>
      <c r="W20" s="40">
        <v>9.1739827537158192</v>
      </c>
      <c r="X20" s="40">
        <v>7.6187913201145996</v>
      </c>
      <c r="Y20" s="40">
        <v>7.8607225110644601</v>
      </c>
      <c r="Z20" s="40">
        <v>7.5913149634919597</v>
      </c>
      <c r="AA20" s="40">
        <v>6.4495479601733301</v>
      </c>
      <c r="AB20" s="40">
        <v>5.8169887778363902</v>
      </c>
      <c r="AC20" s="40">
        <v>5.2362197193225803</v>
      </c>
      <c r="AD20" s="40">
        <v>4.6677626857253003</v>
      </c>
      <c r="AE20" s="40">
        <v>3.90999029513699</v>
      </c>
      <c r="AF20" s="40">
        <v>2.6352539438269802</v>
      </c>
      <c r="AG20" s="40">
        <v>4.0170154489255001</v>
      </c>
    </row>
    <row r="21" spans="1:33" x14ac:dyDescent="0.25">
      <c r="A21" s="40" t="s">
        <v>9</v>
      </c>
      <c r="B21" s="40" t="s">
        <v>14</v>
      </c>
      <c r="C21" s="40" t="s">
        <v>11</v>
      </c>
      <c r="D21" s="40">
        <v>73197.7967087</v>
      </c>
      <c r="E21" s="40">
        <v>87915.104845599999</v>
      </c>
      <c r="F21" s="40">
        <v>95124.455464300001</v>
      </c>
      <c r="G21" s="40">
        <v>87889.705606200005</v>
      </c>
      <c r="H21" s="40">
        <v>77357.535822399994</v>
      </c>
      <c r="I21" s="40">
        <v>69229.263995300003</v>
      </c>
      <c r="J21" s="40">
        <v>62603.380719300003</v>
      </c>
      <c r="K21" s="40">
        <v>58684.566171400002</v>
      </c>
      <c r="L21" s="40">
        <v>54520.474421899999</v>
      </c>
      <c r="M21" s="40">
        <v>51262.847278200003</v>
      </c>
      <c r="N21" s="40">
        <v>51841.482268599997</v>
      </c>
      <c r="O21" s="40">
        <v>46225.507555199998</v>
      </c>
      <c r="P21" s="40">
        <v>47096.748025200002</v>
      </c>
      <c r="Q21" s="40">
        <v>40332.899688700003</v>
      </c>
      <c r="R21" s="40">
        <v>80002.248592799995</v>
      </c>
      <c r="S21" s="40">
        <v>7.4442170757369697</v>
      </c>
      <c r="T21" s="40">
        <v>8.9409675445741197</v>
      </c>
      <c r="U21" s="40">
        <v>9.6741586158064994</v>
      </c>
      <c r="V21" s="40">
        <v>8.9383844415279405</v>
      </c>
      <c r="W21" s="40">
        <v>7.8672626089795799</v>
      </c>
      <c r="X21" s="40">
        <v>7.0406172364100899</v>
      </c>
      <c r="Y21" s="40">
        <v>6.36676480310076</v>
      </c>
      <c r="Z21" s="40">
        <v>5.9682213019866497</v>
      </c>
      <c r="AA21" s="40">
        <v>5.5447331056147702</v>
      </c>
      <c r="AB21" s="40">
        <v>5.2134323738998001</v>
      </c>
      <c r="AC21" s="40">
        <v>5.2722795615179798</v>
      </c>
      <c r="AD21" s="40">
        <v>4.7011348448979797</v>
      </c>
      <c r="AE21" s="40">
        <v>4.7897400143904099</v>
      </c>
      <c r="AF21" s="40">
        <v>4.1018565322598102</v>
      </c>
      <c r="AG21" s="40">
        <v>8.1362299392966602</v>
      </c>
    </row>
    <row r="22" spans="1:33" x14ac:dyDescent="0.25">
      <c r="A22" s="40" t="s">
        <v>9</v>
      </c>
      <c r="B22" s="40" t="s">
        <v>14</v>
      </c>
      <c r="C22" s="40" t="s">
        <v>12</v>
      </c>
      <c r="D22" s="40">
        <v>332710.4576275</v>
      </c>
      <c r="E22" s="40">
        <v>413595.92839680001</v>
      </c>
      <c r="F22" s="40">
        <v>444927.2569481</v>
      </c>
      <c r="G22" s="40">
        <v>461372.55780800001</v>
      </c>
      <c r="H22" s="40">
        <v>584521.49811339995</v>
      </c>
      <c r="I22" s="40">
        <v>638222.38896020001</v>
      </c>
      <c r="J22" s="40">
        <v>589536.99094279995</v>
      </c>
      <c r="K22" s="40">
        <v>568041.89539660001</v>
      </c>
      <c r="L22" s="40">
        <v>532459.15220450005</v>
      </c>
      <c r="M22" s="40">
        <v>458466.76056219998</v>
      </c>
      <c r="N22" s="40">
        <v>457579.0363791</v>
      </c>
      <c r="O22" s="40">
        <v>383184.53715619998</v>
      </c>
      <c r="P22" s="40">
        <v>315048.1804594</v>
      </c>
      <c r="Q22" s="40">
        <v>245333.1255662</v>
      </c>
      <c r="R22" s="40">
        <v>419664.21626700001</v>
      </c>
      <c r="S22" s="40">
        <v>4.8608734988912996</v>
      </c>
      <c r="T22" s="40">
        <v>6.0426038361686301</v>
      </c>
      <c r="U22" s="40">
        <v>6.5003520708531601</v>
      </c>
      <c r="V22" s="40">
        <v>6.7406166170931803</v>
      </c>
      <c r="W22" s="40">
        <v>8.5398129051078708</v>
      </c>
      <c r="X22" s="40">
        <v>9.3243786775378901</v>
      </c>
      <c r="Y22" s="40">
        <v>8.6130888590774504</v>
      </c>
      <c r="Z22" s="40">
        <v>8.2990472114486806</v>
      </c>
      <c r="AA22" s="40">
        <v>7.7791861447611401</v>
      </c>
      <c r="AB22" s="40">
        <v>6.6981631489155298</v>
      </c>
      <c r="AC22" s="40">
        <v>6.6851935687384403</v>
      </c>
      <c r="AD22" s="40">
        <v>5.5982958129103002</v>
      </c>
      <c r="AE22" s="40">
        <v>4.6028290249402897</v>
      </c>
      <c r="AF22" s="40">
        <v>3.58429758105189</v>
      </c>
      <c r="AG22" s="40">
        <v>6.1312610425042404</v>
      </c>
    </row>
    <row r="23" spans="1:33" x14ac:dyDescent="0.25">
      <c r="A23" t="s">
        <v>1015</v>
      </c>
    </row>
    <row r="24" spans="1:33" x14ac:dyDescent="0.25">
      <c r="A24" t="s">
        <v>1018</v>
      </c>
    </row>
    <row r="25" spans="1:33" x14ac:dyDescent="0.25">
      <c r="A25" t="s">
        <v>1016</v>
      </c>
    </row>
    <row r="26" spans="1:33" x14ac:dyDescent="0.25">
      <c r="A26" t="s">
        <v>1017</v>
      </c>
    </row>
    <row r="27" spans="1:33" x14ac:dyDescent="0.25">
      <c r="A27" t="s">
        <v>15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359</v>
      </c>
    </row>
    <row r="32" spans="1:33" x14ac:dyDescent="0.25">
      <c r="A32" s="5" t="s">
        <v>17</v>
      </c>
      <c r="B32" s="5" t="s">
        <v>6</v>
      </c>
      <c r="C32" s="5" t="s">
        <v>7</v>
      </c>
      <c r="D32" s="5" t="s">
        <v>329</v>
      </c>
      <c r="E32" s="5" t="s">
        <v>330</v>
      </c>
      <c r="F32" s="5" t="s">
        <v>331</v>
      </c>
      <c r="G32" s="5" t="s">
        <v>332</v>
      </c>
      <c r="H32" s="5" t="s">
        <v>333</v>
      </c>
      <c r="I32" s="5" t="s">
        <v>334</v>
      </c>
      <c r="J32" s="5" t="s">
        <v>335</v>
      </c>
      <c r="K32" s="5" t="s">
        <v>336</v>
      </c>
      <c r="L32" s="5" t="s">
        <v>337</v>
      </c>
      <c r="M32" s="5" t="s">
        <v>338</v>
      </c>
      <c r="N32" s="5" t="s">
        <v>339</v>
      </c>
      <c r="O32" s="5" t="s">
        <v>340</v>
      </c>
      <c r="P32" s="5" t="s">
        <v>341</v>
      </c>
      <c r="Q32" s="5" t="s">
        <v>342</v>
      </c>
      <c r="R32" s="5" t="s">
        <v>343</v>
      </c>
      <c r="S32" s="5" t="s">
        <v>344</v>
      </c>
      <c r="T32" s="5" t="s">
        <v>345</v>
      </c>
      <c r="U32" s="5" t="s">
        <v>346</v>
      </c>
      <c r="V32" s="5" t="s">
        <v>347</v>
      </c>
      <c r="W32" s="5" t="s">
        <v>348</v>
      </c>
      <c r="X32" s="5" t="s">
        <v>349</v>
      </c>
      <c r="Y32" s="5" t="s">
        <v>350</v>
      </c>
      <c r="Z32" s="5" t="s">
        <v>351</v>
      </c>
      <c r="AA32" s="5" t="s">
        <v>352</v>
      </c>
      <c r="AB32" s="5" t="s">
        <v>353</v>
      </c>
      <c r="AC32" s="5" t="s">
        <v>354</v>
      </c>
      <c r="AD32" s="5" t="s">
        <v>355</v>
      </c>
      <c r="AE32" s="5" t="s">
        <v>356</v>
      </c>
      <c r="AF32" s="5" t="s">
        <v>357</v>
      </c>
      <c r="AG32" s="5" t="s">
        <v>358</v>
      </c>
    </row>
    <row r="33" spans="1:33" x14ac:dyDescent="0.25">
      <c r="A33" s="41" t="s">
        <v>9</v>
      </c>
      <c r="B33" s="41" t="s">
        <v>10</v>
      </c>
      <c r="C33" s="41" t="s">
        <v>11</v>
      </c>
      <c r="D33" s="41">
        <v>73692.961865699996</v>
      </c>
      <c r="E33" s="41">
        <v>88613.607822599995</v>
      </c>
      <c r="F33" s="41">
        <v>95872.610328399998</v>
      </c>
      <c r="G33" s="41">
        <v>88330.605682599999</v>
      </c>
      <c r="H33" s="41">
        <v>77728.3580487</v>
      </c>
      <c r="I33" s="41">
        <v>69511.461433599994</v>
      </c>
      <c r="J33" s="41">
        <v>62939.449929800001</v>
      </c>
      <c r="K33" s="41">
        <v>59070.019131499997</v>
      </c>
      <c r="L33" s="41">
        <v>54898.209694500001</v>
      </c>
      <c r="M33" s="41">
        <v>51474.840129299999</v>
      </c>
      <c r="N33" s="41">
        <v>52098.438222899997</v>
      </c>
      <c r="O33" s="41">
        <v>46547.559134900002</v>
      </c>
      <c r="P33" s="41">
        <v>47363.1475507</v>
      </c>
      <c r="Q33" s="41">
        <v>40570.714656800003</v>
      </c>
      <c r="R33" s="41">
        <v>80452.413033999997</v>
      </c>
      <c r="S33" s="41">
        <v>7.4500216661743703</v>
      </c>
      <c r="T33" s="41">
        <v>8.9584307847385194</v>
      </c>
      <c r="U33" s="41">
        <v>9.6922827642746494</v>
      </c>
      <c r="V33" s="41">
        <v>8.9298205617104909</v>
      </c>
      <c r="W33" s="41">
        <v>7.8579817784268302</v>
      </c>
      <c r="X33" s="41">
        <v>7.0272910820375101</v>
      </c>
      <c r="Y33" s="41">
        <v>6.3628907532396797</v>
      </c>
      <c r="Z33" s="41">
        <v>5.9717089829149499</v>
      </c>
      <c r="AA33" s="41">
        <v>5.5499581140946397</v>
      </c>
      <c r="AB33" s="41">
        <v>5.20387109592673</v>
      </c>
      <c r="AC33" s="41">
        <v>5.2669140133327597</v>
      </c>
      <c r="AD33" s="41">
        <v>4.7057455051748303</v>
      </c>
      <c r="AE33" s="41">
        <v>4.7881977667553004</v>
      </c>
      <c r="AF33" s="41">
        <v>4.1015138427489397</v>
      </c>
      <c r="AG33" s="41">
        <v>8.1333712884497906</v>
      </c>
    </row>
    <row r="34" spans="1:33" x14ac:dyDescent="0.25">
      <c r="A34" s="41" t="s">
        <v>9</v>
      </c>
      <c r="B34" s="41" t="s">
        <v>10</v>
      </c>
      <c r="C34" s="41" t="s">
        <v>12</v>
      </c>
      <c r="D34" s="41">
        <v>334611.53101540002</v>
      </c>
      <c r="E34" s="41">
        <v>415827.86308099999</v>
      </c>
      <c r="F34" s="41">
        <v>447035.2838338</v>
      </c>
      <c r="G34" s="41">
        <v>463406.13465299999</v>
      </c>
      <c r="H34" s="41">
        <v>586689.00020120002</v>
      </c>
      <c r="I34" s="41">
        <v>640022.45187029999</v>
      </c>
      <c r="J34" s="41">
        <v>591394.21401720005</v>
      </c>
      <c r="K34" s="41">
        <v>569835.46657219995</v>
      </c>
      <c r="L34" s="41">
        <v>533982.96242350002</v>
      </c>
      <c r="M34" s="41">
        <v>459841.11842389998</v>
      </c>
      <c r="N34" s="41">
        <v>458816.17813950003</v>
      </c>
      <c r="O34" s="41">
        <v>384287.37173070002</v>
      </c>
      <c r="P34" s="41">
        <v>315971.97902710002</v>
      </c>
      <c r="Q34" s="41">
        <v>245955.74701409999</v>
      </c>
      <c r="R34" s="41">
        <v>420613.30126159999</v>
      </c>
      <c r="S34" s="41">
        <v>4.8718312946216802</v>
      </c>
      <c r="T34" s="41">
        <v>6.05431376015681</v>
      </c>
      <c r="U34" s="41">
        <v>6.5086833050034896</v>
      </c>
      <c r="V34" s="41">
        <v>6.7470373841308202</v>
      </c>
      <c r="W34" s="41">
        <v>8.5419944217611707</v>
      </c>
      <c r="X34" s="41">
        <v>9.3185115313277098</v>
      </c>
      <c r="Y34" s="41">
        <v>8.6105007516151097</v>
      </c>
      <c r="Z34" s="41">
        <v>8.2966126433461795</v>
      </c>
      <c r="AA34" s="41">
        <v>7.7746122473282897</v>
      </c>
      <c r="AB34" s="41">
        <v>6.6951319474650299</v>
      </c>
      <c r="AC34" s="41">
        <v>6.68020916181713</v>
      </c>
      <c r="AD34" s="41">
        <v>5.5950948194889696</v>
      </c>
      <c r="AE34" s="41">
        <v>4.6004456898914299</v>
      </c>
      <c r="AF34" s="41">
        <v>3.5810329122823799</v>
      </c>
      <c r="AG34" s="41">
        <v>6.1239881297637897</v>
      </c>
    </row>
    <row r="35" spans="1:33" x14ac:dyDescent="0.25">
      <c r="A35" s="41" t="s">
        <v>18</v>
      </c>
      <c r="B35" s="41" t="s">
        <v>19</v>
      </c>
      <c r="C35" s="41" t="s">
        <v>11</v>
      </c>
      <c r="D35" s="41">
        <v>574.51166290000003</v>
      </c>
      <c r="E35" s="41">
        <v>426.82925369999998</v>
      </c>
      <c r="F35" s="41">
        <v>485.25526580000002</v>
      </c>
      <c r="G35" s="41">
        <v>354.25522619999998</v>
      </c>
      <c r="H35" s="41">
        <v>358.88259360000001</v>
      </c>
      <c r="I35" s="41">
        <v>292.96735640000003</v>
      </c>
      <c r="J35" s="41">
        <v>154.53392170000001</v>
      </c>
      <c r="K35" s="41">
        <v>484.73581460000003</v>
      </c>
      <c r="L35" s="41">
        <v>281.90168970000002</v>
      </c>
      <c r="M35" s="41">
        <v>256.18657530000002</v>
      </c>
      <c r="N35" s="41">
        <v>276.55740530000003</v>
      </c>
      <c r="O35" s="41">
        <v>242.9202295</v>
      </c>
      <c r="P35" s="41">
        <v>144.902052</v>
      </c>
      <c r="Q35" s="41">
        <v>605.27722459999995</v>
      </c>
      <c r="R35" s="41">
        <v>730.74757169999998</v>
      </c>
      <c r="S35" s="41">
        <v>10.131651991912699</v>
      </c>
      <c r="T35" s="41">
        <v>7.52723702183388</v>
      </c>
      <c r="U35" s="41">
        <v>8.5575938624321104</v>
      </c>
      <c r="V35" s="41">
        <v>6.2473765111352604</v>
      </c>
      <c r="W35" s="41">
        <v>6.3289812533242502</v>
      </c>
      <c r="X35" s="41">
        <v>5.1665501184997096</v>
      </c>
      <c r="Y35" s="41">
        <v>2.72524304851652</v>
      </c>
      <c r="Z35" s="41">
        <v>8.5484332150074493</v>
      </c>
      <c r="AA35" s="41">
        <v>4.9714044124979004</v>
      </c>
      <c r="AB35" s="41">
        <v>4.5179121566263696</v>
      </c>
      <c r="AC35" s="41">
        <v>4.8771566657884797</v>
      </c>
      <c r="AD35" s="41">
        <v>4.2839569429558599</v>
      </c>
      <c r="AE35" s="41">
        <v>2.5553826990516302</v>
      </c>
      <c r="AF35" s="41">
        <v>10.6742101062366</v>
      </c>
      <c r="AG35" s="41">
        <v>12.886909994181201</v>
      </c>
    </row>
    <row r="36" spans="1:33" x14ac:dyDescent="0.25">
      <c r="A36" s="41" t="s">
        <v>18</v>
      </c>
      <c r="B36" s="41" t="s">
        <v>19</v>
      </c>
      <c r="C36" s="41" t="s">
        <v>12</v>
      </c>
      <c r="D36" s="41">
        <v>7092.6129885999999</v>
      </c>
      <c r="E36" s="41">
        <v>10537.9309039</v>
      </c>
      <c r="F36" s="41">
        <v>11271.859924300001</v>
      </c>
      <c r="G36" s="41">
        <v>12046.0685307</v>
      </c>
      <c r="H36" s="41">
        <v>13020.793650400001</v>
      </c>
      <c r="I36" s="41">
        <v>12713.8643902</v>
      </c>
      <c r="J36" s="41">
        <v>11663.444200399999</v>
      </c>
      <c r="K36" s="41">
        <v>12234.2138983</v>
      </c>
      <c r="L36" s="41">
        <v>10514.9790101</v>
      </c>
      <c r="M36" s="41">
        <v>10530.5838112</v>
      </c>
      <c r="N36" s="41">
        <v>10841.031929500001</v>
      </c>
      <c r="O36" s="41">
        <v>8078.8825900000002</v>
      </c>
      <c r="P36" s="41">
        <v>6686.1722693000002</v>
      </c>
      <c r="Q36" s="41">
        <v>5424.9087975000002</v>
      </c>
      <c r="R36" s="41">
        <v>8971.1892626999997</v>
      </c>
      <c r="S36" s="41">
        <v>4.6776241256140896</v>
      </c>
      <c r="T36" s="41">
        <v>6.9498335675956202</v>
      </c>
      <c r="U36" s="41">
        <v>7.4338645020099596</v>
      </c>
      <c r="V36" s="41">
        <v>7.9444600838322801</v>
      </c>
      <c r="W36" s="41">
        <v>8.5872976026816996</v>
      </c>
      <c r="X36" s="41">
        <v>8.3848757710272697</v>
      </c>
      <c r="Y36" s="41">
        <v>7.6921168640154196</v>
      </c>
      <c r="Z36" s="41">
        <v>8.0685431702805097</v>
      </c>
      <c r="AA36" s="41">
        <v>6.9346966452314698</v>
      </c>
      <c r="AB36" s="41">
        <v>6.9449881124549204</v>
      </c>
      <c r="AC36" s="41">
        <v>7.14973065377864</v>
      </c>
      <c r="AD36" s="41">
        <v>5.3280753047893299</v>
      </c>
      <c r="AE36" s="41">
        <v>4.4095738432590004</v>
      </c>
      <c r="AF36" s="41">
        <v>3.5777624284912499</v>
      </c>
      <c r="AG36" s="41">
        <v>5.9165573249385499</v>
      </c>
    </row>
    <row r="37" spans="1:33" x14ac:dyDescent="0.25">
      <c r="A37" s="41" t="s">
        <v>20</v>
      </c>
      <c r="B37" s="41" t="s">
        <v>21</v>
      </c>
      <c r="C37" s="41" t="s">
        <v>11</v>
      </c>
      <c r="D37" s="41">
        <v>117.1654436</v>
      </c>
      <c r="E37" s="41">
        <v>156.065406</v>
      </c>
      <c r="F37" s="41">
        <v>101.8074213</v>
      </c>
      <c r="G37" s="41">
        <v>179.7158575</v>
      </c>
      <c r="H37" s="41">
        <v>55.466305699999999</v>
      </c>
      <c r="I37" s="41">
        <v>101.51044570000001</v>
      </c>
      <c r="J37" s="41">
        <v>29.645282900000002</v>
      </c>
      <c r="K37" s="41">
        <v>125.001582</v>
      </c>
      <c r="L37" s="41">
        <v>37.4416236</v>
      </c>
      <c r="M37" s="41">
        <v>67.205972299999999</v>
      </c>
      <c r="N37" s="41">
        <v>81.691832000000005</v>
      </c>
      <c r="O37" s="41">
        <v>35.33323</v>
      </c>
      <c r="P37" s="41">
        <v>59.881892000000001</v>
      </c>
      <c r="Q37" s="41">
        <v>52.565510799999998</v>
      </c>
      <c r="R37" s="41">
        <v>137.99323860000001</v>
      </c>
      <c r="S37" s="41">
        <v>8.7535470726690896</v>
      </c>
      <c r="T37" s="41">
        <v>11.6598020360008</v>
      </c>
      <c r="U37" s="41">
        <v>7.6061339189655399</v>
      </c>
      <c r="V37" s="41">
        <v>13.426750840478499</v>
      </c>
      <c r="W37" s="41">
        <v>4.1439429833047097</v>
      </c>
      <c r="X37" s="41">
        <v>7.5839465758875901</v>
      </c>
      <c r="Y37" s="41">
        <v>2.21482863354893</v>
      </c>
      <c r="Z37" s="41">
        <v>9.3389927829804709</v>
      </c>
      <c r="AA37" s="41">
        <v>2.79730101802609</v>
      </c>
      <c r="AB37" s="41">
        <v>5.0210251761684601</v>
      </c>
      <c r="AC37" s="41">
        <v>6.1032781927228204</v>
      </c>
      <c r="AD37" s="41">
        <v>2.6397808306889199</v>
      </c>
      <c r="AE37" s="41">
        <v>4.4738358368873801</v>
      </c>
      <c r="AF37" s="41">
        <v>3.92722170504116</v>
      </c>
      <c r="AG37" s="41">
        <v>10.3096123966295</v>
      </c>
    </row>
    <row r="38" spans="1:33" x14ac:dyDescent="0.25">
      <c r="A38" s="41" t="s">
        <v>20</v>
      </c>
      <c r="B38" s="41" t="s">
        <v>21</v>
      </c>
      <c r="C38" s="41" t="s">
        <v>12</v>
      </c>
      <c r="D38" s="41">
        <v>2273.6966109</v>
      </c>
      <c r="E38" s="41">
        <v>2745.6884245000001</v>
      </c>
      <c r="F38" s="41">
        <v>3249.5766967</v>
      </c>
      <c r="G38" s="41">
        <v>3056.6488493000002</v>
      </c>
      <c r="H38" s="41">
        <v>3183.1689879</v>
      </c>
      <c r="I38" s="41">
        <v>3120.6827721</v>
      </c>
      <c r="J38" s="41">
        <v>2996.8208685999998</v>
      </c>
      <c r="K38" s="41">
        <v>2604.7437040999998</v>
      </c>
      <c r="L38" s="41">
        <v>2819.6490917000001</v>
      </c>
      <c r="M38" s="41">
        <v>2975.4149090000001</v>
      </c>
      <c r="N38" s="41">
        <v>2476.1919198999999</v>
      </c>
      <c r="O38" s="41">
        <v>1724.8664383</v>
      </c>
      <c r="P38" s="41">
        <v>1474.3191346999999</v>
      </c>
      <c r="Q38" s="41">
        <v>1140.5253046</v>
      </c>
      <c r="R38" s="41">
        <v>1719.5152531000001</v>
      </c>
      <c r="S38" s="41">
        <v>6.0532621652512102</v>
      </c>
      <c r="T38" s="41">
        <v>7.3098459037660204</v>
      </c>
      <c r="U38" s="41">
        <v>8.6513475794951908</v>
      </c>
      <c r="V38" s="41">
        <v>8.1377157986801105</v>
      </c>
      <c r="W38" s="41">
        <v>8.4745503457600595</v>
      </c>
      <c r="X38" s="41">
        <v>8.3081933022835592</v>
      </c>
      <c r="Y38" s="41">
        <v>7.9784357741339402</v>
      </c>
      <c r="Z38" s="41">
        <v>6.9346087946024104</v>
      </c>
      <c r="AA38" s="41">
        <v>7.5067513775799997</v>
      </c>
      <c r="AB38" s="41">
        <v>7.9214466909218704</v>
      </c>
      <c r="AC38" s="41">
        <v>6.5923653977292496</v>
      </c>
      <c r="AD38" s="41">
        <v>4.5921116744507504</v>
      </c>
      <c r="AE38" s="41">
        <v>3.92507962355314</v>
      </c>
      <c r="AF38" s="41">
        <v>3.0364203569420001</v>
      </c>
      <c r="AG38" s="41">
        <v>4.5778652148505001</v>
      </c>
    </row>
    <row r="39" spans="1:33" x14ac:dyDescent="0.25">
      <c r="A39" s="41" t="s">
        <v>22</v>
      </c>
      <c r="B39" s="41" t="s">
        <v>23</v>
      </c>
      <c r="C39" s="41" t="s">
        <v>11</v>
      </c>
      <c r="D39" s="41">
        <v>456.07011599999998</v>
      </c>
      <c r="E39" s="41">
        <v>663.95313090000002</v>
      </c>
      <c r="F39" s="41">
        <v>531.94673230000001</v>
      </c>
      <c r="G39" s="41">
        <v>307.51673720000002</v>
      </c>
      <c r="H39" s="41">
        <v>391.83879050000002</v>
      </c>
      <c r="I39" s="41">
        <v>359.43508270000001</v>
      </c>
      <c r="J39" s="41">
        <v>693.53392389999999</v>
      </c>
      <c r="K39" s="41">
        <v>390.67450930000001</v>
      </c>
      <c r="L39" s="41">
        <v>43.621147499999999</v>
      </c>
      <c r="M39" s="41">
        <v>90.521614999999997</v>
      </c>
      <c r="N39" s="41">
        <v>281.4213403</v>
      </c>
      <c r="O39" s="41">
        <v>384.67902839999999</v>
      </c>
      <c r="P39" s="41">
        <v>87.601121800000001</v>
      </c>
      <c r="Q39" s="41">
        <v>162.8909501</v>
      </c>
      <c r="R39" s="41">
        <v>524.37730209999995</v>
      </c>
      <c r="S39" s="41">
        <v>8.4927968713699595</v>
      </c>
      <c r="T39" s="41">
        <v>12.363930183147099</v>
      </c>
      <c r="U39" s="41">
        <v>9.9057477903527307</v>
      </c>
      <c r="V39" s="41">
        <v>5.7264817227929399</v>
      </c>
      <c r="W39" s="41">
        <v>7.2967009617437597</v>
      </c>
      <c r="X39" s="41">
        <v>6.6932891209542902</v>
      </c>
      <c r="Y39" s="41">
        <v>12.914774576212</v>
      </c>
      <c r="Z39" s="41">
        <v>7.2750200767529201</v>
      </c>
      <c r="AA39" s="41">
        <v>0.81229953907694197</v>
      </c>
      <c r="AB39" s="41">
        <v>1.68566556258064</v>
      </c>
      <c r="AC39" s="41">
        <v>5.2405412996552903</v>
      </c>
      <c r="AD39" s="41">
        <v>7.1633740827630898</v>
      </c>
      <c r="AE39" s="41">
        <v>1.63128104002223</v>
      </c>
      <c r="AF39" s="41">
        <v>3.0333049740618399</v>
      </c>
      <c r="AG39" s="41">
        <v>9.7647921985142698</v>
      </c>
    </row>
    <row r="40" spans="1:33" x14ac:dyDescent="0.25">
      <c r="A40" s="41" t="s">
        <v>22</v>
      </c>
      <c r="B40" s="41" t="s">
        <v>23</v>
      </c>
      <c r="C40" s="41" t="s">
        <v>12</v>
      </c>
      <c r="D40" s="41">
        <v>6989.7828306000001</v>
      </c>
      <c r="E40" s="41">
        <v>7565.6021849999997</v>
      </c>
      <c r="F40" s="41">
        <v>7568.0238823</v>
      </c>
      <c r="G40" s="41">
        <v>7413.9311193000003</v>
      </c>
      <c r="H40" s="41">
        <v>9791.0847788999999</v>
      </c>
      <c r="I40" s="41">
        <v>8995.5148969000002</v>
      </c>
      <c r="J40" s="41">
        <v>9312.1186371000003</v>
      </c>
      <c r="K40" s="41">
        <v>8581.4771607000002</v>
      </c>
      <c r="L40" s="41">
        <v>8784.5710576000001</v>
      </c>
      <c r="M40" s="41">
        <v>6966.3662563999997</v>
      </c>
      <c r="N40" s="41">
        <v>7132.8114471999997</v>
      </c>
      <c r="O40" s="41">
        <v>5081.9995263999999</v>
      </c>
      <c r="P40" s="41">
        <v>3928.2152295000001</v>
      </c>
      <c r="Q40" s="41">
        <v>3211.2120261999999</v>
      </c>
      <c r="R40" s="41">
        <v>3824.2074188000001</v>
      </c>
      <c r="S40" s="41">
        <v>6.6476345036502797</v>
      </c>
      <c r="T40" s="41">
        <v>7.1952676277326901</v>
      </c>
      <c r="U40" s="41">
        <v>7.1975707834843101</v>
      </c>
      <c r="V40" s="41">
        <v>7.0510208272256998</v>
      </c>
      <c r="W40" s="41">
        <v>9.3118133398135292</v>
      </c>
      <c r="X40" s="41">
        <v>8.5551864279593595</v>
      </c>
      <c r="Y40" s="41">
        <v>8.8562924849493498</v>
      </c>
      <c r="Z40" s="41">
        <v>8.1614157475704108</v>
      </c>
      <c r="AA40" s="41">
        <v>8.3545682430389103</v>
      </c>
      <c r="AB40" s="41">
        <v>6.62536416558945</v>
      </c>
      <c r="AC40" s="41">
        <v>6.7836619010333701</v>
      </c>
      <c r="AD40" s="41">
        <v>4.8332367711531701</v>
      </c>
      <c r="AE40" s="41">
        <v>3.73592996095232</v>
      </c>
      <c r="AF40" s="41">
        <v>3.0540239062150398</v>
      </c>
      <c r="AG40" s="41">
        <v>3.63701330963212</v>
      </c>
    </row>
    <row r="41" spans="1:33" x14ac:dyDescent="0.25">
      <c r="A41" s="41" t="s">
        <v>24</v>
      </c>
      <c r="B41" s="41" t="s">
        <v>25</v>
      </c>
      <c r="C41" s="41" t="s">
        <v>11</v>
      </c>
      <c r="D41" s="41">
        <v>146.17801259999999</v>
      </c>
      <c r="E41" s="41">
        <v>154.4768613</v>
      </c>
      <c r="F41" s="41">
        <v>166.12457649999999</v>
      </c>
      <c r="G41" s="41">
        <v>202.4887177</v>
      </c>
      <c r="H41" s="41">
        <v>222.75347880000001</v>
      </c>
      <c r="I41" s="41">
        <v>166.6751855</v>
      </c>
      <c r="J41" s="41">
        <v>142.5314487</v>
      </c>
      <c r="K41" s="41">
        <v>183.0611131</v>
      </c>
      <c r="L41" s="41">
        <v>192.8334505</v>
      </c>
      <c r="M41" s="41">
        <v>100.5019353</v>
      </c>
      <c r="N41" s="41">
        <v>114.5835675</v>
      </c>
      <c r="O41" s="41">
        <v>149.73393250000001</v>
      </c>
      <c r="P41" s="41">
        <v>176.76266709999999</v>
      </c>
      <c r="Q41" s="41">
        <v>165.8664349</v>
      </c>
      <c r="R41" s="41">
        <v>484.14761779999998</v>
      </c>
      <c r="S41" s="41">
        <v>5.2796261596268597</v>
      </c>
      <c r="T41" s="41">
        <v>5.5793622000339802</v>
      </c>
      <c r="U41" s="41">
        <v>6.00005188363283</v>
      </c>
      <c r="V41" s="41">
        <v>7.3134441492483298</v>
      </c>
      <c r="W41" s="41">
        <v>8.0453624515919007</v>
      </c>
      <c r="X41" s="41">
        <v>6.0199386615990997</v>
      </c>
      <c r="Y41" s="41">
        <v>5.1479203454845299</v>
      </c>
      <c r="Z41" s="41">
        <v>6.6117620861208204</v>
      </c>
      <c r="AA41" s="41">
        <v>6.9647172758929097</v>
      </c>
      <c r="AB41" s="41">
        <v>3.6299073798121002</v>
      </c>
      <c r="AC41" s="41">
        <v>4.1385047564695796</v>
      </c>
      <c r="AD41" s="41">
        <v>5.4080581131857803</v>
      </c>
      <c r="AE41" s="41">
        <v>6.38427616210849</v>
      </c>
      <c r="AF41" s="41">
        <v>5.990728380597</v>
      </c>
      <c r="AG41" s="41">
        <v>17.486339994595799</v>
      </c>
    </row>
    <row r="42" spans="1:33" x14ac:dyDescent="0.25">
      <c r="A42" s="41" t="s">
        <v>24</v>
      </c>
      <c r="B42" s="41" t="s">
        <v>25</v>
      </c>
      <c r="C42" s="41" t="s">
        <v>12</v>
      </c>
      <c r="D42" s="41">
        <v>1802.6846946999999</v>
      </c>
      <c r="E42" s="41">
        <v>2306.5805590999998</v>
      </c>
      <c r="F42" s="41">
        <v>2446.9552973</v>
      </c>
      <c r="G42" s="41">
        <v>2261.3109605999998</v>
      </c>
      <c r="H42" s="41">
        <v>2563.4468433000002</v>
      </c>
      <c r="I42" s="41">
        <v>2661.8067646999998</v>
      </c>
      <c r="J42" s="41">
        <v>2659.1929492999998</v>
      </c>
      <c r="K42" s="41">
        <v>2940.3193505999998</v>
      </c>
      <c r="L42" s="41">
        <v>2359.0235855999999</v>
      </c>
      <c r="M42" s="41">
        <v>2177.0771843000002</v>
      </c>
      <c r="N42" s="41">
        <v>1834.3934670000001</v>
      </c>
      <c r="O42" s="41">
        <v>1648.6586606999999</v>
      </c>
      <c r="P42" s="41">
        <v>1359.2753906</v>
      </c>
      <c r="Q42" s="41">
        <v>1220.7893303999999</v>
      </c>
      <c r="R42" s="41">
        <v>1592.7659638</v>
      </c>
      <c r="S42" s="41">
        <v>5.6627152803820104</v>
      </c>
      <c r="T42" s="41">
        <v>7.2455871045276297</v>
      </c>
      <c r="U42" s="41">
        <v>7.68654174142105</v>
      </c>
      <c r="V42" s="41">
        <v>7.1033831750681999</v>
      </c>
      <c r="W42" s="41">
        <v>8.0524728770816303</v>
      </c>
      <c r="X42" s="41">
        <v>8.3614477252769497</v>
      </c>
      <c r="Y42" s="41">
        <v>8.3532370312774908</v>
      </c>
      <c r="Z42" s="41">
        <v>9.2363303270938406</v>
      </c>
      <c r="AA42" s="41">
        <v>7.4103246919627104</v>
      </c>
      <c r="AB42" s="41">
        <v>6.8387823307937303</v>
      </c>
      <c r="AC42" s="41">
        <v>5.7623210239450797</v>
      </c>
      <c r="AD42" s="41">
        <v>5.1788782683561196</v>
      </c>
      <c r="AE42" s="41">
        <v>4.2698479369287599</v>
      </c>
      <c r="AF42" s="41">
        <v>3.8348261433116799</v>
      </c>
      <c r="AG42" s="41">
        <v>5.0033043425731298</v>
      </c>
    </row>
    <row r="43" spans="1:33" x14ac:dyDescent="0.25">
      <c r="A43" s="41" t="s">
        <v>26</v>
      </c>
      <c r="B43" s="41" t="s">
        <v>27</v>
      </c>
      <c r="C43" s="41" t="s">
        <v>11</v>
      </c>
      <c r="D43" s="41">
        <v>771.27581950000001</v>
      </c>
      <c r="E43" s="41">
        <v>1481.7693277999999</v>
      </c>
      <c r="F43" s="41">
        <v>423.83791559999997</v>
      </c>
      <c r="G43" s="41">
        <v>732.57378200000005</v>
      </c>
      <c r="H43" s="41">
        <v>692.92870330000005</v>
      </c>
      <c r="I43" s="41">
        <v>808.2123206</v>
      </c>
      <c r="J43" s="41">
        <v>767.3948054</v>
      </c>
      <c r="K43" s="41">
        <v>310.2655924</v>
      </c>
      <c r="L43" s="41">
        <v>106.1068188</v>
      </c>
      <c r="M43" s="41">
        <v>205.47338780000001</v>
      </c>
      <c r="N43" s="41">
        <v>259.3708287</v>
      </c>
      <c r="O43" s="41">
        <v>334.80168909999998</v>
      </c>
      <c r="P43" s="41">
        <v>392.91580690000001</v>
      </c>
      <c r="Q43" s="41">
        <v>489.78149330000002</v>
      </c>
      <c r="R43" s="41">
        <v>627.69263060000003</v>
      </c>
      <c r="S43" s="41">
        <v>9.1770469623766306</v>
      </c>
      <c r="T43" s="41">
        <v>17.630873890802501</v>
      </c>
      <c r="U43" s="41">
        <v>5.0430473217979896</v>
      </c>
      <c r="V43" s="41">
        <v>8.7165496841041001</v>
      </c>
      <c r="W43" s="41">
        <v>8.24483160367358</v>
      </c>
      <c r="X43" s="41">
        <v>9.6165369562938707</v>
      </c>
      <c r="Y43" s="41">
        <v>9.1308686072968097</v>
      </c>
      <c r="Z43" s="41">
        <v>3.6917038500056401</v>
      </c>
      <c r="AA43" s="41">
        <v>1.2625149583805799</v>
      </c>
      <c r="AB43" s="41">
        <v>2.4448308655412498</v>
      </c>
      <c r="AC43" s="41">
        <v>3.0861310771981798</v>
      </c>
      <c r="AD43" s="41">
        <v>3.9836472845026298</v>
      </c>
      <c r="AE43" s="41">
        <v>4.6751197444760599</v>
      </c>
      <c r="AF43" s="41">
        <v>5.8276788299040598</v>
      </c>
      <c r="AG43" s="41">
        <v>7.4686183636461401</v>
      </c>
    </row>
    <row r="44" spans="1:33" x14ac:dyDescent="0.25">
      <c r="A44" s="41" t="s">
        <v>26</v>
      </c>
      <c r="B44" s="41" t="s">
        <v>27</v>
      </c>
      <c r="C44" s="41" t="s">
        <v>12</v>
      </c>
      <c r="D44" s="41">
        <v>8322.9372605999997</v>
      </c>
      <c r="E44" s="41">
        <v>11990.673082400001</v>
      </c>
      <c r="F44" s="41">
        <v>12944.5710323</v>
      </c>
      <c r="G44" s="41">
        <v>12771.887079599999</v>
      </c>
      <c r="H44" s="41">
        <v>12564.017113899999</v>
      </c>
      <c r="I44" s="41">
        <v>15754.624416000001</v>
      </c>
      <c r="J44" s="41">
        <v>12903.809164599999</v>
      </c>
      <c r="K44" s="41">
        <v>13212.1191182</v>
      </c>
      <c r="L44" s="41">
        <v>12184.8619359</v>
      </c>
      <c r="M44" s="41">
        <v>9414.0202047000002</v>
      </c>
      <c r="N44" s="41">
        <v>9148.7365073000001</v>
      </c>
      <c r="O44" s="41">
        <v>7415.0686821999998</v>
      </c>
      <c r="P44" s="41">
        <v>4907.0575172999997</v>
      </c>
      <c r="Q44" s="41">
        <v>2725.5817556000002</v>
      </c>
      <c r="R44" s="41">
        <v>3793.6341579999998</v>
      </c>
      <c r="S44" s="41">
        <v>5.54664287593239</v>
      </c>
      <c r="T44" s="41">
        <v>7.9909266822148002</v>
      </c>
      <c r="U44" s="41">
        <v>8.6266314944120595</v>
      </c>
      <c r="V44" s="41">
        <v>8.5115499809942605</v>
      </c>
      <c r="W44" s="41">
        <v>8.3730195045207196</v>
      </c>
      <c r="X44" s="41">
        <v>10.499331250959999</v>
      </c>
      <c r="Y44" s="41">
        <v>8.5994666226836394</v>
      </c>
      <c r="Z44" s="41">
        <v>8.8049331730335805</v>
      </c>
      <c r="AA44" s="41">
        <v>8.1203396751434003</v>
      </c>
      <c r="AB44" s="41">
        <v>6.2737716826809997</v>
      </c>
      <c r="AC44" s="41">
        <v>6.0969790571676103</v>
      </c>
      <c r="AD44" s="41">
        <v>4.9416133502980504</v>
      </c>
      <c r="AE44" s="41">
        <v>3.2702031467867201</v>
      </c>
      <c r="AF44" s="41">
        <v>1.8164054532810701</v>
      </c>
      <c r="AG44" s="41">
        <v>2.5281860498907101</v>
      </c>
    </row>
    <row r="45" spans="1:33" x14ac:dyDescent="0.25">
      <c r="A45" s="41" t="s">
        <v>28</v>
      </c>
      <c r="B45" s="41" t="s">
        <v>29</v>
      </c>
      <c r="C45" s="41" t="s">
        <v>11</v>
      </c>
      <c r="D45" s="41">
        <v>9898.5594540000002</v>
      </c>
      <c r="E45" s="41">
        <v>8971.5560786999995</v>
      </c>
      <c r="F45" s="41">
        <v>6834.8255150000005</v>
      </c>
      <c r="G45" s="41">
        <v>5034.7844803999997</v>
      </c>
      <c r="H45" s="41">
        <v>6929.6797311</v>
      </c>
      <c r="I45" s="41">
        <v>6161.4916000000003</v>
      </c>
      <c r="J45" s="41">
        <v>3965.9838528999999</v>
      </c>
      <c r="K45" s="41">
        <v>5006.3711752999998</v>
      </c>
      <c r="L45" s="41">
        <v>2455.0488667999998</v>
      </c>
      <c r="M45" s="41">
        <v>2806.9063769999998</v>
      </c>
      <c r="N45" s="41">
        <v>4571.7986625000003</v>
      </c>
      <c r="O45" s="41">
        <v>2687.5730853</v>
      </c>
      <c r="P45" s="41">
        <v>2809.5547753999999</v>
      </c>
      <c r="Q45" s="41">
        <v>2824.2421094000001</v>
      </c>
      <c r="R45" s="41">
        <v>5451.2469781999998</v>
      </c>
      <c r="S45" s="41">
        <v>12.9545979927461</v>
      </c>
      <c r="T45" s="41">
        <v>11.741395594888401</v>
      </c>
      <c r="U45" s="41">
        <v>8.9449800558210395</v>
      </c>
      <c r="V45" s="41">
        <v>6.5892021184296903</v>
      </c>
      <c r="W45" s="41">
        <v>9.0691191533536593</v>
      </c>
      <c r="X45" s="41">
        <v>8.0637639329859194</v>
      </c>
      <c r="Y45" s="41">
        <v>5.1904245965083398</v>
      </c>
      <c r="Z45" s="41">
        <v>6.5520166121015997</v>
      </c>
      <c r="AA45" s="41">
        <v>3.2130100616902202</v>
      </c>
      <c r="AB45" s="41">
        <v>3.6734985415091299</v>
      </c>
      <c r="AC45" s="41">
        <v>5.9832760566517296</v>
      </c>
      <c r="AD45" s="41">
        <v>3.5173228041901101</v>
      </c>
      <c r="AE45" s="41">
        <v>3.6769645950047001</v>
      </c>
      <c r="AF45" s="41">
        <v>3.6961864331357299</v>
      </c>
      <c r="AG45" s="41">
        <v>7.1342414509836596</v>
      </c>
    </row>
    <row r="46" spans="1:33" x14ac:dyDescent="0.25">
      <c r="A46" s="41" t="s">
        <v>28</v>
      </c>
      <c r="B46" s="41" t="s">
        <v>29</v>
      </c>
      <c r="C46" s="41" t="s">
        <v>12</v>
      </c>
      <c r="D46" s="41">
        <v>46175.119805200004</v>
      </c>
      <c r="E46" s="41">
        <v>49501.428594600002</v>
      </c>
      <c r="F46" s="41">
        <v>64880.510552300002</v>
      </c>
      <c r="G46" s="41">
        <v>59749.069307099999</v>
      </c>
      <c r="H46" s="41">
        <v>63827.4664806</v>
      </c>
      <c r="I46" s="41">
        <v>65644.617239200001</v>
      </c>
      <c r="J46" s="41">
        <v>70216.889239299999</v>
      </c>
      <c r="K46" s="41">
        <v>62544.158262299999</v>
      </c>
      <c r="L46" s="41">
        <v>55400.020285600003</v>
      </c>
      <c r="M46" s="41">
        <v>41626.5703421</v>
      </c>
      <c r="N46" s="41">
        <v>40966.144097099997</v>
      </c>
      <c r="O46" s="41">
        <v>29627.3625803</v>
      </c>
      <c r="P46" s="41">
        <v>29442.330899100001</v>
      </c>
      <c r="Q46" s="41">
        <v>16482.791055900001</v>
      </c>
      <c r="R46" s="41">
        <v>20020.8985206</v>
      </c>
      <c r="S46" s="41">
        <v>6.4480900816293101</v>
      </c>
      <c r="T46" s="41">
        <v>6.9125899855570303</v>
      </c>
      <c r="U46" s="41">
        <v>9.0601903871231109</v>
      </c>
      <c r="V46" s="41">
        <v>8.3436141110413899</v>
      </c>
      <c r="W46" s="41">
        <v>8.9131388350558307</v>
      </c>
      <c r="X46" s="41">
        <v>9.1668934941186606</v>
      </c>
      <c r="Y46" s="41">
        <v>9.8053849990402409</v>
      </c>
      <c r="Z46" s="41">
        <v>8.7339322183972694</v>
      </c>
      <c r="AA46" s="41">
        <v>7.7362944120701798</v>
      </c>
      <c r="AB46" s="41">
        <v>5.8129112926505604</v>
      </c>
      <c r="AC46" s="41">
        <v>5.7206865634457902</v>
      </c>
      <c r="AD46" s="41">
        <v>4.1372908961538597</v>
      </c>
      <c r="AE46" s="41">
        <v>4.1114522853745799</v>
      </c>
      <c r="AF46" s="41">
        <v>2.3017270333784401</v>
      </c>
      <c r="AG46" s="41">
        <v>2.7958034049637601</v>
      </c>
    </row>
    <row r="47" spans="1:33" x14ac:dyDescent="0.25">
      <c r="A47" s="41" t="s">
        <v>30</v>
      </c>
      <c r="B47" s="41" t="s">
        <v>31</v>
      </c>
      <c r="C47" s="41" t="s">
        <v>11</v>
      </c>
      <c r="D47" s="41">
        <v>79.3023709</v>
      </c>
      <c r="E47" s="41">
        <v>118.3314115</v>
      </c>
      <c r="F47" s="41">
        <v>91.461131800000004</v>
      </c>
      <c r="G47" s="41">
        <v>93.159503099999995</v>
      </c>
      <c r="H47" s="41">
        <v>99.437463699999995</v>
      </c>
      <c r="I47" s="41">
        <v>105.0467357</v>
      </c>
      <c r="J47" s="41">
        <v>78.217421700000003</v>
      </c>
      <c r="K47" s="41">
        <v>62.414396099999998</v>
      </c>
      <c r="L47" s="41">
        <v>77.841291100000007</v>
      </c>
      <c r="M47" s="41">
        <v>54.545985999999999</v>
      </c>
      <c r="N47" s="41">
        <v>49.170031000000002</v>
      </c>
      <c r="O47" s="41">
        <v>63.8969807</v>
      </c>
      <c r="P47" s="41">
        <v>128.10657639999999</v>
      </c>
      <c r="Q47" s="41">
        <v>115.9679603</v>
      </c>
      <c r="R47" s="41">
        <v>63.599597299999999</v>
      </c>
      <c r="S47" s="41">
        <v>6.1930840818720698</v>
      </c>
      <c r="T47" s="41">
        <v>9.2410399919846906</v>
      </c>
      <c r="U47" s="41">
        <v>7.1426172134858996</v>
      </c>
      <c r="V47" s="41">
        <v>7.2752507797181298</v>
      </c>
      <c r="W47" s="41">
        <v>7.7655253757640299</v>
      </c>
      <c r="X47" s="41">
        <v>8.2035790271220304</v>
      </c>
      <c r="Y47" s="41">
        <v>6.1083554471048602</v>
      </c>
      <c r="Z47" s="41">
        <v>4.87422505253961</v>
      </c>
      <c r="AA47" s="41">
        <v>6.0789816918800303</v>
      </c>
      <c r="AB47" s="41">
        <v>4.2597449961816496</v>
      </c>
      <c r="AC47" s="41">
        <v>3.83991213421913</v>
      </c>
      <c r="AD47" s="41">
        <v>4.9900068505121702</v>
      </c>
      <c r="AE47" s="41">
        <v>10.004427233158101</v>
      </c>
      <c r="AF47" s="41">
        <v>9.0564673009177508</v>
      </c>
      <c r="AG47" s="41">
        <v>4.9667828235398099</v>
      </c>
    </row>
    <row r="48" spans="1:33" x14ac:dyDescent="0.25">
      <c r="A48" s="41" t="s">
        <v>30</v>
      </c>
      <c r="B48" s="41" t="s">
        <v>31</v>
      </c>
      <c r="C48" s="41" t="s">
        <v>12</v>
      </c>
      <c r="D48" s="41">
        <v>1573.0169417</v>
      </c>
      <c r="E48" s="41">
        <v>1877.5851607</v>
      </c>
      <c r="F48" s="41">
        <v>2499.3029876000001</v>
      </c>
      <c r="G48" s="41">
        <v>2565.2693752999999</v>
      </c>
      <c r="H48" s="41">
        <v>2410.1336571000002</v>
      </c>
      <c r="I48" s="41">
        <v>2389.0300557</v>
      </c>
      <c r="J48" s="41">
        <v>2200.4356833000002</v>
      </c>
      <c r="K48" s="41">
        <v>2330.3248543999998</v>
      </c>
      <c r="L48" s="41">
        <v>2458.3685039000002</v>
      </c>
      <c r="M48" s="41">
        <v>2148.0201533999998</v>
      </c>
      <c r="N48" s="41">
        <v>2019.5848888999999</v>
      </c>
      <c r="O48" s="41">
        <v>1301.3275988</v>
      </c>
      <c r="P48" s="41">
        <v>1023.3063756</v>
      </c>
      <c r="Q48" s="41">
        <v>820.08649979999996</v>
      </c>
      <c r="R48" s="41">
        <v>1600.7084167</v>
      </c>
      <c r="S48" s="41">
        <v>5.3840017785424097</v>
      </c>
      <c r="T48" s="41">
        <v>6.4264545260705601</v>
      </c>
      <c r="U48" s="41">
        <v>8.5544226343883096</v>
      </c>
      <c r="V48" s="41">
        <v>8.7802073283007491</v>
      </c>
      <c r="W48" s="41">
        <v>8.2492206869225804</v>
      </c>
      <c r="X48" s="41">
        <v>8.1769888981482897</v>
      </c>
      <c r="Y48" s="41">
        <v>7.5314825405833599</v>
      </c>
      <c r="Z48" s="41">
        <v>7.9760572363015303</v>
      </c>
      <c r="AA48" s="41">
        <v>8.4143152221907496</v>
      </c>
      <c r="AB48" s="41">
        <v>7.3520786837502303</v>
      </c>
      <c r="AC48" s="41">
        <v>6.9124803080656996</v>
      </c>
      <c r="AD48" s="41">
        <v>4.4540843271742396</v>
      </c>
      <c r="AE48" s="41">
        <v>3.50249460140585</v>
      </c>
      <c r="AF48" s="41">
        <v>2.8069291921993198</v>
      </c>
      <c r="AG48" s="41">
        <v>5.4787820359561303</v>
      </c>
    </row>
    <row r="49" spans="1:33" x14ac:dyDescent="0.25">
      <c r="A49" t="s">
        <v>1015</v>
      </c>
    </row>
    <row r="50" spans="1:33" x14ac:dyDescent="0.25">
      <c r="A50" t="s">
        <v>1018</v>
      </c>
    </row>
    <row r="51" spans="1:33" x14ac:dyDescent="0.25">
      <c r="A51" t="s">
        <v>1016</v>
      </c>
    </row>
    <row r="52" spans="1:33" x14ac:dyDescent="0.25">
      <c r="A52" t="s">
        <v>1017</v>
      </c>
    </row>
    <row r="53" spans="1:33" x14ac:dyDescent="0.25">
      <c r="A53" t="s">
        <v>15</v>
      </c>
    </row>
    <row r="56" spans="1:33" x14ac:dyDescent="0.25">
      <c r="L56" s="7" t="str">
        <f>HYPERLINK("#'Indice'!A1", "Ir al índice")</f>
        <v>Ir al índice</v>
      </c>
    </row>
    <row r="57" spans="1:33" ht="17.25" x14ac:dyDescent="0.3">
      <c r="A57" s="4" t="s">
        <v>360</v>
      </c>
    </row>
    <row r="58" spans="1:33" x14ac:dyDescent="0.25">
      <c r="A58" s="5" t="s">
        <v>17</v>
      </c>
      <c r="B58" s="5" t="s">
        <v>6</v>
      </c>
      <c r="C58" s="5" t="s">
        <v>7</v>
      </c>
      <c r="D58" s="5" t="s">
        <v>329</v>
      </c>
      <c r="E58" s="5" t="s">
        <v>330</v>
      </c>
      <c r="F58" s="5" t="s">
        <v>331</v>
      </c>
      <c r="G58" s="5" t="s">
        <v>332</v>
      </c>
      <c r="H58" s="5" t="s">
        <v>333</v>
      </c>
      <c r="I58" s="5" t="s">
        <v>334</v>
      </c>
      <c r="J58" s="5" t="s">
        <v>335</v>
      </c>
      <c r="K58" s="5" t="s">
        <v>336</v>
      </c>
      <c r="L58" s="5" t="s">
        <v>337</v>
      </c>
      <c r="M58" s="5" t="s">
        <v>338</v>
      </c>
      <c r="N58" s="5" t="s">
        <v>339</v>
      </c>
      <c r="O58" s="5" t="s">
        <v>340</v>
      </c>
      <c r="P58" s="5" t="s">
        <v>341</v>
      </c>
      <c r="Q58" s="5" t="s">
        <v>342</v>
      </c>
      <c r="R58" s="5" t="s">
        <v>343</v>
      </c>
      <c r="S58" s="5" t="s">
        <v>344</v>
      </c>
      <c r="T58" s="5" t="s">
        <v>345</v>
      </c>
      <c r="U58" s="5" t="s">
        <v>346</v>
      </c>
      <c r="V58" s="5" t="s">
        <v>347</v>
      </c>
      <c r="W58" s="5" t="s">
        <v>348</v>
      </c>
      <c r="X58" s="5" t="s">
        <v>349</v>
      </c>
      <c r="Y58" s="5" t="s">
        <v>350</v>
      </c>
      <c r="Z58" s="5" t="s">
        <v>351</v>
      </c>
      <c r="AA58" s="5" t="s">
        <v>352</v>
      </c>
      <c r="AB58" s="5" t="s">
        <v>353</v>
      </c>
      <c r="AC58" s="5" t="s">
        <v>354</v>
      </c>
      <c r="AD58" s="5" t="s">
        <v>355</v>
      </c>
      <c r="AE58" s="5" t="s">
        <v>356</v>
      </c>
      <c r="AF58" s="5" t="s">
        <v>357</v>
      </c>
      <c r="AG58" s="5" t="s">
        <v>358</v>
      </c>
    </row>
    <row r="59" spans="1:33" x14ac:dyDescent="0.25">
      <c r="A59" s="42" t="s">
        <v>9</v>
      </c>
      <c r="B59" s="42" t="s">
        <v>10</v>
      </c>
      <c r="C59" s="42" t="s">
        <v>11</v>
      </c>
      <c r="D59" s="42">
        <v>73197.7967087</v>
      </c>
      <c r="E59" s="42">
        <v>87915.104845599999</v>
      </c>
      <c r="F59" s="42">
        <v>95124.455464300001</v>
      </c>
      <c r="G59" s="42">
        <v>87889.705606200005</v>
      </c>
      <c r="H59" s="42">
        <v>77357.535822399994</v>
      </c>
      <c r="I59" s="42">
        <v>69229.263995300003</v>
      </c>
      <c r="J59" s="42">
        <v>62603.380719300003</v>
      </c>
      <c r="K59" s="42">
        <v>58684.566171400002</v>
      </c>
      <c r="L59" s="42">
        <v>54520.474421899999</v>
      </c>
      <c r="M59" s="42">
        <v>51262.847278200003</v>
      </c>
      <c r="N59" s="42">
        <v>51841.482268599997</v>
      </c>
      <c r="O59" s="42">
        <v>46225.507555199998</v>
      </c>
      <c r="P59" s="42">
        <v>47096.748025200002</v>
      </c>
      <c r="Q59" s="42">
        <v>40332.899688700003</v>
      </c>
      <c r="R59" s="42">
        <v>80002.248592799995</v>
      </c>
      <c r="S59" s="42">
        <v>7.4442170757369697</v>
      </c>
      <c r="T59" s="42">
        <v>8.9409675445741197</v>
      </c>
      <c r="U59" s="42">
        <v>9.6741586158064994</v>
      </c>
      <c r="V59" s="42">
        <v>8.9383844415279405</v>
      </c>
      <c r="W59" s="42">
        <v>7.8672626089795799</v>
      </c>
      <c r="X59" s="42">
        <v>7.0406172364100899</v>
      </c>
      <c r="Y59" s="42">
        <v>6.36676480310076</v>
      </c>
      <c r="Z59" s="42">
        <v>5.9682213019866497</v>
      </c>
      <c r="AA59" s="42">
        <v>5.5447331056147702</v>
      </c>
      <c r="AB59" s="42">
        <v>5.2134323738998001</v>
      </c>
      <c r="AC59" s="42">
        <v>5.2722795615179798</v>
      </c>
      <c r="AD59" s="42">
        <v>4.7011348448979797</v>
      </c>
      <c r="AE59" s="42">
        <v>4.7897400143904099</v>
      </c>
      <c r="AF59" s="42">
        <v>4.1018565322598102</v>
      </c>
      <c r="AG59" s="42">
        <v>8.1362299392966602</v>
      </c>
    </row>
    <row r="60" spans="1:33" x14ac:dyDescent="0.25">
      <c r="A60" s="42" t="s">
        <v>9</v>
      </c>
      <c r="B60" s="42" t="s">
        <v>10</v>
      </c>
      <c r="C60" s="42" t="s">
        <v>12</v>
      </c>
      <c r="D60" s="42">
        <v>332710.4576275</v>
      </c>
      <c r="E60" s="42">
        <v>413595.92839680001</v>
      </c>
      <c r="F60" s="42">
        <v>444927.2569481</v>
      </c>
      <c r="G60" s="42">
        <v>461372.55780800001</v>
      </c>
      <c r="H60" s="42">
        <v>584521.49811339995</v>
      </c>
      <c r="I60" s="42">
        <v>638222.38896020001</v>
      </c>
      <c r="J60" s="42">
        <v>589536.99094279995</v>
      </c>
      <c r="K60" s="42">
        <v>568041.89539660001</v>
      </c>
      <c r="L60" s="42">
        <v>532459.15220450005</v>
      </c>
      <c r="M60" s="42">
        <v>458466.76056219998</v>
      </c>
      <c r="N60" s="42">
        <v>457579.0363791</v>
      </c>
      <c r="O60" s="42">
        <v>383184.53715619998</v>
      </c>
      <c r="P60" s="42">
        <v>315048.1804594</v>
      </c>
      <c r="Q60" s="42">
        <v>245333.1255662</v>
      </c>
      <c r="R60" s="42">
        <v>419664.21626700001</v>
      </c>
      <c r="S60" s="42">
        <v>4.8608734988912996</v>
      </c>
      <c r="T60" s="42">
        <v>6.0426038361686301</v>
      </c>
      <c r="U60" s="42">
        <v>6.5003520708531601</v>
      </c>
      <c r="V60" s="42">
        <v>6.7406166170931803</v>
      </c>
      <c r="W60" s="42">
        <v>8.5398129051078708</v>
      </c>
      <c r="X60" s="42">
        <v>9.3243786775378901</v>
      </c>
      <c r="Y60" s="42">
        <v>8.6130888590774504</v>
      </c>
      <c r="Z60" s="42">
        <v>8.2990472114486806</v>
      </c>
      <c r="AA60" s="42">
        <v>7.7791861447611401</v>
      </c>
      <c r="AB60" s="42">
        <v>6.6981631489155298</v>
      </c>
      <c r="AC60" s="42">
        <v>6.6851935687384403</v>
      </c>
      <c r="AD60" s="42">
        <v>5.5982958129103002</v>
      </c>
      <c r="AE60" s="42">
        <v>4.6028290249402897</v>
      </c>
      <c r="AF60" s="42">
        <v>3.58429758105189</v>
      </c>
      <c r="AG60" s="42">
        <v>6.1312610425042404</v>
      </c>
    </row>
    <row r="61" spans="1:33" x14ac:dyDescent="0.25">
      <c r="A61" s="42" t="s">
        <v>33</v>
      </c>
      <c r="B61" s="42" t="s">
        <v>34</v>
      </c>
      <c r="C61" s="42" t="s">
        <v>11</v>
      </c>
      <c r="D61" s="42">
        <v>63.333357300000003</v>
      </c>
      <c r="E61" s="42">
        <v>114.359911</v>
      </c>
      <c r="F61" s="42">
        <v>67.389057500000007</v>
      </c>
      <c r="G61" s="42">
        <v>63.081306499999997</v>
      </c>
      <c r="H61" s="42">
        <v>83.988761299999993</v>
      </c>
      <c r="I61" s="42">
        <v>69.638309000000007</v>
      </c>
      <c r="J61" s="42">
        <v>55.091883799999998</v>
      </c>
      <c r="K61" s="42">
        <v>42.639186500000001</v>
      </c>
      <c r="L61" s="42">
        <v>24.3057035</v>
      </c>
      <c r="M61" s="42">
        <v>22.3312256</v>
      </c>
      <c r="N61" s="42">
        <v>39.148889400000002</v>
      </c>
      <c r="O61" s="42">
        <v>30.653325500000001</v>
      </c>
      <c r="P61" s="42">
        <v>60.336639599999998</v>
      </c>
      <c r="Q61" s="42">
        <v>43.203815499999997</v>
      </c>
      <c r="R61" s="42">
        <v>86.192818500000001</v>
      </c>
      <c r="S61" s="42">
        <v>7.3159041605004296</v>
      </c>
      <c r="T61" s="42">
        <v>13.210197348552001</v>
      </c>
      <c r="U61" s="42">
        <v>7.7843952563754701</v>
      </c>
      <c r="V61" s="42">
        <v>7.2867887057860496</v>
      </c>
      <c r="W61" s="42">
        <v>9.7018973006496108</v>
      </c>
      <c r="X61" s="42">
        <v>8.0442158171096096</v>
      </c>
      <c r="Y61" s="42">
        <v>6.3638966744342502</v>
      </c>
      <c r="Z61" s="42">
        <v>4.9254329032025597</v>
      </c>
      <c r="AA61" s="42">
        <v>2.80765468530657</v>
      </c>
      <c r="AB61" s="42">
        <v>2.57957438608917</v>
      </c>
      <c r="AC61" s="42">
        <v>4.5222539124801999</v>
      </c>
      <c r="AD61" s="42">
        <v>3.5408953688710199</v>
      </c>
      <c r="AE61" s="42">
        <v>6.9697406153495498</v>
      </c>
      <c r="AF61" s="42">
        <v>4.9906555887878499</v>
      </c>
      <c r="AG61" s="42">
        <v>9.9564972765056297</v>
      </c>
    </row>
    <row r="62" spans="1:33" x14ac:dyDescent="0.25">
      <c r="A62" s="42" t="s">
        <v>33</v>
      </c>
      <c r="B62" s="42" t="s">
        <v>34</v>
      </c>
      <c r="C62" s="42" t="s">
        <v>12</v>
      </c>
      <c r="D62" s="42">
        <v>552.94765889999996</v>
      </c>
      <c r="E62" s="42">
        <v>658.68789409999999</v>
      </c>
      <c r="F62" s="42">
        <v>843.2821222</v>
      </c>
      <c r="G62" s="42">
        <v>751.43871100000001</v>
      </c>
      <c r="H62" s="42">
        <v>823.49122160000002</v>
      </c>
      <c r="I62" s="42">
        <v>614.76395439999999</v>
      </c>
      <c r="J62" s="42">
        <v>724.97923089999995</v>
      </c>
      <c r="K62" s="42">
        <v>661.12121530000002</v>
      </c>
      <c r="L62" s="42">
        <v>706.19038950000004</v>
      </c>
      <c r="M62" s="42">
        <v>535.48027939999997</v>
      </c>
      <c r="N62" s="42">
        <v>603.30973340000003</v>
      </c>
      <c r="O62" s="42">
        <v>352.93578739999998</v>
      </c>
      <c r="P62" s="42">
        <v>283.8224611</v>
      </c>
      <c r="Q62" s="42">
        <v>268.5058229</v>
      </c>
      <c r="R62" s="42">
        <v>338.34932909999998</v>
      </c>
      <c r="S62" s="42">
        <v>6.3416477283057997</v>
      </c>
      <c r="T62" s="42">
        <v>7.5543616471613104</v>
      </c>
      <c r="U62" s="42">
        <v>9.6714364705135001</v>
      </c>
      <c r="V62" s="42">
        <v>8.6181024874110097</v>
      </c>
      <c r="W62" s="42">
        <v>9.4444585318044503</v>
      </c>
      <c r="X62" s="42">
        <v>7.0506066390094002</v>
      </c>
      <c r="Y62" s="42">
        <v>8.3146439246202402</v>
      </c>
      <c r="Z62" s="42">
        <v>7.5822689284597198</v>
      </c>
      <c r="AA62" s="42">
        <v>8.0991584053961496</v>
      </c>
      <c r="AB62" s="42">
        <v>6.1413177951869997</v>
      </c>
      <c r="AC62" s="42">
        <v>6.9192404356897903</v>
      </c>
      <c r="AD62" s="42">
        <v>4.0477509912159704</v>
      </c>
      <c r="AE62" s="42">
        <v>3.2551038723223602</v>
      </c>
      <c r="AF62" s="42">
        <v>3.0794403673180302</v>
      </c>
      <c r="AG62" s="42">
        <v>3.88046177558526</v>
      </c>
    </row>
    <row r="63" spans="1:33" x14ac:dyDescent="0.25">
      <c r="A63" s="42" t="s">
        <v>35</v>
      </c>
      <c r="B63" s="42" t="s">
        <v>36</v>
      </c>
      <c r="C63" s="42" t="s">
        <v>11</v>
      </c>
      <c r="D63" s="42">
        <v>225.79796350000001</v>
      </c>
      <c r="E63" s="42">
        <v>271.78197249999999</v>
      </c>
      <c r="F63" s="42">
        <v>181.174769</v>
      </c>
      <c r="G63" s="42">
        <v>139.95860450000001</v>
      </c>
      <c r="H63" s="42">
        <v>209.01259759999999</v>
      </c>
      <c r="I63" s="42">
        <v>297.30017370000002</v>
      </c>
      <c r="J63" s="42">
        <v>129.49259230000001</v>
      </c>
      <c r="K63" s="42">
        <v>124.8565146</v>
      </c>
      <c r="L63" s="42">
        <v>23.1823163</v>
      </c>
      <c r="M63" s="42">
        <v>79.298678600000002</v>
      </c>
      <c r="N63" s="42">
        <v>274.6522137</v>
      </c>
      <c r="O63" s="42">
        <v>92.026759900000002</v>
      </c>
      <c r="P63" s="42">
        <v>158.81733740000001</v>
      </c>
      <c r="Q63" s="42">
        <v>117.3171658</v>
      </c>
      <c r="R63" s="42">
        <v>395.33365889999999</v>
      </c>
      <c r="S63" s="42">
        <v>8.3013855895265394</v>
      </c>
      <c r="T63" s="42">
        <v>9.9919720932496308</v>
      </c>
      <c r="U63" s="42">
        <v>6.6608289696217797</v>
      </c>
      <c r="V63" s="42">
        <v>5.1455306527888398</v>
      </c>
      <c r="W63" s="42">
        <v>7.6842773019347899</v>
      </c>
      <c r="X63" s="42">
        <v>10.9301401104838</v>
      </c>
      <c r="Y63" s="42">
        <v>4.7607512619114303</v>
      </c>
      <c r="Z63" s="42">
        <v>4.5903074367583896</v>
      </c>
      <c r="AA63" s="42">
        <v>0.85229000067870997</v>
      </c>
      <c r="AB63" s="42">
        <v>2.9153890389207899</v>
      </c>
      <c r="AC63" s="42">
        <v>10.097495538044299</v>
      </c>
      <c r="AD63" s="42">
        <v>3.3833326334879898</v>
      </c>
      <c r="AE63" s="42">
        <v>5.8388655753280698</v>
      </c>
      <c r="AF63" s="42">
        <v>4.3131258337332898</v>
      </c>
      <c r="AG63" s="42">
        <v>14.534307963531599</v>
      </c>
    </row>
    <row r="64" spans="1:33" x14ac:dyDescent="0.25">
      <c r="A64" s="42" t="s">
        <v>35</v>
      </c>
      <c r="B64" s="42" t="s">
        <v>36</v>
      </c>
      <c r="C64" s="42" t="s">
        <v>12</v>
      </c>
      <c r="D64" s="42">
        <v>3707.1362509999999</v>
      </c>
      <c r="E64" s="42">
        <v>4739.7970260000002</v>
      </c>
      <c r="F64" s="42">
        <v>5223.3120208</v>
      </c>
      <c r="G64" s="42">
        <v>4842.0077277</v>
      </c>
      <c r="H64" s="42">
        <v>5314.0210705999998</v>
      </c>
      <c r="I64" s="42">
        <v>5635.7901099999999</v>
      </c>
      <c r="J64" s="42">
        <v>5013.1614497</v>
      </c>
      <c r="K64" s="42">
        <v>5933.0845867999997</v>
      </c>
      <c r="L64" s="42">
        <v>5544.2662098000001</v>
      </c>
      <c r="M64" s="42">
        <v>4708.2960352999999</v>
      </c>
      <c r="N64" s="42">
        <v>4439.6191227999998</v>
      </c>
      <c r="O64" s="42">
        <v>3021.1212034</v>
      </c>
      <c r="P64" s="42">
        <v>2561.9352512</v>
      </c>
      <c r="Q64" s="42">
        <v>2122.2618655000001</v>
      </c>
      <c r="R64" s="42">
        <v>3248.1867579999998</v>
      </c>
      <c r="S64" s="42">
        <v>5.6122815224590301</v>
      </c>
      <c r="T64" s="42">
        <v>7.1756400272718404</v>
      </c>
      <c r="U64" s="42">
        <v>7.90763963220029</v>
      </c>
      <c r="V64" s="42">
        <v>7.3303781306781399</v>
      </c>
      <c r="W64" s="42">
        <v>8.0449652360205004</v>
      </c>
      <c r="X64" s="42">
        <v>8.5320955468734798</v>
      </c>
      <c r="Y64" s="42">
        <v>7.58948996429947</v>
      </c>
      <c r="Z64" s="42">
        <v>8.9821735008261303</v>
      </c>
      <c r="AA64" s="42">
        <v>8.3935363304925694</v>
      </c>
      <c r="AB64" s="42">
        <v>7.12795026998357</v>
      </c>
      <c r="AC64" s="42">
        <v>6.7211968167949099</v>
      </c>
      <c r="AD64" s="42">
        <v>4.5737144682441304</v>
      </c>
      <c r="AE64" s="42">
        <v>3.8785469156057202</v>
      </c>
      <c r="AF64" s="42">
        <v>3.2129196897880901</v>
      </c>
      <c r="AG64" s="42">
        <v>4.9174719484621097</v>
      </c>
    </row>
    <row r="65" spans="1:33" x14ac:dyDescent="0.25">
      <c r="A65" s="42" t="s">
        <v>18</v>
      </c>
      <c r="B65" s="42" t="s">
        <v>19</v>
      </c>
      <c r="C65" s="42" t="s">
        <v>11</v>
      </c>
      <c r="D65" s="42">
        <v>530.95510320000005</v>
      </c>
      <c r="E65" s="42">
        <v>352.54022329999998</v>
      </c>
      <c r="F65" s="42">
        <v>401.54170549999998</v>
      </c>
      <c r="G65" s="42">
        <v>297.95751669999999</v>
      </c>
      <c r="H65" s="42">
        <v>290.76927010000003</v>
      </c>
      <c r="I65" s="42">
        <v>243.99033779999999</v>
      </c>
      <c r="J65" s="42">
        <v>133.3178183</v>
      </c>
      <c r="K65" s="42">
        <v>443.24312090000001</v>
      </c>
      <c r="L65" s="42">
        <v>242.96011150000001</v>
      </c>
      <c r="M65" s="42">
        <v>237.6674634</v>
      </c>
      <c r="N65" s="42">
        <v>249.7063235</v>
      </c>
      <c r="O65" s="42">
        <v>194.51230029999999</v>
      </c>
      <c r="P65" s="42">
        <v>94.787322200000006</v>
      </c>
      <c r="Q65" s="42">
        <v>532.07914089999997</v>
      </c>
      <c r="R65" s="42">
        <v>639.09500930000002</v>
      </c>
      <c r="S65" s="42">
        <v>10.868818012058499</v>
      </c>
      <c r="T65" s="42">
        <v>7.2166092874614698</v>
      </c>
      <c r="U65" s="42">
        <v>8.2196850449842493</v>
      </c>
      <c r="V65" s="42">
        <v>6.0992841105010296</v>
      </c>
      <c r="W65" s="42">
        <v>5.9521384410266602</v>
      </c>
      <c r="X65" s="42">
        <v>4.9945589792174498</v>
      </c>
      <c r="Y65" s="42">
        <v>2.72905768516849</v>
      </c>
      <c r="Z65" s="42">
        <v>9.0733261383576895</v>
      </c>
      <c r="AA65" s="42">
        <v>4.9734699227257604</v>
      </c>
      <c r="AB65" s="42">
        <v>4.8651277509412303</v>
      </c>
      <c r="AC65" s="42">
        <v>5.1115670048648196</v>
      </c>
      <c r="AD65" s="42">
        <v>3.9817279847694298</v>
      </c>
      <c r="AE65" s="42">
        <v>1.94032630750343</v>
      </c>
      <c r="AF65" s="42">
        <v>10.891827417423301</v>
      </c>
      <c r="AG65" s="42">
        <v>13.0824759129965</v>
      </c>
    </row>
    <row r="66" spans="1:33" x14ac:dyDescent="0.25">
      <c r="A66" s="42" t="s">
        <v>18</v>
      </c>
      <c r="B66" s="42" t="s">
        <v>19</v>
      </c>
      <c r="C66" s="42" t="s">
        <v>12</v>
      </c>
      <c r="D66" s="42">
        <v>5059.0178137000003</v>
      </c>
      <c r="E66" s="42">
        <v>8532.1383717000008</v>
      </c>
      <c r="F66" s="42">
        <v>9304.8067821000004</v>
      </c>
      <c r="G66" s="42">
        <v>10124.473266499999</v>
      </c>
      <c r="H66" s="42">
        <v>10718.799946499999</v>
      </c>
      <c r="I66" s="42">
        <v>10644.756566</v>
      </c>
      <c r="J66" s="42">
        <v>9669.2489055000005</v>
      </c>
      <c r="K66" s="42">
        <v>10099.5899102</v>
      </c>
      <c r="L66" s="42">
        <v>8844.4423232000008</v>
      </c>
      <c r="M66" s="42">
        <v>9211.5114362000004</v>
      </c>
      <c r="N66" s="42">
        <v>9598.5656837000006</v>
      </c>
      <c r="O66" s="42">
        <v>7088.3088938999999</v>
      </c>
      <c r="P66" s="42">
        <v>5636.6554157999999</v>
      </c>
      <c r="Q66" s="42">
        <v>4718.0753967000001</v>
      </c>
      <c r="R66" s="42">
        <v>7804.4865202999999</v>
      </c>
      <c r="S66" s="42">
        <v>3.98175805912773</v>
      </c>
      <c r="T66" s="42">
        <v>6.7153174735043502</v>
      </c>
      <c r="U66" s="42">
        <v>7.3234550178735596</v>
      </c>
      <c r="V66" s="42">
        <v>7.9685829360276204</v>
      </c>
      <c r="W66" s="42">
        <v>8.4363545737230208</v>
      </c>
      <c r="X66" s="42">
        <v>8.3780778809166492</v>
      </c>
      <c r="Y66" s="42">
        <v>7.6102933757073501</v>
      </c>
      <c r="Z66" s="42">
        <v>7.9489982047350498</v>
      </c>
      <c r="AA66" s="42">
        <v>6.9611198844812598</v>
      </c>
      <c r="AB66" s="42">
        <v>7.2500258446434396</v>
      </c>
      <c r="AC66" s="42">
        <v>7.5546613343879603</v>
      </c>
      <c r="AD66" s="42">
        <v>5.5789349046057204</v>
      </c>
      <c r="AE66" s="42">
        <v>4.4363943664339303</v>
      </c>
      <c r="AF66" s="42">
        <v>3.7134154150453198</v>
      </c>
      <c r="AG66" s="42">
        <v>6.1426107287870098</v>
      </c>
    </row>
    <row r="67" spans="1:33" x14ac:dyDescent="0.25">
      <c r="A67" s="42" t="s">
        <v>20</v>
      </c>
      <c r="B67" s="42" t="s">
        <v>21</v>
      </c>
      <c r="C67" s="42" t="s">
        <v>11</v>
      </c>
      <c r="D67" s="42">
        <v>57.553719299999997</v>
      </c>
      <c r="E67" s="42">
        <v>94.1833721</v>
      </c>
      <c r="F67" s="42">
        <v>17.210767199999999</v>
      </c>
      <c r="G67" s="42">
        <v>90.722668400000003</v>
      </c>
      <c r="H67" s="42">
        <v>25.783598000000001</v>
      </c>
      <c r="I67" s="42">
        <v>51.584846400000004</v>
      </c>
      <c r="J67" s="42">
        <v>15.1659308</v>
      </c>
      <c r="K67" s="42">
        <v>80.4835645</v>
      </c>
      <c r="L67" s="42">
        <v>17.2591021</v>
      </c>
      <c r="M67" s="42">
        <v>43.341642</v>
      </c>
      <c r="N67" s="42">
        <v>66.398978600000007</v>
      </c>
      <c r="O67" s="42">
        <v>7.9339388</v>
      </c>
      <c r="P67" s="42">
        <v>24.5153803</v>
      </c>
      <c r="Q67" s="42">
        <v>20.892499600000001</v>
      </c>
      <c r="R67" s="42">
        <v>79.063444799999999</v>
      </c>
      <c r="S67" s="42">
        <v>8.3158884192357601</v>
      </c>
      <c r="T67" s="42">
        <v>13.6084760960177</v>
      </c>
      <c r="U67" s="42">
        <v>2.4867692546264801</v>
      </c>
      <c r="V67" s="42">
        <v>13.1084419336515</v>
      </c>
      <c r="W67" s="42">
        <v>3.72545035528973</v>
      </c>
      <c r="X67" s="42">
        <v>7.4534510020070197</v>
      </c>
      <c r="Y67" s="42">
        <v>2.1913125657311099</v>
      </c>
      <c r="Z67" s="42">
        <v>11.6290024364136</v>
      </c>
      <c r="AA67" s="42">
        <v>2.4937531236108601</v>
      </c>
      <c r="AB67" s="42">
        <v>6.2623973422072501</v>
      </c>
      <c r="AC67" s="42">
        <v>9.5939324843741804</v>
      </c>
      <c r="AD67" s="42">
        <v>1.14636813377663</v>
      </c>
      <c r="AE67" s="42">
        <v>3.5422066481449899</v>
      </c>
      <c r="AF67" s="42">
        <v>3.0187396676643199</v>
      </c>
      <c r="AG67" s="42">
        <v>11.423810537248899</v>
      </c>
    </row>
    <row r="68" spans="1:33" x14ac:dyDescent="0.25">
      <c r="A68" s="42" t="s">
        <v>20</v>
      </c>
      <c r="B68" s="42" t="s">
        <v>21</v>
      </c>
      <c r="C68" s="42" t="s">
        <v>12</v>
      </c>
      <c r="D68" s="42">
        <v>1394.8854994999999</v>
      </c>
      <c r="E68" s="42">
        <v>1805.5245017</v>
      </c>
      <c r="F68" s="42">
        <v>2093.6421409</v>
      </c>
      <c r="G68" s="42">
        <v>2099.5659340000002</v>
      </c>
      <c r="H68" s="42">
        <v>2146.9277996000001</v>
      </c>
      <c r="I68" s="42">
        <v>2065.3096159000002</v>
      </c>
      <c r="J68" s="42">
        <v>2198.4255020000001</v>
      </c>
      <c r="K68" s="42">
        <v>1824.5522068</v>
      </c>
      <c r="L68" s="42">
        <v>1945.5318981</v>
      </c>
      <c r="M68" s="42">
        <v>2102.2479060999999</v>
      </c>
      <c r="N68" s="42">
        <v>1735.6988080000001</v>
      </c>
      <c r="O68" s="42">
        <v>1164.8522278</v>
      </c>
      <c r="P68" s="42">
        <v>1033.2755146</v>
      </c>
      <c r="Q68" s="42">
        <v>840.21956360000001</v>
      </c>
      <c r="R68" s="42">
        <v>1127.2474319</v>
      </c>
      <c r="S68" s="42">
        <v>5.4534779722726503</v>
      </c>
      <c r="T68" s="42">
        <v>7.0589221136422697</v>
      </c>
      <c r="U68" s="42">
        <v>8.1853537808749</v>
      </c>
      <c r="V68" s="42">
        <v>8.2085135851704703</v>
      </c>
      <c r="W68" s="42">
        <v>8.3936806765682395</v>
      </c>
      <c r="X68" s="42">
        <v>8.0745842581852205</v>
      </c>
      <c r="Y68" s="42">
        <v>8.5950173352127806</v>
      </c>
      <c r="Z68" s="42">
        <v>7.1333132881601404</v>
      </c>
      <c r="AA68" s="42">
        <v>7.6062984054571396</v>
      </c>
      <c r="AB68" s="42">
        <v>8.2189990879410093</v>
      </c>
      <c r="AC68" s="42">
        <v>6.7859298984188001</v>
      </c>
      <c r="AD68" s="42">
        <v>4.5541343483297299</v>
      </c>
      <c r="AE68" s="42">
        <v>4.03971885877346</v>
      </c>
      <c r="AF68" s="42">
        <v>3.2849426591699502</v>
      </c>
      <c r="AG68" s="42">
        <v>4.4071137318232303</v>
      </c>
    </row>
    <row r="69" spans="1:33" x14ac:dyDescent="0.25">
      <c r="A69" s="42" t="s">
        <v>37</v>
      </c>
      <c r="B69" s="42" t="s">
        <v>38</v>
      </c>
      <c r="C69" s="42" t="s">
        <v>11</v>
      </c>
      <c r="D69" s="42">
        <v>353.12580129999998</v>
      </c>
      <c r="E69" s="42">
        <v>228.14069119999999</v>
      </c>
      <c r="F69" s="42">
        <v>229.30380349999999</v>
      </c>
      <c r="G69" s="42">
        <v>182.73430540000001</v>
      </c>
      <c r="H69" s="42">
        <v>187.7213912</v>
      </c>
      <c r="I69" s="42">
        <v>253.40326970000001</v>
      </c>
      <c r="J69" s="42">
        <v>133.15456549999999</v>
      </c>
      <c r="K69" s="42">
        <v>116.0928224</v>
      </c>
      <c r="L69" s="42">
        <v>146.38471379999999</v>
      </c>
      <c r="M69" s="42">
        <v>141.77155149999999</v>
      </c>
      <c r="N69" s="42">
        <v>78.952253799999994</v>
      </c>
      <c r="O69" s="42">
        <v>77.462095000000005</v>
      </c>
      <c r="P69" s="42">
        <v>95.120051000000004</v>
      </c>
      <c r="Q69" s="42">
        <v>38.182501899999998</v>
      </c>
      <c r="R69" s="42">
        <v>228.91455529999999</v>
      </c>
      <c r="S69" s="42">
        <v>14.179114754632</v>
      </c>
      <c r="T69" s="42">
        <v>9.1605683550086603</v>
      </c>
      <c r="U69" s="42">
        <v>9.2072709825524708</v>
      </c>
      <c r="V69" s="42">
        <v>7.3373587439263801</v>
      </c>
      <c r="W69" s="42">
        <v>7.5376059691052699</v>
      </c>
      <c r="X69" s="42">
        <v>10.174940565225899</v>
      </c>
      <c r="Y69" s="42">
        <v>5.3465758020997303</v>
      </c>
      <c r="Z69" s="42">
        <v>4.6614930003380302</v>
      </c>
      <c r="AA69" s="42">
        <v>5.87780798699219</v>
      </c>
      <c r="AB69" s="42">
        <v>5.6925749697710204</v>
      </c>
      <c r="AC69" s="42">
        <v>3.1701820219473902</v>
      </c>
      <c r="AD69" s="42">
        <v>3.1103474458556999</v>
      </c>
      <c r="AE69" s="42">
        <v>3.8193700761322602</v>
      </c>
      <c r="AF69" s="42">
        <v>1.5331478868606101</v>
      </c>
      <c r="AG69" s="42">
        <v>9.1916414395524502</v>
      </c>
    </row>
    <row r="70" spans="1:33" x14ac:dyDescent="0.25">
      <c r="A70" s="42" t="s">
        <v>37</v>
      </c>
      <c r="B70" s="42" t="s">
        <v>38</v>
      </c>
      <c r="C70" s="42" t="s">
        <v>12</v>
      </c>
      <c r="D70" s="42">
        <v>2050.0058223000001</v>
      </c>
      <c r="E70" s="42">
        <v>1604.4238487</v>
      </c>
      <c r="F70" s="42">
        <v>1636.0000362000001</v>
      </c>
      <c r="G70" s="42">
        <v>1982.3036982000001</v>
      </c>
      <c r="H70" s="42">
        <v>2283.2406056999998</v>
      </c>
      <c r="I70" s="42">
        <v>2573.3569072999999</v>
      </c>
      <c r="J70" s="42">
        <v>1852.2147385999999</v>
      </c>
      <c r="K70" s="42">
        <v>1638.3494524</v>
      </c>
      <c r="L70" s="42">
        <v>1504.0088463</v>
      </c>
      <c r="M70" s="42">
        <v>1155.2239993999999</v>
      </c>
      <c r="N70" s="42">
        <v>956.08688210000003</v>
      </c>
      <c r="O70" s="42">
        <v>870.50212710000005</v>
      </c>
      <c r="P70" s="42">
        <v>469.87618199999997</v>
      </c>
      <c r="Q70" s="42">
        <v>356.42956609999999</v>
      </c>
      <c r="R70" s="42">
        <v>333.51292169999999</v>
      </c>
      <c r="S70" s="42">
        <v>9.6400384997250992</v>
      </c>
      <c r="T70" s="42">
        <v>7.5447140213447197</v>
      </c>
      <c r="U70" s="42">
        <v>7.6931992889782599</v>
      </c>
      <c r="V70" s="42">
        <v>9.3216730220578601</v>
      </c>
      <c r="W70" s="42">
        <v>10.7368121122646</v>
      </c>
      <c r="X70" s="42">
        <v>12.1010679043209</v>
      </c>
      <c r="Y70" s="42">
        <v>8.7099369160958808</v>
      </c>
      <c r="Z70" s="42">
        <v>7.7042472881466102</v>
      </c>
      <c r="AA70" s="42">
        <v>7.0725180507011096</v>
      </c>
      <c r="AB70" s="42">
        <v>5.4323766834612899</v>
      </c>
      <c r="AC70" s="42">
        <v>4.4959454516014299</v>
      </c>
      <c r="AD70" s="42">
        <v>4.0934878955229399</v>
      </c>
      <c r="AE70" s="42">
        <v>2.20956664381657</v>
      </c>
      <c r="AF70" s="42">
        <v>1.6760902346069</v>
      </c>
      <c r="AG70" s="42">
        <v>1.56832598735581</v>
      </c>
    </row>
    <row r="71" spans="1:33" x14ac:dyDescent="0.25">
      <c r="A71" s="42" t="s">
        <v>39</v>
      </c>
      <c r="B71" s="42" t="s">
        <v>40</v>
      </c>
      <c r="C71" s="42" t="s">
        <v>11</v>
      </c>
      <c r="D71" s="42">
        <v>750.60898310000005</v>
      </c>
      <c r="E71" s="42">
        <v>933.97916110000006</v>
      </c>
      <c r="F71" s="42">
        <v>967.03636440000002</v>
      </c>
      <c r="G71" s="42">
        <v>912.64094550000004</v>
      </c>
      <c r="H71" s="42">
        <v>499.94775370000002</v>
      </c>
      <c r="I71" s="42">
        <v>610.7924706</v>
      </c>
      <c r="J71" s="42">
        <v>576.44742529999996</v>
      </c>
      <c r="K71" s="42">
        <v>930.29078289999995</v>
      </c>
      <c r="L71" s="42">
        <v>680.26660649999997</v>
      </c>
      <c r="M71" s="42">
        <v>320.65377280000001</v>
      </c>
      <c r="N71" s="42">
        <v>294.63356900000002</v>
      </c>
      <c r="O71" s="42">
        <v>400.46108750000002</v>
      </c>
      <c r="P71" s="42">
        <v>534.66314769999997</v>
      </c>
      <c r="Q71" s="42">
        <v>228.70894050000001</v>
      </c>
      <c r="R71" s="42">
        <v>261.85878819999999</v>
      </c>
      <c r="S71" s="42">
        <v>8.4309765602693592</v>
      </c>
      <c r="T71" s="42">
        <v>10.490623736600099</v>
      </c>
      <c r="U71" s="42">
        <v>10.8619282539259</v>
      </c>
      <c r="V71" s="42">
        <v>10.2509490196542</v>
      </c>
      <c r="W71" s="42">
        <v>5.6155040609771998</v>
      </c>
      <c r="X71" s="42">
        <v>6.8605320729708801</v>
      </c>
      <c r="Y71" s="42">
        <v>6.4747622801690401</v>
      </c>
      <c r="Z71" s="42">
        <v>10.4491952021038</v>
      </c>
      <c r="AA71" s="42">
        <v>7.6408781979250397</v>
      </c>
      <c r="AB71" s="42">
        <v>3.6016414715337501</v>
      </c>
      <c r="AC71" s="42">
        <v>3.3093778119313599</v>
      </c>
      <c r="AD71" s="42">
        <v>4.4980517393603696</v>
      </c>
      <c r="AE71" s="42">
        <v>6.0054336777075203</v>
      </c>
      <c r="AF71" s="42">
        <v>2.56890039940096</v>
      </c>
      <c r="AG71" s="42">
        <v>2.9412455154704902</v>
      </c>
    </row>
    <row r="72" spans="1:33" x14ac:dyDescent="0.25">
      <c r="A72" s="42" t="s">
        <v>39</v>
      </c>
      <c r="B72" s="42" t="s">
        <v>40</v>
      </c>
      <c r="C72" s="42" t="s">
        <v>12</v>
      </c>
      <c r="D72" s="42">
        <v>7590.4492895000003</v>
      </c>
      <c r="E72" s="42">
        <v>11452.581590199999</v>
      </c>
      <c r="F72" s="42">
        <v>11942.344611099999</v>
      </c>
      <c r="G72" s="42">
        <v>13158.9217432</v>
      </c>
      <c r="H72" s="42">
        <v>12233.4895579</v>
      </c>
      <c r="I72" s="42">
        <v>13979.5973531</v>
      </c>
      <c r="J72" s="42">
        <v>11894.3662922</v>
      </c>
      <c r="K72" s="42">
        <v>10821.894900400001</v>
      </c>
      <c r="L72" s="42">
        <v>11670.2804108</v>
      </c>
      <c r="M72" s="42">
        <v>7847.5560482999999</v>
      </c>
      <c r="N72" s="42">
        <v>9876.2203695999997</v>
      </c>
      <c r="O72" s="42">
        <v>7248.5263298</v>
      </c>
      <c r="P72" s="42">
        <v>5686.9630324</v>
      </c>
      <c r="Q72" s="42">
        <v>3411.8061051999998</v>
      </c>
      <c r="R72" s="42">
        <v>5385.0125701999996</v>
      </c>
      <c r="S72" s="42">
        <v>5.2638340862577202</v>
      </c>
      <c r="T72" s="42">
        <v>7.9421503327260199</v>
      </c>
      <c r="U72" s="42">
        <v>8.2817917933663292</v>
      </c>
      <c r="V72" s="42">
        <v>9.1254651955940798</v>
      </c>
      <c r="W72" s="42">
        <v>8.4836953482886308</v>
      </c>
      <c r="X72" s="42">
        <v>9.6945883244617903</v>
      </c>
      <c r="Y72" s="42">
        <v>8.2485197299093596</v>
      </c>
      <c r="Z72" s="42">
        <v>7.5047809532729897</v>
      </c>
      <c r="AA72" s="42">
        <v>8.0931203779376499</v>
      </c>
      <c r="AB72" s="42">
        <v>5.4421327968032003</v>
      </c>
      <c r="AC72" s="42">
        <v>6.8489734193742002</v>
      </c>
      <c r="AD72" s="42">
        <v>5.0267169326482897</v>
      </c>
      <c r="AE72" s="42">
        <v>3.94380210123327</v>
      </c>
      <c r="AF72" s="42">
        <v>2.3660234838927399</v>
      </c>
      <c r="AG72" s="42">
        <v>3.7344051242337302</v>
      </c>
    </row>
    <row r="73" spans="1:33" x14ac:dyDescent="0.25">
      <c r="A73" s="42" t="s">
        <v>22</v>
      </c>
      <c r="B73" s="42" t="s">
        <v>23</v>
      </c>
      <c r="C73" s="42" t="s">
        <v>11</v>
      </c>
      <c r="D73" s="42">
        <v>443.621669</v>
      </c>
      <c r="E73" s="42">
        <v>658.29474589999995</v>
      </c>
      <c r="F73" s="42">
        <v>525.15667029999997</v>
      </c>
      <c r="G73" s="42">
        <v>296.1999672</v>
      </c>
      <c r="H73" s="42">
        <v>387.31208249999997</v>
      </c>
      <c r="I73" s="42">
        <v>354.90837470000002</v>
      </c>
      <c r="J73" s="42">
        <v>686.74386189999996</v>
      </c>
      <c r="K73" s="42">
        <v>388.41115530000002</v>
      </c>
      <c r="L73" s="42">
        <v>41.3577935</v>
      </c>
      <c r="M73" s="42">
        <v>82.599875999999995</v>
      </c>
      <c r="N73" s="42">
        <v>272.36792430000003</v>
      </c>
      <c r="O73" s="42">
        <v>375.62561240000002</v>
      </c>
      <c r="P73" s="42">
        <v>83.074413800000002</v>
      </c>
      <c r="Q73" s="42">
        <v>161.7592731</v>
      </c>
      <c r="R73" s="42">
        <v>515.32388609999998</v>
      </c>
      <c r="S73" s="42">
        <v>8.4134664892539597</v>
      </c>
      <c r="T73" s="42">
        <v>12.484829240119</v>
      </c>
      <c r="U73" s="42">
        <v>9.9598111542591106</v>
      </c>
      <c r="V73" s="42">
        <v>5.6175535874360598</v>
      </c>
      <c r="W73" s="42">
        <v>7.3455321385505101</v>
      </c>
      <c r="X73" s="42">
        <v>6.7309825600381998</v>
      </c>
      <c r="Y73" s="42">
        <v>13.0243783668658</v>
      </c>
      <c r="Z73" s="42">
        <v>7.3663765039596498</v>
      </c>
      <c r="AA73" s="42">
        <v>0.78436747795954798</v>
      </c>
      <c r="AB73" s="42">
        <v>1.5665404494534101</v>
      </c>
      <c r="AC73" s="42">
        <v>5.1655691414066398</v>
      </c>
      <c r="AD73" s="42">
        <v>7.1238934508244203</v>
      </c>
      <c r="AE73" s="42">
        <v>1.5755402530184299</v>
      </c>
      <c r="AF73" s="42">
        <v>3.0678308086725399</v>
      </c>
      <c r="AG73" s="42">
        <v>9.7733283781827094</v>
      </c>
    </row>
    <row r="74" spans="1:33" x14ac:dyDescent="0.25">
      <c r="A74" s="42" t="s">
        <v>22</v>
      </c>
      <c r="B74" s="42" t="s">
        <v>23</v>
      </c>
      <c r="C74" s="42" t="s">
        <v>12</v>
      </c>
      <c r="D74" s="42">
        <v>6861.9033295999998</v>
      </c>
      <c r="E74" s="42">
        <v>7443.381069</v>
      </c>
      <c r="F74" s="42">
        <v>7418.6425183000001</v>
      </c>
      <c r="G74" s="42">
        <v>7262.2864012999999</v>
      </c>
      <c r="H74" s="42">
        <v>9620.2015518999997</v>
      </c>
      <c r="I74" s="42">
        <v>8840.4751479000006</v>
      </c>
      <c r="J74" s="42">
        <v>9176.3173970999997</v>
      </c>
      <c r="K74" s="42">
        <v>8454.7293367000002</v>
      </c>
      <c r="L74" s="42">
        <v>8691.7735436000003</v>
      </c>
      <c r="M74" s="42">
        <v>6849.8035253999997</v>
      </c>
      <c r="N74" s="42">
        <v>7018.5120702000004</v>
      </c>
      <c r="O74" s="42">
        <v>4986.9386584000003</v>
      </c>
      <c r="P74" s="42">
        <v>3858.0512555</v>
      </c>
      <c r="Q74" s="42">
        <v>3176.1300391999998</v>
      </c>
      <c r="R74" s="42">
        <v>3763.0968607999998</v>
      </c>
      <c r="S74" s="42">
        <v>6.6348429023913402</v>
      </c>
      <c r="T74" s="42">
        <v>7.1970795394938198</v>
      </c>
      <c r="U74" s="42">
        <v>7.1731595876024397</v>
      </c>
      <c r="V74" s="42">
        <v>7.0219772955628699</v>
      </c>
      <c r="W74" s="42">
        <v>9.3018690180117396</v>
      </c>
      <c r="X74" s="42">
        <v>8.5479437659507997</v>
      </c>
      <c r="Y74" s="42">
        <v>8.8726729928718093</v>
      </c>
      <c r="Z74" s="42">
        <v>8.1749622862311302</v>
      </c>
      <c r="AA74" s="42">
        <v>8.4041626987346305</v>
      </c>
      <c r="AB74" s="42">
        <v>6.6231434807934901</v>
      </c>
      <c r="AC74" s="42">
        <v>6.7862694587142904</v>
      </c>
      <c r="AD74" s="42">
        <v>4.8219208247393102</v>
      </c>
      <c r="AE74" s="42">
        <v>3.7303883135742599</v>
      </c>
      <c r="AF74" s="42">
        <v>3.0710318748962102</v>
      </c>
      <c r="AG74" s="42">
        <v>3.6385759604318801</v>
      </c>
    </row>
    <row r="75" spans="1:33" x14ac:dyDescent="0.25">
      <c r="A75" s="42" t="s">
        <v>41</v>
      </c>
      <c r="B75" s="42" t="s">
        <v>42</v>
      </c>
      <c r="C75" s="42" t="s">
        <v>11</v>
      </c>
      <c r="D75" s="42">
        <v>1444.7408273000001</v>
      </c>
      <c r="E75" s="42">
        <v>1432.7347726</v>
      </c>
      <c r="F75" s="42">
        <v>1716.0371669000001</v>
      </c>
      <c r="G75" s="42">
        <v>1114.517871</v>
      </c>
      <c r="H75" s="42">
        <v>933.40162759999998</v>
      </c>
      <c r="I75" s="42">
        <v>750.4752234</v>
      </c>
      <c r="J75" s="42">
        <v>783.44409459999997</v>
      </c>
      <c r="K75" s="42">
        <v>925.76051129999996</v>
      </c>
      <c r="L75" s="42">
        <v>645.44050630000004</v>
      </c>
      <c r="M75" s="42">
        <v>782.48716639999998</v>
      </c>
      <c r="N75" s="42">
        <v>723.19743270000004</v>
      </c>
      <c r="O75" s="42">
        <v>542.34055669999998</v>
      </c>
      <c r="P75" s="42">
        <v>536.35574199999996</v>
      </c>
      <c r="Q75" s="42">
        <v>463.77874650000001</v>
      </c>
      <c r="R75" s="42">
        <v>2093.3150615999998</v>
      </c>
      <c r="S75" s="42">
        <v>9.70404471672631</v>
      </c>
      <c r="T75" s="42">
        <v>9.6234023693386508</v>
      </c>
      <c r="U75" s="42">
        <v>11.526289759723101</v>
      </c>
      <c r="V75" s="42">
        <v>7.4860009860639201</v>
      </c>
      <c r="W75" s="42">
        <v>6.2694782079517397</v>
      </c>
      <c r="X75" s="42">
        <v>5.0407969298402904</v>
      </c>
      <c r="Y75" s="42">
        <v>5.2622424613427796</v>
      </c>
      <c r="Z75" s="42">
        <v>6.2181543075955199</v>
      </c>
      <c r="AA75" s="42">
        <v>4.3352990493298202</v>
      </c>
      <c r="AB75" s="42">
        <v>5.2558149596981796</v>
      </c>
      <c r="AC75" s="42">
        <v>4.8575772853723</v>
      </c>
      <c r="AD75" s="42">
        <v>3.64279662792294</v>
      </c>
      <c r="AE75" s="42">
        <v>3.6025977850767399</v>
      </c>
      <c r="AF75" s="42">
        <v>3.1151121430645001</v>
      </c>
      <c r="AG75" s="42">
        <v>14.060392410953099</v>
      </c>
    </row>
    <row r="76" spans="1:33" x14ac:dyDescent="0.25">
      <c r="A76" s="42" t="s">
        <v>41</v>
      </c>
      <c r="B76" s="42" t="s">
        <v>42</v>
      </c>
      <c r="C76" s="42" t="s">
        <v>12</v>
      </c>
      <c r="D76" s="42">
        <v>5923.5055739999998</v>
      </c>
      <c r="E76" s="42">
        <v>7737.6438609999996</v>
      </c>
      <c r="F76" s="42">
        <v>8092.3377991999996</v>
      </c>
      <c r="G76" s="42">
        <v>8633.7246556999999</v>
      </c>
      <c r="H76" s="42">
        <v>10186.355845800001</v>
      </c>
      <c r="I76" s="42">
        <v>10973.137479999999</v>
      </c>
      <c r="J76" s="42">
        <v>8140.5295136000004</v>
      </c>
      <c r="K76" s="42">
        <v>7928.7663079000004</v>
      </c>
      <c r="L76" s="42">
        <v>6950.6974706000001</v>
      </c>
      <c r="M76" s="42">
        <v>7460.7069752999996</v>
      </c>
      <c r="N76" s="42">
        <v>8689.3573168999992</v>
      </c>
      <c r="O76" s="42">
        <v>6825.1884593000004</v>
      </c>
      <c r="P76" s="42">
        <v>6403.8427996</v>
      </c>
      <c r="Q76" s="42">
        <v>6328.4676037999998</v>
      </c>
      <c r="R76" s="42">
        <v>15347.7110273</v>
      </c>
      <c r="S76" s="42">
        <v>4.71534194787528</v>
      </c>
      <c r="T76" s="42">
        <v>6.1594669270911302</v>
      </c>
      <c r="U76" s="42">
        <v>6.4418171645573796</v>
      </c>
      <c r="V76" s="42">
        <v>6.87278226159179</v>
      </c>
      <c r="W76" s="42">
        <v>8.1087373710784494</v>
      </c>
      <c r="X76" s="42">
        <v>8.7350463020339895</v>
      </c>
      <c r="Y76" s="42">
        <v>6.4801796527177302</v>
      </c>
      <c r="Z76" s="42">
        <v>6.3116078645461098</v>
      </c>
      <c r="AA76" s="42">
        <v>5.5330268437611503</v>
      </c>
      <c r="AB76" s="42">
        <v>5.9390143424279298</v>
      </c>
      <c r="AC76" s="42">
        <v>6.91706803422273</v>
      </c>
      <c r="AD76" s="42">
        <v>5.4331167654425103</v>
      </c>
      <c r="AE76" s="42">
        <v>5.0977091526837404</v>
      </c>
      <c r="AF76" s="42">
        <v>5.03770755090504</v>
      </c>
      <c r="AG76" s="42">
        <v>12.217377819065</v>
      </c>
    </row>
    <row r="77" spans="1:33" x14ac:dyDescent="0.25">
      <c r="A77" s="42" t="s">
        <v>43</v>
      </c>
      <c r="B77" s="42" t="s">
        <v>44</v>
      </c>
      <c r="C77" s="42" t="s">
        <v>11</v>
      </c>
      <c r="D77" s="42">
        <v>54.1115949</v>
      </c>
      <c r="E77" s="42">
        <v>47.0068409</v>
      </c>
      <c r="F77" s="42">
        <v>42.958151999999998</v>
      </c>
      <c r="G77" s="42">
        <v>15.987501200000001</v>
      </c>
      <c r="H77" s="42">
        <v>60.215319899999997</v>
      </c>
      <c r="I77" s="42">
        <v>32.317895900000003</v>
      </c>
      <c r="J77" s="42">
        <v>21.460001299999998</v>
      </c>
      <c r="K77" s="42">
        <v>6.363613</v>
      </c>
      <c r="L77" s="42">
        <v>16.621336400000001</v>
      </c>
      <c r="M77" s="42">
        <v>11.7007166</v>
      </c>
      <c r="N77" s="42">
        <v>0</v>
      </c>
      <c r="O77" s="42">
        <v>5.9691992999999997</v>
      </c>
      <c r="P77" s="42">
        <v>11.7619506</v>
      </c>
      <c r="Q77" s="42">
        <v>25.311681499999999</v>
      </c>
      <c r="R77" s="42">
        <v>21.859861299999999</v>
      </c>
      <c r="S77" s="42">
        <v>14.4820614816886</v>
      </c>
      <c r="T77" s="42">
        <v>12.5805931470291</v>
      </c>
      <c r="U77" s="42">
        <v>11.497029417695501</v>
      </c>
      <c r="V77" s="42">
        <v>4.2787867506926904</v>
      </c>
      <c r="W77" s="42">
        <v>16.115621181428999</v>
      </c>
      <c r="X77" s="42">
        <v>8.6493431998732504</v>
      </c>
      <c r="Y77" s="42">
        <v>5.7434096850787304</v>
      </c>
      <c r="Z77" s="42">
        <v>1.7031143672993601</v>
      </c>
      <c r="AA77" s="42">
        <v>4.4484221190942597</v>
      </c>
      <c r="AB77" s="42">
        <v>3.1315006976631201</v>
      </c>
      <c r="AC77" s="42">
        <v>0</v>
      </c>
      <c r="AD77" s="42">
        <v>1.5975561507438101</v>
      </c>
      <c r="AE77" s="42">
        <v>3.1478889515005601</v>
      </c>
      <c r="AF77" s="42">
        <v>6.7742473376610697</v>
      </c>
      <c r="AG77" s="42">
        <v>5.8504255125510003</v>
      </c>
    </row>
    <row r="78" spans="1:33" x14ac:dyDescent="0.25">
      <c r="A78" s="42" t="s">
        <v>43</v>
      </c>
      <c r="B78" s="42" t="s">
        <v>44</v>
      </c>
      <c r="C78" s="42" t="s">
        <v>12</v>
      </c>
      <c r="D78" s="42">
        <v>1155.0006033</v>
      </c>
      <c r="E78" s="42">
        <v>1163.2359279</v>
      </c>
      <c r="F78" s="42">
        <v>1215.6868810000001</v>
      </c>
      <c r="G78" s="42">
        <v>1237.8268467</v>
      </c>
      <c r="H78" s="42">
        <v>1398.9703325</v>
      </c>
      <c r="I78" s="42">
        <v>1475.6719740000001</v>
      </c>
      <c r="J78" s="42">
        <v>1297.2854236000001</v>
      </c>
      <c r="K78" s="42">
        <v>1219.9566070999999</v>
      </c>
      <c r="L78" s="42">
        <v>1081.019458</v>
      </c>
      <c r="M78" s="42">
        <v>820.31551449999995</v>
      </c>
      <c r="N78" s="42">
        <v>682.28745890000005</v>
      </c>
      <c r="O78" s="42">
        <v>512.72958059999996</v>
      </c>
      <c r="P78" s="42">
        <v>364.05434170000001</v>
      </c>
      <c r="Q78" s="42">
        <v>160.89671010000001</v>
      </c>
      <c r="R78" s="42">
        <v>392.41667380000001</v>
      </c>
      <c r="S78" s="42">
        <v>8.1467992977683306</v>
      </c>
      <c r="T78" s="42">
        <v>8.2048871779620605</v>
      </c>
      <c r="U78" s="42">
        <v>8.57485009110815</v>
      </c>
      <c r="V78" s="42">
        <v>8.7310143879076794</v>
      </c>
      <c r="W78" s="42">
        <v>9.8676403197076397</v>
      </c>
      <c r="X78" s="42">
        <v>10.408655516863799</v>
      </c>
      <c r="Y78" s="42">
        <v>9.1504055909522801</v>
      </c>
      <c r="Z78" s="42">
        <v>8.6049666135530405</v>
      </c>
      <c r="AA78" s="42">
        <v>7.6249731265472001</v>
      </c>
      <c r="AB78" s="42">
        <v>5.7860972872074203</v>
      </c>
      <c r="AC78" s="42">
        <v>4.8125160932049402</v>
      </c>
      <c r="AD78" s="42">
        <v>3.6165392253844302</v>
      </c>
      <c r="AE78" s="42">
        <v>2.5678581005387699</v>
      </c>
      <c r="AF78" s="42">
        <v>1.1348852988568101</v>
      </c>
      <c r="AG78" s="42">
        <v>2.7679118724373999</v>
      </c>
    </row>
    <row r="79" spans="1:33" x14ac:dyDescent="0.25">
      <c r="A79" s="42" t="s">
        <v>24</v>
      </c>
      <c r="B79" s="42" t="s">
        <v>25</v>
      </c>
      <c r="C79" s="42" t="s">
        <v>11</v>
      </c>
      <c r="D79" s="42">
        <v>93.654033600000005</v>
      </c>
      <c r="E79" s="42">
        <v>58.682516100000001</v>
      </c>
      <c r="F79" s="42">
        <v>78.387539099999998</v>
      </c>
      <c r="G79" s="42">
        <v>138.74273650000001</v>
      </c>
      <c r="H79" s="42">
        <v>137.885783</v>
      </c>
      <c r="I79" s="42">
        <v>94.246288899999996</v>
      </c>
      <c r="J79" s="42">
        <v>74.267743600000003</v>
      </c>
      <c r="K79" s="42">
        <v>91.9457874</v>
      </c>
      <c r="L79" s="42">
        <v>149.41484460000001</v>
      </c>
      <c r="M79" s="42">
        <v>65.437145700000002</v>
      </c>
      <c r="N79" s="42">
        <v>78.686527699999999</v>
      </c>
      <c r="O79" s="42">
        <v>62.009172900000003</v>
      </c>
      <c r="P79" s="42">
        <v>63.440938699999997</v>
      </c>
      <c r="Q79" s="42">
        <v>48.679012800000002</v>
      </c>
      <c r="R79" s="42">
        <v>204.74447989999999</v>
      </c>
      <c r="S79" s="42">
        <v>6.5027383103201704</v>
      </c>
      <c r="T79" s="42">
        <v>4.07453935427134</v>
      </c>
      <c r="U79" s="42">
        <v>5.4427303765087398</v>
      </c>
      <c r="V79" s="42">
        <v>9.6334100437208203</v>
      </c>
      <c r="W79" s="42">
        <v>9.5739086625158905</v>
      </c>
      <c r="X79" s="42">
        <v>6.5438607380551002</v>
      </c>
      <c r="Y79" s="42">
        <v>5.1566780731669004</v>
      </c>
      <c r="Z79" s="42">
        <v>6.3841285977300801</v>
      </c>
      <c r="AA79" s="42">
        <v>10.374413111353199</v>
      </c>
      <c r="AB79" s="42">
        <v>4.5435377196758902</v>
      </c>
      <c r="AC79" s="42">
        <v>5.4634902364830902</v>
      </c>
      <c r="AD79" s="42">
        <v>4.3055211687977701</v>
      </c>
      <c r="AE79" s="42">
        <v>4.4049338471542701</v>
      </c>
      <c r="AF79" s="42">
        <v>3.37995993632383</v>
      </c>
      <c r="AG79" s="42">
        <v>14.216149823922899</v>
      </c>
    </row>
    <row r="80" spans="1:33" x14ac:dyDescent="0.25">
      <c r="A80" s="42" t="s">
        <v>24</v>
      </c>
      <c r="B80" s="42" t="s">
        <v>25</v>
      </c>
      <c r="C80" s="42" t="s">
        <v>12</v>
      </c>
      <c r="D80" s="42">
        <v>830.8743882</v>
      </c>
      <c r="E80" s="42">
        <v>999.17757289999997</v>
      </c>
      <c r="F80" s="42">
        <v>1141.2239494</v>
      </c>
      <c r="G80" s="42">
        <v>1146.6486586000001</v>
      </c>
      <c r="H80" s="42">
        <v>1354.7228218</v>
      </c>
      <c r="I80" s="42">
        <v>1493.9805177999999</v>
      </c>
      <c r="J80" s="42">
        <v>1487.8124190000001</v>
      </c>
      <c r="K80" s="42">
        <v>1402.9295562</v>
      </c>
      <c r="L80" s="42">
        <v>1206.1755573</v>
      </c>
      <c r="M80" s="42">
        <v>1141.4636323</v>
      </c>
      <c r="N80" s="42">
        <v>896.63997979999999</v>
      </c>
      <c r="O80" s="42">
        <v>799.0065161</v>
      </c>
      <c r="P80" s="42">
        <v>652.13823030000003</v>
      </c>
      <c r="Q80" s="42">
        <v>603.91871660000004</v>
      </c>
      <c r="R80" s="42">
        <v>714.06293410000001</v>
      </c>
      <c r="S80" s="42">
        <v>5.2352475831863599</v>
      </c>
      <c r="T80" s="42">
        <v>6.29570732710995</v>
      </c>
      <c r="U80" s="42">
        <v>7.1907258279004704</v>
      </c>
      <c r="V80" s="42">
        <v>7.22490632032161</v>
      </c>
      <c r="W80" s="42">
        <v>8.5359585990856903</v>
      </c>
      <c r="X80" s="42">
        <v>9.4134059326152606</v>
      </c>
      <c r="Y80" s="42">
        <v>9.37454142458113</v>
      </c>
      <c r="Z80" s="42">
        <v>8.8397038984294891</v>
      </c>
      <c r="AA80" s="42">
        <v>7.5999787223352104</v>
      </c>
      <c r="AB80" s="42">
        <v>7.1922360433322803</v>
      </c>
      <c r="AC80" s="42">
        <v>5.6496292988469001</v>
      </c>
      <c r="AD80" s="42">
        <v>5.0344516472877299</v>
      </c>
      <c r="AE80" s="42">
        <v>4.10905082954572</v>
      </c>
      <c r="AF80" s="42">
        <v>3.80522500924666</v>
      </c>
      <c r="AG80" s="42">
        <v>4.49923153617552</v>
      </c>
    </row>
    <row r="81" spans="1:33" x14ac:dyDescent="0.25">
      <c r="A81" s="42" t="s">
        <v>45</v>
      </c>
      <c r="B81" s="42" t="s">
        <v>46</v>
      </c>
      <c r="C81" s="42" t="s">
        <v>11</v>
      </c>
      <c r="D81" s="42">
        <v>1284.4821449999999</v>
      </c>
      <c r="E81" s="42">
        <v>1598.1668936000001</v>
      </c>
      <c r="F81" s="42">
        <v>1448.6946107000001</v>
      </c>
      <c r="G81" s="42">
        <v>901.30830109999999</v>
      </c>
      <c r="H81" s="42">
        <v>740.0483845</v>
      </c>
      <c r="I81" s="42">
        <v>1247.4266293000001</v>
      </c>
      <c r="J81" s="42">
        <v>669.15307470000005</v>
      </c>
      <c r="K81" s="42">
        <v>947.981224</v>
      </c>
      <c r="L81" s="42">
        <v>909.30731500000002</v>
      </c>
      <c r="M81" s="42">
        <v>372.61763489999998</v>
      </c>
      <c r="N81" s="42">
        <v>587.29095819999998</v>
      </c>
      <c r="O81" s="42">
        <v>387.16371379999998</v>
      </c>
      <c r="P81" s="42">
        <v>851.20808609999995</v>
      </c>
      <c r="Q81" s="42">
        <v>400.00911810000002</v>
      </c>
      <c r="R81" s="42">
        <v>697.36203330000001</v>
      </c>
      <c r="S81" s="42">
        <v>9.8486464187470002</v>
      </c>
      <c r="T81" s="42">
        <v>12.2537948187779</v>
      </c>
      <c r="U81" s="42">
        <v>11.1077301035809</v>
      </c>
      <c r="V81" s="42">
        <v>6.9106968955301902</v>
      </c>
      <c r="W81" s="42">
        <v>5.6742516041010704</v>
      </c>
      <c r="X81" s="42">
        <v>9.5645267262980092</v>
      </c>
      <c r="Y81" s="42">
        <v>5.1306684630775496</v>
      </c>
      <c r="Z81" s="42">
        <v>7.2685571559945696</v>
      </c>
      <c r="AA81" s="42">
        <v>6.9720285846520698</v>
      </c>
      <c r="AB81" s="42">
        <v>2.8570107804183298</v>
      </c>
      <c r="AC81" s="42">
        <v>4.5029983598868402</v>
      </c>
      <c r="AD81" s="42">
        <v>2.9685414766004099</v>
      </c>
      <c r="AE81" s="42">
        <v>6.5265581942186204</v>
      </c>
      <c r="AF81" s="42">
        <v>3.0670324097356101</v>
      </c>
      <c r="AG81" s="42">
        <v>5.3469580083810104</v>
      </c>
    </row>
    <row r="82" spans="1:33" x14ac:dyDescent="0.25">
      <c r="A82" s="42" t="s">
        <v>45</v>
      </c>
      <c r="B82" s="42" t="s">
        <v>46</v>
      </c>
      <c r="C82" s="42" t="s">
        <v>12</v>
      </c>
      <c r="D82" s="42">
        <v>7860.4358984999999</v>
      </c>
      <c r="E82" s="42">
        <v>8788.7368072000008</v>
      </c>
      <c r="F82" s="42">
        <v>8930.4836452</v>
      </c>
      <c r="G82" s="42">
        <v>9029.1245581000003</v>
      </c>
      <c r="H82" s="42">
        <v>10666.5187566</v>
      </c>
      <c r="I82" s="42">
        <v>9480.4227764000007</v>
      </c>
      <c r="J82" s="42">
        <v>10519.293018099999</v>
      </c>
      <c r="K82" s="42">
        <v>10607.1131644</v>
      </c>
      <c r="L82" s="42">
        <v>10070.4746252</v>
      </c>
      <c r="M82" s="42">
        <v>8525.7590610999996</v>
      </c>
      <c r="N82" s="42">
        <v>6053.1605182000003</v>
      </c>
      <c r="O82" s="42">
        <v>5200.4752821000002</v>
      </c>
      <c r="P82" s="42">
        <v>3527.5176428</v>
      </c>
      <c r="Q82" s="42">
        <v>1983.8081912</v>
      </c>
      <c r="R82" s="42">
        <v>3090.4559334</v>
      </c>
      <c r="S82" s="42">
        <v>6.8749899695900103</v>
      </c>
      <c r="T82" s="42">
        <v>7.6869117915454197</v>
      </c>
      <c r="U82" s="42">
        <v>7.81088813357717</v>
      </c>
      <c r="V82" s="42">
        <v>7.8971626475526797</v>
      </c>
      <c r="W82" s="42">
        <v>9.3292802598978906</v>
      </c>
      <c r="X82" s="42">
        <v>8.2918825796493696</v>
      </c>
      <c r="Y82" s="42">
        <v>9.2005118953284093</v>
      </c>
      <c r="Z82" s="42">
        <v>9.2773222189207303</v>
      </c>
      <c r="AA82" s="42">
        <v>8.8079608982591804</v>
      </c>
      <c r="AB82" s="42">
        <v>7.45690299941114</v>
      </c>
      <c r="AC82" s="42">
        <v>5.29428881353574</v>
      </c>
      <c r="AD82" s="42">
        <v>4.5485028900701403</v>
      </c>
      <c r="AE82" s="42">
        <v>3.08528034894728</v>
      </c>
      <c r="AF82" s="42">
        <v>1.7351024284407901</v>
      </c>
      <c r="AG82" s="42">
        <v>2.70301212527405</v>
      </c>
    </row>
    <row r="83" spans="1:33" x14ac:dyDescent="0.25">
      <c r="A83" s="42" t="s">
        <v>26</v>
      </c>
      <c r="B83" s="42" t="s">
        <v>27</v>
      </c>
      <c r="C83" s="42" t="s">
        <v>11</v>
      </c>
      <c r="D83" s="42">
        <v>751.38347299999998</v>
      </c>
      <c r="E83" s="42">
        <v>1465.5849845</v>
      </c>
      <c r="F83" s="42">
        <v>406.21399450000001</v>
      </c>
      <c r="G83" s="42">
        <v>719.13772340000003</v>
      </c>
      <c r="H83" s="42">
        <v>676.37355969999999</v>
      </c>
      <c r="I83" s="42">
        <v>789.99948140000004</v>
      </c>
      <c r="J83" s="42">
        <v>754.5694767</v>
      </c>
      <c r="K83" s="42">
        <v>301.38819649999999</v>
      </c>
      <c r="L83" s="42">
        <v>99.388789500000001</v>
      </c>
      <c r="M83" s="42">
        <v>195.04735529999999</v>
      </c>
      <c r="N83" s="42">
        <v>253.85244750000001</v>
      </c>
      <c r="O83" s="42">
        <v>326.52411719999998</v>
      </c>
      <c r="P83" s="42">
        <v>384.038411</v>
      </c>
      <c r="Q83" s="42">
        <v>481.63479210000003</v>
      </c>
      <c r="R83" s="42">
        <v>611.29016939999997</v>
      </c>
      <c r="S83" s="42">
        <v>9.1448932192546106</v>
      </c>
      <c r="T83" s="42">
        <v>17.837254436118599</v>
      </c>
      <c r="U83" s="42">
        <v>4.9439250893256999</v>
      </c>
      <c r="V83" s="42">
        <v>8.7524385706456105</v>
      </c>
      <c r="W83" s="42">
        <v>8.2319670342065496</v>
      </c>
      <c r="X83" s="42">
        <v>9.6148786342410197</v>
      </c>
      <c r="Y83" s="42">
        <v>9.1836692433216793</v>
      </c>
      <c r="Z83" s="42">
        <v>3.6681175106658599</v>
      </c>
      <c r="AA83" s="42">
        <v>1.20963515944737</v>
      </c>
      <c r="AB83" s="42">
        <v>2.3738707344665202</v>
      </c>
      <c r="AC83" s="42">
        <v>3.08957224806292</v>
      </c>
      <c r="AD83" s="42">
        <v>3.9740402771746601</v>
      </c>
      <c r="AE83" s="42">
        <v>4.6740318184869301</v>
      </c>
      <c r="AF83" s="42">
        <v>5.8618520405390804</v>
      </c>
      <c r="AG83" s="42">
        <v>7.4398539840429203</v>
      </c>
    </row>
    <row r="84" spans="1:33" x14ac:dyDescent="0.25">
      <c r="A84" s="42" t="s">
        <v>26</v>
      </c>
      <c r="B84" s="42" t="s">
        <v>27</v>
      </c>
      <c r="C84" s="42" t="s">
        <v>12</v>
      </c>
      <c r="D84" s="42">
        <v>8189.6501257999998</v>
      </c>
      <c r="E84" s="42">
        <v>11827.2623167</v>
      </c>
      <c r="F84" s="42">
        <v>12816.905106</v>
      </c>
      <c r="G84" s="42">
        <v>12639.124985599999</v>
      </c>
      <c r="H84" s="42">
        <v>12395.3637299</v>
      </c>
      <c r="I84" s="42">
        <v>15582.4717991</v>
      </c>
      <c r="J84" s="42">
        <v>12742.291349700001</v>
      </c>
      <c r="K84" s="42">
        <v>13095.3201338</v>
      </c>
      <c r="L84" s="42">
        <v>12071.122832900001</v>
      </c>
      <c r="M84" s="42">
        <v>9321.5039670999995</v>
      </c>
      <c r="N84" s="42">
        <v>9042.0441683999998</v>
      </c>
      <c r="O84" s="42">
        <v>7330.6617538</v>
      </c>
      <c r="P84" s="42">
        <v>4822.3265279999996</v>
      </c>
      <c r="Q84" s="42">
        <v>2685.9746727000002</v>
      </c>
      <c r="R84" s="42">
        <v>3722.5495556999999</v>
      </c>
      <c r="S84" s="42">
        <v>5.5229279477429003</v>
      </c>
      <c r="T84" s="42">
        <v>7.9760571685970598</v>
      </c>
      <c r="U84" s="42">
        <v>8.6434514693729092</v>
      </c>
      <c r="V84" s="42">
        <v>8.5235602920420206</v>
      </c>
      <c r="W84" s="42">
        <v>8.3591728235906793</v>
      </c>
      <c r="X84" s="42">
        <v>10.5084915316524</v>
      </c>
      <c r="Y84" s="42">
        <v>8.5931335200557495</v>
      </c>
      <c r="Z84" s="42">
        <v>8.8312087135150197</v>
      </c>
      <c r="AA84" s="42">
        <v>8.1405115762437408</v>
      </c>
      <c r="AB84" s="42">
        <v>6.2862263935681799</v>
      </c>
      <c r="AC84" s="42">
        <v>6.0977645778858998</v>
      </c>
      <c r="AD84" s="42">
        <v>4.94364424042561</v>
      </c>
      <c r="AE84" s="42">
        <v>3.2520756742378598</v>
      </c>
      <c r="AF84" s="42">
        <v>1.8113648762663499</v>
      </c>
      <c r="AG84" s="42">
        <v>2.51040919480368</v>
      </c>
    </row>
    <row r="85" spans="1:33" x14ac:dyDescent="0.25">
      <c r="A85" s="42" t="s">
        <v>47</v>
      </c>
      <c r="B85" s="42" t="s">
        <v>48</v>
      </c>
      <c r="C85" s="42" t="s">
        <v>11</v>
      </c>
      <c r="D85" s="42">
        <v>181.9717527</v>
      </c>
      <c r="E85" s="42">
        <v>231.45920530000001</v>
      </c>
      <c r="F85" s="42">
        <v>189.1096015</v>
      </c>
      <c r="G85" s="42">
        <v>186.12491660000001</v>
      </c>
      <c r="H85" s="42">
        <v>231.41920490000001</v>
      </c>
      <c r="I85" s="42">
        <v>142.14463029999999</v>
      </c>
      <c r="J85" s="42">
        <v>165.06813600000001</v>
      </c>
      <c r="K85" s="42">
        <v>164.3412146</v>
      </c>
      <c r="L85" s="42">
        <v>69.341665300000003</v>
      </c>
      <c r="M85" s="42">
        <v>129.72157150000001</v>
      </c>
      <c r="N85" s="42">
        <v>91.635924599999996</v>
      </c>
      <c r="O85" s="42">
        <v>195.70554720000001</v>
      </c>
      <c r="P85" s="42">
        <v>103.3910716</v>
      </c>
      <c r="Q85" s="42">
        <v>58.651651700000002</v>
      </c>
      <c r="R85" s="42">
        <v>130.3332509</v>
      </c>
      <c r="S85" s="42">
        <v>8.0148961523248801</v>
      </c>
      <c r="T85" s="42">
        <v>10.194557487378299</v>
      </c>
      <c r="U85" s="42">
        <v>8.3292807534190505</v>
      </c>
      <c r="V85" s="42">
        <v>8.1978211220973094</v>
      </c>
      <c r="W85" s="42">
        <v>10.192795680684201</v>
      </c>
      <c r="X85" s="42">
        <v>6.2607214227547097</v>
      </c>
      <c r="Y85" s="42">
        <v>7.2703809710452898</v>
      </c>
      <c r="Z85" s="42">
        <v>7.2383639164999698</v>
      </c>
      <c r="AA85" s="42">
        <v>3.05413471136375</v>
      </c>
      <c r="AB85" s="42">
        <v>5.7135511905683103</v>
      </c>
      <c r="AC85" s="42">
        <v>4.0360792738095803</v>
      </c>
      <c r="AD85" s="42">
        <v>8.6197973804640604</v>
      </c>
      <c r="AE85" s="42">
        <v>4.55383151316751</v>
      </c>
      <c r="AF85" s="42">
        <v>2.58329598172755</v>
      </c>
      <c r="AG85" s="42">
        <v>5.7404924426954897</v>
      </c>
    </row>
    <row r="86" spans="1:33" x14ac:dyDescent="0.25">
      <c r="A86" s="42" t="s">
        <v>47</v>
      </c>
      <c r="B86" s="42" t="s">
        <v>48</v>
      </c>
      <c r="C86" s="42" t="s">
        <v>12</v>
      </c>
      <c r="D86" s="42">
        <v>1481.9313821000001</v>
      </c>
      <c r="E86" s="42">
        <v>1983.3840534000001</v>
      </c>
      <c r="F86" s="42">
        <v>2103.1440051</v>
      </c>
      <c r="G86" s="42">
        <v>1945.1264630999999</v>
      </c>
      <c r="H86" s="42">
        <v>2548.3294154999999</v>
      </c>
      <c r="I86" s="42">
        <v>2298.6906982</v>
      </c>
      <c r="J86" s="42">
        <v>2466.7585875999998</v>
      </c>
      <c r="K86" s="42">
        <v>2355.1129491000002</v>
      </c>
      <c r="L86" s="42">
        <v>1844.6964988</v>
      </c>
      <c r="M86" s="42">
        <v>1434.6955661</v>
      </c>
      <c r="N86" s="42">
        <v>1443.7925588999999</v>
      </c>
      <c r="O86" s="42">
        <v>1217.8484410000001</v>
      </c>
      <c r="P86" s="42">
        <v>1005.8440274</v>
      </c>
      <c r="Q86" s="42">
        <v>621.37873449999995</v>
      </c>
      <c r="R86" s="42">
        <v>1328.847276</v>
      </c>
      <c r="S86" s="42">
        <v>5.6823435990087496</v>
      </c>
      <c r="T86" s="42">
        <v>7.6051224883589201</v>
      </c>
      <c r="U86" s="42">
        <v>8.0643321408299808</v>
      </c>
      <c r="V86" s="42">
        <v>7.4584269152841101</v>
      </c>
      <c r="W86" s="42">
        <v>9.7713588613072595</v>
      </c>
      <c r="X86" s="42">
        <v>8.8141397994474193</v>
      </c>
      <c r="Y86" s="42">
        <v>9.45858225276646</v>
      </c>
      <c r="Z86" s="42">
        <v>9.0304862646858801</v>
      </c>
      <c r="AA86" s="42">
        <v>7.0733365044311496</v>
      </c>
      <c r="AB86" s="42">
        <v>5.5012217603503402</v>
      </c>
      <c r="AC86" s="42">
        <v>5.5361034285784996</v>
      </c>
      <c r="AD86" s="42">
        <v>4.66973935289277</v>
      </c>
      <c r="AE86" s="42">
        <v>3.8568259230722601</v>
      </c>
      <c r="AF86" s="42">
        <v>2.3826254826608202</v>
      </c>
      <c r="AG86" s="42">
        <v>5.0953552263253696</v>
      </c>
    </row>
    <row r="87" spans="1:33" x14ac:dyDescent="0.25">
      <c r="A87" s="42" t="s">
        <v>28</v>
      </c>
      <c r="B87" s="42" t="s">
        <v>29</v>
      </c>
      <c r="C87" s="42" t="s">
        <v>11</v>
      </c>
      <c r="D87" s="42">
        <v>9879.0179107999993</v>
      </c>
      <c r="E87" s="42">
        <v>8928.5778515000002</v>
      </c>
      <c r="F87" s="42">
        <v>6802.3532538999998</v>
      </c>
      <c r="G87" s="42">
        <v>5009.2704734999998</v>
      </c>
      <c r="H87" s="42">
        <v>6914.9777831000001</v>
      </c>
      <c r="I87" s="42">
        <v>6154.4864852999999</v>
      </c>
      <c r="J87" s="42">
        <v>3940.6885311999999</v>
      </c>
      <c r="K87" s="42">
        <v>4989.9940730999997</v>
      </c>
      <c r="L87" s="42">
        <v>2446.7684767999999</v>
      </c>
      <c r="M87" s="42">
        <v>2796.8644875999998</v>
      </c>
      <c r="N87" s="42">
        <v>4568.6428778</v>
      </c>
      <c r="O87" s="42">
        <v>2681.3794404999999</v>
      </c>
      <c r="P87" s="42">
        <v>2802.3922216999999</v>
      </c>
      <c r="Q87" s="42">
        <v>2819.4552247000001</v>
      </c>
      <c r="R87" s="42">
        <v>5428.4267044999997</v>
      </c>
      <c r="S87" s="42">
        <v>12.9708382594951</v>
      </c>
      <c r="T87" s="42">
        <v>11.722940503277099</v>
      </c>
      <c r="U87" s="42">
        <v>8.9312748126338999</v>
      </c>
      <c r="V87" s="42">
        <v>6.5770137979810004</v>
      </c>
      <c r="W87" s="42">
        <v>9.0791472596215606</v>
      </c>
      <c r="X87" s="42">
        <v>8.0806462233258909</v>
      </c>
      <c r="Y87" s="42">
        <v>5.1739994836291698</v>
      </c>
      <c r="Z87" s="42">
        <v>6.5517044935469704</v>
      </c>
      <c r="AA87" s="42">
        <v>3.21252967223682</v>
      </c>
      <c r="AB87" s="42">
        <v>3.6721946685333502</v>
      </c>
      <c r="AC87" s="42">
        <v>5.9984836922458102</v>
      </c>
      <c r="AD87" s="42">
        <v>3.5205664519586399</v>
      </c>
      <c r="AE87" s="42">
        <v>3.6794524086852598</v>
      </c>
      <c r="AF87" s="42">
        <v>3.7018555922944598</v>
      </c>
      <c r="AG87" s="42">
        <v>7.1273526805349903</v>
      </c>
    </row>
    <row r="88" spans="1:33" x14ac:dyDescent="0.25">
      <c r="A88" s="42" t="s">
        <v>28</v>
      </c>
      <c r="B88" s="42" t="s">
        <v>29</v>
      </c>
      <c r="C88" s="42" t="s">
        <v>12</v>
      </c>
      <c r="D88" s="42">
        <v>45804.552434899997</v>
      </c>
      <c r="E88" s="42">
        <v>49084.6813281</v>
      </c>
      <c r="F88" s="42">
        <v>64483.817221400001</v>
      </c>
      <c r="G88" s="42">
        <v>59471.674234300001</v>
      </c>
      <c r="H88" s="42">
        <v>63415.077509499999</v>
      </c>
      <c r="I88" s="42">
        <v>65280.767661500002</v>
      </c>
      <c r="J88" s="42">
        <v>69804.355495099997</v>
      </c>
      <c r="K88" s="42">
        <v>62192.321476700003</v>
      </c>
      <c r="L88" s="42">
        <v>55197.423935400002</v>
      </c>
      <c r="M88" s="42">
        <v>41416.2373659</v>
      </c>
      <c r="N88" s="42">
        <v>40785.449134499999</v>
      </c>
      <c r="O88" s="42">
        <v>29393.393532400001</v>
      </c>
      <c r="P88" s="42">
        <v>29266.842608999999</v>
      </c>
      <c r="Q88" s="42">
        <v>16374.237983000001</v>
      </c>
      <c r="R88" s="42">
        <v>19848.872285900001</v>
      </c>
      <c r="S88" s="42">
        <v>6.4348531185842601</v>
      </c>
      <c r="T88" s="42">
        <v>6.8956620669473097</v>
      </c>
      <c r="U88" s="42">
        <v>9.0590098644689192</v>
      </c>
      <c r="V88" s="42">
        <v>8.3548788945796399</v>
      </c>
      <c r="W88" s="42">
        <v>8.9088679527484906</v>
      </c>
      <c r="X88" s="42">
        <v>9.1709694569597193</v>
      </c>
      <c r="Y88" s="42">
        <v>9.8064657500323698</v>
      </c>
      <c r="Z88" s="42">
        <v>8.7370890562705998</v>
      </c>
      <c r="AA88" s="42">
        <v>7.7544107881708602</v>
      </c>
      <c r="AB88" s="42">
        <v>5.8183606215291102</v>
      </c>
      <c r="AC88" s="42">
        <v>5.7297443289944496</v>
      </c>
      <c r="AD88" s="42">
        <v>4.1293312560265303</v>
      </c>
      <c r="AE88" s="42">
        <v>4.1115527479785001</v>
      </c>
      <c r="AF88" s="42">
        <v>2.30033502672251</v>
      </c>
      <c r="AG88" s="42">
        <v>2.78846906998674</v>
      </c>
    </row>
    <row r="89" spans="1:33" x14ac:dyDescent="0.25">
      <c r="A89" s="42" t="s">
        <v>30</v>
      </c>
      <c r="B89" s="42" t="s">
        <v>31</v>
      </c>
      <c r="C89" s="42" t="s">
        <v>11</v>
      </c>
      <c r="D89" s="42">
        <v>49.267762599999998</v>
      </c>
      <c r="E89" s="42">
        <v>76.475695200000004</v>
      </c>
      <c r="F89" s="42">
        <v>71.544263900000004</v>
      </c>
      <c r="G89" s="42">
        <v>28.973205400000001</v>
      </c>
      <c r="H89" s="42">
        <v>39.610080500000002</v>
      </c>
      <c r="I89" s="42">
        <v>78.627220100000002</v>
      </c>
      <c r="J89" s="42">
        <v>47.825451700000002</v>
      </c>
      <c r="K89" s="42">
        <v>33.243869599999996</v>
      </c>
      <c r="L89" s="42">
        <v>25.820446199999999</v>
      </c>
      <c r="M89" s="42">
        <v>30.376394900000001</v>
      </c>
      <c r="N89" s="42">
        <v>19.866686300000001</v>
      </c>
      <c r="O89" s="42">
        <v>23.883337399999998</v>
      </c>
      <c r="P89" s="42">
        <v>65.741384600000004</v>
      </c>
      <c r="Q89" s="42">
        <v>69.827243499999994</v>
      </c>
      <c r="R89" s="42">
        <v>23.856314099999999</v>
      </c>
      <c r="S89" s="42">
        <v>7.1930109094213002</v>
      </c>
      <c r="T89" s="42">
        <v>11.1653235472718</v>
      </c>
      <c r="U89" s="42">
        <v>10.4453428282781</v>
      </c>
      <c r="V89" s="42">
        <v>4.2300395131623896</v>
      </c>
      <c r="W89" s="42">
        <v>5.7830054811451097</v>
      </c>
      <c r="X89" s="42">
        <v>11.479442582943101</v>
      </c>
      <c r="Y89" s="42">
        <v>6.9824359311600102</v>
      </c>
      <c r="Z89" s="42">
        <v>4.8535493410894004</v>
      </c>
      <c r="AA89" s="42">
        <v>3.7697419448620502</v>
      </c>
      <c r="AB89" s="42">
        <v>4.4349028324779196</v>
      </c>
      <c r="AC89" s="42">
        <v>2.9005029607321902</v>
      </c>
      <c r="AD89" s="42">
        <v>3.4869273010499899</v>
      </c>
      <c r="AE89" s="42">
        <v>9.5981321593090101</v>
      </c>
      <c r="AF89" s="42">
        <v>10.194660722634801</v>
      </c>
      <c r="AG89" s="42">
        <v>3.4829819444628298</v>
      </c>
    </row>
    <row r="90" spans="1:33" x14ac:dyDescent="0.25">
      <c r="A90" s="42" t="s">
        <v>30</v>
      </c>
      <c r="B90" s="42" t="s">
        <v>31</v>
      </c>
      <c r="C90" s="42" t="s">
        <v>12</v>
      </c>
      <c r="D90" s="42">
        <v>1084.2680881000001</v>
      </c>
      <c r="E90" s="42">
        <v>1342.3563160000001</v>
      </c>
      <c r="F90" s="42">
        <v>1759.0878757999999</v>
      </c>
      <c r="G90" s="42">
        <v>1962.1319658</v>
      </c>
      <c r="H90" s="42">
        <v>1795.2847471</v>
      </c>
      <c r="I90" s="42">
        <v>1896.8617116999999</v>
      </c>
      <c r="J90" s="42">
        <v>1692.7737678000001</v>
      </c>
      <c r="K90" s="42">
        <v>1712.2005905000001</v>
      </c>
      <c r="L90" s="42">
        <v>1920.2206693999999</v>
      </c>
      <c r="M90" s="42">
        <v>1582.5635907999999</v>
      </c>
      <c r="N90" s="42">
        <v>1534.6196027000001</v>
      </c>
      <c r="O90" s="42">
        <v>833.64664070000003</v>
      </c>
      <c r="P90" s="42">
        <v>754.35389620000001</v>
      </c>
      <c r="Q90" s="42">
        <v>604.67714190000004</v>
      </c>
      <c r="R90" s="42">
        <v>1249.0140454</v>
      </c>
      <c r="S90" s="42">
        <v>4.9910930814170396</v>
      </c>
      <c r="T90" s="42">
        <v>6.1791224837432903</v>
      </c>
      <c r="U90" s="42">
        <v>8.0974174402707604</v>
      </c>
      <c r="V90" s="42">
        <v>9.0320681635964402</v>
      </c>
      <c r="W90" s="42">
        <v>8.2640385516888397</v>
      </c>
      <c r="X90" s="42">
        <v>8.7316167187589393</v>
      </c>
      <c r="Y90" s="42">
        <v>7.7921609365779103</v>
      </c>
      <c r="Z90" s="42">
        <v>7.8815863115714597</v>
      </c>
      <c r="AA90" s="42">
        <v>8.8391424621107308</v>
      </c>
      <c r="AB90" s="42">
        <v>7.28484244407265</v>
      </c>
      <c r="AC90" s="42">
        <v>7.0641471105774301</v>
      </c>
      <c r="AD90" s="42">
        <v>3.8374346957268202</v>
      </c>
      <c r="AE90" s="42">
        <v>3.47243504958394</v>
      </c>
      <c r="AF90" s="42">
        <v>2.7834443644990601</v>
      </c>
      <c r="AG90" s="42">
        <v>5.7494501858046902</v>
      </c>
    </row>
    <row r="91" spans="1:33" x14ac:dyDescent="0.25">
      <c r="A91" s="42" t="s">
        <v>49</v>
      </c>
      <c r="B91" s="42" t="s">
        <v>50</v>
      </c>
      <c r="C91" s="42" t="s">
        <v>11</v>
      </c>
      <c r="D91" s="42">
        <v>28.072020899999998</v>
      </c>
      <c r="E91" s="42">
        <v>59.294559900000003</v>
      </c>
      <c r="F91" s="42">
        <v>34.849603000000002</v>
      </c>
      <c r="G91" s="42">
        <v>18.1939694</v>
      </c>
      <c r="H91" s="42">
        <v>28.6529484</v>
      </c>
      <c r="I91" s="42">
        <v>14.0675705</v>
      </c>
      <c r="J91" s="42">
        <v>51.54081</v>
      </c>
      <c r="K91" s="42">
        <v>21.852345</v>
      </c>
      <c r="L91" s="42">
        <v>14.103983400000001</v>
      </c>
      <c r="M91" s="42">
        <v>30.493504099999999</v>
      </c>
      <c r="N91" s="42">
        <v>14.092522900000001</v>
      </c>
      <c r="O91" s="42">
        <v>40.076074800000001</v>
      </c>
      <c r="P91" s="42">
        <v>36.548132500000001</v>
      </c>
      <c r="Q91" s="42">
        <v>50.412473300000002</v>
      </c>
      <c r="R91" s="42">
        <v>86.523401699999994</v>
      </c>
      <c r="S91" s="42">
        <v>5.3088890826192401</v>
      </c>
      <c r="T91" s="42">
        <v>11.213593878160101</v>
      </c>
      <c r="U91" s="42">
        <v>6.5906433156123301</v>
      </c>
      <c r="V91" s="42">
        <v>3.4407841836983102</v>
      </c>
      <c r="W91" s="42">
        <v>5.4187521976949098</v>
      </c>
      <c r="X91" s="42">
        <v>2.6604130750852502</v>
      </c>
      <c r="Y91" s="42">
        <v>9.7472299729711391</v>
      </c>
      <c r="Z91" s="42">
        <v>4.1326442514913202</v>
      </c>
      <c r="AA91" s="42">
        <v>2.6672993640334202</v>
      </c>
      <c r="AB91" s="42">
        <v>5.7668320917819997</v>
      </c>
      <c r="AC91" s="42">
        <v>2.6651319916326899</v>
      </c>
      <c r="AD91" s="42">
        <v>7.5790566250238101</v>
      </c>
      <c r="AE91" s="42">
        <v>6.9118636777365499</v>
      </c>
      <c r="AF91" s="42">
        <v>9.5338426144518795</v>
      </c>
      <c r="AG91" s="42">
        <v>16.363023678007</v>
      </c>
    </row>
    <row r="92" spans="1:33" x14ac:dyDescent="0.25">
      <c r="A92" s="42" t="s">
        <v>49</v>
      </c>
      <c r="B92" s="42" t="s">
        <v>50</v>
      </c>
      <c r="C92" s="42" t="s">
        <v>12</v>
      </c>
      <c r="D92" s="42">
        <v>543.855681</v>
      </c>
      <c r="E92" s="42">
        <v>564.85533169999997</v>
      </c>
      <c r="F92" s="42">
        <v>654.07280179999998</v>
      </c>
      <c r="G92" s="42">
        <v>696.5054768</v>
      </c>
      <c r="H92" s="42">
        <v>782.64760530000001</v>
      </c>
      <c r="I92" s="42">
        <v>815.3790808</v>
      </c>
      <c r="J92" s="42">
        <v>795.2421405</v>
      </c>
      <c r="K92" s="42">
        <v>664.83042079999996</v>
      </c>
      <c r="L92" s="42">
        <v>587.33073739999998</v>
      </c>
      <c r="M92" s="42">
        <v>587.94878110000002</v>
      </c>
      <c r="N92" s="42">
        <v>635.11810290000005</v>
      </c>
      <c r="O92" s="42">
        <v>524.27588969999999</v>
      </c>
      <c r="P92" s="42">
        <v>340.4492123</v>
      </c>
      <c r="Q92" s="42">
        <v>201.6285847</v>
      </c>
      <c r="R92" s="42">
        <v>389.08622969999999</v>
      </c>
      <c r="S92" s="42">
        <v>6.1919808993089198</v>
      </c>
      <c r="T92" s="42">
        <v>6.4310690261212899</v>
      </c>
      <c r="U92" s="42">
        <v>7.44684010297774</v>
      </c>
      <c r="V92" s="42">
        <v>7.9299504616366203</v>
      </c>
      <c r="W92" s="42">
        <v>8.9107077340752507</v>
      </c>
      <c r="X92" s="42">
        <v>9.2833666547829292</v>
      </c>
      <c r="Y92" s="42">
        <v>9.0541007777052904</v>
      </c>
      <c r="Z92" s="42">
        <v>7.5693192342935403</v>
      </c>
      <c r="AA92" s="42">
        <v>6.6869591228151997</v>
      </c>
      <c r="AB92" s="42">
        <v>6.6939957594065502</v>
      </c>
      <c r="AC92" s="42">
        <v>7.2310344441582002</v>
      </c>
      <c r="AD92" s="42">
        <v>5.9690583520641596</v>
      </c>
      <c r="AE92" s="42">
        <v>3.8761294464557898</v>
      </c>
      <c r="AF92" s="42">
        <v>2.29560964210483</v>
      </c>
      <c r="AG92" s="42">
        <v>4.4298783420936996</v>
      </c>
    </row>
    <row r="93" spans="1:33" x14ac:dyDescent="0.25">
      <c r="A93" s="42" t="s">
        <v>51</v>
      </c>
      <c r="B93" s="42" t="s">
        <v>52</v>
      </c>
      <c r="C93" s="42" t="s">
        <v>11</v>
      </c>
      <c r="D93" s="42">
        <v>15.106590499999999</v>
      </c>
      <c r="E93" s="42">
        <v>27.120177000000002</v>
      </c>
      <c r="F93" s="42">
        <v>22.706989</v>
      </c>
      <c r="G93" s="42">
        <v>26.699870099999998</v>
      </c>
      <c r="H93" s="42">
        <v>24.798286600000001</v>
      </c>
      <c r="I93" s="42">
        <v>20.144007299999998</v>
      </c>
      <c r="J93" s="42">
        <v>22.363848399999998</v>
      </c>
      <c r="K93" s="42">
        <v>21.579698199999999</v>
      </c>
      <c r="L93" s="42">
        <v>37.021548299999999</v>
      </c>
      <c r="M93" s="42">
        <v>27.151192699999999</v>
      </c>
      <c r="N93" s="42">
        <v>18.712784899999999</v>
      </c>
      <c r="O93" s="42">
        <v>9.7971632</v>
      </c>
      <c r="P93" s="42">
        <v>15.955515399999999</v>
      </c>
      <c r="Q93" s="42">
        <v>21.545605500000001</v>
      </c>
      <c r="R93" s="42">
        <v>68.633404400000003</v>
      </c>
      <c r="S93" s="42">
        <v>3.9823700782809701</v>
      </c>
      <c r="T93" s="42">
        <v>7.14936844303047</v>
      </c>
      <c r="U93" s="42">
        <v>5.98597238479823</v>
      </c>
      <c r="V93" s="42">
        <v>7.0385679535186201</v>
      </c>
      <c r="W93" s="42">
        <v>6.5372762006407799</v>
      </c>
      <c r="X93" s="42">
        <v>5.3103241216602504</v>
      </c>
      <c r="Y93" s="42">
        <v>5.8955143255767597</v>
      </c>
      <c r="Z93" s="42">
        <v>5.6887981712361801</v>
      </c>
      <c r="AA93" s="42">
        <v>9.7595487348090799</v>
      </c>
      <c r="AB93" s="42">
        <v>7.1575447416887901</v>
      </c>
      <c r="AC93" s="42">
        <v>4.9330280493846699</v>
      </c>
      <c r="AD93" s="42">
        <v>2.58270915463787</v>
      </c>
      <c r="AE93" s="42">
        <v>4.2061620133617401</v>
      </c>
      <c r="AF93" s="42">
        <v>5.6798107198077599</v>
      </c>
      <c r="AG93" s="42">
        <v>18.093004907567799</v>
      </c>
    </row>
    <row r="94" spans="1:33" x14ac:dyDescent="0.25">
      <c r="A94" s="42" t="s">
        <v>51</v>
      </c>
      <c r="B94" s="42" t="s">
        <v>52</v>
      </c>
      <c r="C94" s="42" t="s">
        <v>12</v>
      </c>
      <c r="D94" s="42">
        <v>471.60339850000003</v>
      </c>
      <c r="E94" s="42">
        <v>552.97244699999999</v>
      </c>
      <c r="F94" s="42">
        <v>532.49039789999995</v>
      </c>
      <c r="G94" s="42">
        <v>578.07418610000002</v>
      </c>
      <c r="H94" s="42">
        <v>742.42765589999999</v>
      </c>
      <c r="I94" s="42">
        <v>785.53424580000001</v>
      </c>
      <c r="J94" s="42">
        <v>759.23541079999995</v>
      </c>
      <c r="K94" s="42">
        <v>527.5146575</v>
      </c>
      <c r="L94" s="42">
        <v>540.43267839999999</v>
      </c>
      <c r="M94" s="42">
        <v>477.91594099999998</v>
      </c>
      <c r="N94" s="42">
        <v>522.39398649999998</v>
      </c>
      <c r="O94" s="42">
        <v>469.42632520000001</v>
      </c>
      <c r="P94" s="42">
        <v>393.57977590000002</v>
      </c>
      <c r="Q94" s="42">
        <v>309.36668459999999</v>
      </c>
      <c r="R94" s="42">
        <v>497.6955241</v>
      </c>
      <c r="S94" s="42">
        <v>5.7789836473414402</v>
      </c>
      <c r="T94" s="42">
        <v>6.7760723073826199</v>
      </c>
      <c r="U94" s="42">
        <v>6.5250872059405598</v>
      </c>
      <c r="V94" s="42">
        <v>7.0836666551759704</v>
      </c>
      <c r="W94" s="42">
        <v>9.0976386014744506</v>
      </c>
      <c r="X94" s="42">
        <v>9.62586269595106</v>
      </c>
      <c r="Y94" s="42">
        <v>9.3035992476965994</v>
      </c>
      <c r="Z94" s="42">
        <v>6.4641149515071197</v>
      </c>
      <c r="AA94" s="42">
        <v>6.6224111634821803</v>
      </c>
      <c r="AB94" s="42">
        <v>5.8563369488585204</v>
      </c>
      <c r="AC94" s="42">
        <v>6.4013667311453997</v>
      </c>
      <c r="AD94" s="42">
        <v>5.7523059960781602</v>
      </c>
      <c r="AE94" s="42">
        <v>4.8228895213324199</v>
      </c>
      <c r="AF94" s="42">
        <v>3.79095022856507</v>
      </c>
      <c r="AG94" s="42">
        <v>6.0987140980684202</v>
      </c>
    </row>
    <row r="95" spans="1:33" x14ac:dyDescent="0.25">
      <c r="A95" s="42" t="s">
        <v>53</v>
      </c>
      <c r="B95" s="42" t="s">
        <v>54</v>
      </c>
      <c r="C95" s="42" t="s">
        <v>11</v>
      </c>
      <c r="D95" s="42">
        <v>46.344749200000003</v>
      </c>
      <c r="E95" s="42">
        <v>19.165022199999999</v>
      </c>
      <c r="F95" s="42">
        <v>69.4238675</v>
      </c>
      <c r="G95" s="42">
        <v>48.863097799999998</v>
      </c>
      <c r="H95" s="42">
        <v>54.740004599999999</v>
      </c>
      <c r="I95" s="42">
        <v>41.787581099999997</v>
      </c>
      <c r="J95" s="42">
        <v>24.7751929</v>
      </c>
      <c r="K95" s="42">
        <v>50.770422199999999</v>
      </c>
      <c r="L95" s="42">
        <v>39.856498000000002</v>
      </c>
      <c r="M95" s="42">
        <v>24.540069200000001</v>
      </c>
      <c r="N95" s="42">
        <v>22.454194300000001</v>
      </c>
      <c r="O95" s="42">
        <v>38.073368500000001</v>
      </c>
      <c r="P95" s="42">
        <v>27.3532467</v>
      </c>
      <c r="Q95" s="42">
        <v>50.861221499999999</v>
      </c>
      <c r="R95" s="42">
        <v>75.567758699999999</v>
      </c>
      <c r="S95" s="42">
        <v>7.3032588215132703</v>
      </c>
      <c r="T95" s="42">
        <v>3.0201289221055401</v>
      </c>
      <c r="U95" s="42">
        <v>10.9401923949336</v>
      </c>
      <c r="V95" s="42">
        <v>7.7001139549659197</v>
      </c>
      <c r="W95" s="42">
        <v>8.6262290418140193</v>
      </c>
      <c r="X95" s="42">
        <v>6.5851153704868102</v>
      </c>
      <c r="Y95" s="42">
        <v>3.9042102767840201</v>
      </c>
      <c r="Z95" s="42">
        <v>8.0006805561503196</v>
      </c>
      <c r="AA95" s="42">
        <v>6.2808047435312497</v>
      </c>
      <c r="AB95" s="42">
        <v>3.8671581993466901</v>
      </c>
      <c r="AC95" s="42">
        <v>3.5384546347150798</v>
      </c>
      <c r="AD95" s="42">
        <v>5.99980945332962</v>
      </c>
      <c r="AE95" s="42">
        <v>4.3104740819010301</v>
      </c>
      <c r="AF95" s="42">
        <v>8.0149892060008199</v>
      </c>
      <c r="AG95" s="42">
        <v>11.908380342422101</v>
      </c>
    </row>
    <row r="96" spans="1:33" x14ac:dyDescent="0.25">
      <c r="A96" s="42" t="s">
        <v>53</v>
      </c>
      <c r="B96" s="42" t="s">
        <v>54</v>
      </c>
      <c r="C96" s="42" t="s">
        <v>12</v>
      </c>
      <c r="D96" s="42">
        <v>671.80391520000001</v>
      </c>
      <c r="E96" s="42">
        <v>773.92196739999997</v>
      </c>
      <c r="F96" s="42">
        <v>862.34047850000002</v>
      </c>
      <c r="G96" s="42">
        <v>834.71826139999996</v>
      </c>
      <c r="H96" s="42">
        <v>915.67863629999999</v>
      </c>
      <c r="I96" s="42">
        <v>888.23233400000004</v>
      </c>
      <c r="J96" s="42">
        <v>742.28821479999999</v>
      </c>
      <c r="K96" s="42">
        <v>1015.8689651</v>
      </c>
      <c r="L96" s="42">
        <v>1085.1468522</v>
      </c>
      <c r="M96" s="42">
        <v>661.43496119999998</v>
      </c>
      <c r="N96" s="42">
        <v>656.84471680000001</v>
      </c>
      <c r="O96" s="42">
        <v>535.22176860000002</v>
      </c>
      <c r="P96" s="42">
        <v>373.5952183</v>
      </c>
      <c r="Q96" s="42">
        <v>279.39124779999997</v>
      </c>
      <c r="R96" s="42">
        <v>579.93617110000002</v>
      </c>
      <c r="S96" s="42">
        <v>6.1766986391181797</v>
      </c>
      <c r="T96" s="42">
        <v>7.1155922951120703</v>
      </c>
      <c r="U96" s="42">
        <v>7.9285296490446404</v>
      </c>
      <c r="V96" s="42">
        <v>7.6745654983293203</v>
      </c>
      <c r="W96" s="42">
        <v>8.4189312666033107</v>
      </c>
      <c r="X96" s="42">
        <v>8.1665845115017603</v>
      </c>
      <c r="Y96" s="42">
        <v>6.8247452901843797</v>
      </c>
      <c r="Z96" s="42">
        <v>9.3401010507471405</v>
      </c>
      <c r="AA96" s="42">
        <v>9.97705570565439</v>
      </c>
      <c r="AB96" s="42">
        <v>6.0813644164204597</v>
      </c>
      <c r="AC96" s="42">
        <v>6.0391607976305002</v>
      </c>
      <c r="AD96" s="42">
        <v>4.9209352534866602</v>
      </c>
      <c r="AE96" s="42">
        <v>3.4349086455795499</v>
      </c>
      <c r="AF96" s="42">
        <v>2.56877862873728</v>
      </c>
      <c r="AG96" s="42">
        <v>5.3320483518503599</v>
      </c>
    </row>
    <row r="97" spans="1:33" x14ac:dyDescent="0.25">
      <c r="A97" s="42" t="s">
        <v>55</v>
      </c>
      <c r="B97" s="42" t="s">
        <v>56</v>
      </c>
      <c r="C97" s="42" t="s">
        <v>11</v>
      </c>
      <c r="D97" s="42">
        <v>60.6801064</v>
      </c>
      <c r="E97" s="42">
        <v>9.9729036000000004</v>
      </c>
      <c r="F97" s="42">
        <v>24.0549277</v>
      </c>
      <c r="G97" s="42">
        <v>51.049082400000003</v>
      </c>
      <c r="H97" s="42">
        <v>93.280574400000006</v>
      </c>
      <c r="I97" s="42">
        <v>7.1494536000000002</v>
      </c>
      <c r="J97" s="42">
        <v>14.0111743</v>
      </c>
      <c r="K97" s="42">
        <v>14.311248900000001</v>
      </c>
      <c r="L97" s="42">
        <v>26.021851000000002</v>
      </c>
      <c r="M97" s="42">
        <v>8.1989318999999998</v>
      </c>
      <c r="N97" s="42">
        <v>21.9292792</v>
      </c>
      <c r="O97" s="42">
        <v>5.0572625999999996</v>
      </c>
      <c r="P97" s="42">
        <v>20.510009400000001</v>
      </c>
      <c r="Q97" s="42">
        <v>44.102921199999997</v>
      </c>
      <c r="R97" s="42">
        <v>29.634309999999999</v>
      </c>
      <c r="S97" s="42">
        <v>14.1128329894371</v>
      </c>
      <c r="T97" s="42">
        <v>2.3194738980641501</v>
      </c>
      <c r="U97" s="42">
        <v>5.5946371445895</v>
      </c>
      <c r="V97" s="42">
        <v>11.872872625273001</v>
      </c>
      <c r="W97" s="42">
        <v>21.694971313793801</v>
      </c>
      <c r="X97" s="42">
        <v>1.66280269776405</v>
      </c>
      <c r="Y97" s="42">
        <v>3.2586851706936502</v>
      </c>
      <c r="Z97" s="42">
        <v>3.3284757983872701</v>
      </c>
      <c r="AA97" s="42">
        <v>6.0520994280757501</v>
      </c>
      <c r="AB97" s="42">
        <v>1.9068878329532399</v>
      </c>
      <c r="AC97" s="42">
        <v>5.1002589364005404</v>
      </c>
      <c r="AD97" s="42">
        <v>1.1762059543377199</v>
      </c>
      <c r="AE97" s="42">
        <v>4.7701685848392597</v>
      </c>
      <c r="AF97" s="42">
        <v>10.2573511842409</v>
      </c>
      <c r="AG97" s="42">
        <v>6.89227644115015</v>
      </c>
    </row>
    <row r="98" spans="1:33" x14ac:dyDescent="0.25">
      <c r="A98" s="42" t="s">
        <v>55</v>
      </c>
      <c r="B98" s="42" t="s">
        <v>56</v>
      </c>
      <c r="C98" s="42" t="s">
        <v>12</v>
      </c>
      <c r="D98" s="42">
        <v>1350.8437710999999</v>
      </c>
      <c r="E98" s="42">
        <v>1494.7334172000001</v>
      </c>
      <c r="F98" s="42">
        <v>1942.7148741000001</v>
      </c>
      <c r="G98" s="42">
        <v>1629.4237893</v>
      </c>
      <c r="H98" s="42">
        <v>2099.2465542</v>
      </c>
      <c r="I98" s="42">
        <v>2039.4731833999999</v>
      </c>
      <c r="J98" s="42">
        <v>1947.0990208999999</v>
      </c>
      <c r="K98" s="42">
        <v>1667.9361445</v>
      </c>
      <c r="L98" s="42">
        <v>1738.5763969</v>
      </c>
      <c r="M98" s="42">
        <v>1332.3029105999999</v>
      </c>
      <c r="N98" s="42">
        <v>805.99040620000005</v>
      </c>
      <c r="O98" s="42">
        <v>774.92164509999998</v>
      </c>
      <c r="P98" s="42">
        <v>524.53064029999996</v>
      </c>
      <c r="Q98" s="42">
        <v>461.49708809999998</v>
      </c>
      <c r="R98" s="42">
        <v>494.74612109999998</v>
      </c>
      <c r="S98" s="42">
        <v>6.6530800751222099</v>
      </c>
      <c r="T98" s="42">
        <v>7.3617551698778003</v>
      </c>
      <c r="U98" s="42">
        <v>9.5681217155062406</v>
      </c>
      <c r="V98" s="42">
        <v>8.0251226518180694</v>
      </c>
      <c r="W98" s="42">
        <v>10.3390604608141</v>
      </c>
      <c r="X98" s="42">
        <v>10.0446688880798</v>
      </c>
      <c r="Y98" s="42">
        <v>9.58971420484181</v>
      </c>
      <c r="Z98" s="42">
        <v>8.2148009762171306</v>
      </c>
      <c r="AA98" s="42">
        <v>8.5627133446187909</v>
      </c>
      <c r="AB98" s="42">
        <v>6.5617639420450802</v>
      </c>
      <c r="AC98" s="42">
        <v>3.96960686864796</v>
      </c>
      <c r="AD98" s="42">
        <v>3.8165892067574099</v>
      </c>
      <c r="AE98" s="42">
        <v>2.5833811625228198</v>
      </c>
      <c r="AF98" s="42">
        <v>2.2729327752422499</v>
      </c>
      <c r="AG98" s="42">
        <v>2.43668855788856</v>
      </c>
    </row>
    <row r="99" spans="1:33" x14ac:dyDescent="0.25">
      <c r="A99" s="42" t="s">
        <v>57</v>
      </c>
      <c r="B99" s="42" t="s">
        <v>58</v>
      </c>
      <c r="C99" s="42" t="s">
        <v>11</v>
      </c>
      <c r="D99" s="42">
        <v>2.6337511999999998</v>
      </c>
      <c r="E99" s="42">
        <v>13.623001800000001</v>
      </c>
      <c r="F99" s="42">
        <v>16.6073126</v>
      </c>
      <c r="G99" s="42">
        <v>11.2398227</v>
      </c>
      <c r="H99" s="42">
        <v>10.0470138</v>
      </c>
      <c r="I99" s="42">
        <v>7.6350201999999996</v>
      </c>
      <c r="J99" s="42">
        <v>5.3015805</v>
      </c>
      <c r="K99" s="42">
        <v>7.2403428999999999</v>
      </c>
      <c r="L99" s="42">
        <v>5.8942043000000002</v>
      </c>
      <c r="M99" s="42">
        <v>6.3404971999999997</v>
      </c>
      <c r="N99" s="42">
        <v>8.9019560000000002</v>
      </c>
      <c r="O99" s="42">
        <v>5.2844702000000003</v>
      </c>
      <c r="P99" s="42">
        <v>13.045842800000001</v>
      </c>
      <c r="Q99" s="42">
        <v>6.9196317000000001</v>
      </c>
      <c r="R99" s="42">
        <v>27.549055500000001</v>
      </c>
      <c r="S99" s="42">
        <v>1.7763988706609799</v>
      </c>
      <c r="T99" s="42">
        <v>9.1883717082055707</v>
      </c>
      <c r="U99" s="42">
        <v>11.201214202523699</v>
      </c>
      <c r="V99" s="42">
        <v>7.5809774099807203</v>
      </c>
      <c r="W99" s="42">
        <v>6.77645783999463</v>
      </c>
      <c r="X99" s="42">
        <v>5.1496288870238596</v>
      </c>
      <c r="Y99" s="42">
        <v>3.5757825617386598</v>
      </c>
      <c r="Z99" s="42">
        <v>4.8834289855314497</v>
      </c>
      <c r="AA99" s="42">
        <v>3.9754923934975599</v>
      </c>
      <c r="AB99" s="42">
        <v>4.2765057175898402</v>
      </c>
      <c r="AC99" s="42">
        <v>6.0041451846604597</v>
      </c>
      <c r="AD99" s="42">
        <v>3.5642420951992699</v>
      </c>
      <c r="AE99" s="42">
        <v>8.7990924946671694</v>
      </c>
      <c r="AF99" s="42">
        <v>4.6671173561382302</v>
      </c>
      <c r="AG99" s="42">
        <v>18.581144292587901</v>
      </c>
    </row>
    <row r="100" spans="1:33" x14ac:dyDescent="0.25">
      <c r="A100" s="42" t="s">
        <v>57</v>
      </c>
      <c r="B100" s="42" t="s">
        <v>58</v>
      </c>
      <c r="C100" s="42" t="s">
        <v>12</v>
      </c>
      <c r="D100" s="42">
        <v>95.205243499999995</v>
      </c>
      <c r="E100" s="42">
        <v>99.185662699999995</v>
      </c>
      <c r="F100" s="42">
        <v>86.745028899999994</v>
      </c>
      <c r="G100" s="42">
        <v>147.199062</v>
      </c>
      <c r="H100" s="42">
        <v>104.2764177</v>
      </c>
      <c r="I100" s="42">
        <v>131.22818570000001</v>
      </c>
      <c r="J100" s="42">
        <v>94.250147100000007</v>
      </c>
      <c r="K100" s="42">
        <v>126.7715646</v>
      </c>
      <c r="L100" s="42">
        <v>102.0015434</v>
      </c>
      <c r="M100" s="42">
        <v>72.511552399999999</v>
      </c>
      <c r="N100" s="42">
        <v>97.245824099999993</v>
      </c>
      <c r="O100" s="42">
        <v>74.979194500000006</v>
      </c>
      <c r="P100" s="42">
        <v>73.329176500000003</v>
      </c>
      <c r="Q100" s="42">
        <v>50.901809100000001</v>
      </c>
      <c r="R100" s="42">
        <v>122.90609310000001</v>
      </c>
      <c r="S100" s="42">
        <v>6.4382831666609297</v>
      </c>
      <c r="T100" s="42">
        <v>6.70746020974694</v>
      </c>
      <c r="U100" s="42">
        <v>5.8661586150807503</v>
      </c>
      <c r="V100" s="42">
        <v>9.9543807481872406</v>
      </c>
      <c r="W100" s="42">
        <v>7.0517240445649803</v>
      </c>
      <c r="X100" s="42">
        <v>8.8743454448889096</v>
      </c>
      <c r="Y100" s="42">
        <v>6.3736944859475804</v>
      </c>
      <c r="Z100" s="42">
        <v>8.5729651053877998</v>
      </c>
      <c r="AA100" s="42">
        <v>6.8978849872449999</v>
      </c>
      <c r="AB100" s="42">
        <v>4.9036154947219002</v>
      </c>
      <c r="AC100" s="42">
        <v>6.5762780421973304</v>
      </c>
      <c r="AD100" s="42">
        <v>5.0704905323743601</v>
      </c>
      <c r="AE100" s="42">
        <v>4.95890756988672</v>
      </c>
      <c r="AF100" s="42">
        <v>3.44225011809479</v>
      </c>
      <c r="AG100" s="42">
        <v>8.3115614350147702</v>
      </c>
    </row>
    <row r="101" spans="1:33" x14ac:dyDescent="0.25">
      <c r="A101" s="42" t="s">
        <v>59</v>
      </c>
      <c r="B101" s="42" t="s">
        <v>60</v>
      </c>
      <c r="C101" s="42" t="s">
        <v>11</v>
      </c>
      <c r="D101" s="42">
        <v>230.54816539999999</v>
      </c>
      <c r="E101" s="42">
        <v>396.85149630000001</v>
      </c>
      <c r="F101" s="42">
        <v>307.88236260000002</v>
      </c>
      <c r="G101" s="42">
        <v>333.83057259999998</v>
      </c>
      <c r="H101" s="42">
        <v>153.734869</v>
      </c>
      <c r="I101" s="42">
        <v>267.4166146</v>
      </c>
      <c r="J101" s="42">
        <v>183.10225600000001</v>
      </c>
      <c r="K101" s="42">
        <v>303.0579836</v>
      </c>
      <c r="L101" s="42">
        <v>177.02877549999999</v>
      </c>
      <c r="M101" s="42">
        <v>68.342883700000002</v>
      </c>
      <c r="N101" s="42">
        <v>301.27188000000001</v>
      </c>
      <c r="O101" s="42">
        <v>260.58690430000001</v>
      </c>
      <c r="P101" s="42">
        <v>273.77920740000002</v>
      </c>
      <c r="Q101" s="42">
        <v>146.9958038</v>
      </c>
      <c r="R101" s="42">
        <v>625.82127479999997</v>
      </c>
      <c r="S101" s="42">
        <v>5.7204417928972902</v>
      </c>
      <c r="T101" s="42">
        <v>9.8468182605991093</v>
      </c>
      <c r="U101" s="42">
        <v>7.6392849678820198</v>
      </c>
      <c r="V101" s="42">
        <v>8.2831210386542207</v>
      </c>
      <c r="W101" s="42">
        <v>3.8145233909251899</v>
      </c>
      <c r="X101" s="42">
        <v>6.63523466178468</v>
      </c>
      <c r="Y101" s="42">
        <v>4.5431972784467796</v>
      </c>
      <c r="Z101" s="42">
        <v>7.5195807871591098</v>
      </c>
      <c r="AA101" s="42">
        <v>4.3924999540058396</v>
      </c>
      <c r="AB101" s="42">
        <v>1.6957475566387601</v>
      </c>
      <c r="AC101" s="42">
        <v>7.4752633593359201</v>
      </c>
      <c r="AD101" s="42">
        <v>6.4657734987963904</v>
      </c>
      <c r="AE101" s="42">
        <v>6.7931055418290196</v>
      </c>
      <c r="AF101" s="42">
        <v>3.6473113458921902</v>
      </c>
      <c r="AG101" s="42">
        <v>15.528096565153501</v>
      </c>
    </row>
    <row r="102" spans="1:33" x14ac:dyDescent="0.25">
      <c r="A102" s="42" t="s">
        <v>59</v>
      </c>
      <c r="B102" s="42" t="s">
        <v>60</v>
      </c>
      <c r="C102" s="42" t="s">
        <v>12</v>
      </c>
      <c r="D102" s="42">
        <v>7366.6407230000004</v>
      </c>
      <c r="E102" s="42">
        <v>9718.8413361000003</v>
      </c>
      <c r="F102" s="42">
        <v>9504.2359166999995</v>
      </c>
      <c r="G102" s="42">
        <v>10242.4800347</v>
      </c>
      <c r="H102" s="42">
        <v>10241.9545229</v>
      </c>
      <c r="I102" s="42">
        <v>10669.4817848</v>
      </c>
      <c r="J102" s="42">
        <v>12222.8266098</v>
      </c>
      <c r="K102" s="42">
        <v>10437.3702472</v>
      </c>
      <c r="L102" s="42">
        <v>8879.9953956999998</v>
      </c>
      <c r="M102" s="42">
        <v>7308.9395321000002</v>
      </c>
      <c r="N102" s="42">
        <v>7295.1660370999998</v>
      </c>
      <c r="O102" s="42">
        <v>6009.3722519000003</v>
      </c>
      <c r="P102" s="42">
        <v>6001.3063986999996</v>
      </c>
      <c r="Q102" s="42">
        <v>3545.1934712000002</v>
      </c>
      <c r="R102" s="42">
        <v>5950.9446895999999</v>
      </c>
      <c r="S102" s="42">
        <v>5.8747601351706198</v>
      </c>
      <c r="T102" s="42">
        <v>7.7505967493575296</v>
      </c>
      <c r="U102" s="42">
        <v>7.5794528847264804</v>
      </c>
      <c r="V102" s="42">
        <v>8.1681889555531306</v>
      </c>
      <c r="W102" s="42">
        <v>8.1677698695831094</v>
      </c>
      <c r="X102" s="42">
        <v>8.5087149773127493</v>
      </c>
      <c r="Y102" s="42">
        <v>9.7474788314521295</v>
      </c>
      <c r="Z102" s="42">
        <v>8.3236103062313607</v>
      </c>
      <c r="AA102" s="42">
        <v>7.0816325802722302</v>
      </c>
      <c r="AB102" s="42">
        <v>5.8287444994422701</v>
      </c>
      <c r="AC102" s="42">
        <v>5.8177603911640796</v>
      </c>
      <c r="AD102" s="42">
        <v>4.79236355760343</v>
      </c>
      <c r="AE102" s="42">
        <v>4.7859311884113902</v>
      </c>
      <c r="AF102" s="42">
        <v>2.82722641964155</v>
      </c>
      <c r="AG102" s="42">
        <v>4.7457686540779296</v>
      </c>
    </row>
    <row r="103" spans="1:33" x14ac:dyDescent="0.25">
      <c r="A103" t="s">
        <v>1015</v>
      </c>
    </row>
    <row r="104" spans="1:33" x14ac:dyDescent="0.25">
      <c r="A104" t="s">
        <v>1018</v>
      </c>
    </row>
    <row r="105" spans="1:33" x14ac:dyDescent="0.25">
      <c r="A105" t="s">
        <v>1016</v>
      </c>
    </row>
    <row r="106" spans="1:33" x14ac:dyDescent="0.25">
      <c r="A106" t="s">
        <v>1017</v>
      </c>
    </row>
    <row r="107" spans="1:33" x14ac:dyDescent="0.25">
      <c r="A107" t="s">
        <v>15</v>
      </c>
    </row>
    <row r="110" spans="1:33" x14ac:dyDescent="0.25">
      <c r="L110" s="7" t="str">
        <f>HYPERLINK("#'Indice'!A1", "Ir al índice")</f>
        <v>Ir al índice</v>
      </c>
    </row>
    <row r="111" spans="1:33" ht="17.25" x14ac:dyDescent="0.3">
      <c r="A111" s="4" t="s">
        <v>361</v>
      </c>
    </row>
    <row r="112" spans="1:33" x14ac:dyDescent="0.25">
      <c r="A112" s="5" t="s">
        <v>17</v>
      </c>
      <c r="B112" s="5" t="s">
        <v>62</v>
      </c>
      <c r="C112" s="5" t="s">
        <v>7</v>
      </c>
      <c r="D112" s="5" t="s">
        <v>329</v>
      </c>
      <c r="E112" s="5" t="s">
        <v>330</v>
      </c>
      <c r="F112" s="5" t="s">
        <v>331</v>
      </c>
      <c r="G112" s="5" t="s">
        <v>332</v>
      </c>
      <c r="H112" s="5" t="s">
        <v>333</v>
      </c>
      <c r="I112" s="5" t="s">
        <v>334</v>
      </c>
      <c r="J112" s="5" t="s">
        <v>335</v>
      </c>
      <c r="K112" s="5" t="s">
        <v>336</v>
      </c>
      <c r="L112" s="5" t="s">
        <v>337</v>
      </c>
      <c r="M112" s="5" t="s">
        <v>338</v>
      </c>
      <c r="N112" s="5" t="s">
        <v>339</v>
      </c>
      <c r="O112" s="5" t="s">
        <v>340</v>
      </c>
      <c r="P112" s="5" t="s">
        <v>341</v>
      </c>
      <c r="Q112" s="5" t="s">
        <v>342</v>
      </c>
      <c r="R112" s="5" t="s">
        <v>343</v>
      </c>
      <c r="S112" s="5" t="s">
        <v>344</v>
      </c>
      <c r="T112" s="5" t="s">
        <v>345</v>
      </c>
      <c r="U112" s="5" t="s">
        <v>346</v>
      </c>
      <c r="V112" s="5" t="s">
        <v>347</v>
      </c>
      <c r="W112" s="5" t="s">
        <v>348</v>
      </c>
      <c r="X112" s="5" t="s">
        <v>349</v>
      </c>
      <c r="Y112" s="5" t="s">
        <v>350</v>
      </c>
      <c r="Z112" s="5" t="s">
        <v>351</v>
      </c>
      <c r="AA112" s="5" t="s">
        <v>352</v>
      </c>
      <c r="AB112" s="5" t="s">
        <v>353</v>
      </c>
      <c r="AC112" s="5" t="s">
        <v>354</v>
      </c>
      <c r="AD112" s="5" t="s">
        <v>355</v>
      </c>
      <c r="AE112" s="5" t="s">
        <v>356</v>
      </c>
      <c r="AF112" s="5" t="s">
        <v>357</v>
      </c>
      <c r="AG112" s="5" t="s">
        <v>358</v>
      </c>
    </row>
    <row r="113" spans="1:33" x14ac:dyDescent="0.25">
      <c r="A113" s="43" t="s">
        <v>63</v>
      </c>
      <c r="B113" s="43" t="s">
        <v>64</v>
      </c>
      <c r="C113" s="43" t="s">
        <v>11</v>
      </c>
      <c r="D113" s="43">
        <v>1610.6063784</v>
      </c>
      <c r="E113" s="43">
        <v>1668.4332967</v>
      </c>
      <c r="F113" s="43">
        <v>2953.7857588000002</v>
      </c>
      <c r="G113" s="43">
        <v>2579.7436679000002</v>
      </c>
      <c r="H113" s="43">
        <v>3235.726791</v>
      </c>
      <c r="I113" s="43">
        <v>2269.9648428999999</v>
      </c>
      <c r="J113" s="43">
        <v>1896.7612753000001</v>
      </c>
      <c r="K113" s="43">
        <v>1239.5845463999999</v>
      </c>
      <c r="L113" s="43">
        <v>1782.4185568</v>
      </c>
      <c r="M113" s="43">
        <v>1674.2622891999999</v>
      </c>
      <c r="N113" s="43">
        <v>1722.735766</v>
      </c>
      <c r="O113" s="43">
        <v>1334.1299359</v>
      </c>
      <c r="P113" s="43">
        <v>1767.1637370000001</v>
      </c>
      <c r="Q113" s="43">
        <v>1592.1629129999999</v>
      </c>
      <c r="R113" s="43">
        <v>4072.7310213999999</v>
      </c>
      <c r="S113" s="43">
        <v>5.1292852454198297</v>
      </c>
      <c r="T113" s="43">
        <v>5.3134461694060802</v>
      </c>
      <c r="U113" s="43">
        <v>9.4068978702264197</v>
      </c>
      <c r="V113" s="43">
        <v>8.2156890163751903</v>
      </c>
      <c r="W113" s="43">
        <v>10.304793219416901</v>
      </c>
      <c r="X113" s="43">
        <v>7.2291388712090701</v>
      </c>
      <c r="Y113" s="43">
        <v>6.0406004558015898</v>
      </c>
      <c r="Z113" s="43">
        <v>3.9476949859196901</v>
      </c>
      <c r="AA113" s="43">
        <v>5.6764541151507597</v>
      </c>
      <c r="AB113" s="43">
        <v>5.3320097151779597</v>
      </c>
      <c r="AC113" s="43">
        <v>5.4863828088642199</v>
      </c>
      <c r="AD113" s="43">
        <v>4.2487929313199704</v>
      </c>
      <c r="AE113" s="43">
        <v>5.6278722126008596</v>
      </c>
      <c r="AF113" s="43">
        <v>5.0705484887427499</v>
      </c>
      <c r="AG113" s="43">
        <v>12.9703938943687</v>
      </c>
    </row>
    <row r="114" spans="1:33" x14ac:dyDescent="0.25">
      <c r="A114" s="43" t="s">
        <v>63</v>
      </c>
      <c r="B114" s="43" t="s">
        <v>64</v>
      </c>
      <c r="C114" s="43" t="s">
        <v>12</v>
      </c>
      <c r="D114" s="43">
        <v>24867.097984</v>
      </c>
      <c r="E114" s="43">
        <v>27927.459818200001</v>
      </c>
      <c r="F114" s="43">
        <v>29734.616763999999</v>
      </c>
      <c r="G114" s="43">
        <v>28657.8886112</v>
      </c>
      <c r="H114" s="43">
        <v>40335.2579873</v>
      </c>
      <c r="I114" s="43">
        <v>45230.964563399997</v>
      </c>
      <c r="J114" s="43">
        <v>45849.341619899998</v>
      </c>
      <c r="K114" s="43">
        <v>51207.993249500003</v>
      </c>
      <c r="L114" s="43">
        <v>42665.409037400001</v>
      </c>
      <c r="M114" s="43">
        <v>37242.898101699997</v>
      </c>
      <c r="N114" s="43">
        <v>34072.575396300002</v>
      </c>
      <c r="O114" s="43">
        <v>32278.5956243</v>
      </c>
      <c r="P114" s="43">
        <v>29123.371822000001</v>
      </c>
      <c r="Q114" s="43">
        <v>24041.042175899998</v>
      </c>
      <c r="R114" s="43">
        <v>49160.276479300002</v>
      </c>
      <c r="S114" s="43">
        <v>4.5846860031786703</v>
      </c>
      <c r="T114" s="43">
        <v>5.1489174255564096</v>
      </c>
      <c r="U114" s="43">
        <v>5.48209852937027</v>
      </c>
      <c r="V114" s="43">
        <v>5.2835847946937502</v>
      </c>
      <c r="W114" s="43">
        <v>7.4365128109423697</v>
      </c>
      <c r="X114" s="43">
        <v>8.3391222521227206</v>
      </c>
      <c r="Y114" s="43">
        <v>8.4531309168027207</v>
      </c>
      <c r="Z114" s="43">
        <v>9.4410924046267102</v>
      </c>
      <c r="AA114" s="43">
        <v>7.86611705795017</v>
      </c>
      <c r="AB114" s="43">
        <v>6.86638198613025</v>
      </c>
      <c r="AC114" s="43">
        <v>6.2818773470139799</v>
      </c>
      <c r="AD114" s="43">
        <v>5.9511256864878499</v>
      </c>
      <c r="AE114" s="43">
        <v>5.3694047951876804</v>
      </c>
      <c r="AF114" s="43">
        <v>4.4323881152756597</v>
      </c>
      <c r="AG114" s="43">
        <v>9.0635598746607808</v>
      </c>
    </row>
    <row r="115" spans="1:33" x14ac:dyDescent="0.25">
      <c r="A115" s="43" t="s">
        <v>65</v>
      </c>
      <c r="B115" s="43" t="s">
        <v>66</v>
      </c>
      <c r="C115" s="43" t="s">
        <v>11</v>
      </c>
      <c r="D115" s="43">
        <v>693.7957735</v>
      </c>
      <c r="E115" s="43">
        <v>547.40117329999998</v>
      </c>
      <c r="F115" s="43">
        <v>562.58254950000003</v>
      </c>
      <c r="G115" s="43">
        <v>973.47872310000002</v>
      </c>
      <c r="H115" s="43">
        <v>1335.4917882</v>
      </c>
      <c r="I115" s="43">
        <v>613.99570749999998</v>
      </c>
      <c r="J115" s="43">
        <v>589.43276260000005</v>
      </c>
      <c r="K115" s="43">
        <v>420.91459509999999</v>
      </c>
      <c r="L115" s="43">
        <v>470.73864509999999</v>
      </c>
      <c r="M115" s="43">
        <v>562.01376019999998</v>
      </c>
      <c r="N115" s="43">
        <v>770.19610550000004</v>
      </c>
      <c r="O115" s="43">
        <v>786.20178620000002</v>
      </c>
      <c r="P115" s="43">
        <v>572.30302500000005</v>
      </c>
      <c r="Q115" s="43">
        <v>626.51951680000002</v>
      </c>
      <c r="R115" s="43">
        <v>1326.954626</v>
      </c>
      <c r="S115" s="43">
        <v>6.3932405131020698</v>
      </c>
      <c r="T115" s="43">
        <v>5.0442327436017003</v>
      </c>
      <c r="U115" s="43">
        <v>5.1841272097741404</v>
      </c>
      <c r="V115" s="43">
        <v>8.9704836046623608</v>
      </c>
      <c r="W115" s="43">
        <v>12.3063883225506</v>
      </c>
      <c r="X115" s="43">
        <v>5.6578929736875496</v>
      </c>
      <c r="Y115" s="43">
        <v>5.4315485356642803</v>
      </c>
      <c r="Z115" s="43">
        <v>3.8786748849361099</v>
      </c>
      <c r="AA115" s="43">
        <v>4.3377972191352603</v>
      </c>
      <c r="AB115" s="43">
        <v>5.1788858881416502</v>
      </c>
      <c r="AC115" s="43">
        <v>7.0972599326681198</v>
      </c>
      <c r="AD115" s="43">
        <v>7.2447502608014203</v>
      </c>
      <c r="AE115" s="43">
        <v>5.2737001650253896</v>
      </c>
      <c r="AF115" s="43">
        <v>5.7732982961950698</v>
      </c>
      <c r="AG115" s="43">
        <v>12.2277194500543</v>
      </c>
    </row>
    <row r="116" spans="1:33" x14ac:dyDescent="0.25">
      <c r="A116" s="43" t="s">
        <v>65</v>
      </c>
      <c r="B116" s="43" t="s">
        <v>66</v>
      </c>
      <c r="C116" s="43" t="s">
        <v>12</v>
      </c>
      <c r="D116" s="43">
        <v>6121.2205587999997</v>
      </c>
      <c r="E116" s="43">
        <v>8402.9220241000003</v>
      </c>
      <c r="F116" s="43">
        <v>7197.6105815999999</v>
      </c>
      <c r="G116" s="43">
        <v>7731.9920074000001</v>
      </c>
      <c r="H116" s="43">
        <v>10635.2987925</v>
      </c>
      <c r="I116" s="43">
        <v>17657.9232185</v>
      </c>
      <c r="J116" s="43">
        <v>17930.3834451</v>
      </c>
      <c r="K116" s="43">
        <v>16393.096331100001</v>
      </c>
      <c r="L116" s="43">
        <v>14959.883553600001</v>
      </c>
      <c r="M116" s="43">
        <v>10876.4760785</v>
      </c>
      <c r="N116" s="43">
        <v>9746.1417767999992</v>
      </c>
      <c r="O116" s="43">
        <v>9516.8468510000002</v>
      </c>
      <c r="P116" s="43">
        <v>7658.9237101999997</v>
      </c>
      <c r="Q116" s="43">
        <v>6925.1748288999997</v>
      </c>
      <c r="R116" s="43">
        <v>11770.0857036</v>
      </c>
      <c r="S116" s="43">
        <v>3.7433167777290399</v>
      </c>
      <c r="T116" s="43">
        <v>5.1386481981183101</v>
      </c>
      <c r="U116" s="43">
        <v>4.4015627587425499</v>
      </c>
      <c r="V116" s="43">
        <v>4.7283536230299203</v>
      </c>
      <c r="W116" s="43">
        <v>6.5038160320645604</v>
      </c>
      <c r="X116" s="43">
        <v>10.7983693135573</v>
      </c>
      <c r="Y116" s="43">
        <v>10.9649872172415</v>
      </c>
      <c r="Z116" s="43">
        <v>10.024888328344201</v>
      </c>
      <c r="AA116" s="43">
        <v>9.1484341335417696</v>
      </c>
      <c r="AB116" s="43">
        <v>6.6513034444880601</v>
      </c>
      <c r="AC116" s="43">
        <v>5.9600688589423099</v>
      </c>
      <c r="AD116" s="43">
        <v>5.8198478793925101</v>
      </c>
      <c r="AE116" s="43">
        <v>4.6836700864376004</v>
      </c>
      <c r="AF116" s="43">
        <v>4.2349598216095199</v>
      </c>
      <c r="AG116" s="43">
        <v>7.1977735267607903</v>
      </c>
    </row>
    <row r="117" spans="1:33" x14ac:dyDescent="0.25">
      <c r="A117" s="43" t="s">
        <v>67</v>
      </c>
      <c r="B117" s="43" t="s">
        <v>68</v>
      </c>
      <c r="C117" s="43" t="s">
        <v>11</v>
      </c>
      <c r="D117" s="43">
        <v>1859.3188253999999</v>
      </c>
      <c r="E117" s="43">
        <v>2174.7078105000001</v>
      </c>
      <c r="F117" s="43">
        <v>2558.8579331000001</v>
      </c>
      <c r="G117" s="43">
        <v>2335.6299162999999</v>
      </c>
      <c r="H117" s="43">
        <v>1971.8048276</v>
      </c>
      <c r="I117" s="43">
        <v>1883.4725733</v>
      </c>
      <c r="J117" s="43">
        <v>1640.1430390999999</v>
      </c>
      <c r="K117" s="43">
        <v>1574.9836792999999</v>
      </c>
      <c r="L117" s="43">
        <v>1192.9353398000001</v>
      </c>
      <c r="M117" s="43">
        <v>989.24196189999998</v>
      </c>
      <c r="N117" s="43">
        <v>1056.3975897</v>
      </c>
      <c r="O117" s="43">
        <v>880.50788390000002</v>
      </c>
      <c r="P117" s="43">
        <v>919.28859509999995</v>
      </c>
      <c r="Q117" s="43">
        <v>892.96459019999998</v>
      </c>
      <c r="R117" s="43">
        <v>1543.267615</v>
      </c>
      <c r="S117" s="43">
        <v>7.92091962649023</v>
      </c>
      <c r="T117" s="43">
        <v>9.2645142633702093</v>
      </c>
      <c r="U117" s="43">
        <v>10.9010395349123</v>
      </c>
      <c r="V117" s="43">
        <v>9.9500615986386194</v>
      </c>
      <c r="W117" s="43">
        <v>8.4001233920626692</v>
      </c>
      <c r="X117" s="43">
        <v>8.0238174690661292</v>
      </c>
      <c r="Y117" s="43">
        <v>6.9872046747354597</v>
      </c>
      <c r="Z117" s="43">
        <v>6.70961804201887</v>
      </c>
      <c r="AA117" s="43">
        <v>5.0820466167887002</v>
      </c>
      <c r="AB117" s="43">
        <v>4.2142885686513196</v>
      </c>
      <c r="AC117" s="43">
        <v>4.5003795407877698</v>
      </c>
      <c r="AD117" s="43">
        <v>3.7510684469956201</v>
      </c>
      <c r="AE117" s="43">
        <v>3.9162788951861001</v>
      </c>
      <c r="AF117" s="43">
        <v>3.8041354993296199</v>
      </c>
      <c r="AG117" s="43">
        <v>6.5745038309664103</v>
      </c>
    </row>
    <row r="118" spans="1:33" x14ac:dyDescent="0.25">
      <c r="A118" s="43" t="s">
        <v>67</v>
      </c>
      <c r="B118" s="43" t="s">
        <v>68</v>
      </c>
      <c r="C118" s="43" t="s">
        <v>12</v>
      </c>
      <c r="D118" s="43">
        <v>4234.6600906000003</v>
      </c>
      <c r="E118" s="43">
        <v>4455.0847864999996</v>
      </c>
      <c r="F118" s="43">
        <v>4724.3705546000001</v>
      </c>
      <c r="G118" s="43">
        <v>5656.1065148999996</v>
      </c>
      <c r="H118" s="43">
        <v>8078.4587413999998</v>
      </c>
      <c r="I118" s="43">
        <v>9019.5370564000004</v>
      </c>
      <c r="J118" s="43">
        <v>7812.9775353000005</v>
      </c>
      <c r="K118" s="43">
        <v>7052.9954771000002</v>
      </c>
      <c r="L118" s="43">
        <v>6825.5448832000002</v>
      </c>
      <c r="M118" s="43">
        <v>5654.9818994999996</v>
      </c>
      <c r="N118" s="43">
        <v>5528.7889711999997</v>
      </c>
      <c r="O118" s="43">
        <v>4346.6114753000002</v>
      </c>
      <c r="P118" s="43">
        <v>3663.8241174</v>
      </c>
      <c r="Q118" s="43">
        <v>3040.3068791000001</v>
      </c>
      <c r="R118" s="43">
        <v>4162.2288453000001</v>
      </c>
      <c r="S118" s="43">
        <v>5.0259163446810904</v>
      </c>
      <c r="T118" s="43">
        <v>5.2875279163759004</v>
      </c>
      <c r="U118" s="43">
        <v>5.6071303671813597</v>
      </c>
      <c r="V118" s="43">
        <v>6.7129633954788899</v>
      </c>
      <c r="W118" s="43">
        <v>9.5879378650392102</v>
      </c>
      <c r="X118" s="43">
        <v>10.704858889109699</v>
      </c>
      <c r="Y118" s="43">
        <v>9.27285086764231</v>
      </c>
      <c r="Z118" s="43">
        <v>8.3708643642980505</v>
      </c>
      <c r="AA118" s="43">
        <v>8.1009140889437301</v>
      </c>
      <c r="AB118" s="43">
        <v>6.7116286430313696</v>
      </c>
      <c r="AC118" s="43">
        <v>6.5618562675970296</v>
      </c>
      <c r="AD118" s="43">
        <v>5.1587861104085402</v>
      </c>
      <c r="AE118" s="43">
        <v>4.3484183197023496</v>
      </c>
      <c r="AF118" s="43">
        <v>3.6083954106337801</v>
      </c>
      <c r="AG118" s="43">
        <v>4.9399511498766904</v>
      </c>
    </row>
    <row r="119" spans="1:33" x14ac:dyDescent="0.25">
      <c r="A119" s="43" t="s">
        <v>69</v>
      </c>
      <c r="B119" s="43" t="s">
        <v>70</v>
      </c>
      <c r="C119" s="43" t="s">
        <v>11</v>
      </c>
      <c r="D119" s="43">
        <v>4130.2621022000003</v>
      </c>
      <c r="E119" s="43">
        <v>6144.9581563000002</v>
      </c>
      <c r="F119" s="43">
        <v>7626.8858794999996</v>
      </c>
      <c r="G119" s="43">
        <v>6972.9869183999999</v>
      </c>
      <c r="H119" s="43">
        <v>5053.5717097999996</v>
      </c>
      <c r="I119" s="43">
        <v>4010.2663640000001</v>
      </c>
      <c r="J119" s="43">
        <v>3473.9762555000002</v>
      </c>
      <c r="K119" s="43">
        <v>3913.1569868000001</v>
      </c>
      <c r="L119" s="43">
        <v>3770.0533439999999</v>
      </c>
      <c r="M119" s="43">
        <v>3043.6101214999999</v>
      </c>
      <c r="N119" s="43">
        <v>3595.6016891999998</v>
      </c>
      <c r="O119" s="43">
        <v>3419.8596831</v>
      </c>
      <c r="P119" s="43">
        <v>3167.9281710999999</v>
      </c>
      <c r="Q119" s="43">
        <v>2356.5724205000001</v>
      </c>
      <c r="R119" s="43">
        <v>4474.6565737000001</v>
      </c>
      <c r="S119" s="43">
        <v>6.3391965877302798</v>
      </c>
      <c r="T119" s="43">
        <v>9.43138638959819</v>
      </c>
      <c r="U119" s="43">
        <v>11.705874287392501</v>
      </c>
      <c r="V119" s="43">
        <v>10.702259029969101</v>
      </c>
      <c r="W119" s="43">
        <v>7.7563078918285902</v>
      </c>
      <c r="X119" s="43">
        <v>6.1550250859424303</v>
      </c>
      <c r="Y119" s="43">
        <v>5.3319178976538497</v>
      </c>
      <c r="Z119" s="43">
        <v>6.0059799606330797</v>
      </c>
      <c r="AA119" s="43">
        <v>5.7863420534779104</v>
      </c>
      <c r="AB119" s="43">
        <v>4.6713846286697098</v>
      </c>
      <c r="AC119" s="43">
        <v>5.5185906838389203</v>
      </c>
      <c r="AD119" s="43">
        <v>5.2488588610578404</v>
      </c>
      <c r="AE119" s="43">
        <v>4.8621900875769901</v>
      </c>
      <c r="AF119" s="43">
        <v>3.6169074690963798</v>
      </c>
      <c r="AG119" s="43">
        <v>6.8677790855342504</v>
      </c>
    </row>
    <row r="120" spans="1:33" x14ac:dyDescent="0.25">
      <c r="A120" s="43" t="s">
        <v>69</v>
      </c>
      <c r="B120" s="43" t="s">
        <v>70</v>
      </c>
      <c r="C120" s="43" t="s">
        <v>12</v>
      </c>
      <c r="D120" s="43">
        <v>18155.012983199998</v>
      </c>
      <c r="E120" s="43">
        <v>23703.473711400002</v>
      </c>
      <c r="F120" s="43">
        <v>25269.187655999998</v>
      </c>
      <c r="G120" s="43">
        <v>25035.185555100001</v>
      </c>
      <c r="H120" s="43">
        <v>29457.524109000002</v>
      </c>
      <c r="I120" s="43">
        <v>30573.480602600001</v>
      </c>
      <c r="J120" s="43">
        <v>28353.646672999999</v>
      </c>
      <c r="K120" s="43">
        <v>26197.126581299999</v>
      </c>
      <c r="L120" s="43">
        <v>25271.189131200001</v>
      </c>
      <c r="M120" s="43">
        <v>20774.444596500001</v>
      </c>
      <c r="N120" s="43">
        <v>21937.472042099998</v>
      </c>
      <c r="O120" s="43">
        <v>18498.043415299999</v>
      </c>
      <c r="P120" s="43">
        <v>14422.877284800001</v>
      </c>
      <c r="Q120" s="43">
        <v>11243.4203526</v>
      </c>
      <c r="R120" s="43">
        <v>17950.568930199999</v>
      </c>
      <c r="S120" s="43">
        <v>5.3897607051419696</v>
      </c>
      <c r="T120" s="43">
        <v>7.0369573022773597</v>
      </c>
      <c r="U120" s="43">
        <v>7.5017778728771596</v>
      </c>
      <c r="V120" s="43">
        <v>7.4323086122647597</v>
      </c>
      <c r="W120" s="43">
        <v>8.7451882331552007</v>
      </c>
      <c r="X120" s="43">
        <v>9.0764872778553691</v>
      </c>
      <c r="Y120" s="43">
        <v>8.41747515284227</v>
      </c>
      <c r="Z120" s="43">
        <v>7.7772592928564102</v>
      </c>
      <c r="AA120" s="43">
        <v>7.5023720598598604</v>
      </c>
      <c r="AB120" s="43">
        <v>6.16740319937953</v>
      </c>
      <c r="AC120" s="43">
        <v>6.5126764102054997</v>
      </c>
      <c r="AD120" s="43">
        <v>5.4915976988864204</v>
      </c>
      <c r="AE120" s="43">
        <v>4.2817847234058002</v>
      </c>
      <c r="AF120" s="43">
        <v>3.3378849832778101</v>
      </c>
      <c r="AG120" s="43">
        <v>5.3290664757145896</v>
      </c>
    </row>
    <row r="121" spans="1:33" x14ac:dyDescent="0.25">
      <c r="A121" s="43" t="s">
        <v>71</v>
      </c>
      <c r="B121" s="43" t="s">
        <v>72</v>
      </c>
      <c r="C121" s="43" t="s">
        <v>11</v>
      </c>
      <c r="D121" s="43">
        <v>6028.8664135999998</v>
      </c>
      <c r="E121" s="43">
        <v>7833.0129552999997</v>
      </c>
      <c r="F121" s="43">
        <v>7258.0957871999999</v>
      </c>
      <c r="G121" s="43">
        <v>7370.2493985000001</v>
      </c>
      <c r="H121" s="43">
        <v>5745.4858416999996</v>
      </c>
      <c r="I121" s="43">
        <v>5559.2288298000003</v>
      </c>
      <c r="J121" s="43">
        <v>4119.3151230000003</v>
      </c>
      <c r="K121" s="43">
        <v>4401.2175021000003</v>
      </c>
      <c r="L121" s="43">
        <v>3749.5822244000001</v>
      </c>
      <c r="M121" s="43">
        <v>3362.4136179000002</v>
      </c>
      <c r="N121" s="43">
        <v>2836.6501939999998</v>
      </c>
      <c r="O121" s="43">
        <v>3088.5619473000002</v>
      </c>
      <c r="P121" s="43">
        <v>3171.8694543000001</v>
      </c>
      <c r="Q121" s="43">
        <v>2597.5427235000002</v>
      </c>
      <c r="R121" s="43">
        <v>3555.2929525999998</v>
      </c>
      <c r="S121" s="43">
        <v>8.5301209383574097</v>
      </c>
      <c r="T121" s="43">
        <v>11.082771326580399</v>
      </c>
      <c r="U121" s="43">
        <v>10.269332673773601</v>
      </c>
      <c r="V121" s="43">
        <v>10.428016546069101</v>
      </c>
      <c r="W121" s="43">
        <v>8.1291715087208605</v>
      </c>
      <c r="X121" s="43">
        <v>7.8656402363178</v>
      </c>
      <c r="Y121" s="43">
        <v>5.8283355065106903</v>
      </c>
      <c r="Z121" s="43">
        <v>6.22719347110404</v>
      </c>
      <c r="AA121" s="43">
        <v>5.3052079194019601</v>
      </c>
      <c r="AB121" s="43">
        <v>4.7574109024486102</v>
      </c>
      <c r="AC121" s="43">
        <v>4.0135188864114104</v>
      </c>
      <c r="AD121" s="43">
        <v>4.3699437221973296</v>
      </c>
      <c r="AE121" s="43">
        <v>4.4878138259667599</v>
      </c>
      <c r="AF121" s="43">
        <v>3.6752105709329399</v>
      </c>
      <c r="AG121" s="43">
        <v>5.0303119652071802</v>
      </c>
    </row>
    <row r="122" spans="1:33" x14ac:dyDescent="0.25">
      <c r="A122" s="43" t="s">
        <v>71</v>
      </c>
      <c r="B122" s="43" t="s">
        <v>72</v>
      </c>
      <c r="C122" s="43" t="s">
        <v>12</v>
      </c>
      <c r="D122" s="43">
        <v>20646.8716618</v>
      </c>
      <c r="E122" s="43">
        <v>25206.912422699999</v>
      </c>
      <c r="F122" s="43">
        <v>27049.2407613</v>
      </c>
      <c r="G122" s="43">
        <v>26175.351752300001</v>
      </c>
      <c r="H122" s="43">
        <v>30173.913011699999</v>
      </c>
      <c r="I122" s="43">
        <v>31519.958390700001</v>
      </c>
      <c r="J122" s="43">
        <v>26900.661844599999</v>
      </c>
      <c r="K122" s="43">
        <v>26655.049805800001</v>
      </c>
      <c r="L122" s="43">
        <v>23164.510122399999</v>
      </c>
      <c r="M122" s="43">
        <v>19840.7311577</v>
      </c>
      <c r="N122" s="43">
        <v>17430.681195900001</v>
      </c>
      <c r="O122" s="43">
        <v>13682.6132003</v>
      </c>
      <c r="P122" s="43">
        <v>14040.1779869</v>
      </c>
      <c r="Q122" s="43">
        <v>10047.564272400001</v>
      </c>
      <c r="R122" s="43">
        <v>12548.3774643</v>
      </c>
      <c r="S122" s="43">
        <v>6.35126909464954</v>
      </c>
      <c r="T122" s="43">
        <v>7.7540019846219597</v>
      </c>
      <c r="U122" s="43">
        <v>8.3207281807650908</v>
      </c>
      <c r="V122" s="43">
        <v>8.0519075891553396</v>
      </c>
      <c r="W122" s="43">
        <v>9.2819214607907501</v>
      </c>
      <c r="X122" s="43">
        <v>9.6959840149478396</v>
      </c>
      <c r="Y122" s="43">
        <v>8.2750232092221498</v>
      </c>
      <c r="Z122" s="43">
        <v>8.1994694799765497</v>
      </c>
      <c r="AA122" s="43">
        <v>7.1257302143887697</v>
      </c>
      <c r="AB122" s="43">
        <v>6.1032888992232097</v>
      </c>
      <c r="AC122" s="43">
        <v>5.3619235200184896</v>
      </c>
      <c r="AD122" s="43">
        <v>4.2089649113231902</v>
      </c>
      <c r="AE122" s="43">
        <v>4.3189568856845701</v>
      </c>
      <c r="AF122" s="43">
        <v>3.0907725627929601</v>
      </c>
      <c r="AG122" s="43">
        <v>3.8600579924395801</v>
      </c>
    </row>
    <row r="123" spans="1:33" x14ac:dyDescent="0.25">
      <c r="A123" s="43" t="s">
        <v>73</v>
      </c>
      <c r="B123" s="43" t="s">
        <v>74</v>
      </c>
      <c r="C123" s="43" t="s">
        <v>11</v>
      </c>
      <c r="D123" s="43">
        <v>2289.0792781999999</v>
      </c>
      <c r="E123" s="43">
        <v>3142.1894413999999</v>
      </c>
      <c r="F123" s="43">
        <v>3153.2537447</v>
      </c>
      <c r="G123" s="43">
        <v>2781.7484731999998</v>
      </c>
      <c r="H123" s="43">
        <v>2549.4671964999998</v>
      </c>
      <c r="I123" s="43">
        <v>1917.1201211</v>
      </c>
      <c r="J123" s="43">
        <v>1481.0819584999999</v>
      </c>
      <c r="K123" s="43">
        <v>1979.1983674000001</v>
      </c>
      <c r="L123" s="43">
        <v>1615.3737254</v>
      </c>
      <c r="M123" s="43">
        <v>1630.9518350999999</v>
      </c>
      <c r="N123" s="43">
        <v>2044.3303105</v>
      </c>
      <c r="O123" s="43">
        <v>1616.603971</v>
      </c>
      <c r="P123" s="43">
        <v>1820.6810773</v>
      </c>
      <c r="Q123" s="43">
        <v>1148.4606246000001</v>
      </c>
      <c r="R123" s="43">
        <v>2133.3167202999998</v>
      </c>
      <c r="S123" s="43">
        <v>7.3126848757608203</v>
      </c>
      <c r="T123" s="43">
        <v>10.0380277012378</v>
      </c>
      <c r="U123" s="43">
        <v>10.0733736869244</v>
      </c>
      <c r="V123" s="43">
        <v>8.8865642102776796</v>
      </c>
      <c r="W123" s="43">
        <v>8.1445192338441093</v>
      </c>
      <c r="X123" s="43">
        <v>6.12442541772021</v>
      </c>
      <c r="Y123" s="43">
        <v>4.7314593866761099</v>
      </c>
      <c r="Z123" s="43">
        <v>6.3227403721890401</v>
      </c>
      <c r="AA123" s="43">
        <v>5.1604674084170803</v>
      </c>
      <c r="AB123" s="43">
        <v>5.2102331846752596</v>
      </c>
      <c r="AC123" s="43">
        <v>6.5308106560678896</v>
      </c>
      <c r="AD123" s="43">
        <v>5.1643975468261196</v>
      </c>
      <c r="AE123" s="43">
        <v>5.8163415764372504</v>
      </c>
      <c r="AF123" s="43">
        <v>3.66886840482135</v>
      </c>
      <c r="AG123" s="43">
        <v>6.8150863381248303</v>
      </c>
    </row>
    <row r="124" spans="1:33" x14ac:dyDescent="0.25">
      <c r="A124" s="43" t="s">
        <v>73</v>
      </c>
      <c r="B124" s="43" t="s">
        <v>74</v>
      </c>
      <c r="C124" s="43" t="s">
        <v>12</v>
      </c>
      <c r="D124" s="43">
        <v>8194.9101537999995</v>
      </c>
      <c r="E124" s="43">
        <v>8647.2999610000006</v>
      </c>
      <c r="F124" s="43">
        <v>10408.267421799999</v>
      </c>
      <c r="G124" s="43">
        <v>10088.3480452</v>
      </c>
      <c r="H124" s="43">
        <v>12899.436285199999</v>
      </c>
      <c r="I124" s="43">
        <v>15146.4826292</v>
      </c>
      <c r="J124" s="43">
        <v>12415.4778972</v>
      </c>
      <c r="K124" s="43">
        <v>10913.5735212</v>
      </c>
      <c r="L124" s="43">
        <v>10888.322682399999</v>
      </c>
      <c r="M124" s="43">
        <v>9707.0079893999991</v>
      </c>
      <c r="N124" s="43">
        <v>11028.078966900001</v>
      </c>
      <c r="O124" s="43">
        <v>8885.9851493999995</v>
      </c>
      <c r="P124" s="43">
        <v>6621.4653275999999</v>
      </c>
      <c r="Q124" s="43">
        <v>4549.2829505</v>
      </c>
      <c r="R124" s="43">
        <v>8884.2041862000005</v>
      </c>
      <c r="S124" s="43">
        <v>5.4896919133246502</v>
      </c>
      <c r="T124" s="43">
        <v>5.7927435172650297</v>
      </c>
      <c r="U124" s="43">
        <v>6.9723987725089103</v>
      </c>
      <c r="V124" s="43">
        <v>6.7580878427151898</v>
      </c>
      <c r="W124" s="43">
        <v>8.6412089616958703</v>
      </c>
      <c r="X124" s="43">
        <v>10.146483810597401</v>
      </c>
      <c r="Y124" s="43">
        <v>8.3170098674864903</v>
      </c>
      <c r="Z124" s="43">
        <v>7.3108984943568096</v>
      </c>
      <c r="AA124" s="43">
        <v>7.2939831990132999</v>
      </c>
      <c r="AB124" s="43">
        <v>6.5026317875220396</v>
      </c>
      <c r="AC124" s="43">
        <v>7.3876045969855797</v>
      </c>
      <c r="AD124" s="43">
        <v>5.9526364415312303</v>
      </c>
      <c r="AE124" s="43">
        <v>4.4356562770160197</v>
      </c>
      <c r="AF124" s="43">
        <v>3.04752112665994</v>
      </c>
      <c r="AG124" s="43">
        <v>5.9514433913215896</v>
      </c>
    </row>
    <row r="125" spans="1:33" x14ac:dyDescent="0.25">
      <c r="A125" s="43" t="s">
        <v>75</v>
      </c>
      <c r="B125" s="43" t="s">
        <v>76</v>
      </c>
      <c r="C125" s="43" t="s">
        <v>11</v>
      </c>
      <c r="D125" s="43">
        <v>11109.133759</v>
      </c>
      <c r="E125" s="43">
        <v>13279.959953</v>
      </c>
      <c r="F125" s="43">
        <v>14087.6767654</v>
      </c>
      <c r="G125" s="43">
        <v>13439.8276432</v>
      </c>
      <c r="H125" s="43">
        <v>12108.814818700001</v>
      </c>
      <c r="I125" s="43">
        <v>10519.190935099999</v>
      </c>
      <c r="J125" s="43">
        <v>10203.0963362</v>
      </c>
      <c r="K125" s="43">
        <v>9297.4481978999993</v>
      </c>
      <c r="L125" s="43">
        <v>6851.0397098000003</v>
      </c>
      <c r="M125" s="43">
        <v>7184.9659208000003</v>
      </c>
      <c r="N125" s="43">
        <v>6833.7120519</v>
      </c>
      <c r="O125" s="43">
        <v>6717.2255244999997</v>
      </c>
      <c r="P125" s="43">
        <v>5195.5780379999997</v>
      </c>
      <c r="Q125" s="43">
        <v>4852.5461383000002</v>
      </c>
      <c r="R125" s="43">
        <v>7475.4629087000003</v>
      </c>
      <c r="S125" s="43">
        <v>7.9832414046930902</v>
      </c>
      <c r="T125" s="43">
        <v>9.5432396845133507</v>
      </c>
      <c r="U125" s="43">
        <v>10.123680827801801</v>
      </c>
      <c r="V125" s="43">
        <v>9.6581237422053601</v>
      </c>
      <c r="W125" s="43">
        <v>8.7016318211212802</v>
      </c>
      <c r="X125" s="43">
        <v>7.5592969207818603</v>
      </c>
      <c r="Y125" s="43">
        <v>7.33214514239104</v>
      </c>
      <c r="Z125" s="43">
        <v>6.6813286275658097</v>
      </c>
      <c r="AA125" s="43">
        <v>4.9232915061592699</v>
      </c>
      <c r="AB125" s="43">
        <v>5.1632574307398196</v>
      </c>
      <c r="AC125" s="43">
        <v>4.9108395113418002</v>
      </c>
      <c r="AD125" s="43">
        <v>4.8271300080805597</v>
      </c>
      <c r="AE125" s="43">
        <v>3.7336442799307301</v>
      </c>
      <c r="AF125" s="43">
        <v>3.4871348288588102</v>
      </c>
      <c r="AG125" s="43">
        <v>5.3720142638154096</v>
      </c>
    </row>
    <row r="126" spans="1:33" x14ac:dyDescent="0.25">
      <c r="A126" s="43" t="s">
        <v>75</v>
      </c>
      <c r="B126" s="43" t="s">
        <v>76</v>
      </c>
      <c r="C126" s="43" t="s">
        <v>12</v>
      </c>
      <c r="D126" s="43">
        <v>32833.551587100003</v>
      </c>
      <c r="E126" s="43">
        <v>41843.373172599997</v>
      </c>
      <c r="F126" s="43">
        <v>45386.304760899999</v>
      </c>
      <c r="G126" s="43">
        <v>45733.754423400002</v>
      </c>
      <c r="H126" s="43">
        <v>52470.6031153</v>
      </c>
      <c r="I126" s="43">
        <v>59998.853622100003</v>
      </c>
      <c r="J126" s="43">
        <v>51894.786241399997</v>
      </c>
      <c r="K126" s="43">
        <v>46115.7090255</v>
      </c>
      <c r="L126" s="43">
        <v>42549.254697700002</v>
      </c>
      <c r="M126" s="43">
        <v>37691.047906500004</v>
      </c>
      <c r="N126" s="43">
        <v>36426.895360100003</v>
      </c>
      <c r="O126" s="43">
        <v>28464.5069349</v>
      </c>
      <c r="P126" s="43">
        <v>22322.333358</v>
      </c>
      <c r="Q126" s="43">
        <v>16621.625319899998</v>
      </c>
      <c r="R126" s="43">
        <v>24582.721775000002</v>
      </c>
      <c r="S126" s="43">
        <v>5.6131935260989296</v>
      </c>
      <c r="T126" s="43">
        <v>7.15350426771559</v>
      </c>
      <c r="U126" s="43">
        <v>7.7592005659701604</v>
      </c>
      <c r="V126" s="43">
        <v>7.8186002380104096</v>
      </c>
      <c r="W126" s="43">
        <v>8.9703256419273707</v>
      </c>
      <c r="X126" s="43">
        <v>10.2573483660917</v>
      </c>
      <c r="Y126" s="43">
        <v>8.8718845232375507</v>
      </c>
      <c r="Z126" s="43">
        <v>7.8838988425212202</v>
      </c>
      <c r="AA126" s="43">
        <v>7.2741811185391496</v>
      </c>
      <c r="AB126" s="43">
        <v>6.4436265915190596</v>
      </c>
      <c r="AC126" s="43">
        <v>6.2275082446923298</v>
      </c>
      <c r="AD126" s="43">
        <v>4.8662657046627098</v>
      </c>
      <c r="AE126" s="43">
        <v>3.8162054068429399</v>
      </c>
      <c r="AF126" s="43">
        <v>2.8416176480756201</v>
      </c>
      <c r="AG126" s="43">
        <v>4.2026393140952498</v>
      </c>
    </row>
    <row r="127" spans="1:33" x14ac:dyDescent="0.25">
      <c r="A127" s="43" t="s">
        <v>77</v>
      </c>
      <c r="B127" s="43" t="s">
        <v>78</v>
      </c>
      <c r="C127" s="43" t="s">
        <v>11</v>
      </c>
      <c r="D127" s="43">
        <v>9124.5552607000009</v>
      </c>
      <c r="E127" s="43">
        <v>11661.401897600001</v>
      </c>
      <c r="F127" s="43">
        <v>13676.1927655</v>
      </c>
      <c r="G127" s="43">
        <v>12061.1508992</v>
      </c>
      <c r="H127" s="43">
        <v>10179.0941224</v>
      </c>
      <c r="I127" s="43">
        <v>9752.8649459999997</v>
      </c>
      <c r="J127" s="43">
        <v>8885.2997292</v>
      </c>
      <c r="K127" s="43">
        <v>9034.0601970999996</v>
      </c>
      <c r="L127" s="43">
        <v>7503.4216772999998</v>
      </c>
      <c r="M127" s="43">
        <v>7329.2511426999999</v>
      </c>
      <c r="N127" s="43">
        <v>8180.6060109999999</v>
      </c>
      <c r="O127" s="43">
        <v>6181.5070613999997</v>
      </c>
      <c r="P127" s="43">
        <v>5362.1079584999998</v>
      </c>
      <c r="Q127" s="43">
        <v>5200.7290376999999</v>
      </c>
      <c r="R127" s="43">
        <v>11036.4306567</v>
      </c>
      <c r="S127" s="43">
        <v>6.7504955354527301</v>
      </c>
      <c r="T127" s="43">
        <v>8.62729625693885</v>
      </c>
      <c r="U127" s="43">
        <v>10.117871563903099</v>
      </c>
      <c r="V127" s="43">
        <v>8.9230371203018102</v>
      </c>
      <c r="W127" s="43">
        <v>7.5306606694760596</v>
      </c>
      <c r="X127" s="43">
        <v>7.2153293387798199</v>
      </c>
      <c r="Y127" s="43">
        <v>6.5734903717951196</v>
      </c>
      <c r="Z127" s="43">
        <v>6.6835458041662701</v>
      </c>
      <c r="AA127" s="43">
        <v>5.5511543396962297</v>
      </c>
      <c r="AB127" s="43">
        <v>5.4223001235035104</v>
      </c>
      <c r="AC127" s="43">
        <v>6.05214640897651</v>
      </c>
      <c r="AD127" s="43">
        <v>4.5731802403648301</v>
      </c>
      <c r="AE127" s="43">
        <v>3.9669753538971899</v>
      </c>
      <c r="AF127" s="43">
        <v>3.8475845832512299</v>
      </c>
      <c r="AG127" s="43">
        <v>8.1649322894967593</v>
      </c>
    </row>
    <row r="128" spans="1:33" x14ac:dyDescent="0.25">
      <c r="A128" s="43" t="s">
        <v>77</v>
      </c>
      <c r="B128" s="43" t="s">
        <v>78</v>
      </c>
      <c r="C128" s="43" t="s">
        <v>12</v>
      </c>
      <c r="D128" s="43">
        <v>41898.413831500002</v>
      </c>
      <c r="E128" s="43">
        <v>54398.939815400001</v>
      </c>
      <c r="F128" s="43">
        <v>60662.496430500003</v>
      </c>
      <c r="G128" s="43">
        <v>62717.208327</v>
      </c>
      <c r="H128" s="43">
        <v>78735.546653099998</v>
      </c>
      <c r="I128" s="43">
        <v>85880.868858899994</v>
      </c>
      <c r="J128" s="43">
        <v>77094.304973899998</v>
      </c>
      <c r="K128" s="43">
        <v>73415.236575600007</v>
      </c>
      <c r="L128" s="43">
        <v>70507.323188900002</v>
      </c>
      <c r="M128" s="43">
        <v>62887.297692599997</v>
      </c>
      <c r="N128" s="43">
        <v>62114.465016399998</v>
      </c>
      <c r="O128" s="43">
        <v>48967.566257300001</v>
      </c>
      <c r="P128" s="43">
        <v>41279.218595799997</v>
      </c>
      <c r="Q128" s="43">
        <v>29574.116127400001</v>
      </c>
      <c r="R128" s="43">
        <v>49223.324299899999</v>
      </c>
      <c r="S128" s="43">
        <v>4.6587111904618501</v>
      </c>
      <c r="T128" s="43">
        <v>6.0486525978396903</v>
      </c>
      <c r="U128" s="43">
        <v>6.7451014279125703</v>
      </c>
      <c r="V128" s="43">
        <v>6.9735661460256697</v>
      </c>
      <c r="W128" s="43">
        <v>8.7546553374332401</v>
      </c>
      <c r="X128" s="43">
        <v>9.5491482424269307</v>
      </c>
      <c r="Y128" s="43">
        <v>8.5721646348522107</v>
      </c>
      <c r="Z128" s="43">
        <v>8.1630866877355395</v>
      </c>
      <c r="AA128" s="43">
        <v>7.8397539551410604</v>
      </c>
      <c r="AB128" s="43">
        <v>6.9924784903947499</v>
      </c>
      <c r="AC128" s="43">
        <v>6.90654673528232</v>
      </c>
      <c r="AD128" s="43">
        <v>5.4447347293385304</v>
      </c>
      <c r="AE128" s="43">
        <v>4.5898624797388798</v>
      </c>
      <c r="AF128" s="43">
        <v>3.28836471721403</v>
      </c>
      <c r="AG128" s="43">
        <v>5.4731726282027404</v>
      </c>
    </row>
    <row r="129" spans="1:33" x14ac:dyDescent="0.25">
      <c r="A129" s="43" t="s">
        <v>79</v>
      </c>
      <c r="B129" s="43" t="s">
        <v>80</v>
      </c>
      <c r="C129" s="43" t="s">
        <v>11</v>
      </c>
      <c r="D129" s="43">
        <v>1105.1760035</v>
      </c>
      <c r="E129" s="43">
        <v>1373.6439548000001</v>
      </c>
      <c r="F129" s="43">
        <v>1508.1527155000001</v>
      </c>
      <c r="G129" s="43">
        <v>1547.418572</v>
      </c>
      <c r="H129" s="43">
        <v>1453.3393536000001</v>
      </c>
      <c r="I129" s="43">
        <v>1174.0841189</v>
      </c>
      <c r="J129" s="43">
        <v>1282.7728548</v>
      </c>
      <c r="K129" s="43">
        <v>1035.4737694999999</v>
      </c>
      <c r="L129" s="43">
        <v>1517.9211789999999</v>
      </c>
      <c r="M129" s="43">
        <v>1294.4933086000001</v>
      </c>
      <c r="N129" s="43">
        <v>863.64384329999996</v>
      </c>
      <c r="O129" s="43">
        <v>1160.0152725999999</v>
      </c>
      <c r="P129" s="43">
        <v>1503.431157</v>
      </c>
      <c r="Q129" s="43">
        <v>1461.1572752</v>
      </c>
      <c r="R129" s="43">
        <v>2528.1876557000001</v>
      </c>
      <c r="S129" s="43">
        <v>5.3110708277537197</v>
      </c>
      <c r="T129" s="43">
        <v>6.60122940866815</v>
      </c>
      <c r="U129" s="43">
        <v>7.2476292153674304</v>
      </c>
      <c r="V129" s="43">
        <v>7.43632653083887</v>
      </c>
      <c r="W129" s="43">
        <v>6.9842162870770403</v>
      </c>
      <c r="X129" s="43">
        <v>5.6422179756626702</v>
      </c>
      <c r="Y129" s="43">
        <v>6.1645362061669502</v>
      </c>
      <c r="Z129" s="43">
        <v>4.9761074368962603</v>
      </c>
      <c r="AA129" s="43">
        <v>7.2945728708236803</v>
      </c>
      <c r="AB129" s="43">
        <v>6.2208604116039901</v>
      </c>
      <c r="AC129" s="43">
        <v>4.1503557869456902</v>
      </c>
      <c r="AD129" s="43">
        <v>5.5746082565523603</v>
      </c>
      <c r="AE129" s="43">
        <v>7.2249391356593398</v>
      </c>
      <c r="AF129" s="43">
        <v>7.0217863530320797</v>
      </c>
      <c r="AG129" s="43">
        <v>12.1495432969517</v>
      </c>
    </row>
    <row r="130" spans="1:33" x14ac:dyDescent="0.25">
      <c r="A130" s="43" t="s">
        <v>79</v>
      </c>
      <c r="B130" s="43" t="s">
        <v>80</v>
      </c>
      <c r="C130" s="43" t="s">
        <v>12</v>
      </c>
      <c r="D130" s="43">
        <v>16400.426759400001</v>
      </c>
      <c r="E130" s="43">
        <v>20879.474481599998</v>
      </c>
      <c r="F130" s="43">
        <v>23500.126085</v>
      </c>
      <c r="G130" s="43">
        <v>23354.792235000001</v>
      </c>
      <c r="H130" s="43">
        <v>32934.449841000001</v>
      </c>
      <c r="I130" s="43">
        <v>33470.931082299998</v>
      </c>
      <c r="J130" s="43">
        <v>29771.73516</v>
      </c>
      <c r="K130" s="43">
        <v>29855.164776599999</v>
      </c>
      <c r="L130" s="43">
        <v>29731.610327900002</v>
      </c>
      <c r="M130" s="43">
        <v>28706.576667500001</v>
      </c>
      <c r="N130" s="43">
        <v>28961.592909200001</v>
      </c>
      <c r="O130" s="43">
        <v>22385.367689399998</v>
      </c>
      <c r="P130" s="43">
        <v>17233.671586</v>
      </c>
      <c r="Q130" s="43">
        <v>13714.9978013</v>
      </c>
      <c r="R130" s="43">
        <v>23720.171563700002</v>
      </c>
      <c r="S130" s="43">
        <v>4.3778706651757302</v>
      </c>
      <c r="T130" s="43">
        <v>5.5734914815488601</v>
      </c>
      <c r="U130" s="43">
        <v>6.2730387522681896</v>
      </c>
      <c r="V130" s="43">
        <v>6.2342438594336302</v>
      </c>
      <c r="W130" s="43">
        <v>8.7914030499222307</v>
      </c>
      <c r="X130" s="43">
        <v>8.9346094141930994</v>
      </c>
      <c r="Y130" s="43">
        <v>7.9471594197170203</v>
      </c>
      <c r="Z130" s="43">
        <v>7.9694298201449003</v>
      </c>
      <c r="AA130" s="43">
        <v>7.9364486420054003</v>
      </c>
      <c r="AB130" s="43">
        <v>7.6628298600971299</v>
      </c>
      <c r="AC130" s="43">
        <v>7.7309029742947102</v>
      </c>
      <c r="AD130" s="43">
        <v>5.9754691737169203</v>
      </c>
      <c r="AE130" s="43">
        <v>4.6002940287135603</v>
      </c>
      <c r="AF130" s="43">
        <v>3.6610319614303402</v>
      </c>
      <c r="AG130" s="43">
        <v>6.3317768973383002</v>
      </c>
    </row>
    <row r="131" spans="1:33" x14ac:dyDescent="0.25">
      <c r="A131" s="43" t="s">
        <v>81</v>
      </c>
      <c r="B131" s="43" t="s">
        <v>82</v>
      </c>
      <c r="C131" s="43" t="s">
        <v>11</v>
      </c>
      <c r="D131" s="43">
        <v>4330.4690892999997</v>
      </c>
      <c r="E131" s="43">
        <v>5401.1369904000003</v>
      </c>
      <c r="F131" s="43">
        <v>5063.3686674999999</v>
      </c>
      <c r="G131" s="43">
        <v>5845.8263000999996</v>
      </c>
      <c r="H131" s="43">
        <v>5390.6980968999997</v>
      </c>
      <c r="I131" s="43">
        <v>4177.1365462000003</v>
      </c>
      <c r="J131" s="43">
        <v>4912.0913856999996</v>
      </c>
      <c r="K131" s="43">
        <v>4218.8459684999998</v>
      </c>
      <c r="L131" s="43">
        <v>3638.6649441999998</v>
      </c>
      <c r="M131" s="43">
        <v>4673.7113484000001</v>
      </c>
      <c r="N131" s="43">
        <v>4256.3798772</v>
      </c>
      <c r="O131" s="43">
        <v>3955.9371829000002</v>
      </c>
      <c r="P131" s="43">
        <v>4711.4410985000004</v>
      </c>
      <c r="Q131" s="43">
        <v>3626.9412206000002</v>
      </c>
      <c r="R131" s="43">
        <v>9455.5789471000007</v>
      </c>
      <c r="S131" s="43">
        <v>5.8791383212250201</v>
      </c>
      <c r="T131" s="43">
        <v>7.3327001771947797</v>
      </c>
      <c r="U131" s="43">
        <v>6.8741386103280604</v>
      </c>
      <c r="V131" s="43">
        <v>7.93641998393724</v>
      </c>
      <c r="W131" s="43">
        <v>7.3185281100257402</v>
      </c>
      <c r="X131" s="43">
        <v>5.6709707505899001</v>
      </c>
      <c r="Y131" s="43">
        <v>6.6687613068025202</v>
      </c>
      <c r="Z131" s="43">
        <v>5.7275963627218403</v>
      </c>
      <c r="AA131" s="43">
        <v>4.9399300792612904</v>
      </c>
      <c r="AB131" s="43">
        <v>6.3451314220474702</v>
      </c>
      <c r="AC131" s="43">
        <v>5.7785532074499999</v>
      </c>
      <c r="AD131" s="43">
        <v>5.3706657197513499</v>
      </c>
      <c r="AE131" s="43">
        <v>6.3963541452880603</v>
      </c>
      <c r="AF131" s="43">
        <v>4.9240136990117502</v>
      </c>
      <c r="AG131" s="43">
        <v>12.837098104364999</v>
      </c>
    </row>
    <row r="132" spans="1:33" x14ac:dyDescent="0.25">
      <c r="A132" s="43" t="s">
        <v>81</v>
      </c>
      <c r="B132" s="43" t="s">
        <v>82</v>
      </c>
      <c r="C132" s="43" t="s">
        <v>12</v>
      </c>
      <c r="D132" s="43">
        <v>29163.310150400001</v>
      </c>
      <c r="E132" s="43">
        <v>39889.921048600001</v>
      </c>
      <c r="F132" s="43">
        <v>44732.794048399999</v>
      </c>
      <c r="G132" s="43">
        <v>47213.259513600002</v>
      </c>
      <c r="H132" s="43">
        <v>62981.216090200003</v>
      </c>
      <c r="I132" s="43">
        <v>66293.214714500005</v>
      </c>
      <c r="J132" s="43">
        <v>64524.747673500002</v>
      </c>
      <c r="K132" s="43">
        <v>60522.727103700003</v>
      </c>
      <c r="L132" s="43">
        <v>57999.124210499998</v>
      </c>
      <c r="M132" s="43">
        <v>48935.201593400001</v>
      </c>
      <c r="N132" s="43">
        <v>55958.154628700002</v>
      </c>
      <c r="O132" s="43">
        <v>47016.555725500002</v>
      </c>
      <c r="P132" s="43">
        <v>36349.066005300003</v>
      </c>
      <c r="Q132" s="43">
        <v>27571.424007699999</v>
      </c>
      <c r="R132" s="43">
        <v>51658.055815799999</v>
      </c>
      <c r="S132" s="43">
        <v>3.9366853147112599</v>
      </c>
      <c r="T132" s="43">
        <v>5.3846448015388004</v>
      </c>
      <c r="U132" s="43">
        <v>6.0383726164200198</v>
      </c>
      <c r="V132" s="43">
        <v>6.3732047023575404</v>
      </c>
      <c r="W132" s="43">
        <v>8.5016833550887601</v>
      </c>
      <c r="X132" s="43">
        <v>8.94876210847392</v>
      </c>
      <c r="Y132" s="43">
        <v>8.7100409827185796</v>
      </c>
      <c r="Z132" s="43">
        <v>8.1698178213197394</v>
      </c>
      <c r="AA132" s="43">
        <v>7.8291627174035998</v>
      </c>
      <c r="AB132" s="43">
        <v>6.6056455351496002</v>
      </c>
      <c r="AC132" s="43">
        <v>7.5536571270227899</v>
      </c>
      <c r="AD132" s="43">
        <v>6.3466521296225604</v>
      </c>
      <c r="AE132" s="43">
        <v>4.9066732688632104</v>
      </c>
      <c r="AF132" s="43">
        <v>3.72180042104381</v>
      </c>
      <c r="AG132" s="43">
        <v>6.9731970982657803</v>
      </c>
    </row>
    <row r="133" spans="1:33" x14ac:dyDescent="0.25">
      <c r="A133" s="43" t="s">
        <v>83</v>
      </c>
      <c r="B133" s="43" t="s">
        <v>84</v>
      </c>
      <c r="C133" s="43" t="s">
        <v>11</v>
      </c>
      <c r="D133" s="43">
        <v>7677.0577712000004</v>
      </c>
      <c r="E133" s="43">
        <v>10128.642613</v>
      </c>
      <c r="F133" s="43">
        <v>8753.3833859000006</v>
      </c>
      <c r="G133" s="43">
        <v>8044.7857844999999</v>
      </c>
      <c r="H133" s="43">
        <v>6469.0257320999999</v>
      </c>
      <c r="I133" s="43">
        <v>8242.6888230000004</v>
      </c>
      <c r="J133" s="43">
        <v>5984.0828474</v>
      </c>
      <c r="K133" s="43">
        <v>5865.7783218000004</v>
      </c>
      <c r="L133" s="43">
        <v>5767.9268929999998</v>
      </c>
      <c r="M133" s="43">
        <v>5347.5834771</v>
      </c>
      <c r="N133" s="43">
        <v>5640.1164024999998</v>
      </c>
      <c r="O133" s="43">
        <v>5222.6809461000003</v>
      </c>
      <c r="P133" s="43">
        <v>5661.5482277999999</v>
      </c>
      <c r="Q133" s="43">
        <v>4008.0490934999998</v>
      </c>
      <c r="R133" s="43">
        <v>10247.019896100001</v>
      </c>
      <c r="S133" s="43">
        <v>7.4490880977668299</v>
      </c>
      <c r="T133" s="43">
        <v>9.8278733055878504</v>
      </c>
      <c r="U133" s="43">
        <v>8.4934523014414491</v>
      </c>
      <c r="V133" s="43">
        <v>7.8058964543959304</v>
      </c>
      <c r="W133" s="43">
        <v>6.2769284824075502</v>
      </c>
      <c r="X133" s="43">
        <v>7.9979227765284202</v>
      </c>
      <c r="Y133" s="43">
        <v>5.8063859414790304</v>
      </c>
      <c r="Z133" s="43">
        <v>5.6915944601820003</v>
      </c>
      <c r="AA133" s="43">
        <v>5.5966487224596699</v>
      </c>
      <c r="AB133" s="43">
        <v>5.1887873737927697</v>
      </c>
      <c r="AC133" s="43">
        <v>5.4726335552005496</v>
      </c>
      <c r="AD133" s="43">
        <v>5.06759381438731</v>
      </c>
      <c r="AE133" s="43">
        <v>5.4934289640034599</v>
      </c>
      <c r="AF133" s="43">
        <v>3.88903036651099</v>
      </c>
      <c r="AG133" s="43">
        <v>9.9427353838561991</v>
      </c>
    </row>
    <row r="134" spans="1:33" x14ac:dyDescent="0.25">
      <c r="A134" s="43" t="s">
        <v>83</v>
      </c>
      <c r="B134" s="43" t="s">
        <v>84</v>
      </c>
      <c r="C134" s="43" t="s">
        <v>12</v>
      </c>
      <c r="D134" s="43">
        <v>56710.317493199997</v>
      </c>
      <c r="E134" s="43">
        <v>67308.888007899994</v>
      </c>
      <c r="F134" s="43">
        <v>70026.710722200005</v>
      </c>
      <c r="G134" s="43">
        <v>78682.624391100006</v>
      </c>
      <c r="H134" s="43">
        <v>96213.564089000007</v>
      </c>
      <c r="I134" s="43">
        <v>101158.5164702</v>
      </c>
      <c r="J134" s="43">
        <v>94177.674046900007</v>
      </c>
      <c r="K134" s="43">
        <v>95485.528145499993</v>
      </c>
      <c r="L134" s="43">
        <v>96141.116162399994</v>
      </c>
      <c r="M134" s="43">
        <v>80585.399507599999</v>
      </c>
      <c r="N134" s="43">
        <v>79177.588899599999</v>
      </c>
      <c r="O134" s="43">
        <v>66341.847427800007</v>
      </c>
      <c r="P134" s="43">
        <v>54064.111401100003</v>
      </c>
      <c r="Q134" s="43">
        <v>45270.502060400002</v>
      </c>
      <c r="R134" s="43">
        <v>75649.240946899998</v>
      </c>
      <c r="S134" s="43">
        <v>4.9015237451553899</v>
      </c>
      <c r="T134" s="43">
        <v>5.8175677269005996</v>
      </c>
      <c r="U134" s="43">
        <v>6.0524715884573803</v>
      </c>
      <c r="V134" s="43">
        <v>6.8006099918302096</v>
      </c>
      <c r="W134" s="43">
        <v>8.3158248769249195</v>
      </c>
      <c r="X134" s="43">
        <v>8.7432215586314008</v>
      </c>
      <c r="Y134" s="43">
        <v>8.1398610695441</v>
      </c>
      <c r="Z134" s="43">
        <v>8.2529000755460604</v>
      </c>
      <c r="AA134" s="43">
        <v>8.3095631374705494</v>
      </c>
      <c r="AB134" s="43">
        <v>6.9650685564702997</v>
      </c>
      <c r="AC134" s="43">
        <v>6.8433902194618499</v>
      </c>
      <c r="AD134" s="43">
        <v>5.73398553982401</v>
      </c>
      <c r="AE134" s="43">
        <v>4.67280977266602</v>
      </c>
      <c r="AF134" s="43">
        <v>3.91277020853857</v>
      </c>
      <c r="AG134" s="43">
        <v>6.5384319325786304</v>
      </c>
    </row>
    <row r="135" spans="1:33" x14ac:dyDescent="0.25">
      <c r="A135" s="43" t="s">
        <v>85</v>
      </c>
      <c r="B135" s="43" t="s">
        <v>86</v>
      </c>
      <c r="C135" s="43" t="s">
        <v>11</v>
      </c>
      <c r="D135" s="43">
        <v>387.40697719999997</v>
      </c>
      <c r="E135" s="43">
        <v>489.05968280000002</v>
      </c>
      <c r="F135" s="43">
        <v>948.63701579999997</v>
      </c>
      <c r="G135" s="43">
        <v>366.29206190000002</v>
      </c>
      <c r="H135" s="43">
        <v>804.67430130000002</v>
      </c>
      <c r="I135" s="43">
        <v>745.10335610000004</v>
      </c>
      <c r="J135" s="43">
        <v>662.33950570000002</v>
      </c>
      <c r="K135" s="43">
        <v>486.56809500000003</v>
      </c>
      <c r="L135" s="43">
        <v>784.87835970000003</v>
      </c>
      <c r="M135" s="43">
        <v>562.78679469999997</v>
      </c>
      <c r="N135" s="43">
        <v>681.62319520000005</v>
      </c>
      <c r="O135" s="43">
        <v>548.70884079999996</v>
      </c>
      <c r="P135" s="43">
        <v>1165.0602438000001</v>
      </c>
      <c r="Q135" s="43">
        <v>810.61136380000005</v>
      </c>
      <c r="R135" s="43">
        <v>2068.8947004000001</v>
      </c>
      <c r="S135" s="43">
        <v>3.3650563725404101</v>
      </c>
      <c r="T135" s="43">
        <v>4.2480221034045202</v>
      </c>
      <c r="U135" s="43">
        <v>8.2399575204282307</v>
      </c>
      <c r="V135" s="43">
        <v>3.1816500725314301</v>
      </c>
      <c r="W135" s="43">
        <v>6.9894827526845802</v>
      </c>
      <c r="X135" s="43">
        <v>6.4720434690342303</v>
      </c>
      <c r="Y135" s="43">
        <v>5.7531482539366401</v>
      </c>
      <c r="Z135" s="43">
        <v>4.2263799185767397</v>
      </c>
      <c r="AA135" s="43">
        <v>6.8175331922688702</v>
      </c>
      <c r="AB135" s="43">
        <v>4.8884232895711204</v>
      </c>
      <c r="AC135" s="43">
        <v>5.9206483405563102</v>
      </c>
      <c r="AD135" s="43">
        <v>4.7661407513837197</v>
      </c>
      <c r="AE135" s="43">
        <v>10.1198316719234</v>
      </c>
      <c r="AF135" s="43">
        <v>7.0410526808882299</v>
      </c>
      <c r="AG135" s="43">
        <v>17.970629610271502</v>
      </c>
    </row>
    <row r="136" spans="1:33" x14ac:dyDescent="0.25">
      <c r="A136" s="43" t="s">
        <v>85</v>
      </c>
      <c r="B136" s="43" t="s">
        <v>86</v>
      </c>
      <c r="C136" s="43" t="s">
        <v>12</v>
      </c>
      <c r="D136" s="43">
        <v>5617.9347102000002</v>
      </c>
      <c r="E136" s="43">
        <v>7025.2826543000001</v>
      </c>
      <c r="F136" s="43">
        <v>6683.6789614999998</v>
      </c>
      <c r="G136" s="43">
        <v>8993.3218696999993</v>
      </c>
      <c r="H136" s="43">
        <v>10056.711724700001</v>
      </c>
      <c r="I136" s="43">
        <v>12143.560158099999</v>
      </c>
      <c r="J136" s="43">
        <v>12140.578071600001</v>
      </c>
      <c r="K136" s="43">
        <v>12319.7884306</v>
      </c>
      <c r="L136" s="43">
        <v>11321.934303399999</v>
      </c>
      <c r="M136" s="43">
        <v>9695.9092127999993</v>
      </c>
      <c r="N136" s="43">
        <v>8943.9304721999997</v>
      </c>
      <c r="O136" s="43">
        <v>8263.1570147000002</v>
      </c>
      <c r="P136" s="43">
        <v>6701.4905940999997</v>
      </c>
      <c r="Q136" s="43">
        <v>6165.8010334999999</v>
      </c>
      <c r="R136" s="43">
        <v>10407.276220600001</v>
      </c>
      <c r="S136" s="43">
        <v>4.1162954862021</v>
      </c>
      <c r="T136" s="43">
        <v>5.1474680235576296</v>
      </c>
      <c r="U136" s="43">
        <v>4.8971728864159303</v>
      </c>
      <c r="V136" s="43">
        <v>6.5894625209859097</v>
      </c>
      <c r="W136" s="43">
        <v>7.36861484047839</v>
      </c>
      <c r="X136" s="43">
        <v>8.8976615862862491</v>
      </c>
      <c r="Y136" s="43">
        <v>8.8954765930756405</v>
      </c>
      <c r="Z136" s="43">
        <v>9.0267851308008993</v>
      </c>
      <c r="AA136" s="43">
        <v>8.2956512441389698</v>
      </c>
      <c r="AB136" s="43">
        <v>7.1042526099156396</v>
      </c>
      <c r="AC136" s="43">
        <v>6.5532731387530898</v>
      </c>
      <c r="AD136" s="43">
        <v>6.0544662186324896</v>
      </c>
      <c r="AE136" s="43">
        <v>4.9102235797143399</v>
      </c>
      <c r="AF136" s="43">
        <v>4.5177205276052002</v>
      </c>
      <c r="AG136" s="43">
        <v>7.6254756134375103</v>
      </c>
    </row>
    <row r="137" spans="1:33" x14ac:dyDescent="0.25">
      <c r="A137" s="43" t="s">
        <v>87</v>
      </c>
      <c r="B137" s="43" t="s">
        <v>88</v>
      </c>
      <c r="C137" s="43" t="s">
        <v>11</v>
      </c>
      <c r="D137" s="43">
        <v>133.37652890000001</v>
      </c>
      <c r="E137" s="43">
        <v>477.7374107</v>
      </c>
      <c r="F137" s="43">
        <v>473.43359349999997</v>
      </c>
      <c r="G137" s="43">
        <v>493.563153</v>
      </c>
      <c r="H137" s="43">
        <v>765.73614950000001</v>
      </c>
      <c r="I137" s="43">
        <v>846.17163019999998</v>
      </c>
      <c r="J137" s="43">
        <v>524.88228719999995</v>
      </c>
      <c r="K137" s="43">
        <v>504.50334240000001</v>
      </c>
      <c r="L137" s="43">
        <v>388.02420569999998</v>
      </c>
      <c r="M137" s="43">
        <v>291.17375929999997</v>
      </c>
      <c r="N137" s="43">
        <v>480.65533440000002</v>
      </c>
      <c r="O137" s="43">
        <v>594.68475669999998</v>
      </c>
      <c r="P137" s="43">
        <v>765.0438163</v>
      </c>
      <c r="Q137" s="43">
        <v>743.39530030000003</v>
      </c>
      <c r="R137" s="43">
        <v>1518.9554786000001</v>
      </c>
      <c r="S137" s="43">
        <v>1.48174135301512</v>
      </c>
      <c r="T137" s="43">
        <v>5.3074051570745198</v>
      </c>
      <c r="U137" s="43">
        <v>5.2595920675178203</v>
      </c>
      <c r="V137" s="43">
        <v>5.4832206247693902</v>
      </c>
      <c r="W137" s="43">
        <v>8.5069159286894607</v>
      </c>
      <c r="X137" s="43">
        <v>9.4005107686946303</v>
      </c>
      <c r="Y137" s="43">
        <v>5.83115932633482</v>
      </c>
      <c r="Z137" s="43">
        <v>5.6047602328060604</v>
      </c>
      <c r="AA137" s="43">
        <v>4.3107398003108202</v>
      </c>
      <c r="AB137" s="43">
        <v>3.2347835381977901</v>
      </c>
      <c r="AC137" s="43">
        <v>5.3398217167712803</v>
      </c>
      <c r="AD137" s="43">
        <v>6.6066271425521199</v>
      </c>
      <c r="AE137" s="43">
        <v>8.4992244799693193</v>
      </c>
      <c r="AF137" s="43">
        <v>8.2587211346419007</v>
      </c>
      <c r="AG137" s="43">
        <v>16.874776728655</v>
      </c>
    </row>
    <row r="138" spans="1:33" x14ac:dyDescent="0.25">
      <c r="A138" s="43" t="s">
        <v>87</v>
      </c>
      <c r="B138" s="43" t="s">
        <v>88</v>
      </c>
      <c r="C138" s="43" t="s">
        <v>12</v>
      </c>
      <c r="D138" s="43">
        <v>4816.8137364000004</v>
      </c>
      <c r="E138" s="43">
        <v>6263.8508412000001</v>
      </c>
      <c r="F138" s="43">
        <v>6884.7878872000001</v>
      </c>
      <c r="G138" s="43">
        <v>7149.027255</v>
      </c>
      <c r="H138" s="43">
        <v>11819.673440799999</v>
      </c>
      <c r="I138" s="43">
        <v>12817.414976800001</v>
      </c>
      <c r="J138" s="43">
        <v>14975.270800599999</v>
      </c>
      <c r="K138" s="43">
        <v>15985.004532999999</v>
      </c>
      <c r="L138" s="43">
        <v>14839.5873395</v>
      </c>
      <c r="M138" s="43">
        <v>11174.457603000001</v>
      </c>
      <c r="N138" s="43">
        <v>11518.8541848</v>
      </c>
      <c r="O138" s="43">
        <v>10401.3821914</v>
      </c>
      <c r="P138" s="43">
        <v>9300.7606866000006</v>
      </c>
      <c r="Q138" s="43">
        <v>7235.9416553000001</v>
      </c>
      <c r="R138" s="43">
        <v>14215.8361198</v>
      </c>
      <c r="S138" s="43">
        <v>3.02186582882632</v>
      </c>
      <c r="T138" s="43">
        <v>3.92967589152288</v>
      </c>
      <c r="U138" s="43">
        <v>4.3192256112847502</v>
      </c>
      <c r="V138" s="43">
        <v>4.4849982485265398</v>
      </c>
      <c r="W138" s="43">
        <v>7.4151647195172998</v>
      </c>
      <c r="X138" s="43">
        <v>8.0411056876836309</v>
      </c>
      <c r="Y138" s="43">
        <v>9.3948534417640204</v>
      </c>
      <c r="Z138" s="43">
        <v>10.0283178082797</v>
      </c>
      <c r="AA138" s="43">
        <v>9.3097313596007591</v>
      </c>
      <c r="AB138" s="43">
        <v>7.0103835095378999</v>
      </c>
      <c r="AC138" s="43">
        <v>7.22644340287391</v>
      </c>
      <c r="AD138" s="43">
        <v>6.5253885943793497</v>
      </c>
      <c r="AE138" s="43">
        <v>5.8349050719020497</v>
      </c>
      <c r="AF138" s="43">
        <v>4.5395246783767798</v>
      </c>
      <c r="AG138" s="43">
        <v>8.9184161459240698</v>
      </c>
    </row>
    <row r="139" spans="1:33" x14ac:dyDescent="0.25">
      <c r="A139" s="43" t="s">
        <v>89</v>
      </c>
      <c r="B139" s="43" t="s">
        <v>90</v>
      </c>
      <c r="C139" s="43" t="s">
        <v>11</v>
      </c>
      <c r="D139" s="43">
        <v>1074.6191956</v>
      </c>
      <c r="E139" s="43">
        <v>1109.1300957999999</v>
      </c>
      <c r="F139" s="43">
        <v>1001.1407603</v>
      </c>
      <c r="G139" s="43">
        <v>996.02713549999999</v>
      </c>
      <c r="H139" s="43">
        <v>1064.2487607</v>
      </c>
      <c r="I139" s="43">
        <v>1184.8761979000001</v>
      </c>
      <c r="J139" s="43">
        <v>1192.8518752</v>
      </c>
      <c r="K139" s="43">
        <v>871.26778139999999</v>
      </c>
      <c r="L139" s="43">
        <v>583.34031040000002</v>
      </c>
      <c r="M139" s="43">
        <v>775.28862040000001</v>
      </c>
      <c r="N139" s="43">
        <v>757.50860150000005</v>
      </c>
      <c r="O139" s="43">
        <v>369.54081250000002</v>
      </c>
      <c r="P139" s="43">
        <v>526.54175310000005</v>
      </c>
      <c r="Q139" s="43">
        <v>455.90897819999998</v>
      </c>
      <c r="R139" s="43">
        <v>949.56216659999995</v>
      </c>
      <c r="S139" s="43">
        <v>8.3227340943739598</v>
      </c>
      <c r="T139" s="43">
        <v>8.59001486406253</v>
      </c>
      <c r="U139" s="43">
        <v>7.7536567121938296</v>
      </c>
      <c r="V139" s="43">
        <v>7.7140525997388796</v>
      </c>
      <c r="W139" s="43">
        <v>8.2424169248416206</v>
      </c>
      <c r="X139" s="43">
        <v>9.1766549213449693</v>
      </c>
      <c r="Y139" s="43">
        <v>9.23842512018585</v>
      </c>
      <c r="Z139" s="43">
        <v>6.7478136434540898</v>
      </c>
      <c r="AA139" s="43">
        <v>4.5178667102424601</v>
      </c>
      <c r="AB139" s="43">
        <v>6.0044721519984998</v>
      </c>
      <c r="AC139" s="43">
        <v>5.8667690753146502</v>
      </c>
      <c r="AD139" s="43">
        <v>2.8620277136769299</v>
      </c>
      <c r="AE139" s="43">
        <v>4.0779720096010603</v>
      </c>
      <c r="AF139" s="43">
        <v>3.5309337599146202</v>
      </c>
      <c r="AG139" s="43">
        <v>7.35418969905606</v>
      </c>
    </row>
    <row r="140" spans="1:33" x14ac:dyDescent="0.25">
      <c r="A140" s="43" t="s">
        <v>89</v>
      </c>
      <c r="B140" s="43" t="s">
        <v>90</v>
      </c>
      <c r="C140" s="43" t="s">
        <v>12</v>
      </c>
      <c r="D140" s="43">
        <v>3613.5431443000002</v>
      </c>
      <c r="E140" s="43">
        <v>3863.6599744999999</v>
      </c>
      <c r="F140" s="43">
        <v>3343.9068284999998</v>
      </c>
      <c r="G140" s="43">
        <v>4665.5339548000002</v>
      </c>
      <c r="H140" s="43">
        <v>6848.1901498999996</v>
      </c>
      <c r="I140" s="43">
        <v>7719.9870400999998</v>
      </c>
      <c r="J140" s="43">
        <v>6464.2355937000002</v>
      </c>
      <c r="K140" s="43">
        <v>5817.0945209000001</v>
      </c>
      <c r="L140" s="43">
        <v>4957.6272312000001</v>
      </c>
      <c r="M140" s="43">
        <v>4282.5477074</v>
      </c>
      <c r="N140" s="43">
        <v>5574.3745203999997</v>
      </c>
      <c r="O140" s="43">
        <v>3748.9657275</v>
      </c>
      <c r="P140" s="43">
        <v>3041.8905378999998</v>
      </c>
      <c r="Q140" s="43">
        <v>2584.2479687999999</v>
      </c>
      <c r="R140" s="43">
        <v>3964.3420577000002</v>
      </c>
      <c r="S140" s="43">
        <v>5.1263095627727298</v>
      </c>
      <c r="T140" s="43">
        <v>5.4811347986322101</v>
      </c>
      <c r="U140" s="43">
        <v>4.7437932432051397</v>
      </c>
      <c r="V140" s="43">
        <v>6.6187036857879296</v>
      </c>
      <c r="W140" s="43">
        <v>9.7151026710430894</v>
      </c>
      <c r="X140" s="43">
        <v>10.9518668541627</v>
      </c>
      <c r="Y140" s="43">
        <v>9.1704101533342701</v>
      </c>
      <c r="Z140" s="43">
        <v>8.2523512461947295</v>
      </c>
      <c r="AA140" s="43">
        <v>7.0330783026768602</v>
      </c>
      <c r="AB140" s="43">
        <v>6.07538484772342</v>
      </c>
      <c r="AC140" s="43">
        <v>7.9080194339118099</v>
      </c>
      <c r="AD140" s="43">
        <v>5.3184251832458402</v>
      </c>
      <c r="AE140" s="43">
        <v>4.3153414614523404</v>
      </c>
      <c r="AF140" s="43">
        <v>3.6661123296486098</v>
      </c>
      <c r="AG140" s="43">
        <v>5.6239662262082701</v>
      </c>
    </row>
    <row r="141" spans="1:33" x14ac:dyDescent="0.25">
      <c r="A141" s="43" t="s">
        <v>91</v>
      </c>
      <c r="B141" s="43" t="s">
        <v>92</v>
      </c>
      <c r="C141" s="43" t="s">
        <v>11</v>
      </c>
      <c r="D141" s="43">
        <v>416.9289607</v>
      </c>
      <c r="E141" s="43">
        <v>447.39457169999997</v>
      </c>
      <c r="F141" s="43">
        <v>765.24520270000005</v>
      </c>
      <c r="G141" s="43">
        <v>428.67189059999998</v>
      </c>
      <c r="H141" s="43">
        <v>266.55954050000003</v>
      </c>
      <c r="I141" s="43">
        <v>379.5372284</v>
      </c>
      <c r="J141" s="43">
        <v>398.28253790000002</v>
      </c>
      <c r="K141" s="43">
        <v>384.47137029999999</v>
      </c>
      <c r="L141" s="43">
        <v>219.67676420000001</v>
      </c>
      <c r="M141" s="43">
        <v>259.45742910000001</v>
      </c>
      <c r="N141" s="43">
        <v>319.80808130000003</v>
      </c>
      <c r="O141" s="43">
        <v>253.3924313</v>
      </c>
      <c r="P141" s="43">
        <v>245.28999450000001</v>
      </c>
      <c r="Q141" s="43">
        <v>275.06714410000001</v>
      </c>
      <c r="R141" s="43">
        <v>661.2126518</v>
      </c>
      <c r="S141" s="43">
        <v>7.2876991233866901</v>
      </c>
      <c r="T141" s="43">
        <v>7.8202219930030701</v>
      </c>
      <c r="U141" s="43">
        <v>13.3760839820995</v>
      </c>
      <c r="V141" s="43">
        <v>7.4929593667493402</v>
      </c>
      <c r="W141" s="43">
        <v>4.6593206822828597</v>
      </c>
      <c r="X141" s="43">
        <v>6.6341112933469901</v>
      </c>
      <c r="Y141" s="43">
        <v>6.9617694521407598</v>
      </c>
      <c r="Z141" s="43">
        <v>6.7203575007078902</v>
      </c>
      <c r="AA141" s="43">
        <v>3.8398343909736599</v>
      </c>
      <c r="AB141" s="43">
        <v>4.5351795074000298</v>
      </c>
      <c r="AC141" s="43">
        <v>5.5900771916369996</v>
      </c>
      <c r="AD141" s="43">
        <v>4.4291665332084804</v>
      </c>
      <c r="AE141" s="43">
        <v>4.2875401960369901</v>
      </c>
      <c r="AF141" s="43">
        <v>4.8080291221901001</v>
      </c>
      <c r="AG141" s="43">
        <v>11.557649664836701</v>
      </c>
    </row>
    <row r="142" spans="1:33" x14ac:dyDescent="0.25">
      <c r="A142" s="43" t="s">
        <v>91</v>
      </c>
      <c r="B142" s="43" t="s">
        <v>92</v>
      </c>
      <c r="C142" s="43" t="s">
        <v>12</v>
      </c>
      <c r="D142" s="43">
        <v>3043.1627761999998</v>
      </c>
      <c r="E142" s="43">
        <v>4671.3015584000004</v>
      </c>
      <c r="F142" s="43">
        <v>5167.9669298999997</v>
      </c>
      <c r="G142" s="43">
        <v>5441.2918376999996</v>
      </c>
      <c r="H142" s="43">
        <v>6418.4767314000001</v>
      </c>
      <c r="I142" s="43">
        <v>6433.5194061000002</v>
      </c>
      <c r="J142" s="43">
        <v>6170.1752601999997</v>
      </c>
      <c r="K142" s="43">
        <v>5548.4297790000001</v>
      </c>
      <c r="L142" s="43">
        <v>5983.8660444999996</v>
      </c>
      <c r="M142" s="43">
        <v>5161.1211712000004</v>
      </c>
      <c r="N142" s="43">
        <v>5339.6549263999996</v>
      </c>
      <c r="O142" s="43">
        <v>4682.4507899999999</v>
      </c>
      <c r="P142" s="43">
        <v>3902.3100628000002</v>
      </c>
      <c r="Q142" s="43">
        <v>2981.7595532999999</v>
      </c>
      <c r="R142" s="43">
        <v>5755.5173723999997</v>
      </c>
      <c r="S142" s="43">
        <v>3.9675657547907801</v>
      </c>
      <c r="T142" s="43">
        <v>6.0902743153791103</v>
      </c>
      <c r="U142" s="43">
        <v>6.7378086947311298</v>
      </c>
      <c r="V142" s="43">
        <v>7.0941598411764604</v>
      </c>
      <c r="W142" s="43">
        <v>8.3681782245060106</v>
      </c>
      <c r="X142" s="43">
        <v>8.3877903206669409</v>
      </c>
      <c r="Y142" s="43">
        <v>8.0444517312332895</v>
      </c>
      <c r="Z142" s="43">
        <v>7.2338424208482097</v>
      </c>
      <c r="AA142" s="43">
        <v>7.8015485024627704</v>
      </c>
      <c r="AB142" s="43">
        <v>6.7288834417028998</v>
      </c>
      <c r="AC142" s="43">
        <v>6.9616493058050599</v>
      </c>
      <c r="AD142" s="43">
        <v>6.1048102809982803</v>
      </c>
      <c r="AE142" s="43">
        <v>5.0876909677089204</v>
      </c>
      <c r="AF142" s="43">
        <v>3.8875104497255601</v>
      </c>
      <c r="AG142" s="43">
        <v>7.5038357482645797</v>
      </c>
    </row>
    <row r="143" spans="1:33" x14ac:dyDescent="0.25">
      <c r="A143" s="43" t="s">
        <v>93</v>
      </c>
      <c r="B143" s="43" t="s">
        <v>94</v>
      </c>
      <c r="C143" s="43" t="s">
        <v>11</v>
      </c>
      <c r="D143" s="43">
        <v>849.42135210000004</v>
      </c>
      <c r="E143" s="43">
        <v>1910.4821867999999</v>
      </c>
      <c r="F143" s="43">
        <v>2236.2168695</v>
      </c>
      <c r="G143" s="43">
        <v>2086.9102189</v>
      </c>
      <c r="H143" s="43">
        <v>2142.7148182000001</v>
      </c>
      <c r="I143" s="43">
        <v>1521.4605806</v>
      </c>
      <c r="J143" s="43">
        <v>1740.1836900999999</v>
      </c>
      <c r="K143" s="43">
        <v>1490.1847538</v>
      </c>
      <c r="L143" s="43">
        <v>2013.5312859000001</v>
      </c>
      <c r="M143" s="43">
        <v>1641.5672096000001</v>
      </c>
      <c r="N143" s="43">
        <v>2210.4468751999998</v>
      </c>
      <c r="O143" s="43">
        <v>1638.9232221</v>
      </c>
      <c r="P143" s="43">
        <v>1728.9943704</v>
      </c>
      <c r="Q143" s="43">
        <v>1396.2210295</v>
      </c>
      <c r="R143" s="43">
        <v>3758.1385083</v>
      </c>
      <c r="S143" s="43">
        <v>2.99456888605657</v>
      </c>
      <c r="T143" s="43">
        <v>6.73525630102489</v>
      </c>
      <c r="U143" s="43">
        <v>7.88360858050478</v>
      </c>
      <c r="V143" s="43">
        <v>7.3572396008897698</v>
      </c>
      <c r="W143" s="43">
        <v>7.5539743737436602</v>
      </c>
      <c r="X143" s="43">
        <v>5.3637908968998396</v>
      </c>
      <c r="Y143" s="43">
        <v>6.1348822012930597</v>
      </c>
      <c r="Z143" s="43">
        <v>5.2535304029889804</v>
      </c>
      <c r="AA143" s="43">
        <v>7.0985478819795098</v>
      </c>
      <c r="AB143" s="43">
        <v>5.7872174723247998</v>
      </c>
      <c r="AC143" s="43">
        <v>7.7927584706813704</v>
      </c>
      <c r="AD143" s="43">
        <v>5.7778963001137997</v>
      </c>
      <c r="AE143" s="43">
        <v>6.0954351252960599</v>
      </c>
      <c r="AF143" s="43">
        <v>4.9222686039876598</v>
      </c>
      <c r="AG143" s="43">
        <v>13.2490249022153</v>
      </c>
    </row>
    <row r="144" spans="1:33" x14ac:dyDescent="0.25">
      <c r="A144" s="43" t="s">
        <v>93</v>
      </c>
      <c r="B144" s="43" t="s">
        <v>94</v>
      </c>
      <c r="C144" s="43" t="s">
        <v>12</v>
      </c>
      <c r="D144" s="43">
        <v>8978.6618732000006</v>
      </c>
      <c r="E144" s="43">
        <v>11847.487358</v>
      </c>
      <c r="F144" s="43">
        <v>13085.730357599999</v>
      </c>
      <c r="G144" s="43">
        <v>13910.483338</v>
      </c>
      <c r="H144" s="43">
        <v>18163.1890078</v>
      </c>
      <c r="I144" s="43">
        <v>20473.9179042</v>
      </c>
      <c r="J144" s="43">
        <v>19095.0960557</v>
      </c>
      <c r="K144" s="43">
        <v>17568.8403483</v>
      </c>
      <c r="L144" s="43">
        <v>16656.052016400001</v>
      </c>
      <c r="M144" s="43">
        <v>15692.8587369</v>
      </c>
      <c r="N144" s="43">
        <v>15229.099866500001</v>
      </c>
      <c r="O144" s="43">
        <v>14980.7369105</v>
      </c>
      <c r="P144" s="43">
        <v>11986.746418999999</v>
      </c>
      <c r="Q144" s="43">
        <v>9104.4512350000005</v>
      </c>
      <c r="R144" s="43">
        <v>18851.251596499998</v>
      </c>
      <c r="S144" s="43">
        <v>3.9794693277580402</v>
      </c>
      <c r="T144" s="43">
        <v>5.2509731648196096</v>
      </c>
      <c r="U144" s="43">
        <v>5.7997798920143699</v>
      </c>
      <c r="V144" s="43">
        <v>6.16532202232617</v>
      </c>
      <c r="W144" s="43">
        <v>8.0501810371718001</v>
      </c>
      <c r="X144" s="43">
        <v>9.0743286103681093</v>
      </c>
      <c r="Y144" s="43">
        <v>8.4632153585230601</v>
      </c>
      <c r="Z144" s="43">
        <v>7.7867573451031502</v>
      </c>
      <c r="AA144" s="43">
        <v>7.3821967078022102</v>
      </c>
      <c r="AB144" s="43">
        <v>6.9552958882141702</v>
      </c>
      <c r="AC144" s="43">
        <v>6.7497514288843101</v>
      </c>
      <c r="AD144" s="43">
        <v>6.6396734707752803</v>
      </c>
      <c r="AE144" s="43">
        <v>5.3126947408949903</v>
      </c>
      <c r="AF144" s="43">
        <v>4.0352209435456299</v>
      </c>
      <c r="AG144" s="43">
        <v>8.3551400617990996</v>
      </c>
    </row>
    <row r="145" spans="1:33" x14ac:dyDescent="0.25">
      <c r="A145" s="43" t="s">
        <v>95</v>
      </c>
      <c r="B145" s="43" t="s">
        <v>96</v>
      </c>
      <c r="C145" s="43" t="s">
        <v>11</v>
      </c>
      <c r="D145" s="43">
        <v>90.150121900000002</v>
      </c>
      <c r="E145" s="43">
        <v>159.3595057</v>
      </c>
      <c r="F145" s="43">
        <v>201.99046709999999</v>
      </c>
      <c r="G145" s="43">
        <v>334.8087721</v>
      </c>
      <c r="H145" s="43">
        <v>249.11565179999999</v>
      </c>
      <c r="I145" s="43">
        <v>195.57642440000001</v>
      </c>
      <c r="J145" s="43">
        <v>145.3651788</v>
      </c>
      <c r="K145" s="43">
        <v>156.33850340000001</v>
      </c>
      <c r="L145" s="43">
        <v>163.1007381</v>
      </c>
      <c r="M145" s="43">
        <v>155.79679759999999</v>
      </c>
      <c r="N145" s="43">
        <v>157.8085021</v>
      </c>
      <c r="O145" s="43">
        <v>247.5193045</v>
      </c>
      <c r="P145" s="43">
        <v>174.580096</v>
      </c>
      <c r="Q145" s="43">
        <v>143.50559279999999</v>
      </c>
      <c r="R145" s="43">
        <v>278.70461840000002</v>
      </c>
      <c r="S145" s="43">
        <v>3.15903849088633</v>
      </c>
      <c r="T145" s="43">
        <v>5.58427212060064</v>
      </c>
      <c r="U145" s="43">
        <v>7.0781452860243803</v>
      </c>
      <c r="V145" s="43">
        <v>11.7323612642867</v>
      </c>
      <c r="W145" s="43">
        <v>8.7295049205966198</v>
      </c>
      <c r="X145" s="43">
        <v>6.8533845497719703</v>
      </c>
      <c r="Y145" s="43">
        <v>5.0938832403705598</v>
      </c>
      <c r="Z145" s="43">
        <v>5.4784102277310698</v>
      </c>
      <c r="AA145" s="43">
        <v>5.71537230001094</v>
      </c>
      <c r="AB145" s="43">
        <v>5.4594277855904503</v>
      </c>
      <c r="AC145" s="43">
        <v>5.5299218882477801</v>
      </c>
      <c r="AD145" s="43">
        <v>8.6735657553549395</v>
      </c>
      <c r="AE145" s="43">
        <v>6.1176316945904201</v>
      </c>
      <c r="AF145" s="43">
        <v>5.0287196706792203</v>
      </c>
      <c r="AG145" s="43">
        <v>9.7663608052579391</v>
      </c>
    </row>
    <row r="146" spans="1:33" x14ac:dyDescent="0.25">
      <c r="A146" s="43" t="s">
        <v>95</v>
      </c>
      <c r="B146" s="43" t="s">
        <v>96</v>
      </c>
      <c r="C146" s="43" t="s">
        <v>12</v>
      </c>
      <c r="D146" s="43">
        <v>532.31785839999998</v>
      </c>
      <c r="E146" s="43">
        <v>565.67472929999997</v>
      </c>
      <c r="F146" s="43">
        <v>556.50731789999998</v>
      </c>
      <c r="G146" s="43">
        <v>1244.1137616999999</v>
      </c>
      <c r="H146" s="43">
        <v>1978.9618149</v>
      </c>
      <c r="I146" s="43">
        <v>1236.6675018000001</v>
      </c>
      <c r="J146" s="43">
        <v>1313.0952049</v>
      </c>
      <c r="K146" s="43">
        <v>1173.5274809</v>
      </c>
      <c r="L146" s="43">
        <v>1254.1042144999999</v>
      </c>
      <c r="M146" s="43">
        <v>946.87611059999995</v>
      </c>
      <c r="N146" s="43">
        <v>938.74334380000005</v>
      </c>
      <c r="O146" s="43">
        <v>743.9040612</v>
      </c>
      <c r="P146" s="43">
        <v>874.72456260000001</v>
      </c>
      <c r="Q146" s="43">
        <v>662.31217900000001</v>
      </c>
      <c r="R146" s="43">
        <v>1094.7495856999999</v>
      </c>
      <c r="S146" s="43">
        <v>3.52148721779841</v>
      </c>
      <c r="T146" s="43">
        <v>3.7421557387703901</v>
      </c>
      <c r="U146" s="43">
        <v>3.6815097890695201</v>
      </c>
      <c r="V146" s="43">
        <v>8.2302906809891905</v>
      </c>
      <c r="W146" s="43">
        <v>13.091592975347501</v>
      </c>
      <c r="X146" s="43">
        <v>8.1810308099469697</v>
      </c>
      <c r="Y146" s="43">
        <v>8.6866294392345509</v>
      </c>
      <c r="Z146" s="43">
        <v>7.7633353052363301</v>
      </c>
      <c r="AA146" s="43">
        <v>8.2963813658686405</v>
      </c>
      <c r="AB146" s="43">
        <v>6.2639493823086996</v>
      </c>
      <c r="AC146" s="43">
        <v>6.2101480042793904</v>
      </c>
      <c r="AD146" s="43">
        <v>4.9212112677528097</v>
      </c>
      <c r="AE146" s="43">
        <v>5.7866391624523503</v>
      </c>
      <c r="AF146" s="43">
        <v>4.3814496089818</v>
      </c>
      <c r="AG146" s="43">
        <v>7.2421892519633904</v>
      </c>
    </row>
    <row r="147" spans="1:33" x14ac:dyDescent="0.25">
      <c r="A147" s="43" t="s">
        <v>97</v>
      </c>
      <c r="B147" s="43" t="s">
        <v>98</v>
      </c>
      <c r="C147" s="43" t="s">
        <v>11</v>
      </c>
      <c r="D147" s="43">
        <v>5896.0356492999999</v>
      </c>
      <c r="E147" s="43">
        <v>6828.3494686000004</v>
      </c>
      <c r="F147" s="43">
        <v>7694.4449396999998</v>
      </c>
      <c r="G147" s="43">
        <v>6215.8176857999997</v>
      </c>
      <c r="H147" s="43">
        <v>5138.8499940000002</v>
      </c>
      <c r="I147" s="43">
        <v>4894.3682122</v>
      </c>
      <c r="J147" s="43">
        <v>4527.7783929999996</v>
      </c>
      <c r="K147" s="43">
        <v>3952.7028949999999</v>
      </c>
      <c r="L147" s="43">
        <v>4356.491258</v>
      </c>
      <c r="M147" s="43">
        <v>3326.9130527000002</v>
      </c>
      <c r="N147" s="43">
        <v>3667.8601672</v>
      </c>
      <c r="O147" s="43">
        <v>2966.9848424000002</v>
      </c>
      <c r="P147" s="43">
        <v>3544.3156868999999</v>
      </c>
      <c r="Q147" s="43">
        <v>3278.1026421000001</v>
      </c>
      <c r="R147" s="43">
        <v>5213.5165029</v>
      </c>
      <c r="S147" s="43">
        <v>8.2459117666162598</v>
      </c>
      <c r="T147" s="43">
        <v>9.5498010152603907</v>
      </c>
      <c r="U147" s="43">
        <v>10.761080468261101</v>
      </c>
      <c r="V147" s="43">
        <v>8.6931435362954108</v>
      </c>
      <c r="W147" s="43">
        <v>7.1869483417101296</v>
      </c>
      <c r="X147" s="43">
        <v>6.8450278851221098</v>
      </c>
      <c r="Y147" s="43">
        <v>6.3323330027528204</v>
      </c>
      <c r="Z147" s="43">
        <v>5.5280600814698699</v>
      </c>
      <c r="AA147" s="43">
        <v>6.0927790573600102</v>
      </c>
      <c r="AB147" s="43">
        <v>4.6528605184103897</v>
      </c>
      <c r="AC147" s="43">
        <v>5.1296927478056098</v>
      </c>
      <c r="AD147" s="43">
        <v>4.1494822417199702</v>
      </c>
      <c r="AE147" s="43">
        <v>4.9569093821000099</v>
      </c>
      <c r="AF147" s="43">
        <v>4.5845966266973699</v>
      </c>
      <c r="AG147" s="43">
        <v>7.2913733284185804</v>
      </c>
    </row>
    <row r="148" spans="1:33" x14ac:dyDescent="0.25">
      <c r="A148" s="43" t="s">
        <v>97</v>
      </c>
      <c r="B148" s="43" t="s">
        <v>98</v>
      </c>
      <c r="C148" s="43" t="s">
        <v>12</v>
      </c>
      <c r="D148" s="43">
        <v>16091.6867786</v>
      </c>
      <c r="E148" s="43">
        <v>20255.954272499999</v>
      </c>
      <c r="F148" s="43">
        <v>21460.528894300001</v>
      </c>
      <c r="G148" s="43">
        <v>22711.128448700001</v>
      </c>
      <c r="H148" s="43">
        <v>26959.203874300001</v>
      </c>
      <c r="I148" s="43">
        <v>30059.041774400001</v>
      </c>
      <c r="J148" s="43">
        <v>26071.561871400001</v>
      </c>
      <c r="K148" s="43">
        <v>25088.889619900001</v>
      </c>
      <c r="L148" s="43">
        <v>22748.021342700002</v>
      </c>
      <c r="M148" s="43">
        <v>21551.088835899998</v>
      </c>
      <c r="N148" s="43">
        <v>21107.282588900001</v>
      </c>
      <c r="O148" s="43">
        <v>17022.1803392</v>
      </c>
      <c r="P148" s="43">
        <v>13692.898107499999</v>
      </c>
      <c r="Q148" s="43">
        <v>11240.5047894</v>
      </c>
      <c r="R148" s="43">
        <v>17367.497093000002</v>
      </c>
      <c r="S148" s="43">
        <v>5.1341022689878697</v>
      </c>
      <c r="T148" s="43">
        <v>6.4627246491809096</v>
      </c>
      <c r="U148" s="43">
        <v>6.8470478953413396</v>
      </c>
      <c r="V148" s="43">
        <v>7.2460555381186698</v>
      </c>
      <c r="W148" s="43">
        <v>8.6014170972567303</v>
      </c>
      <c r="X148" s="43">
        <v>9.5904299344667407</v>
      </c>
      <c r="Y148" s="43">
        <v>8.3182121800942603</v>
      </c>
      <c r="Z148" s="43">
        <v>8.0046875691872792</v>
      </c>
      <c r="AA148" s="43">
        <v>7.2578263296709196</v>
      </c>
      <c r="AB148" s="43">
        <v>6.8759413238578801</v>
      </c>
      <c r="AC148" s="43">
        <v>6.7343435727293999</v>
      </c>
      <c r="AD148" s="43">
        <v>5.4309791077235197</v>
      </c>
      <c r="AE148" s="43">
        <v>4.3687613492593496</v>
      </c>
      <c r="AF148" s="43">
        <v>3.58631770167033</v>
      </c>
      <c r="AG148" s="43">
        <v>5.5411534824548099</v>
      </c>
    </row>
    <row r="149" spans="1:33" x14ac:dyDescent="0.25">
      <c r="A149" s="43" t="s">
        <v>99</v>
      </c>
      <c r="B149" s="43" t="s">
        <v>100</v>
      </c>
      <c r="C149" s="43" t="s">
        <v>11</v>
      </c>
      <c r="D149" s="43">
        <v>14845.1958798</v>
      </c>
      <c r="E149" s="43">
        <v>13768.030627</v>
      </c>
      <c r="F149" s="43">
        <v>15244.596847999999</v>
      </c>
      <c r="G149" s="43">
        <v>13396.1155992</v>
      </c>
      <c r="H149" s="43">
        <v>11762.432009</v>
      </c>
      <c r="I149" s="43">
        <v>9586.4567155999994</v>
      </c>
      <c r="J149" s="43">
        <v>9232.7924521999994</v>
      </c>
      <c r="K149" s="43">
        <v>8190.9859187000002</v>
      </c>
      <c r="L149" s="43">
        <v>8478.5608264999992</v>
      </c>
      <c r="M149" s="43">
        <v>7342.2881964999997</v>
      </c>
      <c r="N149" s="43">
        <v>5959.1954912000001</v>
      </c>
      <c r="O149" s="43">
        <v>5506.8254929000004</v>
      </c>
      <c r="P149" s="43">
        <v>5316.6698724999997</v>
      </c>
      <c r="Q149" s="43">
        <v>5064.5551392999996</v>
      </c>
      <c r="R149" s="43">
        <v>8044.4462573000001</v>
      </c>
      <c r="S149" s="43">
        <v>10.473603206944301</v>
      </c>
      <c r="T149" s="43">
        <v>9.7136400823427191</v>
      </c>
      <c r="U149" s="43">
        <v>10.7553891325236</v>
      </c>
      <c r="V149" s="43">
        <v>9.4512460755935592</v>
      </c>
      <c r="W149" s="43">
        <v>8.2986473609660596</v>
      </c>
      <c r="X149" s="43">
        <v>6.7634502510244703</v>
      </c>
      <c r="Y149" s="43">
        <v>6.5139325489126296</v>
      </c>
      <c r="Z149" s="43">
        <v>5.7789157570406902</v>
      </c>
      <c r="AA149" s="43">
        <v>5.9818060052366899</v>
      </c>
      <c r="AB149" s="43">
        <v>5.1801413618132504</v>
      </c>
      <c r="AC149" s="43">
        <v>4.2043398761998096</v>
      </c>
      <c r="AD149" s="43">
        <v>3.8851831669665402</v>
      </c>
      <c r="AE149" s="43">
        <v>3.7510243096657798</v>
      </c>
      <c r="AF149" s="43">
        <v>3.57315197308351</v>
      </c>
      <c r="AG149" s="43">
        <v>5.6755288916863602</v>
      </c>
    </row>
    <row r="150" spans="1:33" x14ac:dyDescent="0.25">
      <c r="A150" s="43" t="s">
        <v>99</v>
      </c>
      <c r="B150" s="43" t="s">
        <v>100</v>
      </c>
      <c r="C150" s="43" t="s">
        <v>12</v>
      </c>
      <c r="D150" s="43">
        <v>32514.762909100002</v>
      </c>
      <c r="E150" s="43">
        <v>38454.346554800002</v>
      </c>
      <c r="F150" s="43">
        <v>40933.067188200002</v>
      </c>
      <c r="G150" s="43">
        <v>38019.143761200001</v>
      </c>
      <c r="H150" s="43">
        <v>49289.308632499997</v>
      </c>
      <c r="I150" s="43">
        <v>52971.056012000001</v>
      </c>
      <c r="J150" s="43">
        <v>48230.931322299999</v>
      </c>
      <c r="K150" s="43">
        <v>42328.400232300002</v>
      </c>
      <c r="L150" s="43">
        <v>35356.065017699999</v>
      </c>
      <c r="M150" s="43">
        <v>28291.629895599999</v>
      </c>
      <c r="N150" s="43">
        <v>27561.637920500001</v>
      </c>
      <c r="O150" s="43">
        <v>23912.075088900001</v>
      </c>
      <c r="P150" s="43">
        <v>19549.550901899998</v>
      </c>
      <c r="Q150" s="43">
        <v>13298.258733299999</v>
      </c>
      <c r="R150" s="43">
        <v>19508.6185109</v>
      </c>
      <c r="S150" s="43">
        <v>6.3727090322583999</v>
      </c>
      <c r="T150" s="43">
        <v>7.5368337239446204</v>
      </c>
      <c r="U150" s="43">
        <v>8.0226489031318096</v>
      </c>
      <c r="V150" s="43">
        <v>7.4515364458622804</v>
      </c>
      <c r="W150" s="43">
        <v>9.6604248105464308</v>
      </c>
      <c r="X150" s="43">
        <v>10.3820264056565</v>
      </c>
      <c r="Y150" s="43">
        <v>9.4529888632782697</v>
      </c>
      <c r="Z150" s="43">
        <v>8.2961262622626109</v>
      </c>
      <c r="AA150" s="43">
        <v>6.9295881231953498</v>
      </c>
      <c r="AB150" s="43">
        <v>5.54499892485891</v>
      </c>
      <c r="AC150" s="43">
        <v>5.4019246399194403</v>
      </c>
      <c r="AD150" s="43">
        <v>4.6866310335735397</v>
      </c>
      <c r="AE150" s="43">
        <v>3.8316010471128399</v>
      </c>
      <c r="AF150" s="43">
        <v>2.6063832536602001</v>
      </c>
      <c r="AG150" s="43">
        <v>3.82357853073876</v>
      </c>
    </row>
    <row r="151" spans="1:33" x14ac:dyDescent="0.25">
      <c r="A151" s="43" t="s">
        <v>101</v>
      </c>
      <c r="B151" s="43" t="s">
        <v>102</v>
      </c>
      <c r="C151" s="43" t="s">
        <v>11</v>
      </c>
      <c r="D151" s="43">
        <v>41.506545199999998</v>
      </c>
      <c r="E151" s="43">
        <v>68.576031200000003</v>
      </c>
      <c r="F151" s="43">
        <v>104.6686792</v>
      </c>
      <c r="G151" s="43">
        <v>59.552869200000004</v>
      </c>
      <c r="H151" s="43">
        <v>41.506545199999998</v>
      </c>
      <c r="I151" s="43">
        <v>37.8972804</v>
      </c>
      <c r="J151" s="43">
        <v>46.920442399999999</v>
      </c>
      <c r="K151" s="43">
        <v>52.3343396</v>
      </c>
      <c r="L151" s="43">
        <v>50.529707199999997</v>
      </c>
      <c r="M151" s="43">
        <v>27.069486000000001</v>
      </c>
      <c r="N151" s="43">
        <v>63.162134000000002</v>
      </c>
      <c r="O151" s="43">
        <v>57.748236800000001</v>
      </c>
      <c r="P151" s="43">
        <v>43.311177600000001</v>
      </c>
      <c r="Q151" s="43">
        <v>39.701912800000002</v>
      </c>
      <c r="R151" s="43">
        <v>110.08257639999999</v>
      </c>
      <c r="S151" s="43">
        <v>4.9145299145299104</v>
      </c>
      <c r="T151" s="43">
        <v>8.1196581196581192</v>
      </c>
      <c r="U151" s="43">
        <v>12.393162393162401</v>
      </c>
      <c r="V151" s="43">
        <v>7.0512820512820502</v>
      </c>
      <c r="W151" s="43">
        <v>4.9145299145299104</v>
      </c>
      <c r="X151" s="43">
        <v>4.4871794871794899</v>
      </c>
      <c r="Y151" s="43">
        <v>5.5555555555555598</v>
      </c>
      <c r="Z151" s="43">
        <v>6.1965811965812003</v>
      </c>
      <c r="AA151" s="43">
        <v>5.9829059829059803</v>
      </c>
      <c r="AB151" s="43">
        <v>3.2051282051282102</v>
      </c>
      <c r="AC151" s="43">
        <v>7.4786324786324796</v>
      </c>
      <c r="AD151" s="43">
        <v>6.83760683760684</v>
      </c>
      <c r="AE151" s="43">
        <v>5.1282051282051304</v>
      </c>
      <c r="AF151" s="43">
        <v>4.7008547008547001</v>
      </c>
      <c r="AG151" s="43">
        <v>13.034188034188</v>
      </c>
    </row>
    <row r="152" spans="1:33" x14ac:dyDescent="0.25">
      <c r="A152" s="43" t="s">
        <v>101</v>
      </c>
      <c r="B152" s="43" t="s">
        <v>102</v>
      </c>
      <c r="C152" s="43" t="s">
        <v>12</v>
      </c>
      <c r="D152" s="43">
        <v>176.85397520000001</v>
      </c>
      <c r="E152" s="43">
        <v>216.55588800000001</v>
      </c>
      <c r="F152" s="43">
        <v>227.3836824</v>
      </c>
      <c r="G152" s="43">
        <v>225.57905</v>
      </c>
      <c r="H152" s="43">
        <v>240.01610919999999</v>
      </c>
      <c r="I152" s="43">
        <v>216.55588800000001</v>
      </c>
      <c r="J152" s="43">
        <v>207.532726</v>
      </c>
      <c r="K152" s="43">
        <v>191.2910344</v>
      </c>
      <c r="L152" s="43">
        <v>162.41691599999999</v>
      </c>
      <c r="M152" s="43">
        <v>142.56595960000001</v>
      </c>
      <c r="N152" s="43">
        <v>220.16515279999999</v>
      </c>
      <c r="O152" s="43">
        <v>147.97985679999999</v>
      </c>
      <c r="P152" s="43">
        <v>142.56595960000001</v>
      </c>
      <c r="Q152" s="43">
        <v>83.013090399999996</v>
      </c>
      <c r="R152" s="43">
        <v>138.95669480000001</v>
      </c>
      <c r="S152" s="43">
        <v>6.4558629776021101</v>
      </c>
      <c r="T152" s="43">
        <v>7.9051383399209501</v>
      </c>
      <c r="U152" s="43">
        <v>8.3003952569169996</v>
      </c>
      <c r="V152" s="43">
        <v>8.2345191040843204</v>
      </c>
      <c r="W152" s="43">
        <v>8.7615283267457205</v>
      </c>
      <c r="X152" s="43">
        <v>7.9051383399209501</v>
      </c>
      <c r="Y152" s="43">
        <v>7.5757575757575797</v>
      </c>
      <c r="Z152" s="43">
        <v>6.9828722002635004</v>
      </c>
      <c r="AA152" s="43">
        <v>5.9288537549407101</v>
      </c>
      <c r="AB152" s="43">
        <v>5.2042160737812901</v>
      </c>
      <c r="AC152" s="43">
        <v>8.0368906455863005</v>
      </c>
      <c r="AD152" s="43">
        <v>5.4018445322793101</v>
      </c>
      <c r="AE152" s="43">
        <v>5.2042160737812901</v>
      </c>
      <c r="AF152" s="43">
        <v>3.0303030303030298</v>
      </c>
      <c r="AG152" s="43">
        <v>5.0724637681159397</v>
      </c>
    </row>
    <row r="153" spans="1:33" x14ac:dyDescent="0.25">
      <c r="A153" t="s">
        <v>1015</v>
      </c>
    </row>
    <row r="154" spans="1:33" x14ac:dyDescent="0.25">
      <c r="A154" t="s">
        <v>1018</v>
      </c>
    </row>
    <row r="155" spans="1:33" x14ac:dyDescent="0.25">
      <c r="A155" t="s">
        <v>1016</v>
      </c>
    </row>
    <row r="156" spans="1:33" x14ac:dyDescent="0.25">
      <c r="A156" t="s">
        <v>1017</v>
      </c>
    </row>
    <row r="157" spans="1:33" x14ac:dyDescent="0.25">
      <c r="A157" t="s">
        <v>15</v>
      </c>
    </row>
    <row r="160" spans="1:33" x14ac:dyDescent="0.25">
      <c r="L160" s="7" t="str">
        <f>HYPERLINK("#'Indice'!A1", "Ir al índice")</f>
        <v>Ir al índice</v>
      </c>
    </row>
    <row r="161" spans="1:33" ht="17.25" x14ac:dyDescent="0.3">
      <c r="A161" s="4" t="s">
        <v>362</v>
      </c>
    </row>
    <row r="162" spans="1:33" x14ac:dyDescent="0.25">
      <c r="A162" s="5" t="s">
        <v>17</v>
      </c>
      <c r="B162" s="5" t="s">
        <v>62</v>
      </c>
      <c r="C162" s="5" t="s">
        <v>7</v>
      </c>
      <c r="D162" s="5" t="s">
        <v>329</v>
      </c>
      <c r="E162" s="5" t="s">
        <v>330</v>
      </c>
      <c r="F162" s="5" t="s">
        <v>331</v>
      </c>
      <c r="G162" s="5" t="s">
        <v>332</v>
      </c>
      <c r="H162" s="5" t="s">
        <v>333</v>
      </c>
      <c r="I162" s="5" t="s">
        <v>334</v>
      </c>
      <c r="J162" s="5" t="s">
        <v>335</v>
      </c>
      <c r="K162" s="5" t="s">
        <v>336</v>
      </c>
      <c r="L162" s="5" t="s">
        <v>337</v>
      </c>
      <c r="M162" s="5" t="s">
        <v>338</v>
      </c>
      <c r="N162" s="5" t="s">
        <v>339</v>
      </c>
      <c r="O162" s="5" t="s">
        <v>340</v>
      </c>
      <c r="P162" s="5" t="s">
        <v>341</v>
      </c>
      <c r="Q162" s="5" t="s">
        <v>342</v>
      </c>
      <c r="R162" s="5" t="s">
        <v>343</v>
      </c>
      <c r="S162" s="5" t="s">
        <v>344</v>
      </c>
      <c r="T162" s="5" t="s">
        <v>345</v>
      </c>
      <c r="U162" s="5" t="s">
        <v>346</v>
      </c>
      <c r="V162" s="5" t="s">
        <v>347</v>
      </c>
      <c r="W162" s="5" t="s">
        <v>348</v>
      </c>
      <c r="X162" s="5" t="s">
        <v>349</v>
      </c>
      <c r="Y162" s="5" t="s">
        <v>350</v>
      </c>
      <c r="Z162" s="5" t="s">
        <v>351</v>
      </c>
      <c r="AA162" s="5" t="s">
        <v>352</v>
      </c>
      <c r="AB162" s="5" t="s">
        <v>353</v>
      </c>
      <c r="AC162" s="5" t="s">
        <v>354</v>
      </c>
      <c r="AD162" s="5" t="s">
        <v>355</v>
      </c>
      <c r="AE162" s="5" t="s">
        <v>356</v>
      </c>
      <c r="AF162" s="5" t="s">
        <v>357</v>
      </c>
      <c r="AG162" s="5" t="s">
        <v>358</v>
      </c>
    </row>
    <row r="163" spans="1:33" x14ac:dyDescent="0.25">
      <c r="A163" s="44" t="s">
        <v>63</v>
      </c>
      <c r="B163" s="44" t="s">
        <v>64</v>
      </c>
      <c r="C163" s="44" t="s">
        <v>11</v>
      </c>
      <c r="D163" s="44">
        <v>1604.1104935999999</v>
      </c>
      <c r="E163" s="44">
        <v>1655.1616916999999</v>
      </c>
      <c r="F163" s="44">
        <v>2948.1911086</v>
      </c>
      <c r="G163" s="44">
        <v>2567.6531328999999</v>
      </c>
      <c r="H163" s="44">
        <v>3233.3646509999999</v>
      </c>
      <c r="I163" s="44">
        <v>2267.6027029000002</v>
      </c>
      <c r="J163" s="44">
        <v>1896.7612753000001</v>
      </c>
      <c r="K163" s="44">
        <v>1239.5845463999999</v>
      </c>
      <c r="L163" s="44">
        <v>1764.7333716000001</v>
      </c>
      <c r="M163" s="44">
        <v>1674.2622891999999</v>
      </c>
      <c r="N163" s="44">
        <v>1721.5546959999999</v>
      </c>
      <c r="O163" s="44">
        <v>1332.9488659000001</v>
      </c>
      <c r="P163" s="44">
        <v>1765.982667</v>
      </c>
      <c r="Q163" s="44">
        <v>1592.1629129999999</v>
      </c>
      <c r="R163" s="44">
        <v>4070.3688814000002</v>
      </c>
      <c r="S163" s="44">
        <v>5.1193202283287702</v>
      </c>
      <c r="T163" s="44">
        <v>5.2822438125559499</v>
      </c>
      <c r="U163" s="44">
        <v>9.4087872621313995</v>
      </c>
      <c r="V163" s="44">
        <v>8.1943473813247394</v>
      </c>
      <c r="W163" s="44">
        <v>10.318883349662199</v>
      </c>
      <c r="X163" s="44">
        <v>7.2367735471367496</v>
      </c>
      <c r="Y163" s="44">
        <v>6.0532790002278203</v>
      </c>
      <c r="Z163" s="44">
        <v>3.95598075595636</v>
      </c>
      <c r="AA163" s="44">
        <v>5.6319282760651799</v>
      </c>
      <c r="AB163" s="44">
        <v>5.34320100692943</v>
      </c>
      <c r="AC163" s="44">
        <v>5.4941288736465497</v>
      </c>
      <c r="AD163" s="44">
        <v>4.2539414334330399</v>
      </c>
      <c r="AE163" s="44">
        <v>5.6359152478092698</v>
      </c>
      <c r="AF163" s="44">
        <v>5.0811910026369</v>
      </c>
      <c r="AG163" s="44">
        <v>12.990078822155599</v>
      </c>
    </row>
    <row r="164" spans="1:33" x14ac:dyDescent="0.25">
      <c r="A164" s="44" t="s">
        <v>63</v>
      </c>
      <c r="B164" s="44" t="s">
        <v>64</v>
      </c>
      <c r="C164" s="44" t="s">
        <v>12</v>
      </c>
      <c r="D164" s="44">
        <v>24804.6039279</v>
      </c>
      <c r="E164" s="44">
        <v>27867.125112900001</v>
      </c>
      <c r="F164" s="44">
        <v>29683.8076645</v>
      </c>
      <c r="G164" s="44">
        <v>28625.7198862</v>
      </c>
      <c r="H164" s="44">
        <v>40300.262330500002</v>
      </c>
      <c r="I164" s="44">
        <v>45194.197301799999</v>
      </c>
      <c r="J164" s="44">
        <v>45812.3946602</v>
      </c>
      <c r="K164" s="44">
        <v>51149.817894599997</v>
      </c>
      <c r="L164" s="44">
        <v>42630.413380600003</v>
      </c>
      <c r="M164" s="44">
        <v>37217.4280507</v>
      </c>
      <c r="N164" s="44">
        <v>34059.249835800001</v>
      </c>
      <c r="O164" s="44">
        <v>32266.784924299998</v>
      </c>
      <c r="P164" s="44">
        <v>29111.561121999999</v>
      </c>
      <c r="Q164" s="44">
        <v>24024.173405400001</v>
      </c>
      <c r="R164" s="44">
        <v>49139.017219300003</v>
      </c>
      <c r="S164" s="44">
        <v>4.5774532732813196</v>
      </c>
      <c r="T164" s="44">
        <v>5.1426123729194204</v>
      </c>
      <c r="U164" s="44">
        <v>5.4778638252911698</v>
      </c>
      <c r="V164" s="44">
        <v>5.2826038091152796</v>
      </c>
      <c r="W164" s="44">
        <v>7.4370293617690004</v>
      </c>
      <c r="X164" s="44">
        <v>8.3401584227577903</v>
      </c>
      <c r="Y164" s="44">
        <v>8.4542408539857696</v>
      </c>
      <c r="Z164" s="44">
        <v>9.4392114475984794</v>
      </c>
      <c r="AA164" s="44">
        <v>7.8670365323137803</v>
      </c>
      <c r="AB164" s="44">
        <v>6.8681216740642297</v>
      </c>
      <c r="AC164" s="44">
        <v>6.2853099811454198</v>
      </c>
      <c r="AD164" s="44">
        <v>5.9545276634661297</v>
      </c>
      <c r="AE164" s="44">
        <v>5.3722611792378601</v>
      </c>
      <c r="AF164" s="44">
        <v>4.4334322576597698</v>
      </c>
      <c r="AG164" s="44">
        <v>9.0681373453946108</v>
      </c>
    </row>
    <row r="165" spans="1:33" x14ac:dyDescent="0.25">
      <c r="A165" s="44" t="s">
        <v>65</v>
      </c>
      <c r="B165" s="44" t="s">
        <v>66</v>
      </c>
      <c r="C165" s="44" t="s">
        <v>11</v>
      </c>
      <c r="D165" s="44">
        <v>688.70029599999998</v>
      </c>
      <c r="E165" s="44">
        <v>545.70268080000005</v>
      </c>
      <c r="F165" s="44">
        <v>550.69310199999995</v>
      </c>
      <c r="G165" s="44">
        <v>966.68475309999997</v>
      </c>
      <c r="H165" s="44">
        <v>1333.7932957</v>
      </c>
      <c r="I165" s="44">
        <v>612.29721500000005</v>
      </c>
      <c r="J165" s="44">
        <v>586.03577759999996</v>
      </c>
      <c r="K165" s="44">
        <v>417.51761010000001</v>
      </c>
      <c r="L165" s="44">
        <v>465.64316760000003</v>
      </c>
      <c r="M165" s="44">
        <v>558.61677520000001</v>
      </c>
      <c r="N165" s="44">
        <v>765.10062800000003</v>
      </c>
      <c r="O165" s="44">
        <v>774.31233870000005</v>
      </c>
      <c r="P165" s="44">
        <v>568.90603999999996</v>
      </c>
      <c r="Q165" s="44">
        <v>621.4240393</v>
      </c>
      <c r="R165" s="44">
        <v>1311.6681934999999</v>
      </c>
      <c r="S165" s="44">
        <v>6.3963421668238398</v>
      </c>
      <c r="T165" s="44">
        <v>5.0682438907356699</v>
      </c>
      <c r="U165" s="44">
        <v>5.1145927041994801</v>
      </c>
      <c r="V165" s="44">
        <v>8.9781382180199092</v>
      </c>
      <c r="W165" s="44">
        <v>12.387679152547999</v>
      </c>
      <c r="X165" s="44">
        <v>5.6867443177827601</v>
      </c>
      <c r="Y165" s="44">
        <v>5.4428397625231701</v>
      </c>
      <c r="Z165" s="44">
        <v>3.8777179426014698</v>
      </c>
      <c r="AA165" s="44">
        <v>4.3246867249978704</v>
      </c>
      <c r="AB165" s="44">
        <v>5.1881842581739104</v>
      </c>
      <c r="AC165" s="44">
        <v>7.1059144843750701</v>
      </c>
      <c r="AD165" s="44">
        <v>7.19146875801371</v>
      </c>
      <c r="AE165" s="44">
        <v>5.2837463752342702</v>
      </c>
      <c r="AF165" s="44">
        <v>5.7715102042769901</v>
      </c>
      <c r="AG165" s="44">
        <v>12.182191039693899</v>
      </c>
    </row>
    <row r="166" spans="1:33" x14ac:dyDescent="0.25">
      <c r="A166" s="44" t="s">
        <v>65</v>
      </c>
      <c r="B166" s="44" t="s">
        <v>66</v>
      </c>
      <c r="C166" s="44" t="s">
        <v>12</v>
      </c>
      <c r="D166" s="44">
        <v>6070.2657837999996</v>
      </c>
      <c r="E166" s="44">
        <v>8357.0627265999992</v>
      </c>
      <c r="F166" s="44">
        <v>7124.5754041</v>
      </c>
      <c r="G166" s="44">
        <v>7650.4643673999999</v>
      </c>
      <c r="H166" s="44">
        <v>10569.057585</v>
      </c>
      <c r="I166" s="44">
        <v>17595.078996</v>
      </c>
      <c r="J166" s="44">
        <v>17847.1573126</v>
      </c>
      <c r="K166" s="44">
        <v>16333.649093599999</v>
      </c>
      <c r="L166" s="44">
        <v>14873.260436099999</v>
      </c>
      <c r="M166" s="44">
        <v>10803.440901</v>
      </c>
      <c r="N166" s="44">
        <v>9678.2020768000002</v>
      </c>
      <c r="O166" s="44">
        <v>9465.8920760000001</v>
      </c>
      <c r="P166" s="44">
        <v>7609.6674277000002</v>
      </c>
      <c r="Q166" s="44">
        <v>6901.3959339000003</v>
      </c>
      <c r="R166" s="44">
        <v>11715.7339436</v>
      </c>
      <c r="S166" s="44">
        <v>3.73336779448092</v>
      </c>
      <c r="T166" s="44">
        <v>5.1398060564679504</v>
      </c>
      <c r="U166" s="44">
        <v>4.3817950169501501</v>
      </c>
      <c r="V166" s="44">
        <v>4.70523010018767</v>
      </c>
      <c r="W166" s="44">
        <v>6.5002391346944304</v>
      </c>
      <c r="X166" s="44">
        <v>10.8214209401376</v>
      </c>
      <c r="Y166" s="44">
        <v>10.976455513976701</v>
      </c>
      <c r="Z166" s="44">
        <v>10.0456094781118</v>
      </c>
      <c r="AA166" s="44">
        <v>9.1474333231423692</v>
      </c>
      <c r="AB166" s="44">
        <v>6.6443908332664003</v>
      </c>
      <c r="AC166" s="44">
        <v>5.9523403470127203</v>
      </c>
      <c r="AD166" s="44">
        <v>5.8217642985062001</v>
      </c>
      <c r="AE166" s="44">
        <v>4.6801389450036801</v>
      </c>
      <c r="AF166" s="44">
        <v>4.2445339684047001</v>
      </c>
      <c r="AG166" s="44">
        <v>7.2054742496567297</v>
      </c>
    </row>
    <row r="167" spans="1:33" x14ac:dyDescent="0.25">
      <c r="A167" s="44" t="s">
        <v>67</v>
      </c>
      <c r="B167" s="44" t="s">
        <v>68</v>
      </c>
      <c r="C167" s="44" t="s">
        <v>11</v>
      </c>
      <c r="D167" s="44">
        <v>1842.6757424</v>
      </c>
      <c r="E167" s="44">
        <v>2132.2987395</v>
      </c>
      <c r="F167" s="44">
        <v>2535.1215894000002</v>
      </c>
      <c r="G167" s="44">
        <v>2312.6878987999999</v>
      </c>
      <c r="H167" s="44">
        <v>1969.7751833</v>
      </c>
      <c r="I167" s="44">
        <v>1875.1510318000001</v>
      </c>
      <c r="J167" s="44">
        <v>1640.1430390999999</v>
      </c>
      <c r="K167" s="44">
        <v>1547.1880470000001</v>
      </c>
      <c r="L167" s="44">
        <v>1185.8420791000001</v>
      </c>
      <c r="M167" s="44">
        <v>989.24196189999998</v>
      </c>
      <c r="N167" s="44">
        <v>1056.3975897</v>
      </c>
      <c r="O167" s="44">
        <v>872.72493510000004</v>
      </c>
      <c r="P167" s="44">
        <v>905.27403119999997</v>
      </c>
      <c r="Q167" s="44">
        <v>889.14043519999996</v>
      </c>
      <c r="R167" s="44">
        <v>1526.2096597</v>
      </c>
      <c r="S167" s="44">
        <v>7.9153173407175004</v>
      </c>
      <c r="T167" s="44">
        <v>9.1594092221411803</v>
      </c>
      <c r="U167" s="44">
        <v>10.8897574411381</v>
      </c>
      <c r="V167" s="44">
        <v>9.9342810065958105</v>
      </c>
      <c r="W167" s="44">
        <v>8.4612801411182605</v>
      </c>
      <c r="X167" s="44">
        <v>8.0548167737527603</v>
      </c>
      <c r="Y167" s="44">
        <v>7.0453267169711298</v>
      </c>
      <c r="Z167" s="44">
        <v>6.6460333177336199</v>
      </c>
      <c r="AA167" s="44">
        <v>5.0938513793140201</v>
      </c>
      <c r="AB167" s="44">
        <v>4.2493445129928498</v>
      </c>
      <c r="AC167" s="44">
        <v>4.5378152911232297</v>
      </c>
      <c r="AD167" s="44">
        <v>3.74883906784184</v>
      </c>
      <c r="AE167" s="44">
        <v>3.8886555417101301</v>
      </c>
      <c r="AF167" s="44">
        <v>3.8193527722382701</v>
      </c>
      <c r="AG167" s="44">
        <v>6.5559194746112803</v>
      </c>
    </row>
    <row r="168" spans="1:33" x14ac:dyDescent="0.25">
      <c r="A168" s="44" t="s">
        <v>67</v>
      </c>
      <c r="B168" s="44" t="s">
        <v>68</v>
      </c>
      <c r="C168" s="44" t="s">
        <v>12</v>
      </c>
      <c r="D168" s="44">
        <v>4177.9247398999996</v>
      </c>
      <c r="E168" s="44">
        <v>4324.6478667000001</v>
      </c>
      <c r="F168" s="44">
        <v>4647.3313215999997</v>
      </c>
      <c r="G168" s="44">
        <v>5582.9017198000001</v>
      </c>
      <c r="H168" s="44">
        <v>8006.6351974999998</v>
      </c>
      <c r="I168" s="44">
        <v>8972.3843995999996</v>
      </c>
      <c r="J168" s="44">
        <v>7740.9971439000001</v>
      </c>
      <c r="K168" s="44">
        <v>6977.0384064999998</v>
      </c>
      <c r="L168" s="44">
        <v>6755.7056529000001</v>
      </c>
      <c r="M168" s="44">
        <v>5623.9951104000002</v>
      </c>
      <c r="N168" s="44">
        <v>5489.9155412999999</v>
      </c>
      <c r="O168" s="44">
        <v>4327.6814619999996</v>
      </c>
      <c r="P168" s="44">
        <v>3641.4226331</v>
      </c>
      <c r="Q168" s="44">
        <v>3021.1766796000002</v>
      </c>
      <c r="R168" s="44">
        <v>4133.3701650000003</v>
      </c>
      <c r="S168" s="44">
        <v>5.0081132631549998</v>
      </c>
      <c r="T168" s="44">
        <v>5.1839915000990704</v>
      </c>
      <c r="U168" s="44">
        <v>5.5707948512585403</v>
      </c>
      <c r="V168" s="44">
        <v>6.6922708977496903</v>
      </c>
      <c r="W168" s="44">
        <v>9.5976204508660299</v>
      </c>
      <c r="X168" s="44">
        <v>10.7552720815256</v>
      </c>
      <c r="Y168" s="44">
        <v>9.2791978984615398</v>
      </c>
      <c r="Z168" s="44">
        <v>8.3634341823904705</v>
      </c>
      <c r="AA168" s="44">
        <v>8.0981207629578993</v>
      </c>
      <c r="AB168" s="44">
        <v>6.7415298881107297</v>
      </c>
      <c r="AC168" s="44">
        <v>6.5808075893304299</v>
      </c>
      <c r="AD168" s="44">
        <v>5.1876278961097304</v>
      </c>
      <c r="AE168" s="44">
        <v>4.3650037089987004</v>
      </c>
      <c r="AF168" s="44">
        <v>3.6215097067070401</v>
      </c>
      <c r="AG168" s="44">
        <v>4.9547053222794899</v>
      </c>
    </row>
    <row r="169" spans="1:33" x14ac:dyDescent="0.25">
      <c r="A169" s="44" t="s">
        <v>69</v>
      </c>
      <c r="B169" s="44" t="s">
        <v>70</v>
      </c>
      <c r="C169" s="44" t="s">
        <v>11</v>
      </c>
      <c r="D169" s="44">
        <v>4130.2621022000003</v>
      </c>
      <c r="E169" s="44">
        <v>6144.9581563000002</v>
      </c>
      <c r="F169" s="44">
        <v>7626.8858794999996</v>
      </c>
      <c r="G169" s="44">
        <v>6972.9869183999999</v>
      </c>
      <c r="H169" s="44">
        <v>5053.5717097999996</v>
      </c>
      <c r="I169" s="44">
        <v>4010.2663640000001</v>
      </c>
      <c r="J169" s="44">
        <v>3472.3908895999998</v>
      </c>
      <c r="K169" s="44">
        <v>3913.1569868000001</v>
      </c>
      <c r="L169" s="44">
        <v>3770.0533439999999</v>
      </c>
      <c r="M169" s="44">
        <v>3043.6101214999999</v>
      </c>
      <c r="N169" s="44">
        <v>3595.6016891999998</v>
      </c>
      <c r="O169" s="44">
        <v>3419.8596831</v>
      </c>
      <c r="P169" s="44">
        <v>3167.9281710999999</v>
      </c>
      <c r="Q169" s="44">
        <v>2356.5724205000001</v>
      </c>
      <c r="R169" s="44">
        <v>4471.4858419000002</v>
      </c>
      <c r="S169" s="44">
        <v>6.3396593663629899</v>
      </c>
      <c r="T169" s="44">
        <v>9.4320749065163199</v>
      </c>
      <c r="U169" s="44">
        <v>11.706728848127799</v>
      </c>
      <c r="V169" s="44">
        <v>10.7030403240546</v>
      </c>
      <c r="W169" s="44">
        <v>7.7568741234498102</v>
      </c>
      <c r="X169" s="44">
        <v>6.1554744195534301</v>
      </c>
      <c r="Y169" s="44">
        <v>5.3298737179900604</v>
      </c>
      <c r="Z169" s="44">
        <v>6.0064184135436101</v>
      </c>
      <c r="AA169" s="44">
        <v>5.7867644722224396</v>
      </c>
      <c r="AB169" s="44">
        <v>4.6717256524826496</v>
      </c>
      <c r="AC169" s="44">
        <v>5.5189935560035197</v>
      </c>
      <c r="AD169" s="44">
        <v>5.2492420420640498</v>
      </c>
      <c r="AE169" s="44">
        <v>4.8625450407085999</v>
      </c>
      <c r="AF169" s="44">
        <v>3.6171715132019702</v>
      </c>
      <c r="AG169" s="44">
        <v>6.8634136037181097</v>
      </c>
    </row>
    <row r="170" spans="1:33" x14ac:dyDescent="0.25">
      <c r="A170" s="44" t="s">
        <v>69</v>
      </c>
      <c r="B170" s="44" t="s">
        <v>70</v>
      </c>
      <c r="C170" s="44" t="s">
        <v>12</v>
      </c>
      <c r="D170" s="44">
        <v>18142.330055999999</v>
      </c>
      <c r="E170" s="44">
        <v>23698.717613699999</v>
      </c>
      <c r="F170" s="44">
        <v>25262.8461924</v>
      </c>
      <c r="G170" s="44">
        <v>25033.600189199999</v>
      </c>
      <c r="H170" s="44">
        <v>29444.841181799999</v>
      </c>
      <c r="I170" s="44">
        <v>30571.895236699998</v>
      </c>
      <c r="J170" s="44">
        <v>28352.061307100001</v>
      </c>
      <c r="K170" s="44">
        <v>26192.3704836</v>
      </c>
      <c r="L170" s="44">
        <v>25266.433033500001</v>
      </c>
      <c r="M170" s="44">
        <v>20771.273864700001</v>
      </c>
      <c r="N170" s="44">
        <v>21935.8866762</v>
      </c>
      <c r="O170" s="44">
        <v>18496.4580494</v>
      </c>
      <c r="P170" s="44">
        <v>14422.877284800001</v>
      </c>
      <c r="Q170" s="44">
        <v>11240.249620799999</v>
      </c>
      <c r="R170" s="44">
        <v>17950.568930199999</v>
      </c>
      <c r="S170" s="44">
        <v>5.3869589183942503</v>
      </c>
      <c r="T170" s="44">
        <v>7.03680386199387</v>
      </c>
      <c r="U170" s="44">
        <v>7.5012368411390504</v>
      </c>
      <c r="V170" s="44">
        <v>7.4331673705896399</v>
      </c>
      <c r="W170" s="44">
        <v>8.7429866679413593</v>
      </c>
      <c r="X170" s="44">
        <v>9.0776401481622297</v>
      </c>
      <c r="Y170" s="44">
        <v>8.4185101385382399</v>
      </c>
      <c r="Z170" s="44">
        <v>7.7772382783793503</v>
      </c>
      <c r="AA170" s="44">
        <v>7.5023018733368403</v>
      </c>
      <c r="AB170" s="44">
        <v>6.1675649514958399</v>
      </c>
      <c r="AC170" s="44">
        <v>6.5133706639936797</v>
      </c>
      <c r="AD170" s="44">
        <v>5.4921093013059696</v>
      </c>
      <c r="AE170" s="44">
        <v>4.2825506524485197</v>
      </c>
      <c r="AF170" s="44">
        <v>3.3375405889344898</v>
      </c>
      <c r="AG170" s="44">
        <v>5.3300197433466696</v>
      </c>
    </row>
    <row r="171" spans="1:33" x14ac:dyDescent="0.25">
      <c r="A171" s="44" t="s">
        <v>71</v>
      </c>
      <c r="B171" s="44" t="s">
        <v>72</v>
      </c>
      <c r="C171" s="44" t="s">
        <v>11</v>
      </c>
      <c r="D171" s="44">
        <v>5757.6223497000001</v>
      </c>
      <c r="E171" s="44">
        <v>7553.8791327999998</v>
      </c>
      <c r="F171" s="44">
        <v>6958.3169095000003</v>
      </c>
      <c r="G171" s="44">
        <v>7153.3284800000001</v>
      </c>
      <c r="H171" s="44">
        <v>5575.6381023000004</v>
      </c>
      <c r="I171" s="44">
        <v>5418.0298042000004</v>
      </c>
      <c r="J171" s="44">
        <v>3964.5866956999998</v>
      </c>
      <c r="K171" s="44">
        <v>4249.0410863999996</v>
      </c>
      <c r="L171" s="44">
        <v>3562.7403214999999</v>
      </c>
      <c r="M171" s="44">
        <v>3237.7416631000001</v>
      </c>
      <c r="N171" s="44">
        <v>2740.8625928000001</v>
      </c>
      <c r="O171" s="44">
        <v>2979.6259444000002</v>
      </c>
      <c r="P171" s="44">
        <v>3071.4135646</v>
      </c>
      <c r="Q171" s="44">
        <v>2499.3077242999998</v>
      </c>
      <c r="R171" s="44">
        <v>3397.0774519000001</v>
      </c>
      <c r="S171" s="44">
        <v>8.4522738822105303</v>
      </c>
      <c r="T171" s="44">
        <v>11.089205131154101</v>
      </c>
      <c r="U171" s="44">
        <v>10.2149110702572</v>
      </c>
      <c r="V171" s="44">
        <v>10.5011909100858</v>
      </c>
      <c r="W171" s="44">
        <v>8.1851183433702808</v>
      </c>
      <c r="X171" s="44">
        <v>7.95374705488699</v>
      </c>
      <c r="Y171" s="44">
        <v>5.8200712979326399</v>
      </c>
      <c r="Z171" s="44">
        <v>6.2376545069666598</v>
      </c>
      <c r="AA171" s="44">
        <v>5.2301549388840796</v>
      </c>
      <c r="AB171" s="44">
        <v>4.7530521514303397</v>
      </c>
      <c r="AC171" s="44">
        <v>4.0236264035376301</v>
      </c>
      <c r="AD171" s="44">
        <v>4.3741344984047501</v>
      </c>
      <c r="AE171" s="44">
        <v>4.5088800683303596</v>
      </c>
      <c r="AF171" s="44">
        <v>3.6690203210025798</v>
      </c>
      <c r="AG171" s="44">
        <v>4.9869594215460697</v>
      </c>
    </row>
    <row r="172" spans="1:33" x14ac:dyDescent="0.25">
      <c r="A172" s="44" t="s">
        <v>71</v>
      </c>
      <c r="B172" s="44" t="s">
        <v>72</v>
      </c>
      <c r="C172" s="44" t="s">
        <v>12</v>
      </c>
      <c r="D172" s="44">
        <v>20113.617239700001</v>
      </c>
      <c r="E172" s="44">
        <v>24584.2004629</v>
      </c>
      <c r="F172" s="44">
        <v>26472.3639081</v>
      </c>
      <c r="G172" s="44">
        <v>25569.5188561</v>
      </c>
      <c r="H172" s="44">
        <v>29510.514564599998</v>
      </c>
      <c r="I172" s="44">
        <v>30965.9415242</v>
      </c>
      <c r="J172" s="44">
        <v>26408.1074663</v>
      </c>
      <c r="K172" s="44">
        <v>26147.991709800001</v>
      </c>
      <c r="L172" s="44">
        <v>22726.575829199999</v>
      </c>
      <c r="M172" s="44">
        <v>19403.037445000002</v>
      </c>
      <c r="N172" s="44">
        <v>17101.343869100001</v>
      </c>
      <c r="O172" s="44">
        <v>13370.347192699999</v>
      </c>
      <c r="P172" s="44">
        <v>13796.558828200001</v>
      </c>
      <c r="Q172" s="44">
        <v>9826.4852730999992</v>
      </c>
      <c r="R172" s="44">
        <v>12280.184022400001</v>
      </c>
      <c r="S172" s="44">
        <v>6.31953632371218</v>
      </c>
      <c r="T172" s="44">
        <v>7.7241575179261801</v>
      </c>
      <c r="U172" s="44">
        <v>8.3174032446816408</v>
      </c>
      <c r="V172" s="44">
        <v>8.0337366106394903</v>
      </c>
      <c r="W172" s="44">
        <v>9.2719656787706004</v>
      </c>
      <c r="X172" s="44">
        <v>9.7292490916988292</v>
      </c>
      <c r="Y172" s="44">
        <v>8.2972143888856706</v>
      </c>
      <c r="Z172" s="44">
        <v>8.2154881159839892</v>
      </c>
      <c r="AA172" s="44">
        <v>7.1405068394535496</v>
      </c>
      <c r="AB172" s="44">
        <v>6.0962778829261399</v>
      </c>
      <c r="AC172" s="44">
        <v>5.3731043241569596</v>
      </c>
      <c r="AD172" s="44">
        <v>4.2008552583041503</v>
      </c>
      <c r="AE172" s="44">
        <v>4.3347675168517998</v>
      </c>
      <c r="AF172" s="44">
        <v>3.0874024238270001</v>
      </c>
      <c r="AG172" s="44">
        <v>3.8583347821818399</v>
      </c>
    </row>
    <row r="173" spans="1:33" x14ac:dyDescent="0.25">
      <c r="A173" s="44" t="s">
        <v>73</v>
      </c>
      <c r="B173" s="44" t="s">
        <v>74</v>
      </c>
      <c r="C173" s="44" t="s">
        <v>11</v>
      </c>
      <c r="D173" s="44">
        <v>2289.0792781999999</v>
      </c>
      <c r="E173" s="44">
        <v>3142.1894413999999</v>
      </c>
      <c r="F173" s="44">
        <v>3153.2537447</v>
      </c>
      <c r="G173" s="44">
        <v>2781.7484731999998</v>
      </c>
      <c r="H173" s="44">
        <v>2549.4671964999998</v>
      </c>
      <c r="I173" s="44">
        <v>1917.1201211</v>
      </c>
      <c r="J173" s="44">
        <v>1481.0819584999999</v>
      </c>
      <c r="K173" s="44">
        <v>1979.1983674000001</v>
      </c>
      <c r="L173" s="44">
        <v>1615.3737254</v>
      </c>
      <c r="M173" s="44">
        <v>1630.9518350999999</v>
      </c>
      <c r="N173" s="44">
        <v>2044.3303105</v>
      </c>
      <c r="O173" s="44">
        <v>1616.603971</v>
      </c>
      <c r="P173" s="44">
        <v>1820.6810773</v>
      </c>
      <c r="Q173" s="44">
        <v>1148.4606246000001</v>
      </c>
      <c r="R173" s="44">
        <v>2133.3167202999998</v>
      </c>
      <c r="S173" s="44">
        <v>7.3126848757608203</v>
      </c>
      <c r="T173" s="44">
        <v>10.0380277012378</v>
      </c>
      <c r="U173" s="44">
        <v>10.0733736869244</v>
      </c>
      <c r="V173" s="44">
        <v>8.8865642102776796</v>
      </c>
      <c r="W173" s="44">
        <v>8.1445192338441093</v>
      </c>
      <c r="X173" s="44">
        <v>6.12442541772021</v>
      </c>
      <c r="Y173" s="44">
        <v>4.7314593866761099</v>
      </c>
      <c r="Z173" s="44">
        <v>6.3227403721890401</v>
      </c>
      <c r="AA173" s="44">
        <v>5.1604674084170803</v>
      </c>
      <c r="AB173" s="44">
        <v>5.2102331846752596</v>
      </c>
      <c r="AC173" s="44">
        <v>6.5308106560678896</v>
      </c>
      <c r="AD173" s="44">
        <v>5.1643975468261196</v>
      </c>
      <c r="AE173" s="44">
        <v>5.8163415764372504</v>
      </c>
      <c r="AF173" s="44">
        <v>3.66886840482135</v>
      </c>
      <c r="AG173" s="44">
        <v>6.8150863381248303</v>
      </c>
    </row>
    <row r="174" spans="1:33" x14ac:dyDescent="0.25">
      <c r="A174" s="44" t="s">
        <v>73</v>
      </c>
      <c r="B174" s="44" t="s">
        <v>74</v>
      </c>
      <c r="C174" s="44" t="s">
        <v>12</v>
      </c>
      <c r="D174" s="44">
        <v>8194.9101537999995</v>
      </c>
      <c r="E174" s="44">
        <v>8647.2999610000006</v>
      </c>
      <c r="F174" s="44">
        <v>10408.267421799999</v>
      </c>
      <c r="G174" s="44">
        <v>10088.3480452</v>
      </c>
      <c r="H174" s="44">
        <v>12899.436285199999</v>
      </c>
      <c r="I174" s="44">
        <v>15146.4826292</v>
      </c>
      <c r="J174" s="44">
        <v>12415.4778972</v>
      </c>
      <c r="K174" s="44">
        <v>10913.5735212</v>
      </c>
      <c r="L174" s="44">
        <v>10888.322682399999</v>
      </c>
      <c r="M174" s="44">
        <v>9707.0079893999991</v>
      </c>
      <c r="N174" s="44">
        <v>11028.078966900001</v>
      </c>
      <c r="O174" s="44">
        <v>8885.9851493999995</v>
      </c>
      <c r="P174" s="44">
        <v>6621.4653275999999</v>
      </c>
      <c r="Q174" s="44">
        <v>4549.2829505</v>
      </c>
      <c r="R174" s="44">
        <v>8884.2041862000005</v>
      </c>
      <c r="S174" s="44">
        <v>5.4896919133246502</v>
      </c>
      <c r="T174" s="44">
        <v>5.7927435172650297</v>
      </c>
      <c r="U174" s="44">
        <v>6.9723987725089103</v>
      </c>
      <c r="V174" s="44">
        <v>6.7580878427151898</v>
      </c>
      <c r="W174" s="44">
        <v>8.6412089616958703</v>
      </c>
      <c r="X174" s="44">
        <v>10.146483810597401</v>
      </c>
      <c r="Y174" s="44">
        <v>8.3170098674864903</v>
      </c>
      <c r="Z174" s="44">
        <v>7.3108984943568096</v>
      </c>
      <c r="AA174" s="44">
        <v>7.2939831990132999</v>
      </c>
      <c r="AB174" s="44">
        <v>6.5026317875220396</v>
      </c>
      <c r="AC174" s="44">
        <v>7.3876045969855797</v>
      </c>
      <c r="AD174" s="44">
        <v>5.9526364415312303</v>
      </c>
      <c r="AE174" s="44">
        <v>4.4356562770160197</v>
      </c>
      <c r="AF174" s="44">
        <v>3.04752112665994</v>
      </c>
      <c r="AG174" s="44">
        <v>5.9514433913215896</v>
      </c>
    </row>
    <row r="175" spans="1:33" x14ac:dyDescent="0.25">
      <c r="A175" s="44" t="s">
        <v>75</v>
      </c>
      <c r="B175" s="44" t="s">
        <v>76</v>
      </c>
      <c r="C175" s="44" t="s">
        <v>11</v>
      </c>
      <c r="D175" s="44">
        <v>11109.133759</v>
      </c>
      <c r="E175" s="44">
        <v>13279.959953</v>
      </c>
      <c r="F175" s="44">
        <v>14087.6767654</v>
      </c>
      <c r="G175" s="44">
        <v>13439.8276432</v>
      </c>
      <c r="H175" s="44">
        <v>12108.814818700001</v>
      </c>
      <c r="I175" s="44">
        <v>10519.190935099999</v>
      </c>
      <c r="J175" s="44">
        <v>10203.0963362</v>
      </c>
      <c r="K175" s="44">
        <v>9297.4481978999993</v>
      </c>
      <c r="L175" s="44">
        <v>6851.0397098000003</v>
      </c>
      <c r="M175" s="44">
        <v>7184.9659208000003</v>
      </c>
      <c r="N175" s="44">
        <v>6833.7120519</v>
      </c>
      <c r="O175" s="44">
        <v>6717.2255244999997</v>
      </c>
      <c r="P175" s="44">
        <v>5195.5780379999997</v>
      </c>
      <c r="Q175" s="44">
        <v>4852.5461383000002</v>
      </c>
      <c r="R175" s="44">
        <v>7475.4629087000003</v>
      </c>
      <c r="S175" s="44">
        <v>7.9832414046930902</v>
      </c>
      <c r="T175" s="44">
        <v>9.5432396845133507</v>
      </c>
      <c r="U175" s="44">
        <v>10.123680827801801</v>
      </c>
      <c r="V175" s="44">
        <v>9.6581237422053601</v>
      </c>
      <c r="W175" s="44">
        <v>8.7016318211212802</v>
      </c>
      <c r="X175" s="44">
        <v>7.5592969207818603</v>
      </c>
      <c r="Y175" s="44">
        <v>7.33214514239104</v>
      </c>
      <c r="Z175" s="44">
        <v>6.6813286275658097</v>
      </c>
      <c r="AA175" s="44">
        <v>4.9232915061592699</v>
      </c>
      <c r="AB175" s="44">
        <v>5.1632574307398196</v>
      </c>
      <c r="AC175" s="44">
        <v>4.9108395113418002</v>
      </c>
      <c r="AD175" s="44">
        <v>4.8271300080805597</v>
      </c>
      <c r="AE175" s="44">
        <v>3.7336442799307301</v>
      </c>
      <c r="AF175" s="44">
        <v>3.4871348288588102</v>
      </c>
      <c r="AG175" s="44">
        <v>5.3720142638154096</v>
      </c>
    </row>
    <row r="176" spans="1:33" x14ac:dyDescent="0.25">
      <c r="A176" s="44" t="s">
        <v>75</v>
      </c>
      <c r="B176" s="44" t="s">
        <v>76</v>
      </c>
      <c r="C176" s="44" t="s">
        <v>12</v>
      </c>
      <c r="D176" s="44">
        <v>32833.551587100003</v>
      </c>
      <c r="E176" s="44">
        <v>41843.373172599997</v>
      </c>
      <c r="F176" s="44">
        <v>45386.304760899999</v>
      </c>
      <c r="G176" s="44">
        <v>45733.754423400002</v>
      </c>
      <c r="H176" s="44">
        <v>52470.6031153</v>
      </c>
      <c r="I176" s="44">
        <v>59998.853622100003</v>
      </c>
      <c r="J176" s="44">
        <v>51894.786241399997</v>
      </c>
      <c r="K176" s="44">
        <v>46115.7090255</v>
      </c>
      <c r="L176" s="44">
        <v>42549.254697700002</v>
      </c>
      <c r="M176" s="44">
        <v>37691.047906500004</v>
      </c>
      <c r="N176" s="44">
        <v>36426.895360100003</v>
      </c>
      <c r="O176" s="44">
        <v>28464.5069349</v>
      </c>
      <c r="P176" s="44">
        <v>22322.333358</v>
      </c>
      <c r="Q176" s="44">
        <v>16621.625319899998</v>
      </c>
      <c r="R176" s="44">
        <v>24582.721775000002</v>
      </c>
      <c r="S176" s="44">
        <v>5.6131935260989296</v>
      </c>
      <c r="T176" s="44">
        <v>7.15350426771559</v>
      </c>
      <c r="U176" s="44">
        <v>7.7592005659701604</v>
      </c>
      <c r="V176" s="44">
        <v>7.8186002380104096</v>
      </c>
      <c r="W176" s="44">
        <v>8.9703256419273707</v>
      </c>
      <c r="X176" s="44">
        <v>10.2573483660917</v>
      </c>
      <c r="Y176" s="44">
        <v>8.8718845232375507</v>
      </c>
      <c r="Z176" s="44">
        <v>7.8838988425212202</v>
      </c>
      <c r="AA176" s="44">
        <v>7.2741811185391496</v>
      </c>
      <c r="AB176" s="44">
        <v>6.4436265915190596</v>
      </c>
      <c r="AC176" s="44">
        <v>6.2275082446923298</v>
      </c>
      <c r="AD176" s="44">
        <v>4.8662657046627098</v>
      </c>
      <c r="AE176" s="44">
        <v>3.8162054068429399</v>
      </c>
      <c r="AF176" s="44">
        <v>2.8416176480756201</v>
      </c>
      <c r="AG176" s="44">
        <v>4.2026393140952498</v>
      </c>
    </row>
    <row r="177" spans="1:33" x14ac:dyDescent="0.25">
      <c r="A177" s="44" t="s">
        <v>77</v>
      </c>
      <c r="B177" s="44" t="s">
        <v>78</v>
      </c>
      <c r="C177" s="44" t="s">
        <v>11</v>
      </c>
      <c r="D177" s="44">
        <v>9124.5552607000009</v>
      </c>
      <c r="E177" s="44">
        <v>11661.401897600001</v>
      </c>
      <c r="F177" s="44">
        <v>13676.1927655</v>
      </c>
      <c r="G177" s="44">
        <v>12061.1508992</v>
      </c>
      <c r="H177" s="44">
        <v>10179.0941224</v>
      </c>
      <c r="I177" s="44">
        <v>9752.8649459999997</v>
      </c>
      <c r="J177" s="44">
        <v>8885.2997292</v>
      </c>
      <c r="K177" s="44">
        <v>9034.0601970999996</v>
      </c>
      <c r="L177" s="44">
        <v>7503.4216772999998</v>
      </c>
      <c r="M177" s="44">
        <v>7329.2511426999999</v>
      </c>
      <c r="N177" s="44">
        <v>8180.6060109999999</v>
      </c>
      <c r="O177" s="44">
        <v>6181.5070613999997</v>
      </c>
      <c r="P177" s="44">
        <v>5362.1079584999998</v>
      </c>
      <c r="Q177" s="44">
        <v>5200.7290376999999</v>
      </c>
      <c r="R177" s="44">
        <v>11036.4306567</v>
      </c>
      <c r="S177" s="44">
        <v>6.7504955354527301</v>
      </c>
      <c r="T177" s="44">
        <v>8.62729625693885</v>
      </c>
      <c r="U177" s="44">
        <v>10.117871563903099</v>
      </c>
      <c r="V177" s="44">
        <v>8.9230371203018102</v>
      </c>
      <c r="W177" s="44">
        <v>7.5306606694760596</v>
      </c>
      <c r="X177" s="44">
        <v>7.2153293387798199</v>
      </c>
      <c r="Y177" s="44">
        <v>6.5734903717951196</v>
      </c>
      <c r="Z177" s="44">
        <v>6.6835458041662701</v>
      </c>
      <c r="AA177" s="44">
        <v>5.5511543396962297</v>
      </c>
      <c r="AB177" s="44">
        <v>5.4223001235035104</v>
      </c>
      <c r="AC177" s="44">
        <v>6.05214640897651</v>
      </c>
      <c r="AD177" s="44">
        <v>4.5731802403648301</v>
      </c>
      <c r="AE177" s="44">
        <v>3.9669753538971899</v>
      </c>
      <c r="AF177" s="44">
        <v>3.8475845832512299</v>
      </c>
      <c r="AG177" s="44">
        <v>8.1649322894967593</v>
      </c>
    </row>
    <row r="178" spans="1:33" x14ac:dyDescent="0.25">
      <c r="A178" s="44" t="s">
        <v>77</v>
      </c>
      <c r="B178" s="44" t="s">
        <v>78</v>
      </c>
      <c r="C178" s="44" t="s">
        <v>12</v>
      </c>
      <c r="D178" s="44">
        <v>41898.413831500002</v>
      </c>
      <c r="E178" s="44">
        <v>54398.939815400001</v>
      </c>
      <c r="F178" s="44">
        <v>60662.496430500003</v>
      </c>
      <c r="G178" s="44">
        <v>62717.208327</v>
      </c>
      <c r="H178" s="44">
        <v>78735.546653099998</v>
      </c>
      <c r="I178" s="44">
        <v>85880.868858899994</v>
      </c>
      <c r="J178" s="44">
        <v>77094.304973899998</v>
      </c>
      <c r="K178" s="44">
        <v>73415.236575600007</v>
      </c>
      <c r="L178" s="44">
        <v>70507.323188900002</v>
      </c>
      <c r="M178" s="44">
        <v>62887.297692599997</v>
      </c>
      <c r="N178" s="44">
        <v>62114.465016399998</v>
      </c>
      <c r="O178" s="44">
        <v>48967.566257300001</v>
      </c>
      <c r="P178" s="44">
        <v>41279.218595799997</v>
      </c>
      <c r="Q178" s="44">
        <v>29574.116127400001</v>
      </c>
      <c r="R178" s="44">
        <v>49223.324299899999</v>
      </c>
      <c r="S178" s="44">
        <v>4.6587111904618501</v>
      </c>
      <c r="T178" s="44">
        <v>6.0486525978396903</v>
      </c>
      <c r="U178" s="44">
        <v>6.7451014279125703</v>
      </c>
      <c r="V178" s="44">
        <v>6.9735661460256697</v>
      </c>
      <c r="W178" s="44">
        <v>8.7546553374332401</v>
      </c>
      <c r="X178" s="44">
        <v>9.5491482424269307</v>
      </c>
      <c r="Y178" s="44">
        <v>8.5721646348522107</v>
      </c>
      <c r="Z178" s="44">
        <v>8.1630866877355395</v>
      </c>
      <c r="AA178" s="44">
        <v>7.8397539551410604</v>
      </c>
      <c r="AB178" s="44">
        <v>6.9924784903947499</v>
      </c>
      <c r="AC178" s="44">
        <v>6.90654673528232</v>
      </c>
      <c r="AD178" s="44">
        <v>5.4447347293385304</v>
      </c>
      <c r="AE178" s="44">
        <v>4.5898624797388798</v>
      </c>
      <c r="AF178" s="44">
        <v>3.28836471721403</v>
      </c>
      <c r="AG178" s="44">
        <v>5.4731726282027404</v>
      </c>
    </row>
    <row r="179" spans="1:33" x14ac:dyDescent="0.25">
      <c r="A179" s="44" t="s">
        <v>79</v>
      </c>
      <c r="B179" s="44" t="s">
        <v>80</v>
      </c>
      <c r="C179" s="44" t="s">
        <v>11</v>
      </c>
      <c r="D179" s="44">
        <v>1105.1760035</v>
      </c>
      <c r="E179" s="44">
        <v>1373.6439548000001</v>
      </c>
      <c r="F179" s="44">
        <v>1508.1527155000001</v>
      </c>
      <c r="G179" s="44">
        <v>1547.418572</v>
      </c>
      <c r="H179" s="44">
        <v>1453.3393536000001</v>
      </c>
      <c r="I179" s="44">
        <v>1174.0841189</v>
      </c>
      <c r="J179" s="44">
        <v>1282.7728548</v>
      </c>
      <c r="K179" s="44">
        <v>1035.4737694999999</v>
      </c>
      <c r="L179" s="44">
        <v>1517.9211789999999</v>
      </c>
      <c r="M179" s="44">
        <v>1294.4933086000001</v>
      </c>
      <c r="N179" s="44">
        <v>863.64384329999996</v>
      </c>
      <c r="O179" s="44">
        <v>1160.0152725999999</v>
      </c>
      <c r="P179" s="44">
        <v>1503.431157</v>
      </c>
      <c r="Q179" s="44">
        <v>1461.1572752</v>
      </c>
      <c r="R179" s="44">
        <v>2528.1876557000001</v>
      </c>
      <c r="S179" s="44">
        <v>5.3110708277537197</v>
      </c>
      <c r="T179" s="44">
        <v>6.60122940866815</v>
      </c>
      <c r="U179" s="44">
        <v>7.2476292153674304</v>
      </c>
      <c r="V179" s="44">
        <v>7.43632653083887</v>
      </c>
      <c r="W179" s="44">
        <v>6.9842162870770403</v>
      </c>
      <c r="X179" s="44">
        <v>5.6422179756626702</v>
      </c>
      <c r="Y179" s="44">
        <v>6.1645362061669502</v>
      </c>
      <c r="Z179" s="44">
        <v>4.9761074368962603</v>
      </c>
      <c r="AA179" s="44">
        <v>7.2945728708236803</v>
      </c>
      <c r="AB179" s="44">
        <v>6.2208604116039901</v>
      </c>
      <c r="AC179" s="44">
        <v>4.1503557869456902</v>
      </c>
      <c r="AD179" s="44">
        <v>5.5746082565523603</v>
      </c>
      <c r="AE179" s="44">
        <v>7.2249391356593398</v>
      </c>
      <c r="AF179" s="44">
        <v>7.0217863530320797</v>
      </c>
      <c r="AG179" s="44">
        <v>12.1495432969517</v>
      </c>
    </row>
    <row r="180" spans="1:33" x14ac:dyDescent="0.25">
      <c r="A180" s="44" t="s">
        <v>79</v>
      </c>
      <c r="B180" s="44" t="s">
        <v>80</v>
      </c>
      <c r="C180" s="44" t="s">
        <v>12</v>
      </c>
      <c r="D180" s="44">
        <v>16400.426759400001</v>
      </c>
      <c r="E180" s="44">
        <v>20879.474481599998</v>
      </c>
      <c r="F180" s="44">
        <v>23500.126085</v>
      </c>
      <c r="G180" s="44">
        <v>23354.792235000001</v>
      </c>
      <c r="H180" s="44">
        <v>32934.449841000001</v>
      </c>
      <c r="I180" s="44">
        <v>33470.931082299998</v>
      </c>
      <c r="J180" s="44">
        <v>29771.73516</v>
      </c>
      <c r="K180" s="44">
        <v>29855.164776599999</v>
      </c>
      <c r="L180" s="44">
        <v>29731.610327900002</v>
      </c>
      <c r="M180" s="44">
        <v>28706.576667500001</v>
      </c>
      <c r="N180" s="44">
        <v>28961.592909200001</v>
      </c>
      <c r="O180" s="44">
        <v>22385.367689399998</v>
      </c>
      <c r="P180" s="44">
        <v>17233.671586</v>
      </c>
      <c r="Q180" s="44">
        <v>13714.9978013</v>
      </c>
      <c r="R180" s="44">
        <v>23720.171563700002</v>
      </c>
      <c r="S180" s="44">
        <v>4.3778706651757302</v>
      </c>
      <c r="T180" s="44">
        <v>5.5734914815488601</v>
      </c>
      <c r="U180" s="44">
        <v>6.2730387522681896</v>
      </c>
      <c r="V180" s="44">
        <v>6.2342438594336302</v>
      </c>
      <c r="W180" s="44">
        <v>8.7914030499222307</v>
      </c>
      <c r="X180" s="44">
        <v>8.9346094141930994</v>
      </c>
      <c r="Y180" s="44">
        <v>7.9471594197170203</v>
      </c>
      <c r="Z180" s="44">
        <v>7.9694298201449003</v>
      </c>
      <c r="AA180" s="44">
        <v>7.9364486420054003</v>
      </c>
      <c r="AB180" s="44">
        <v>7.6628298600971299</v>
      </c>
      <c r="AC180" s="44">
        <v>7.7309029742947102</v>
      </c>
      <c r="AD180" s="44">
        <v>5.9754691737169203</v>
      </c>
      <c r="AE180" s="44">
        <v>4.6002940287135603</v>
      </c>
      <c r="AF180" s="44">
        <v>3.6610319614303402</v>
      </c>
      <c r="AG180" s="44">
        <v>6.3317768973383002</v>
      </c>
    </row>
    <row r="181" spans="1:33" x14ac:dyDescent="0.25">
      <c r="A181" s="44" t="s">
        <v>81</v>
      </c>
      <c r="B181" s="44" t="s">
        <v>82</v>
      </c>
      <c r="C181" s="44" t="s">
        <v>11</v>
      </c>
      <c r="D181" s="44">
        <v>4330.4690892999997</v>
      </c>
      <c r="E181" s="44">
        <v>5401.1369904000003</v>
      </c>
      <c r="F181" s="44">
        <v>5063.3686674999999</v>
      </c>
      <c r="G181" s="44">
        <v>5845.8263000999996</v>
      </c>
      <c r="H181" s="44">
        <v>5390.6980968999997</v>
      </c>
      <c r="I181" s="44">
        <v>4177.1365462000003</v>
      </c>
      <c r="J181" s="44">
        <v>4912.0913856999996</v>
      </c>
      <c r="K181" s="44">
        <v>4218.8459684999998</v>
      </c>
      <c r="L181" s="44">
        <v>3638.6649441999998</v>
      </c>
      <c r="M181" s="44">
        <v>4673.7113484000001</v>
      </c>
      <c r="N181" s="44">
        <v>4256.3798772</v>
      </c>
      <c r="O181" s="44">
        <v>3955.9371829000002</v>
      </c>
      <c r="P181" s="44">
        <v>4711.4410985000004</v>
      </c>
      <c r="Q181" s="44">
        <v>3626.9412206000002</v>
      </c>
      <c r="R181" s="44">
        <v>9455.5789471000007</v>
      </c>
      <c r="S181" s="44">
        <v>5.8791383212250201</v>
      </c>
      <c r="T181" s="44">
        <v>7.3327001771947797</v>
      </c>
      <c r="U181" s="44">
        <v>6.8741386103280604</v>
      </c>
      <c r="V181" s="44">
        <v>7.93641998393724</v>
      </c>
      <c r="W181" s="44">
        <v>7.3185281100257402</v>
      </c>
      <c r="X181" s="44">
        <v>5.6709707505899001</v>
      </c>
      <c r="Y181" s="44">
        <v>6.6687613068025202</v>
      </c>
      <c r="Z181" s="44">
        <v>5.7275963627218403</v>
      </c>
      <c r="AA181" s="44">
        <v>4.9399300792612904</v>
      </c>
      <c r="AB181" s="44">
        <v>6.3451314220474702</v>
      </c>
      <c r="AC181" s="44">
        <v>5.7785532074499999</v>
      </c>
      <c r="AD181" s="44">
        <v>5.3706657197513499</v>
      </c>
      <c r="AE181" s="44">
        <v>6.3963541452880603</v>
      </c>
      <c r="AF181" s="44">
        <v>4.9240136990117502</v>
      </c>
      <c r="AG181" s="44">
        <v>12.837098104364999</v>
      </c>
    </row>
    <row r="182" spans="1:33" x14ac:dyDescent="0.25">
      <c r="A182" s="44" t="s">
        <v>81</v>
      </c>
      <c r="B182" s="44" t="s">
        <v>82</v>
      </c>
      <c r="C182" s="44" t="s">
        <v>12</v>
      </c>
      <c r="D182" s="44">
        <v>29163.310150400001</v>
      </c>
      <c r="E182" s="44">
        <v>39889.921048600001</v>
      </c>
      <c r="F182" s="44">
        <v>44732.794048399999</v>
      </c>
      <c r="G182" s="44">
        <v>47213.259513600002</v>
      </c>
      <c r="H182" s="44">
        <v>62981.216090200003</v>
      </c>
      <c r="I182" s="44">
        <v>66293.214714500005</v>
      </c>
      <c r="J182" s="44">
        <v>64524.747673500002</v>
      </c>
      <c r="K182" s="44">
        <v>60522.727103700003</v>
      </c>
      <c r="L182" s="44">
        <v>57999.124210499998</v>
      </c>
      <c r="M182" s="44">
        <v>48935.201593400001</v>
      </c>
      <c r="N182" s="44">
        <v>55958.154628700002</v>
      </c>
      <c r="O182" s="44">
        <v>47016.555725500002</v>
      </c>
      <c r="P182" s="44">
        <v>36349.066005300003</v>
      </c>
      <c r="Q182" s="44">
        <v>27571.424007699999</v>
      </c>
      <c r="R182" s="44">
        <v>51658.055815799999</v>
      </c>
      <c r="S182" s="44">
        <v>3.9366853147112599</v>
      </c>
      <c r="T182" s="44">
        <v>5.3846448015388004</v>
      </c>
      <c r="U182" s="44">
        <v>6.0383726164200198</v>
      </c>
      <c r="V182" s="44">
        <v>6.3732047023575404</v>
      </c>
      <c r="W182" s="44">
        <v>8.5016833550887601</v>
      </c>
      <c r="X182" s="44">
        <v>8.94876210847392</v>
      </c>
      <c r="Y182" s="44">
        <v>8.7100409827185796</v>
      </c>
      <c r="Z182" s="44">
        <v>8.1698178213197394</v>
      </c>
      <c r="AA182" s="44">
        <v>7.8291627174035998</v>
      </c>
      <c r="AB182" s="44">
        <v>6.6056455351496002</v>
      </c>
      <c r="AC182" s="44">
        <v>7.5536571270227899</v>
      </c>
      <c r="AD182" s="44">
        <v>6.3466521296225604</v>
      </c>
      <c r="AE182" s="44">
        <v>4.9066732688632104</v>
      </c>
      <c r="AF182" s="44">
        <v>3.72180042104381</v>
      </c>
      <c r="AG182" s="44">
        <v>6.9731970982657803</v>
      </c>
    </row>
    <row r="183" spans="1:33" x14ac:dyDescent="0.25">
      <c r="A183" s="44" t="s">
        <v>83</v>
      </c>
      <c r="B183" s="44" t="s">
        <v>84</v>
      </c>
      <c r="C183" s="44" t="s">
        <v>11</v>
      </c>
      <c r="D183" s="44">
        <v>7677.0577712000004</v>
      </c>
      <c r="E183" s="44">
        <v>10118.510365</v>
      </c>
      <c r="F183" s="44">
        <v>8729.3160664999996</v>
      </c>
      <c r="G183" s="44">
        <v>8034.7849422999998</v>
      </c>
      <c r="H183" s="44">
        <v>6460.9432108999999</v>
      </c>
      <c r="I183" s="44">
        <v>8234.9388684000005</v>
      </c>
      <c r="J183" s="44">
        <v>5980.6787316999998</v>
      </c>
      <c r="K183" s="44">
        <v>5853.0916563999999</v>
      </c>
      <c r="L183" s="44">
        <v>5757.2326513999997</v>
      </c>
      <c r="M183" s="44">
        <v>5344.8931910000001</v>
      </c>
      <c r="N183" s="44">
        <v>5630.7703472000003</v>
      </c>
      <c r="O183" s="44">
        <v>5211.3184309999997</v>
      </c>
      <c r="P183" s="44">
        <v>5643.5554888999995</v>
      </c>
      <c r="Q183" s="44">
        <v>3995.3315940000002</v>
      </c>
      <c r="R183" s="44">
        <v>10232.5327755</v>
      </c>
      <c r="S183" s="44">
        <v>7.4603382215928002</v>
      </c>
      <c r="T183" s="44">
        <v>9.8328698143680793</v>
      </c>
      <c r="U183" s="44">
        <v>8.4828917848685901</v>
      </c>
      <c r="V183" s="44">
        <v>7.8079669313142901</v>
      </c>
      <c r="W183" s="44">
        <v>6.2785539747584203</v>
      </c>
      <c r="X183" s="44">
        <v>8.00247061092543</v>
      </c>
      <c r="Y183" s="44">
        <v>5.8118471246301997</v>
      </c>
      <c r="Z183" s="44">
        <v>5.6878617694577303</v>
      </c>
      <c r="AA183" s="44">
        <v>5.5947088168294199</v>
      </c>
      <c r="AB183" s="44">
        <v>5.1940094957648801</v>
      </c>
      <c r="AC183" s="44">
        <v>5.47181648102426</v>
      </c>
      <c r="AD183" s="44">
        <v>5.0642054852745</v>
      </c>
      <c r="AE183" s="44">
        <v>5.4842407044879398</v>
      </c>
      <c r="AF183" s="44">
        <v>3.8825453561744401</v>
      </c>
      <c r="AG183" s="44">
        <v>9.9436734285290207</v>
      </c>
    </row>
    <row r="184" spans="1:33" x14ac:dyDescent="0.25">
      <c r="A184" s="44" t="s">
        <v>83</v>
      </c>
      <c r="B184" s="44" t="s">
        <v>84</v>
      </c>
      <c r="C184" s="44" t="s">
        <v>12</v>
      </c>
      <c r="D184" s="44">
        <v>56402.727140000003</v>
      </c>
      <c r="E184" s="44">
        <v>66986.968405000007</v>
      </c>
      <c r="F184" s="44">
        <v>69716.420247400005</v>
      </c>
      <c r="G184" s="44">
        <v>78362.674289500006</v>
      </c>
      <c r="H184" s="44">
        <v>95842.597553500003</v>
      </c>
      <c r="I184" s="44">
        <v>100885.62372990001</v>
      </c>
      <c r="J184" s="44">
        <v>93930.559615599996</v>
      </c>
      <c r="K184" s="44">
        <v>95179.554075599997</v>
      </c>
      <c r="L184" s="44">
        <v>95900.773527600002</v>
      </c>
      <c r="M184" s="44">
        <v>80360.149444900002</v>
      </c>
      <c r="N184" s="44">
        <v>78943.734157400002</v>
      </c>
      <c r="O184" s="44">
        <v>66138.937883799998</v>
      </c>
      <c r="P184" s="44">
        <v>53890.414783799999</v>
      </c>
      <c r="Q184" s="44">
        <v>45184.7831553</v>
      </c>
      <c r="R184" s="44">
        <v>75486.125887300004</v>
      </c>
      <c r="S184" s="44">
        <v>4.8909242180146002</v>
      </c>
      <c r="T184" s="44">
        <v>5.8087295185243697</v>
      </c>
      <c r="U184" s="44">
        <v>6.0454120832656599</v>
      </c>
      <c r="V184" s="44">
        <v>6.79516613655192</v>
      </c>
      <c r="W184" s="44">
        <v>8.31092582329061</v>
      </c>
      <c r="X184" s="44">
        <v>8.7482284167807105</v>
      </c>
      <c r="Y184" s="44">
        <v>8.14512475071081</v>
      </c>
      <c r="Z184" s="44">
        <v>8.2534304579404907</v>
      </c>
      <c r="AA184" s="44">
        <v>8.3159705134157207</v>
      </c>
      <c r="AB184" s="44">
        <v>6.9683758394831097</v>
      </c>
      <c r="AC184" s="44">
        <v>6.8455523487819496</v>
      </c>
      <c r="AD184" s="44">
        <v>5.7351931272172996</v>
      </c>
      <c r="AE184" s="44">
        <v>4.6730707565027796</v>
      </c>
      <c r="AF184" s="44">
        <v>3.9181678160960498</v>
      </c>
      <c r="AG184" s="44">
        <v>6.54572819342392</v>
      </c>
    </row>
    <row r="185" spans="1:33" x14ac:dyDescent="0.25">
      <c r="A185" s="44" t="s">
        <v>85</v>
      </c>
      <c r="B185" s="44" t="s">
        <v>86</v>
      </c>
      <c r="C185" s="44" t="s">
        <v>11</v>
      </c>
      <c r="D185" s="44">
        <v>387.40697719999997</v>
      </c>
      <c r="E185" s="44">
        <v>489.05968280000002</v>
      </c>
      <c r="F185" s="44">
        <v>948.63701579999997</v>
      </c>
      <c r="G185" s="44">
        <v>366.29206190000002</v>
      </c>
      <c r="H185" s="44">
        <v>804.67430130000002</v>
      </c>
      <c r="I185" s="44">
        <v>745.10335610000004</v>
      </c>
      <c r="J185" s="44">
        <v>662.33950570000002</v>
      </c>
      <c r="K185" s="44">
        <v>486.56809500000003</v>
      </c>
      <c r="L185" s="44">
        <v>784.87835970000003</v>
      </c>
      <c r="M185" s="44">
        <v>562.78679469999997</v>
      </c>
      <c r="N185" s="44">
        <v>681.62319520000005</v>
      </c>
      <c r="O185" s="44">
        <v>548.70884079999996</v>
      </c>
      <c r="P185" s="44">
        <v>1165.0602438000001</v>
      </c>
      <c r="Q185" s="44">
        <v>810.61136380000005</v>
      </c>
      <c r="R185" s="44">
        <v>2068.8947004000001</v>
      </c>
      <c r="S185" s="44">
        <v>3.3650563725404101</v>
      </c>
      <c r="T185" s="44">
        <v>4.2480221034045202</v>
      </c>
      <c r="U185" s="44">
        <v>8.2399575204282307</v>
      </c>
      <c r="V185" s="44">
        <v>3.1816500725314301</v>
      </c>
      <c r="W185" s="44">
        <v>6.9894827526845802</v>
      </c>
      <c r="X185" s="44">
        <v>6.4720434690342303</v>
      </c>
      <c r="Y185" s="44">
        <v>5.7531482539366401</v>
      </c>
      <c r="Z185" s="44">
        <v>4.2263799185767397</v>
      </c>
      <c r="AA185" s="44">
        <v>6.8175331922688702</v>
      </c>
      <c r="AB185" s="44">
        <v>4.8884232895711204</v>
      </c>
      <c r="AC185" s="44">
        <v>5.9206483405563102</v>
      </c>
      <c r="AD185" s="44">
        <v>4.7661407513837197</v>
      </c>
      <c r="AE185" s="44">
        <v>10.1198316719234</v>
      </c>
      <c r="AF185" s="44">
        <v>7.0410526808882299</v>
      </c>
      <c r="AG185" s="44">
        <v>17.970629610271502</v>
      </c>
    </row>
    <row r="186" spans="1:33" x14ac:dyDescent="0.25">
      <c r="A186" s="44" t="s">
        <v>85</v>
      </c>
      <c r="B186" s="44" t="s">
        <v>86</v>
      </c>
      <c r="C186" s="44" t="s">
        <v>12</v>
      </c>
      <c r="D186" s="44">
        <v>5617.9347102000002</v>
      </c>
      <c r="E186" s="44">
        <v>7025.2826543000001</v>
      </c>
      <c r="F186" s="44">
        <v>6683.6789614999998</v>
      </c>
      <c r="G186" s="44">
        <v>8993.3218696999993</v>
      </c>
      <c r="H186" s="44">
        <v>10056.711724700001</v>
      </c>
      <c r="I186" s="44">
        <v>12143.560158099999</v>
      </c>
      <c r="J186" s="44">
        <v>12140.578071600001</v>
      </c>
      <c r="K186" s="44">
        <v>12319.7884306</v>
      </c>
      <c r="L186" s="44">
        <v>11321.934303399999</v>
      </c>
      <c r="M186" s="44">
        <v>9695.9092127999993</v>
      </c>
      <c r="N186" s="44">
        <v>8943.9304721999997</v>
      </c>
      <c r="O186" s="44">
        <v>8263.1570147000002</v>
      </c>
      <c r="P186" s="44">
        <v>6701.4905940999997</v>
      </c>
      <c r="Q186" s="44">
        <v>6165.8010334999999</v>
      </c>
      <c r="R186" s="44">
        <v>10407.276220600001</v>
      </c>
      <c r="S186" s="44">
        <v>4.1162954862021</v>
      </c>
      <c r="T186" s="44">
        <v>5.1474680235576296</v>
      </c>
      <c r="U186" s="44">
        <v>4.8971728864159303</v>
      </c>
      <c r="V186" s="44">
        <v>6.5894625209859097</v>
      </c>
      <c r="W186" s="44">
        <v>7.36861484047839</v>
      </c>
      <c r="X186" s="44">
        <v>8.8976615862862491</v>
      </c>
      <c r="Y186" s="44">
        <v>8.8954765930756405</v>
      </c>
      <c r="Z186" s="44">
        <v>9.0267851308008993</v>
      </c>
      <c r="AA186" s="44">
        <v>8.2956512441389698</v>
      </c>
      <c r="AB186" s="44">
        <v>7.1042526099156396</v>
      </c>
      <c r="AC186" s="44">
        <v>6.5532731387530898</v>
      </c>
      <c r="AD186" s="44">
        <v>6.0544662186324896</v>
      </c>
      <c r="AE186" s="44">
        <v>4.9102235797143399</v>
      </c>
      <c r="AF186" s="44">
        <v>4.5177205276052002</v>
      </c>
      <c r="AG186" s="44">
        <v>7.6254756134375103</v>
      </c>
    </row>
    <row r="187" spans="1:33" x14ac:dyDescent="0.25">
      <c r="A187" s="44" t="s">
        <v>87</v>
      </c>
      <c r="B187" s="44" t="s">
        <v>88</v>
      </c>
      <c r="C187" s="44" t="s">
        <v>11</v>
      </c>
      <c r="D187" s="44">
        <v>133.37652890000001</v>
      </c>
      <c r="E187" s="44">
        <v>477.7374107</v>
      </c>
      <c r="F187" s="44">
        <v>473.43359349999997</v>
      </c>
      <c r="G187" s="44">
        <v>493.563153</v>
      </c>
      <c r="H187" s="44">
        <v>765.73614950000001</v>
      </c>
      <c r="I187" s="44">
        <v>846.17163019999998</v>
      </c>
      <c r="J187" s="44">
        <v>524.88228719999995</v>
      </c>
      <c r="K187" s="44">
        <v>504.50334240000001</v>
      </c>
      <c r="L187" s="44">
        <v>388.02420569999998</v>
      </c>
      <c r="M187" s="44">
        <v>291.17375929999997</v>
      </c>
      <c r="N187" s="44">
        <v>480.65533440000002</v>
      </c>
      <c r="O187" s="44">
        <v>594.68475669999998</v>
      </c>
      <c r="P187" s="44">
        <v>765.0438163</v>
      </c>
      <c r="Q187" s="44">
        <v>743.39530030000003</v>
      </c>
      <c r="R187" s="44">
        <v>1518.9554786000001</v>
      </c>
      <c r="S187" s="44">
        <v>1.48174135301512</v>
      </c>
      <c r="T187" s="44">
        <v>5.3074051570745198</v>
      </c>
      <c r="U187" s="44">
        <v>5.2595920675178203</v>
      </c>
      <c r="V187" s="44">
        <v>5.4832206247693902</v>
      </c>
      <c r="W187" s="44">
        <v>8.5069159286894607</v>
      </c>
      <c r="X187" s="44">
        <v>9.4005107686946303</v>
      </c>
      <c r="Y187" s="44">
        <v>5.83115932633482</v>
      </c>
      <c r="Z187" s="44">
        <v>5.6047602328060604</v>
      </c>
      <c r="AA187" s="44">
        <v>4.3107398003108202</v>
      </c>
      <c r="AB187" s="44">
        <v>3.2347835381977901</v>
      </c>
      <c r="AC187" s="44">
        <v>5.3398217167712803</v>
      </c>
      <c r="AD187" s="44">
        <v>6.6066271425521199</v>
      </c>
      <c r="AE187" s="44">
        <v>8.4992244799693193</v>
      </c>
      <c r="AF187" s="44">
        <v>8.2587211346419007</v>
      </c>
      <c r="AG187" s="44">
        <v>16.874776728655</v>
      </c>
    </row>
    <row r="188" spans="1:33" x14ac:dyDescent="0.25">
      <c r="A188" s="44" t="s">
        <v>87</v>
      </c>
      <c r="B188" s="44" t="s">
        <v>88</v>
      </c>
      <c r="C188" s="44" t="s">
        <v>12</v>
      </c>
      <c r="D188" s="44">
        <v>4816.8137364000004</v>
      </c>
      <c r="E188" s="44">
        <v>6263.8508412000001</v>
      </c>
      <c r="F188" s="44">
        <v>6884.7878872000001</v>
      </c>
      <c r="G188" s="44">
        <v>7149.027255</v>
      </c>
      <c r="H188" s="44">
        <v>11819.673440799999</v>
      </c>
      <c r="I188" s="44">
        <v>12817.414976800001</v>
      </c>
      <c r="J188" s="44">
        <v>14975.270800599999</v>
      </c>
      <c r="K188" s="44">
        <v>15985.004532999999</v>
      </c>
      <c r="L188" s="44">
        <v>14839.5873395</v>
      </c>
      <c r="M188" s="44">
        <v>11174.457603000001</v>
      </c>
      <c r="N188" s="44">
        <v>11518.8541848</v>
      </c>
      <c r="O188" s="44">
        <v>10401.3821914</v>
      </c>
      <c r="P188" s="44">
        <v>9300.7606866000006</v>
      </c>
      <c r="Q188" s="44">
        <v>7235.9416553000001</v>
      </c>
      <c r="R188" s="44">
        <v>14215.8361198</v>
      </c>
      <c r="S188" s="44">
        <v>3.02186582882632</v>
      </c>
      <c r="T188" s="44">
        <v>3.92967589152288</v>
      </c>
      <c r="U188" s="44">
        <v>4.3192256112847502</v>
      </c>
      <c r="V188" s="44">
        <v>4.4849982485265398</v>
      </c>
      <c r="W188" s="44">
        <v>7.4151647195172998</v>
      </c>
      <c r="X188" s="44">
        <v>8.0411056876836309</v>
      </c>
      <c r="Y188" s="44">
        <v>9.3948534417640204</v>
      </c>
      <c r="Z188" s="44">
        <v>10.0283178082797</v>
      </c>
      <c r="AA188" s="44">
        <v>9.3097313596007591</v>
      </c>
      <c r="AB188" s="44">
        <v>7.0103835095378999</v>
      </c>
      <c r="AC188" s="44">
        <v>7.22644340287391</v>
      </c>
      <c r="AD188" s="44">
        <v>6.5253885943793497</v>
      </c>
      <c r="AE188" s="44">
        <v>5.8349050719020497</v>
      </c>
      <c r="AF188" s="44">
        <v>4.5395246783767798</v>
      </c>
      <c r="AG188" s="44">
        <v>8.9184161459240698</v>
      </c>
    </row>
    <row r="189" spans="1:33" x14ac:dyDescent="0.25">
      <c r="A189" s="44" t="s">
        <v>89</v>
      </c>
      <c r="B189" s="44" t="s">
        <v>90</v>
      </c>
      <c r="C189" s="44" t="s">
        <v>11</v>
      </c>
      <c r="D189" s="44">
        <v>1074.6191956</v>
      </c>
      <c r="E189" s="44">
        <v>1109.1300957999999</v>
      </c>
      <c r="F189" s="44">
        <v>1001.1407603</v>
      </c>
      <c r="G189" s="44">
        <v>996.02713549999999</v>
      </c>
      <c r="H189" s="44">
        <v>1064.2487607</v>
      </c>
      <c r="I189" s="44">
        <v>1184.8761979000001</v>
      </c>
      <c r="J189" s="44">
        <v>1192.8518752</v>
      </c>
      <c r="K189" s="44">
        <v>871.26778139999999</v>
      </c>
      <c r="L189" s="44">
        <v>583.34031040000002</v>
      </c>
      <c r="M189" s="44">
        <v>775.28862040000001</v>
      </c>
      <c r="N189" s="44">
        <v>757.50860150000005</v>
      </c>
      <c r="O189" s="44">
        <v>369.54081250000002</v>
      </c>
      <c r="P189" s="44">
        <v>526.54175310000005</v>
      </c>
      <c r="Q189" s="44">
        <v>455.90897819999998</v>
      </c>
      <c r="R189" s="44">
        <v>949.56216659999995</v>
      </c>
      <c r="S189" s="44">
        <v>8.3227340943739598</v>
      </c>
      <c r="T189" s="44">
        <v>8.59001486406253</v>
      </c>
      <c r="U189" s="44">
        <v>7.7536567121938296</v>
      </c>
      <c r="V189" s="44">
        <v>7.7140525997388796</v>
      </c>
      <c r="W189" s="44">
        <v>8.2424169248416206</v>
      </c>
      <c r="X189" s="44">
        <v>9.1766549213449693</v>
      </c>
      <c r="Y189" s="44">
        <v>9.23842512018585</v>
      </c>
      <c r="Z189" s="44">
        <v>6.7478136434540898</v>
      </c>
      <c r="AA189" s="44">
        <v>4.5178667102424601</v>
      </c>
      <c r="AB189" s="44">
        <v>6.0044721519984998</v>
      </c>
      <c r="AC189" s="44">
        <v>5.8667690753146502</v>
      </c>
      <c r="AD189" s="44">
        <v>2.8620277136769299</v>
      </c>
      <c r="AE189" s="44">
        <v>4.0779720096010603</v>
      </c>
      <c r="AF189" s="44">
        <v>3.5309337599146202</v>
      </c>
      <c r="AG189" s="44">
        <v>7.35418969905606</v>
      </c>
    </row>
    <row r="190" spans="1:33" x14ac:dyDescent="0.25">
      <c r="A190" s="44" t="s">
        <v>89</v>
      </c>
      <c r="B190" s="44" t="s">
        <v>90</v>
      </c>
      <c r="C190" s="44" t="s">
        <v>12</v>
      </c>
      <c r="D190" s="44">
        <v>3613.5431443000002</v>
      </c>
      <c r="E190" s="44">
        <v>3863.6599744999999</v>
      </c>
      <c r="F190" s="44">
        <v>3343.9068284999998</v>
      </c>
      <c r="G190" s="44">
        <v>4665.5339548000002</v>
      </c>
      <c r="H190" s="44">
        <v>6848.1901498999996</v>
      </c>
      <c r="I190" s="44">
        <v>7719.9870400999998</v>
      </c>
      <c r="J190" s="44">
        <v>6464.2355937000002</v>
      </c>
      <c r="K190" s="44">
        <v>5817.0945209000001</v>
      </c>
      <c r="L190" s="44">
        <v>4957.6272312000001</v>
      </c>
      <c r="M190" s="44">
        <v>4282.5477074</v>
      </c>
      <c r="N190" s="44">
        <v>5574.3745203999997</v>
      </c>
      <c r="O190" s="44">
        <v>3748.9657275</v>
      </c>
      <c r="P190" s="44">
        <v>3041.8905378999998</v>
      </c>
      <c r="Q190" s="44">
        <v>2584.2479687999999</v>
      </c>
      <c r="R190" s="44">
        <v>3964.3420577000002</v>
      </c>
      <c r="S190" s="44">
        <v>5.1263095627727298</v>
      </c>
      <c r="T190" s="44">
        <v>5.4811347986322101</v>
      </c>
      <c r="U190" s="44">
        <v>4.7437932432051397</v>
      </c>
      <c r="V190" s="44">
        <v>6.6187036857879296</v>
      </c>
      <c r="W190" s="44">
        <v>9.7151026710430894</v>
      </c>
      <c r="X190" s="44">
        <v>10.9518668541627</v>
      </c>
      <c r="Y190" s="44">
        <v>9.1704101533342701</v>
      </c>
      <c r="Z190" s="44">
        <v>8.2523512461947295</v>
      </c>
      <c r="AA190" s="44">
        <v>7.0330783026768602</v>
      </c>
      <c r="AB190" s="44">
        <v>6.07538484772342</v>
      </c>
      <c r="AC190" s="44">
        <v>7.9080194339118099</v>
      </c>
      <c r="AD190" s="44">
        <v>5.3184251832458402</v>
      </c>
      <c r="AE190" s="44">
        <v>4.3153414614523404</v>
      </c>
      <c r="AF190" s="44">
        <v>3.6661123296486098</v>
      </c>
      <c r="AG190" s="44">
        <v>5.6239662262082701</v>
      </c>
    </row>
    <row r="191" spans="1:33" x14ac:dyDescent="0.25">
      <c r="A191" s="44" t="s">
        <v>91</v>
      </c>
      <c r="B191" s="44" t="s">
        <v>92</v>
      </c>
      <c r="C191" s="44" t="s">
        <v>11</v>
      </c>
      <c r="D191" s="44">
        <v>416.9289607</v>
      </c>
      <c r="E191" s="44">
        <v>447.39457169999997</v>
      </c>
      <c r="F191" s="44">
        <v>765.24520270000005</v>
      </c>
      <c r="G191" s="44">
        <v>428.67189059999998</v>
      </c>
      <c r="H191" s="44">
        <v>266.55954050000003</v>
      </c>
      <c r="I191" s="44">
        <v>379.5372284</v>
      </c>
      <c r="J191" s="44">
        <v>398.28253790000002</v>
      </c>
      <c r="K191" s="44">
        <v>384.47137029999999</v>
      </c>
      <c r="L191" s="44">
        <v>219.67676420000001</v>
      </c>
      <c r="M191" s="44">
        <v>259.45742910000001</v>
      </c>
      <c r="N191" s="44">
        <v>319.80808130000003</v>
      </c>
      <c r="O191" s="44">
        <v>253.3924313</v>
      </c>
      <c r="P191" s="44">
        <v>245.28999450000001</v>
      </c>
      <c r="Q191" s="44">
        <v>275.06714410000001</v>
      </c>
      <c r="R191" s="44">
        <v>661.2126518</v>
      </c>
      <c r="S191" s="44">
        <v>7.2876991233866901</v>
      </c>
      <c r="T191" s="44">
        <v>7.8202219930030701</v>
      </c>
      <c r="U191" s="44">
        <v>13.3760839820995</v>
      </c>
      <c r="V191" s="44">
        <v>7.4929593667493402</v>
      </c>
      <c r="W191" s="44">
        <v>4.6593206822828597</v>
      </c>
      <c r="X191" s="44">
        <v>6.6341112933469901</v>
      </c>
      <c r="Y191" s="44">
        <v>6.9617694521407598</v>
      </c>
      <c r="Z191" s="44">
        <v>6.7203575007078902</v>
      </c>
      <c r="AA191" s="44">
        <v>3.8398343909736599</v>
      </c>
      <c r="AB191" s="44">
        <v>4.5351795074000298</v>
      </c>
      <c r="AC191" s="44">
        <v>5.5900771916369996</v>
      </c>
      <c r="AD191" s="44">
        <v>4.4291665332084804</v>
      </c>
      <c r="AE191" s="44">
        <v>4.2875401960369901</v>
      </c>
      <c r="AF191" s="44">
        <v>4.8080291221901001</v>
      </c>
      <c r="AG191" s="44">
        <v>11.557649664836701</v>
      </c>
    </row>
    <row r="192" spans="1:33" x14ac:dyDescent="0.25">
      <c r="A192" s="44" t="s">
        <v>91</v>
      </c>
      <c r="B192" s="44" t="s">
        <v>92</v>
      </c>
      <c r="C192" s="44" t="s">
        <v>12</v>
      </c>
      <c r="D192" s="44">
        <v>3043.1627761999998</v>
      </c>
      <c r="E192" s="44">
        <v>4671.3015584000004</v>
      </c>
      <c r="F192" s="44">
        <v>5167.9669298999997</v>
      </c>
      <c r="G192" s="44">
        <v>5441.2918376999996</v>
      </c>
      <c r="H192" s="44">
        <v>6418.4767314000001</v>
      </c>
      <c r="I192" s="44">
        <v>6433.5194061000002</v>
      </c>
      <c r="J192" s="44">
        <v>6170.1752601999997</v>
      </c>
      <c r="K192" s="44">
        <v>5548.4297790000001</v>
      </c>
      <c r="L192" s="44">
        <v>5983.8660444999996</v>
      </c>
      <c r="M192" s="44">
        <v>5161.1211712000004</v>
      </c>
      <c r="N192" s="44">
        <v>5339.6549263999996</v>
      </c>
      <c r="O192" s="44">
        <v>4682.4507899999999</v>
      </c>
      <c r="P192" s="44">
        <v>3902.3100628000002</v>
      </c>
      <c r="Q192" s="44">
        <v>2981.7595532999999</v>
      </c>
      <c r="R192" s="44">
        <v>5755.5173723999997</v>
      </c>
      <c r="S192" s="44">
        <v>3.9675657547907801</v>
      </c>
      <c r="T192" s="44">
        <v>6.0902743153791103</v>
      </c>
      <c r="U192" s="44">
        <v>6.7378086947311298</v>
      </c>
      <c r="V192" s="44">
        <v>7.0941598411764604</v>
      </c>
      <c r="W192" s="44">
        <v>8.3681782245060106</v>
      </c>
      <c r="X192" s="44">
        <v>8.3877903206669409</v>
      </c>
      <c r="Y192" s="44">
        <v>8.0444517312332895</v>
      </c>
      <c r="Z192" s="44">
        <v>7.2338424208482097</v>
      </c>
      <c r="AA192" s="44">
        <v>7.8015485024627704</v>
      </c>
      <c r="AB192" s="44">
        <v>6.7288834417028998</v>
      </c>
      <c r="AC192" s="44">
        <v>6.9616493058050599</v>
      </c>
      <c r="AD192" s="44">
        <v>6.1048102809982803</v>
      </c>
      <c r="AE192" s="44">
        <v>5.0876909677089204</v>
      </c>
      <c r="AF192" s="44">
        <v>3.8875104497255601</v>
      </c>
      <c r="AG192" s="44">
        <v>7.5038357482645797</v>
      </c>
    </row>
    <row r="193" spans="1:33" x14ac:dyDescent="0.25">
      <c r="A193" s="44" t="s">
        <v>93</v>
      </c>
      <c r="B193" s="44" t="s">
        <v>94</v>
      </c>
      <c r="C193" s="44" t="s">
        <v>11</v>
      </c>
      <c r="D193" s="44">
        <v>849.42135210000004</v>
      </c>
      <c r="E193" s="44">
        <v>1910.4821867999999</v>
      </c>
      <c r="F193" s="44">
        <v>2236.2168695</v>
      </c>
      <c r="G193" s="44">
        <v>2086.9102189</v>
      </c>
      <c r="H193" s="44">
        <v>2142.7148182000001</v>
      </c>
      <c r="I193" s="44">
        <v>1521.4605806</v>
      </c>
      <c r="J193" s="44">
        <v>1740.1836900999999</v>
      </c>
      <c r="K193" s="44">
        <v>1490.1847538</v>
      </c>
      <c r="L193" s="44">
        <v>2013.5312859000001</v>
      </c>
      <c r="M193" s="44">
        <v>1641.5672096000001</v>
      </c>
      <c r="N193" s="44">
        <v>2210.4468751999998</v>
      </c>
      <c r="O193" s="44">
        <v>1638.9232221</v>
      </c>
      <c r="P193" s="44">
        <v>1728.9943704</v>
      </c>
      <c r="Q193" s="44">
        <v>1396.2210295</v>
      </c>
      <c r="R193" s="44">
        <v>3758.1385083</v>
      </c>
      <c r="S193" s="44">
        <v>2.99456888605657</v>
      </c>
      <c r="T193" s="44">
        <v>6.73525630102489</v>
      </c>
      <c r="U193" s="44">
        <v>7.88360858050478</v>
      </c>
      <c r="V193" s="44">
        <v>7.3572396008897698</v>
      </c>
      <c r="W193" s="44">
        <v>7.5539743737436602</v>
      </c>
      <c r="X193" s="44">
        <v>5.3637908968998396</v>
      </c>
      <c r="Y193" s="44">
        <v>6.1348822012930597</v>
      </c>
      <c r="Z193" s="44">
        <v>5.2535304029889804</v>
      </c>
      <c r="AA193" s="44">
        <v>7.0985478819795098</v>
      </c>
      <c r="AB193" s="44">
        <v>5.7872174723247998</v>
      </c>
      <c r="AC193" s="44">
        <v>7.7927584706813704</v>
      </c>
      <c r="AD193" s="44">
        <v>5.7778963001137997</v>
      </c>
      <c r="AE193" s="44">
        <v>6.0954351252960599</v>
      </c>
      <c r="AF193" s="44">
        <v>4.9222686039876598</v>
      </c>
      <c r="AG193" s="44">
        <v>13.2490249022153</v>
      </c>
    </row>
    <row r="194" spans="1:33" x14ac:dyDescent="0.25">
      <c r="A194" s="44" t="s">
        <v>93</v>
      </c>
      <c r="B194" s="44" t="s">
        <v>94</v>
      </c>
      <c r="C194" s="44" t="s">
        <v>12</v>
      </c>
      <c r="D194" s="44">
        <v>8978.6618732000006</v>
      </c>
      <c r="E194" s="44">
        <v>11847.487358</v>
      </c>
      <c r="F194" s="44">
        <v>13085.730357599999</v>
      </c>
      <c r="G194" s="44">
        <v>13910.483338</v>
      </c>
      <c r="H194" s="44">
        <v>18163.1890078</v>
      </c>
      <c r="I194" s="44">
        <v>20473.9179042</v>
      </c>
      <c r="J194" s="44">
        <v>19095.0960557</v>
      </c>
      <c r="K194" s="44">
        <v>17568.8403483</v>
      </c>
      <c r="L194" s="44">
        <v>16656.052016400001</v>
      </c>
      <c r="M194" s="44">
        <v>15692.8587369</v>
      </c>
      <c r="N194" s="44">
        <v>15229.099866500001</v>
      </c>
      <c r="O194" s="44">
        <v>14980.7369105</v>
      </c>
      <c r="P194" s="44">
        <v>11986.746418999999</v>
      </c>
      <c r="Q194" s="44">
        <v>9104.4512350000005</v>
      </c>
      <c r="R194" s="44">
        <v>18851.251596499998</v>
      </c>
      <c r="S194" s="44">
        <v>3.9794693277580402</v>
      </c>
      <c r="T194" s="44">
        <v>5.2509731648196096</v>
      </c>
      <c r="U194" s="44">
        <v>5.7997798920143699</v>
      </c>
      <c r="V194" s="44">
        <v>6.16532202232617</v>
      </c>
      <c r="W194" s="44">
        <v>8.0501810371718001</v>
      </c>
      <c r="X194" s="44">
        <v>9.0743286103681093</v>
      </c>
      <c r="Y194" s="44">
        <v>8.4632153585230601</v>
      </c>
      <c r="Z194" s="44">
        <v>7.7867573451031502</v>
      </c>
      <c r="AA194" s="44">
        <v>7.3821967078022102</v>
      </c>
      <c r="AB194" s="44">
        <v>6.9552958882141702</v>
      </c>
      <c r="AC194" s="44">
        <v>6.7497514288843101</v>
      </c>
      <c r="AD194" s="44">
        <v>6.6396734707752803</v>
      </c>
      <c r="AE194" s="44">
        <v>5.3126947408949903</v>
      </c>
      <c r="AF194" s="44">
        <v>4.0352209435456299</v>
      </c>
      <c r="AG194" s="44">
        <v>8.3551400617990996</v>
      </c>
    </row>
    <row r="195" spans="1:33" x14ac:dyDescent="0.25">
      <c r="A195" s="44" t="s">
        <v>95</v>
      </c>
      <c r="B195" s="44" t="s">
        <v>96</v>
      </c>
      <c r="C195" s="44" t="s">
        <v>11</v>
      </c>
      <c r="D195" s="44">
        <v>90.150121900000002</v>
      </c>
      <c r="E195" s="44">
        <v>159.3595057</v>
      </c>
      <c r="F195" s="44">
        <v>201.99046709999999</v>
      </c>
      <c r="G195" s="44">
        <v>334.8087721</v>
      </c>
      <c r="H195" s="44">
        <v>249.11565179999999</v>
      </c>
      <c r="I195" s="44">
        <v>195.57642440000001</v>
      </c>
      <c r="J195" s="44">
        <v>145.3651788</v>
      </c>
      <c r="K195" s="44">
        <v>156.33850340000001</v>
      </c>
      <c r="L195" s="44">
        <v>163.1007381</v>
      </c>
      <c r="M195" s="44">
        <v>155.79679759999999</v>
      </c>
      <c r="N195" s="44">
        <v>157.8085021</v>
      </c>
      <c r="O195" s="44">
        <v>247.5193045</v>
      </c>
      <c r="P195" s="44">
        <v>174.580096</v>
      </c>
      <c r="Q195" s="44">
        <v>143.50559279999999</v>
      </c>
      <c r="R195" s="44">
        <v>278.70461840000002</v>
      </c>
      <c r="S195" s="44">
        <v>3.15903849088633</v>
      </c>
      <c r="T195" s="44">
        <v>5.58427212060064</v>
      </c>
      <c r="U195" s="44">
        <v>7.0781452860243803</v>
      </c>
      <c r="V195" s="44">
        <v>11.7323612642867</v>
      </c>
      <c r="W195" s="44">
        <v>8.7295049205966198</v>
      </c>
      <c r="X195" s="44">
        <v>6.8533845497719703</v>
      </c>
      <c r="Y195" s="44">
        <v>5.0938832403705598</v>
      </c>
      <c r="Z195" s="44">
        <v>5.4784102277310698</v>
      </c>
      <c r="AA195" s="44">
        <v>5.71537230001094</v>
      </c>
      <c r="AB195" s="44">
        <v>5.4594277855904503</v>
      </c>
      <c r="AC195" s="44">
        <v>5.5299218882477801</v>
      </c>
      <c r="AD195" s="44">
        <v>8.6735657553549395</v>
      </c>
      <c r="AE195" s="44">
        <v>6.1176316945904201</v>
      </c>
      <c r="AF195" s="44">
        <v>5.0287196706792203</v>
      </c>
      <c r="AG195" s="44">
        <v>9.7663608052579391</v>
      </c>
    </row>
    <row r="196" spans="1:33" x14ac:dyDescent="0.25">
      <c r="A196" s="44" t="s">
        <v>95</v>
      </c>
      <c r="B196" s="44" t="s">
        <v>96</v>
      </c>
      <c r="C196" s="44" t="s">
        <v>12</v>
      </c>
      <c r="D196" s="44">
        <v>532.31785839999998</v>
      </c>
      <c r="E196" s="44">
        <v>565.67472929999997</v>
      </c>
      <c r="F196" s="44">
        <v>556.50731789999998</v>
      </c>
      <c r="G196" s="44">
        <v>1244.1137616999999</v>
      </c>
      <c r="H196" s="44">
        <v>1978.9618149</v>
      </c>
      <c r="I196" s="44">
        <v>1236.6675018000001</v>
      </c>
      <c r="J196" s="44">
        <v>1313.0952049</v>
      </c>
      <c r="K196" s="44">
        <v>1173.5274809</v>
      </c>
      <c r="L196" s="44">
        <v>1254.1042144999999</v>
      </c>
      <c r="M196" s="44">
        <v>946.87611059999995</v>
      </c>
      <c r="N196" s="44">
        <v>938.74334380000005</v>
      </c>
      <c r="O196" s="44">
        <v>743.9040612</v>
      </c>
      <c r="P196" s="44">
        <v>874.72456260000001</v>
      </c>
      <c r="Q196" s="44">
        <v>662.31217900000001</v>
      </c>
      <c r="R196" s="44">
        <v>1094.7495856999999</v>
      </c>
      <c r="S196" s="44">
        <v>3.52148721779841</v>
      </c>
      <c r="T196" s="44">
        <v>3.7421557387703901</v>
      </c>
      <c r="U196" s="44">
        <v>3.6815097890695201</v>
      </c>
      <c r="V196" s="44">
        <v>8.2302906809891905</v>
      </c>
      <c r="W196" s="44">
        <v>13.091592975347501</v>
      </c>
      <c r="X196" s="44">
        <v>8.1810308099469697</v>
      </c>
      <c r="Y196" s="44">
        <v>8.6866294392345509</v>
      </c>
      <c r="Z196" s="44">
        <v>7.7633353052363301</v>
      </c>
      <c r="AA196" s="44">
        <v>8.2963813658686405</v>
      </c>
      <c r="AB196" s="44">
        <v>6.2639493823086996</v>
      </c>
      <c r="AC196" s="44">
        <v>6.2101480042793904</v>
      </c>
      <c r="AD196" s="44">
        <v>4.9212112677528097</v>
      </c>
      <c r="AE196" s="44">
        <v>5.7866391624523503</v>
      </c>
      <c r="AF196" s="44">
        <v>4.3814496089818</v>
      </c>
      <c r="AG196" s="44">
        <v>7.2421892519633904</v>
      </c>
    </row>
    <row r="197" spans="1:33" x14ac:dyDescent="0.25">
      <c r="A197" s="44" t="s">
        <v>97</v>
      </c>
      <c r="B197" s="44" t="s">
        <v>98</v>
      </c>
      <c r="C197" s="44" t="s">
        <v>11</v>
      </c>
      <c r="D197" s="44">
        <v>5896.0356492999999</v>
      </c>
      <c r="E197" s="44">
        <v>6828.3494686000004</v>
      </c>
      <c r="F197" s="44">
        <v>7694.4449396999998</v>
      </c>
      <c r="G197" s="44">
        <v>6215.8176857999997</v>
      </c>
      <c r="H197" s="44">
        <v>5138.8499940000002</v>
      </c>
      <c r="I197" s="44">
        <v>4894.3682122</v>
      </c>
      <c r="J197" s="44">
        <v>4527.7783929999996</v>
      </c>
      <c r="K197" s="44">
        <v>3952.7028949999999</v>
      </c>
      <c r="L197" s="44">
        <v>4356.491258</v>
      </c>
      <c r="M197" s="44">
        <v>3326.9130527000002</v>
      </c>
      <c r="N197" s="44">
        <v>3667.8601672</v>
      </c>
      <c r="O197" s="44">
        <v>2966.9848424000002</v>
      </c>
      <c r="P197" s="44">
        <v>3544.3156868999999</v>
      </c>
      <c r="Q197" s="44">
        <v>3278.1026421000001</v>
      </c>
      <c r="R197" s="44">
        <v>5213.5165029</v>
      </c>
      <c r="S197" s="44">
        <v>8.2459117666162598</v>
      </c>
      <c r="T197" s="44">
        <v>9.5498010152603907</v>
      </c>
      <c r="U197" s="44">
        <v>10.761080468261101</v>
      </c>
      <c r="V197" s="44">
        <v>8.6931435362954108</v>
      </c>
      <c r="W197" s="44">
        <v>7.1869483417101296</v>
      </c>
      <c r="X197" s="44">
        <v>6.8450278851221098</v>
      </c>
      <c r="Y197" s="44">
        <v>6.3323330027528204</v>
      </c>
      <c r="Z197" s="44">
        <v>5.5280600814698699</v>
      </c>
      <c r="AA197" s="44">
        <v>6.0927790573600102</v>
      </c>
      <c r="AB197" s="44">
        <v>4.6528605184103897</v>
      </c>
      <c r="AC197" s="44">
        <v>5.1296927478056098</v>
      </c>
      <c r="AD197" s="44">
        <v>4.1494822417199702</v>
      </c>
      <c r="AE197" s="44">
        <v>4.9569093821000099</v>
      </c>
      <c r="AF197" s="44">
        <v>4.5845966266973699</v>
      </c>
      <c r="AG197" s="44">
        <v>7.2913733284185804</v>
      </c>
    </row>
    <row r="198" spans="1:33" x14ac:dyDescent="0.25">
      <c r="A198" s="44" t="s">
        <v>97</v>
      </c>
      <c r="B198" s="44" t="s">
        <v>98</v>
      </c>
      <c r="C198" s="44" t="s">
        <v>12</v>
      </c>
      <c r="D198" s="44">
        <v>16091.6867786</v>
      </c>
      <c r="E198" s="44">
        <v>20255.954272499999</v>
      </c>
      <c r="F198" s="44">
        <v>21460.528894300001</v>
      </c>
      <c r="G198" s="44">
        <v>22711.128448700001</v>
      </c>
      <c r="H198" s="44">
        <v>26959.203874300001</v>
      </c>
      <c r="I198" s="44">
        <v>30059.041774400001</v>
      </c>
      <c r="J198" s="44">
        <v>26071.561871400001</v>
      </c>
      <c r="K198" s="44">
        <v>25088.889619900001</v>
      </c>
      <c r="L198" s="44">
        <v>22748.021342700002</v>
      </c>
      <c r="M198" s="44">
        <v>21551.088835899998</v>
      </c>
      <c r="N198" s="44">
        <v>21107.282588900001</v>
      </c>
      <c r="O198" s="44">
        <v>17022.1803392</v>
      </c>
      <c r="P198" s="44">
        <v>13692.898107499999</v>
      </c>
      <c r="Q198" s="44">
        <v>11240.5047894</v>
      </c>
      <c r="R198" s="44">
        <v>17367.497093000002</v>
      </c>
      <c r="S198" s="44">
        <v>5.1341022689878697</v>
      </c>
      <c r="T198" s="44">
        <v>6.4627246491809096</v>
      </c>
      <c r="U198" s="44">
        <v>6.8470478953413396</v>
      </c>
      <c r="V198" s="44">
        <v>7.2460555381186698</v>
      </c>
      <c r="W198" s="44">
        <v>8.6014170972567303</v>
      </c>
      <c r="X198" s="44">
        <v>9.5904299344667407</v>
      </c>
      <c r="Y198" s="44">
        <v>8.3182121800942603</v>
      </c>
      <c r="Z198" s="44">
        <v>8.0046875691872792</v>
      </c>
      <c r="AA198" s="44">
        <v>7.2578263296709196</v>
      </c>
      <c r="AB198" s="44">
        <v>6.8759413238578801</v>
      </c>
      <c r="AC198" s="44">
        <v>6.7343435727293999</v>
      </c>
      <c r="AD198" s="44">
        <v>5.4309791077235197</v>
      </c>
      <c r="AE198" s="44">
        <v>4.3687613492593496</v>
      </c>
      <c r="AF198" s="44">
        <v>3.58631770167033</v>
      </c>
      <c r="AG198" s="44">
        <v>5.5411534824548099</v>
      </c>
    </row>
    <row r="199" spans="1:33" x14ac:dyDescent="0.25">
      <c r="A199" s="44" t="s">
        <v>99</v>
      </c>
      <c r="B199" s="44" t="s">
        <v>100</v>
      </c>
      <c r="C199" s="44" t="s">
        <v>11</v>
      </c>
      <c r="D199" s="44">
        <v>14691.0157772</v>
      </c>
      <c r="E199" s="44">
        <v>13484.7489202</v>
      </c>
      <c r="F199" s="44">
        <v>14966.177301600001</v>
      </c>
      <c r="G199" s="44">
        <v>13283.5166752</v>
      </c>
      <c r="H199" s="44">
        <v>11617.136865300001</v>
      </c>
      <c r="I199" s="44">
        <v>9503.4877118999993</v>
      </c>
      <c r="J199" s="44">
        <v>9106.7585780000009</v>
      </c>
      <c r="K199" s="44">
        <v>8053.9229966000003</v>
      </c>
      <c r="L199" s="44">
        <v>8378.7653289999998</v>
      </c>
      <c r="M199" s="44">
        <v>7288.1240572999995</v>
      </c>
      <c r="N199" s="44">
        <v>5876.8118748999996</v>
      </c>
      <c r="O199" s="44">
        <v>5383.6741343000003</v>
      </c>
      <c r="P199" s="44">
        <v>5230.6227720999996</v>
      </c>
      <c r="Q199" s="44">
        <v>4986.3142152</v>
      </c>
      <c r="R199" s="44">
        <v>7914.9442734000004</v>
      </c>
      <c r="S199" s="44">
        <v>10.5111497210865</v>
      </c>
      <c r="T199" s="44">
        <v>9.6480881241349206</v>
      </c>
      <c r="U199" s="44">
        <v>10.7080226959927</v>
      </c>
      <c r="V199" s="44">
        <v>9.5041101795200902</v>
      </c>
      <c r="W199" s="44">
        <v>8.3118462857437105</v>
      </c>
      <c r="X199" s="44">
        <v>6.7995694598134602</v>
      </c>
      <c r="Y199" s="44">
        <v>6.5157171116584998</v>
      </c>
      <c r="Z199" s="44">
        <v>5.7624327509570801</v>
      </c>
      <c r="AA199" s="44">
        <v>5.9948514239328796</v>
      </c>
      <c r="AB199" s="44">
        <v>5.2145177919571699</v>
      </c>
      <c r="AC199" s="44">
        <v>4.2047500619801497</v>
      </c>
      <c r="AD199" s="44">
        <v>3.8519191411523699</v>
      </c>
      <c r="AE199" s="44">
        <v>3.7424137259041501</v>
      </c>
      <c r="AF199" s="44">
        <v>3.5676154778685101</v>
      </c>
      <c r="AG199" s="44">
        <v>5.6629960482977699</v>
      </c>
    </row>
    <row r="200" spans="1:33" x14ac:dyDescent="0.25">
      <c r="A200" s="44" t="s">
        <v>99</v>
      </c>
      <c r="B200" s="44" t="s">
        <v>100</v>
      </c>
      <c r="C200" s="44" t="s">
        <v>12</v>
      </c>
      <c r="D200" s="44">
        <v>31814.2553807</v>
      </c>
      <c r="E200" s="44">
        <v>37624.986341600001</v>
      </c>
      <c r="F200" s="44">
        <v>40146.816286499998</v>
      </c>
      <c r="G200" s="44">
        <v>37325.415489999999</v>
      </c>
      <c r="H200" s="44">
        <v>48581.930971900001</v>
      </c>
      <c r="I200" s="44">
        <v>52362.8081035</v>
      </c>
      <c r="J200" s="44">
        <v>47514.648632999997</v>
      </c>
      <c r="K200" s="44">
        <v>41737.488017700001</v>
      </c>
      <c r="L200" s="44">
        <v>34869.162745000001</v>
      </c>
      <c r="M200" s="44">
        <v>27855.444518299999</v>
      </c>
      <c r="N200" s="44">
        <v>27229.577438200002</v>
      </c>
      <c r="O200" s="44">
        <v>23555.676777000001</v>
      </c>
      <c r="P200" s="44">
        <v>19269.102536599999</v>
      </c>
      <c r="Q200" s="44">
        <v>13128.396876999999</v>
      </c>
      <c r="R200" s="44">
        <v>19234.268412900001</v>
      </c>
      <c r="S200" s="44">
        <v>6.3343467875939501</v>
      </c>
      <c r="T200" s="44">
        <v>7.4912867994000498</v>
      </c>
      <c r="U200" s="44">
        <v>7.9933933305504299</v>
      </c>
      <c r="V200" s="44">
        <v>7.4316410324700399</v>
      </c>
      <c r="W200" s="44">
        <v>9.6728587453802799</v>
      </c>
      <c r="X200" s="44">
        <v>10.4256466584165</v>
      </c>
      <c r="Y200" s="44">
        <v>9.4603585194919706</v>
      </c>
      <c r="Z200" s="44">
        <v>8.3101024991313697</v>
      </c>
      <c r="AA200" s="44">
        <v>6.9425911867757604</v>
      </c>
      <c r="AB200" s="44">
        <v>5.5461315498377299</v>
      </c>
      <c r="AC200" s="44">
        <v>5.4215188854565497</v>
      </c>
      <c r="AD200" s="44">
        <v>4.6900304199012899</v>
      </c>
      <c r="AE200" s="44">
        <v>3.83655616930064</v>
      </c>
      <c r="AF200" s="44">
        <v>2.6139168617641699</v>
      </c>
      <c r="AG200" s="44">
        <v>3.8296205545292898</v>
      </c>
    </row>
    <row r="201" spans="1:33" x14ac:dyDescent="0.25">
      <c r="A201" t="s">
        <v>1015</v>
      </c>
    </row>
    <row r="202" spans="1:33" x14ac:dyDescent="0.25">
      <c r="A202" t="s">
        <v>1018</v>
      </c>
    </row>
    <row r="203" spans="1:33" x14ac:dyDescent="0.25">
      <c r="A203" t="s">
        <v>1016</v>
      </c>
    </row>
    <row r="204" spans="1:33" x14ac:dyDescent="0.25">
      <c r="A204" t="s">
        <v>1017</v>
      </c>
    </row>
    <row r="205" spans="1:33" x14ac:dyDescent="0.25">
      <c r="A205" t="s">
        <v>15</v>
      </c>
    </row>
    <row r="208" spans="1:33" x14ac:dyDescent="0.25">
      <c r="L208" s="7" t="str">
        <f>HYPERLINK("#'Indice'!A1", "Ir al índice")</f>
        <v>Ir al índice</v>
      </c>
    </row>
    <row r="209" spans="1:33" ht="17.25" x14ac:dyDescent="0.3">
      <c r="A209" s="4" t="s">
        <v>363</v>
      </c>
    </row>
    <row r="210" spans="1:33" x14ac:dyDescent="0.25">
      <c r="A210" s="5" t="s">
        <v>17</v>
      </c>
      <c r="B210" s="5" t="s">
        <v>105</v>
      </c>
      <c r="C210" s="5" t="s">
        <v>7</v>
      </c>
      <c r="D210" s="5" t="s">
        <v>329</v>
      </c>
      <c r="E210" s="5" t="s">
        <v>330</v>
      </c>
      <c r="F210" s="5" t="s">
        <v>331</v>
      </c>
      <c r="G210" s="5" t="s">
        <v>332</v>
      </c>
      <c r="H210" s="5" t="s">
        <v>333</v>
      </c>
      <c r="I210" s="5" t="s">
        <v>334</v>
      </c>
      <c r="J210" s="5" t="s">
        <v>335</v>
      </c>
      <c r="K210" s="5" t="s">
        <v>336</v>
      </c>
      <c r="L210" s="5" t="s">
        <v>337</v>
      </c>
      <c r="M210" s="5" t="s">
        <v>338</v>
      </c>
      <c r="N210" s="5" t="s">
        <v>339</v>
      </c>
      <c r="O210" s="5" t="s">
        <v>340</v>
      </c>
      <c r="P210" s="5" t="s">
        <v>341</v>
      </c>
      <c r="Q210" s="5" t="s">
        <v>342</v>
      </c>
      <c r="R210" s="5" t="s">
        <v>343</v>
      </c>
      <c r="S210" s="5" t="s">
        <v>344</v>
      </c>
      <c r="T210" s="5" t="s">
        <v>345</v>
      </c>
      <c r="U210" s="5" t="s">
        <v>346</v>
      </c>
      <c r="V210" s="5" t="s">
        <v>347</v>
      </c>
      <c r="W210" s="5" t="s">
        <v>348</v>
      </c>
      <c r="X210" s="5" t="s">
        <v>349</v>
      </c>
      <c r="Y210" s="5" t="s">
        <v>350</v>
      </c>
      <c r="Z210" s="5" t="s">
        <v>351</v>
      </c>
      <c r="AA210" s="5" t="s">
        <v>352</v>
      </c>
      <c r="AB210" s="5" t="s">
        <v>353</v>
      </c>
      <c r="AC210" s="5" t="s">
        <v>354</v>
      </c>
      <c r="AD210" s="5" t="s">
        <v>355</v>
      </c>
      <c r="AE210" s="5" t="s">
        <v>356</v>
      </c>
      <c r="AF210" s="5" t="s">
        <v>357</v>
      </c>
      <c r="AG210" s="5" t="s">
        <v>358</v>
      </c>
    </row>
    <row r="211" spans="1:33" x14ac:dyDescent="0.25">
      <c r="A211" s="45" t="s">
        <v>79</v>
      </c>
      <c r="B211" s="45" t="s">
        <v>106</v>
      </c>
      <c r="C211" s="45" t="s">
        <v>11</v>
      </c>
      <c r="D211" s="45">
        <v>386.07989650000002</v>
      </c>
      <c r="E211" s="45">
        <v>475.92183890000001</v>
      </c>
      <c r="F211" s="45">
        <v>945.61613009999996</v>
      </c>
      <c r="G211" s="45">
        <v>691.81414649999999</v>
      </c>
      <c r="H211" s="45">
        <v>581.29925100000003</v>
      </c>
      <c r="I211" s="45">
        <v>545.46984220000002</v>
      </c>
      <c r="J211" s="45">
        <v>248.87231009999999</v>
      </c>
      <c r="K211" s="45">
        <v>306.17576300000002</v>
      </c>
      <c r="L211" s="45">
        <v>284.1499465</v>
      </c>
      <c r="M211" s="45">
        <v>612.27675079999995</v>
      </c>
      <c r="N211" s="45">
        <v>263.13249949999999</v>
      </c>
      <c r="O211" s="45">
        <v>314.68682269999999</v>
      </c>
      <c r="P211" s="45">
        <v>468.07927260000002</v>
      </c>
      <c r="Q211" s="45">
        <v>253.13176429999999</v>
      </c>
      <c r="R211" s="45">
        <v>433.1788962</v>
      </c>
      <c r="S211" s="45">
        <v>5.6694039485064804</v>
      </c>
      <c r="T211" s="45">
        <v>6.9886911416536899</v>
      </c>
      <c r="U211" s="45">
        <v>13.885933637988201</v>
      </c>
      <c r="V211" s="45">
        <v>10.158969398189701</v>
      </c>
      <c r="W211" s="45">
        <v>8.5361094912209605</v>
      </c>
      <c r="X211" s="45">
        <v>8.0099712655198694</v>
      </c>
      <c r="Y211" s="45">
        <v>3.6545742742522398</v>
      </c>
      <c r="Z211" s="45">
        <v>4.4960488630082898</v>
      </c>
      <c r="AA211" s="45">
        <v>4.1726099785540196</v>
      </c>
      <c r="AB211" s="45">
        <v>8.9909996869371707</v>
      </c>
      <c r="AC211" s="45">
        <v>3.8639785318261901</v>
      </c>
      <c r="AD211" s="45">
        <v>4.6210298213710201</v>
      </c>
      <c r="AE211" s="45">
        <v>6.8735266983591297</v>
      </c>
      <c r="AF211" s="45">
        <v>3.7171223806905198</v>
      </c>
      <c r="AG211" s="45">
        <v>6.3610308819225398</v>
      </c>
    </row>
    <row r="212" spans="1:33" x14ac:dyDescent="0.25">
      <c r="A212" s="45" t="s">
        <v>79</v>
      </c>
      <c r="B212" s="45" t="s">
        <v>106</v>
      </c>
      <c r="C212" s="45" t="s">
        <v>12</v>
      </c>
      <c r="D212" s="45">
        <v>7722.3215963000002</v>
      </c>
      <c r="E212" s="45">
        <v>8216.3309475999995</v>
      </c>
      <c r="F212" s="45">
        <v>8312.7295897000004</v>
      </c>
      <c r="G212" s="45">
        <v>8470.9507441000005</v>
      </c>
      <c r="H212" s="45">
        <v>11000.9358579</v>
      </c>
      <c r="I212" s="45">
        <v>11832.421337100001</v>
      </c>
      <c r="J212" s="45">
        <v>10455.131751200001</v>
      </c>
      <c r="K212" s="45">
        <v>10688.6797064</v>
      </c>
      <c r="L212" s="45">
        <v>10865.2024444</v>
      </c>
      <c r="M212" s="45">
        <v>8629.8733520000005</v>
      </c>
      <c r="N212" s="45">
        <v>7156.6142947999997</v>
      </c>
      <c r="O212" s="45">
        <v>5879.5394499000004</v>
      </c>
      <c r="P212" s="45">
        <v>4449.8834465</v>
      </c>
      <c r="Q212" s="45">
        <v>3344.4793021</v>
      </c>
      <c r="R212" s="45">
        <v>4889.0210465999999</v>
      </c>
      <c r="S212" s="45">
        <v>6.3342309500010403</v>
      </c>
      <c r="T212" s="45">
        <v>6.7394419067803701</v>
      </c>
      <c r="U212" s="45">
        <v>6.8185128512772302</v>
      </c>
      <c r="V212" s="45">
        <v>6.9482936847542396</v>
      </c>
      <c r="W212" s="45">
        <v>9.0235128803070594</v>
      </c>
      <c r="X212" s="45">
        <v>9.70553848506154</v>
      </c>
      <c r="Y212" s="45">
        <v>8.5758172978084897</v>
      </c>
      <c r="Z212" s="45">
        <v>8.7673849070681396</v>
      </c>
      <c r="AA212" s="45">
        <v>8.9121776065789007</v>
      </c>
      <c r="AB212" s="45">
        <v>7.0786498851613002</v>
      </c>
      <c r="AC212" s="45">
        <v>5.8702097805745099</v>
      </c>
      <c r="AD212" s="45">
        <v>4.8226896912908499</v>
      </c>
      <c r="AE212" s="45">
        <v>3.6500149727282398</v>
      </c>
      <c r="AF212" s="45">
        <v>2.7433077012941198</v>
      </c>
      <c r="AG212" s="45">
        <v>4.0102173993139596</v>
      </c>
    </row>
    <row r="213" spans="1:33" x14ac:dyDescent="0.25">
      <c r="A213" s="45" t="s">
        <v>83</v>
      </c>
      <c r="B213" s="45" t="s">
        <v>107</v>
      </c>
      <c r="C213" s="45" t="s">
        <v>11</v>
      </c>
      <c r="D213" s="45">
        <v>885.62799459999997</v>
      </c>
      <c r="E213" s="45">
        <v>851.32462910000004</v>
      </c>
      <c r="F213" s="45">
        <v>1435.8111060000001</v>
      </c>
      <c r="G213" s="45">
        <v>935.41117559999998</v>
      </c>
      <c r="H213" s="45">
        <v>1081.0776725999999</v>
      </c>
      <c r="I213" s="45">
        <v>953.71648270000003</v>
      </c>
      <c r="J213" s="45">
        <v>1132.6233649000001</v>
      </c>
      <c r="K213" s="45">
        <v>563.71053170000005</v>
      </c>
      <c r="L213" s="45">
        <v>806.72623290000001</v>
      </c>
      <c r="M213" s="45">
        <v>469.73072339999999</v>
      </c>
      <c r="N213" s="45">
        <v>727.10733070000003</v>
      </c>
      <c r="O213" s="45">
        <v>507.3458177</v>
      </c>
      <c r="P213" s="45">
        <v>574.95965169999999</v>
      </c>
      <c r="Q213" s="45">
        <v>641.73759470000005</v>
      </c>
      <c r="R213" s="45">
        <v>1076.4637594999999</v>
      </c>
      <c r="S213" s="45">
        <v>7.0046807905138797</v>
      </c>
      <c r="T213" s="45">
        <v>6.7333658288901201</v>
      </c>
      <c r="U213" s="45">
        <v>11.3562336944274</v>
      </c>
      <c r="V213" s="45">
        <v>7.3984299648484999</v>
      </c>
      <c r="W213" s="45">
        <v>8.5505472416044093</v>
      </c>
      <c r="X213" s="45">
        <v>7.5432117849689702</v>
      </c>
      <c r="Y213" s="45">
        <v>8.95823661331473</v>
      </c>
      <c r="Z213" s="45">
        <v>4.4585450741005204</v>
      </c>
      <c r="AA213" s="45">
        <v>6.3806245751643198</v>
      </c>
      <c r="AB213" s="45">
        <v>3.7152323492216</v>
      </c>
      <c r="AC213" s="45">
        <v>5.75089629398681</v>
      </c>
      <c r="AD213" s="45">
        <v>4.01274070496817</v>
      </c>
      <c r="AE213" s="45">
        <v>4.5475175267043699</v>
      </c>
      <c r="AF213" s="45">
        <v>5.0756830515231703</v>
      </c>
      <c r="AG213" s="45">
        <v>8.5140545057630295</v>
      </c>
    </row>
    <row r="214" spans="1:33" x14ac:dyDescent="0.25">
      <c r="A214" s="45" t="s">
        <v>83</v>
      </c>
      <c r="B214" s="45" t="s">
        <v>107</v>
      </c>
      <c r="C214" s="45" t="s">
        <v>12</v>
      </c>
      <c r="D214" s="45">
        <v>3109.9644942999998</v>
      </c>
      <c r="E214" s="45">
        <v>3963.2471787999998</v>
      </c>
      <c r="F214" s="45">
        <v>3887.0245985000001</v>
      </c>
      <c r="G214" s="45">
        <v>3697.0242991</v>
      </c>
      <c r="H214" s="45">
        <v>5693.4868520999999</v>
      </c>
      <c r="I214" s="45">
        <v>6061.2359342</v>
      </c>
      <c r="J214" s="45">
        <v>4673.7001284999997</v>
      </c>
      <c r="K214" s="45">
        <v>5262.4554604000004</v>
      </c>
      <c r="L214" s="45">
        <v>4229.1543763</v>
      </c>
      <c r="M214" s="45">
        <v>4404.9897615999998</v>
      </c>
      <c r="N214" s="45">
        <v>3639.8496756</v>
      </c>
      <c r="O214" s="45">
        <v>2934.4189114000001</v>
      </c>
      <c r="P214" s="45">
        <v>2164.6129971</v>
      </c>
      <c r="Q214" s="45">
        <v>1779.7262799</v>
      </c>
      <c r="R214" s="45">
        <v>3517.7349896999999</v>
      </c>
      <c r="S214" s="45">
        <v>5.2694627245192303</v>
      </c>
      <c r="T214" s="45">
        <v>6.7152481370830799</v>
      </c>
      <c r="U214" s="45">
        <v>6.5860980948901</v>
      </c>
      <c r="V214" s="45">
        <v>6.2641653213260202</v>
      </c>
      <c r="W214" s="45">
        <v>9.6469322381875404</v>
      </c>
      <c r="X214" s="45">
        <v>10.2700390561766</v>
      </c>
      <c r="Y214" s="45">
        <v>7.9190256537815502</v>
      </c>
      <c r="Z214" s="45">
        <v>8.9166011183873994</v>
      </c>
      <c r="AA214" s="45">
        <v>7.165796067124</v>
      </c>
      <c r="AB214" s="45">
        <v>7.4637280885950004</v>
      </c>
      <c r="AC214" s="45">
        <v>6.1672897628192098</v>
      </c>
      <c r="AD214" s="45">
        <v>4.9720217385398202</v>
      </c>
      <c r="AE214" s="45">
        <v>3.66767772498177</v>
      </c>
      <c r="AF214" s="45">
        <v>3.0155332348548902</v>
      </c>
      <c r="AG214" s="45">
        <v>5.9603810387338401</v>
      </c>
    </row>
    <row r="215" spans="1:33" x14ac:dyDescent="0.25">
      <c r="A215" s="45" t="s">
        <v>85</v>
      </c>
      <c r="B215" s="45" t="s">
        <v>108</v>
      </c>
      <c r="C215" s="45" t="s">
        <v>11</v>
      </c>
      <c r="D215" s="45">
        <v>255.2242277</v>
      </c>
      <c r="E215" s="45">
        <v>192.87417070000001</v>
      </c>
      <c r="F215" s="45">
        <v>132.78622189999999</v>
      </c>
      <c r="G215" s="45">
        <v>216.99330130000001</v>
      </c>
      <c r="H215" s="45">
        <v>137.29857469999999</v>
      </c>
      <c r="I215" s="45">
        <v>49.407923199999999</v>
      </c>
      <c r="J215" s="45">
        <v>183.08346030000001</v>
      </c>
      <c r="K215" s="45">
        <v>94.643295499999994</v>
      </c>
      <c r="L215" s="45">
        <v>146.2686645</v>
      </c>
      <c r="M215" s="45">
        <v>184.11692110000001</v>
      </c>
      <c r="N215" s="45">
        <v>165.27743430000001</v>
      </c>
      <c r="O215" s="45">
        <v>124.32232639999999</v>
      </c>
      <c r="P215" s="45">
        <v>205.2864007</v>
      </c>
      <c r="Q215" s="45">
        <v>126.58283520000001</v>
      </c>
      <c r="R215" s="45">
        <v>450.14492569999999</v>
      </c>
      <c r="S215" s="45">
        <v>9.5793718543912494</v>
      </c>
      <c r="T215" s="45">
        <v>7.2391771693962603</v>
      </c>
      <c r="U215" s="45">
        <v>4.9838865541204704</v>
      </c>
      <c r="V215" s="45">
        <v>8.1444443648507896</v>
      </c>
      <c r="W215" s="45">
        <v>5.1532494151581503</v>
      </c>
      <c r="X215" s="45">
        <v>1.85443550226875</v>
      </c>
      <c r="Y215" s="45">
        <v>6.8717008663608796</v>
      </c>
      <c r="Z215" s="45">
        <v>3.5522619826876798</v>
      </c>
      <c r="AA215" s="45">
        <v>5.4899252336564004</v>
      </c>
      <c r="AB215" s="45">
        <v>6.9104899162459699</v>
      </c>
      <c r="AC215" s="45">
        <v>6.2033844379399401</v>
      </c>
      <c r="AD215" s="45">
        <v>4.6662098074343703</v>
      </c>
      <c r="AE215" s="45">
        <v>7.7050473878458696</v>
      </c>
      <c r="AF215" s="45">
        <v>4.7510538466169496</v>
      </c>
      <c r="AG215" s="45">
        <v>16.8953616610263</v>
      </c>
    </row>
    <row r="216" spans="1:33" x14ac:dyDescent="0.25">
      <c r="A216" s="45" t="s">
        <v>85</v>
      </c>
      <c r="B216" s="45" t="s">
        <v>108</v>
      </c>
      <c r="C216" s="45" t="s">
        <v>12</v>
      </c>
      <c r="D216" s="45">
        <v>2385.3252827000001</v>
      </c>
      <c r="E216" s="45">
        <v>3113.9838814999998</v>
      </c>
      <c r="F216" s="45">
        <v>3230.8062169999998</v>
      </c>
      <c r="G216" s="45">
        <v>3344.7699631999999</v>
      </c>
      <c r="H216" s="45">
        <v>4814.9381610999999</v>
      </c>
      <c r="I216" s="45">
        <v>5043.2398902000004</v>
      </c>
      <c r="J216" s="45">
        <v>4957.4560422000004</v>
      </c>
      <c r="K216" s="45">
        <v>4985.6800948</v>
      </c>
      <c r="L216" s="45">
        <v>4277.9781254</v>
      </c>
      <c r="M216" s="45">
        <v>3676.3337673999999</v>
      </c>
      <c r="N216" s="45">
        <v>4978.5143841999998</v>
      </c>
      <c r="O216" s="45">
        <v>3850.6957172000002</v>
      </c>
      <c r="P216" s="45">
        <v>3426.7370305999998</v>
      </c>
      <c r="Q216" s="45">
        <v>2245.1694321</v>
      </c>
      <c r="R216" s="45">
        <v>4976.0613321000001</v>
      </c>
      <c r="S216" s="45">
        <v>4.0219494469956301</v>
      </c>
      <c r="T216" s="45">
        <v>5.2505567441836396</v>
      </c>
      <c r="U216" s="45">
        <v>5.4475334546845797</v>
      </c>
      <c r="V216" s="45">
        <v>5.6396902348650197</v>
      </c>
      <c r="W216" s="45">
        <v>8.1185731836264097</v>
      </c>
      <c r="X216" s="45">
        <v>8.5035177527220505</v>
      </c>
      <c r="Y216" s="45">
        <v>8.3588757189805492</v>
      </c>
      <c r="Z216" s="45">
        <v>8.4064649151249196</v>
      </c>
      <c r="AA216" s="45">
        <v>7.2131930519079202</v>
      </c>
      <c r="AB216" s="45">
        <v>6.1987472610147201</v>
      </c>
      <c r="AC216" s="45">
        <v>8.3943826528045502</v>
      </c>
      <c r="AD216" s="45">
        <v>6.4927427813160099</v>
      </c>
      <c r="AE216" s="45">
        <v>5.7778967108506096</v>
      </c>
      <c r="AF216" s="45">
        <v>3.7856295832427902</v>
      </c>
      <c r="AG216" s="45">
        <v>8.3902465076806099</v>
      </c>
    </row>
    <row r="217" spans="1:33" x14ac:dyDescent="0.25">
      <c r="A217" s="45" t="s">
        <v>87</v>
      </c>
      <c r="B217" s="45" t="s">
        <v>109</v>
      </c>
      <c r="C217" s="45" t="s">
        <v>11</v>
      </c>
      <c r="D217" s="45">
        <v>77.1783748</v>
      </c>
      <c r="E217" s="45">
        <v>0</v>
      </c>
      <c r="F217" s="45">
        <v>191.8453719</v>
      </c>
      <c r="G217" s="45">
        <v>326.92240070000003</v>
      </c>
      <c r="H217" s="45">
        <v>716.01142830000003</v>
      </c>
      <c r="I217" s="45">
        <v>416.33967430000001</v>
      </c>
      <c r="J217" s="45">
        <v>113.86399249999999</v>
      </c>
      <c r="K217" s="45">
        <v>128.9170737</v>
      </c>
      <c r="L217" s="45">
        <v>366.98437030000002</v>
      </c>
      <c r="M217" s="45">
        <v>157.2559795</v>
      </c>
      <c r="N217" s="45">
        <v>153.36661939999999</v>
      </c>
      <c r="O217" s="45">
        <v>209.90458419999999</v>
      </c>
      <c r="P217" s="45">
        <v>167.69957539999999</v>
      </c>
      <c r="Q217" s="45">
        <v>214.32775989999999</v>
      </c>
      <c r="R217" s="45">
        <v>901.93906979999997</v>
      </c>
      <c r="S217" s="45">
        <v>1.8630615900465799</v>
      </c>
      <c r="T217" s="45">
        <v>0</v>
      </c>
      <c r="U217" s="45">
        <v>4.6310866812278402</v>
      </c>
      <c r="V217" s="45">
        <v>7.8918034909175798</v>
      </c>
      <c r="W217" s="45">
        <v>17.284289719198899</v>
      </c>
      <c r="X217" s="45">
        <v>10.050308232207399</v>
      </c>
      <c r="Y217" s="45">
        <v>2.74864081377497</v>
      </c>
      <c r="Z217" s="45">
        <v>3.1120174392642599</v>
      </c>
      <c r="AA217" s="45">
        <v>8.8588867830546594</v>
      </c>
      <c r="AB217" s="45">
        <v>3.7961096741259901</v>
      </c>
      <c r="AC217" s="45">
        <v>3.7022217498084999</v>
      </c>
      <c r="AD217" s="45">
        <v>5.0670303619520798</v>
      </c>
      <c r="AE217" s="45">
        <v>4.0482147804291397</v>
      </c>
      <c r="AF217" s="45">
        <v>5.1738044262421399</v>
      </c>
      <c r="AG217" s="45">
        <v>21.7725242577499</v>
      </c>
    </row>
    <row r="218" spans="1:33" x14ac:dyDescent="0.25">
      <c r="A218" s="45" t="s">
        <v>87</v>
      </c>
      <c r="B218" s="45" t="s">
        <v>109</v>
      </c>
      <c r="C218" s="45" t="s">
        <v>12</v>
      </c>
      <c r="D218" s="45">
        <v>4787.6447606000002</v>
      </c>
      <c r="E218" s="45">
        <v>4343.4521070999999</v>
      </c>
      <c r="F218" s="45">
        <v>5381.8793857000001</v>
      </c>
      <c r="G218" s="45">
        <v>4761.0092169999998</v>
      </c>
      <c r="H218" s="45">
        <v>7800.0569539999997</v>
      </c>
      <c r="I218" s="45">
        <v>10400.634541199999</v>
      </c>
      <c r="J218" s="45">
        <v>11968.226889400001</v>
      </c>
      <c r="K218" s="45">
        <v>13573.794420800001</v>
      </c>
      <c r="L218" s="45">
        <v>9289.9178704000005</v>
      </c>
      <c r="M218" s="45">
        <v>8183.2538968999997</v>
      </c>
      <c r="N218" s="45">
        <v>6773.4446699999999</v>
      </c>
      <c r="O218" s="45">
        <v>8249.9238738000004</v>
      </c>
      <c r="P218" s="45">
        <v>8678.6799107999996</v>
      </c>
      <c r="Q218" s="45">
        <v>7279.4400299999998</v>
      </c>
      <c r="R218" s="45">
        <v>16352.085190399999</v>
      </c>
      <c r="S218" s="45">
        <v>3.7455138285576202</v>
      </c>
      <c r="T218" s="45">
        <v>3.39800898861635</v>
      </c>
      <c r="U218" s="45">
        <v>4.2104008694751798</v>
      </c>
      <c r="V218" s="45">
        <v>3.7246760676389399</v>
      </c>
      <c r="W218" s="45">
        <v>6.1022115561227803</v>
      </c>
      <c r="X218" s="45">
        <v>8.1367190858489202</v>
      </c>
      <c r="Y218" s="45">
        <v>9.3630922006721704</v>
      </c>
      <c r="Z218" s="45">
        <v>10.619174406484801</v>
      </c>
      <c r="AA218" s="45">
        <v>7.2677731096713796</v>
      </c>
      <c r="AB218" s="45">
        <v>6.4019976765351698</v>
      </c>
      <c r="AC218" s="45">
        <v>5.2990628893851897</v>
      </c>
      <c r="AD218" s="45">
        <v>6.4541555397257699</v>
      </c>
      <c r="AE218" s="45">
        <v>6.78958386533525</v>
      </c>
      <c r="AF218" s="45">
        <v>5.69491778523349</v>
      </c>
      <c r="AG218" s="45">
        <v>12.792712130697</v>
      </c>
    </row>
    <row r="219" spans="1:33" x14ac:dyDescent="0.25">
      <c r="A219" s="45" t="s">
        <v>89</v>
      </c>
      <c r="B219" s="45" t="s">
        <v>110</v>
      </c>
      <c r="C219" s="45" t="s">
        <v>11</v>
      </c>
      <c r="D219" s="45">
        <v>0</v>
      </c>
      <c r="E219" s="45">
        <v>48.437375299999999</v>
      </c>
      <c r="F219" s="45">
        <v>131.00220999999999</v>
      </c>
      <c r="G219" s="45">
        <v>229.0138182</v>
      </c>
      <c r="H219" s="45">
        <v>194.5183692</v>
      </c>
      <c r="I219" s="45">
        <v>89.999394100000004</v>
      </c>
      <c r="J219" s="45">
        <v>67.486396099999993</v>
      </c>
      <c r="K219" s="45">
        <v>75.615038600000005</v>
      </c>
      <c r="L219" s="45">
        <v>32.3833354</v>
      </c>
      <c r="M219" s="45">
        <v>62.2192066</v>
      </c>
      <c r="N219" s="45">
        <v>51.676905699999999</v>
      </c>
      <c r="O219" s="45">
        <v>18.778005</v>
      </c>
      <c r="P219" s="45">
        <v>57.6721352</v>
      </c>
      <c r="Q219" s="45">
        <v>145.64615739999999</v>
      </c>
      <c r="R219" s="45">
        <v>233.16816230000001</v>
      </c>
      <c r="S219" s="45">
        <v>0</v>
      </c>
      <c r="T219" s="45">
        <v>3.3692834628285899</v>
      </c>
      <c r="U219" s="45">
        <v>9.1124586543606192</v>
      </c>
      <c r="V219" s="45">
        <v>15.9301049167396</v>
      </c>
      <c r="W219" s="45">
        <v>13.5306159861628</v>
      </c>
      <c r="X219" s="45">
        <v>6.2603200179123499</v>
      </c>
      <c r="Y219" s="45">
        <v>4.6943253414812904</v>
      </c>
      <c r="Z219" s="45">
        <v>5.2597502965055503</v>
      </c>
      <c r="AA219" s="45">
        <v>2.2525711964919699</v>
      </c>
      <c r="AB219" s="45">
        <v>4.3279418541841501</v>
      </c>
      <c r="AC219" s="45">
        <v>3.5946238355562299</v>
      </c>
      <c r="AD219" s="45">
        <v>1.30619013353956</v>
      </c>
      <c r="AE219" s="45">
        <v>4.0116494791858504</v>
      </c>
      <c r="AF219" s="45">
        <v>10.1310854791992</v>
      </c>
      <c r="AG219" s="45">
        <v>16.219079345852201</v>
      </c>
    </row>
    <row r="220" spans="1:33" x14ac:dyDescent="0.25">
      <c r="A220" s="45" t="s">
        <v>89</v>
      </c>
      <c r="B220" s="45" t="s">
        <v>110</v>
      </c>
      <c r="C220" s="45" t="s">
        <v>12</v>
      </c>
      <c r="D220" s="45">
        <v>1854.3732967000001</v>
      </c>
      <c r="E220" s="45">
        <v>1914.5359673999999</v>
      </c>
      <c r="F220" s="45">
        <v>2046.6511501</v>
      </c>
      <c r="G220" s="45">
        <v>2542.6389049999998</v>
      </c>
      <c r="H220" s="45">
        <v>2780.8289091000001</v>
      </c>
      <c r="I220" s="45">
        <v>2581.3827778</v>
      </c>
      <c r="J220" s="45">
        <v>3172.5852464</v>
      </c>
      <c r="K220" s="45">
        <v>3843.0196891999999</v>
      </c>
      <c r="L220" s="45">
        <v>3435.0244299000001</v>
      </c>
      <c r="M220" s="45">
        <v>2727.2246272000002</v>
      </c>
      <c r="N220" s="45">
        <v>3092.3829556000001</v>
      </c>
      <c r="O220" s="45">
        <v>2706.2186081</v>
      </c>
      <c r="P220" s="45">
        <v>2134.7022430000002</v>
      </c>
      <c r="Q220" s="45">
        <v>1842.2963402</v>
      </c>
      <c r="R220" s="45">
        <v>4208.5183515999997</v>
      </c>
      <c r="S220" s="45">
        <v>4.5358737384342298</v>
      </c>
      <c r="T220" s="45">
        <v>4.6830341179262298</v>
      </c>
      <c r="U220" s="45">
        <v>5.0061933160897203</v>
      </c>
      <c r="V220" s="45">
        <v>6.2193998673485504</v>
      </c>
      <c r="W220" s="45">
        <v>6.8020224634986199</v>
      </c>
      <c r="X220" s="45">
        <v>6.31416898178278</v>
      </c>
      <c r="Y220" s="45">
        <v>7.76027465866692</v>
      </c>
      <c r="Z220" s="45">
        <v>9.4001850196767602</v>
      </c>
      <c r="AA220" s="45">
        <v>8.4022117500239695</v>
      </c>
      <c r="AB220" s="45">
        <v>6.6709041741172301</v>
      </c>
      <c r="AC220" s="45">
        <v>7.5640965400273998</v>
      </c>
      <c r="AD220" s="45">
        <v>6.61952258306742</v>
      </c>
      <c r="AE220" s="45">
        <v>5.2215699291137998</v>
      </c>
      <c r="AF220" s="45">
        <v>4.5063330036069704</v>
      </c>
      <c r="AG220" s="45">
        <v>10.2942098566194</v>
      </c>
    </row>
    <row r="221" spans="1:33" x14ac:dyDescent="0.25">
      <c r="A221" s="45" t="s">
        <v>97</v>
      </c>
      <c r="B221" s="45" t="s">
        <v>111</v>
      </c>
      <c r="C221" s="45" t="s">
        <v>11</v>
      </c>
      <c r="D221" s="45">
        <v>156.73851440000001</v>
      </c>
      <c r="E221" s="45">
        <v>220.72587849999999</v>
      </c>
      <c r="F221" s="45">
        <v>164.09693759999999</v>
      </c>
      <c r="G221" s="45">
        <v>277.67835939999998</v>
      </c>
      <c r="H221" s="45">
        <v>301.11362600000001</v>
      </c>
      <c r="I221" s="45">
        <v>163.6611072</v>
      </c>
      <c r="J221" s="45">
        <v>199.1647304</v>
      </c>
      <c r="K221" s="45">
        <v>189.4180527</v>
      </c>
      <c r="L221" s="45">
        <v>36.320486600000002</v>
      </c>
      <c r="M221" s="45">
        <v>42.855438200000002</v>
      </c>
      <c r="N221" s="45">
        <v>0</v>
      </c>
      <c r="O221" s="45">
        <v>153.59104629999999</v>
      </c>
      <c r="P221" s="45">
        <v>170.99575440000001</v>
      </c>
      <c r="Q221" s="45">
        <v>274.75183650000002</v>
      </c>
      <c r="R221" s="45">
        <v>312.17512249999999</v>
      </c>
      <c r="S221" s="45">
        <v>5.88515322728915</v>
      </c>
      <c r="T221" s="45">
        <v>8.2877244382029698</v>
      </c>
      <c r="U221" s="45">
        <v>6.1614442729776604</v>
      </c>
      <c r="V221" s="45">
        <v>10.4261527501837</v>
      </c>
      <c r="W221" s="45">
        <v>11.3060904948493</v>
      </c>
      <c r="X221" s="45">
        <v>6.1450798925002204</v>
      </c>
      <c r="Y221" s="45">
        <v>7.4781553236141596</v>
      </c>
      <c r="Z221" s="45">
        <v>7.1121910809321296</v>
      </c>
      <c r="AA221" s="45">
        <v>1.3637466818474699</v>
      </c>
      <c r="AB221" s="45">
        <v>1.60911835482869</v>
      </c>
      <c r="AC221" s="45">
        <v>0</v>
      </c>
      <c r="AD221" s="45">
        <v>5.7669733905246403</v>
      </c>
      <c r="AE221" s="45">
        <v>6.4204782067266004</v>
      </c>
      <c r="AF221" s="45">
        <v>10.316268872850801</v>
      </c>
      <c r="AG221" s="45">
        <v>11.721423012672499</v>
      </c>
    </row>
    <row r="222" spans="1:33" x14ac:dyDescent="0.25">
      <c r="A222" s="45" t="s">
        <v>97</v>
      </c>
      <c r="B222" s="45" t="s">
        <v>111</v>
      </c>
      <c r="C222" s="45" t="s">
        <v>12</v>
      </c>
      <c r="D222" s="45">
        <v>4900.3354216999996</v>
      </c>
      <c r="E222" s="45">
        <v>4799.7417845999998</v>
      </c>
      <c r="F222" s="45">
        <v>4333.3614643999999</v>
      </c>
      <c r="G222" s="45">
        <v>4839.8398251999997</v>
      </c>
      <c r="H222" s="45">
        <v>6790.3681887000002</v>
      </c>
      <c r="I222" s="45">
        <v>8987.8069505000003</v>
      </c>
      <c r="J222" s="45">
        <v>8325.2057855000003</v>
      </c>
      <c r="K222" s="45">
        <v>8037.4959513000003</v>
      </c>
      <c r="L222" s="45">
        <v>8495.9231086</v>
      </c>
      <c r="M222" s="45">
        <v>5916.0844177999998</v>
      </c>
      <c r="N222" s="45">
        <v>6357.0639720999998</v>
      </c>
      <c r="O222" s="45">
        <v>5450.5211405</v>
      </c>
      <c r="P222" s="45">
        <v>4358.9086821999999</v>
      </c>
      <c r="Q222" s="45">
        <v>3364.3945008999999</v>
      </c>
      <c r="R222" s="45">
        <v>6478.6619184000001</v>
      </c>
      <c r="S222" s="45">
        <v>5.3593232391331798</v>
      </c>
      <c r="T222" s="45">
        <v>5.2493075421195403</v>
      </c>
      <c r="U222" s="45">
        <v>4.7392439090764098</v>
      </c>
      <c r="V222" s="45">
        <v>5.2931613485099502</v>
      </c>
      <c r="W222" s="45">
        <v>7.4263851153572196</v>
      </c>
      <c r="X222" s="45">
        <v>9.8296460371578007</v>
      </c>
      <c r="Y222" s="45">
        <v>9.1049826179689806</v>
      </c>
      <c r="Z222" s="45">
        <v>8.7903245654350304</v>
      </c>
      <c r="AA222" s="45">
        <v>9.2916901059831396</v>
      </c>
      <c r="AB222" s="45">
        <v>6.4702119296947798</v>
      </c>
      <c r="AC222" s="45">
        <v>6.95249564498436</v>
      </c>
      <c r="AD222" s="45">
        <v>5.9610418675247701</v>
      </c>
      <c r="AE222" s="45">
        <v>4.7671839960844196</v>
      </c>
      <c r="AF222" s="45">
        <v>3.6795190701517502</v>
      </c>
      <c r="AG222" s="45">
        <v>7.0854830108186704</v>
      </c>
    </row>
    <row r="223" spans="1:33" x14ac:dyDescent="0.25">
      <c r="A223" s="45" t="s">
        <v>99</v>
      </c>
      <c r="B223" s="45" t="s">
        <v>112</v>
      </c>
      <c r="C223" s="45" t="s">
        <v>11</v>
      </c>
      <c r="D223" s="45">
        <v>200.1064623</v>
      </c>
      <c r="E223" s="45">
        <v>486.42963400000002</v>
      </c>
      <c r="F223" s="45">
        <v>413.06653690000002</v>
      </c>
      <c r="G223" s="45">
        <v>342.93324250000001</v>
      </c>
      <c r="H223" s="45">
        <v>346.07634869999998</v>
      </c>
      <c r="I223" s="45">
        <v>41.661800399999997</v>
      </c>
      <c r="J223" s="45">
        <v>247.70213659999999</v>
      </c>
      <c r="K223" s="45">
        <v>271.07736130000001</v>
      </c>
      <c r="L223" s="45">
        <v>245.82365780000001</v>
      </c>
      <c r="M223" s="45">
        <v>83.478861899999998</v>
      </c>
      <c r="N223" s="45">
        <v>76.597556400000002</v>
      </c>
      <c r="O223" s="45">
        <v>187.71552299999999</v>
      </c>
      <c r="P223" s="45">
        <v>158.19745409999999</v>
      </c>
      <c r="Q223" s="45">
        <v>270.37280609999999</v>
      </c>
      <c r="R223" s="45">
        <v>718.04833099999996</v>
      </c>
      <c r="S223" s="45">
        <v>4.8934307474588801</v>
      </c>
      <c r="T223" s="45">
        <v>11.8952166768218</v>
      </c>
      <c r="U223" s="45">
        <v>10.1011854848669</v>
      </c>
      <c r="V223" s="45">
        <v>8.3861363290678295</v>
      </c>
      <c r="W223" s="45">
        <v>8.4629982771769807</v>
      </c>
      <c r="X223" s="45">
        <v>1.01880335461737</v>
      </c>
      <c r="Y223" s="45">
        <v>6.05734186451458</v>
      </c>
      <c r="Z223" s="45">
        <v>6.6289628004954197</v>
      </c>
      <c r="AA223" s="45">
        <v>6.0114052874909598</v>
      </c>
      <c r="AB223" s="45">
        <v>2.0414034853702701</v>
      </c>
      <c r="AC223" s="45">
        <v>1.87312710124293</v>
      </c>
      <c r="AD223" s="45">
        <v>4.5904210262155303</v>
      </c>
      <c r="AE223" s="45">
        <v>3.8685821395516999</v>
      </c>
      <c r="AF223" s="45">
        <v>6.6117335114493097</v>
      </c>
      <c r="AG223" s="45">
        <v>17.559251913659601</v>
      </c>
    </row>
    <row r="224" spans="1:33" x14ac:dyDescent="0.25">
      <c r="A224" s="45" t="s">
        <v>99</v>
      </c>
      <c r="B224" s="45" t="s">
        <v>112</v>
      </c>
      <c r="C224" s="45" t="s">
        <v>12</v>
      </c>
      <c r="D224" s="45">
        <v>3397.461867</v>
      </c>
      <c r="E224" s="45">
        <v>4571.7701936000003</v>
      </c>
      <c r="F224" s="45">
        <v>4781.1653070000002</v>
      </c>
      <c r="G224" s="45">
        <v>5829.4787278000003</v>
      </c>
      <c r="H224" s="45">
        <v>6765.5116822</v>
      </c>
      <c r="I224" s="45">
        <v>7801.3503196000001</v>
      </c>
      <c r="J224" s="45">
        <v>8012.1748356999997</v>
      </c>
      <c r="K224" s="45">
        <v>7632.0113818999998</v>
      </c>
      <c r="L224" s="45">
        <v>9014.8239455999992</v>
      </c>
      <c r="M224" s="45">
        <v>7433.8382635999997</v>
      </c>
      <c r="N224" s="45">
        <v>7435.4598808999999</v>
      </c>
      <c r="O224" s="45">
        <v>7157.7317495999996</v>
      </c>
      <c r="P224" s="45">
        <v>5663.4003322999997</v>
      </c>
      <c r="Q224" s="45">
        <v>4944.7068793999997</v>
      </c>
      <c r="R224" s="45">
        <v>10132.8269263</v>
      </c>
      <c r="S224" s="45">
        <v>3.3780813987646301</v>
      </c>
      <c r="T224" s="45">
        <v>4.5456910055222499</v>
      </c>
      <c r="U224" s="45">
        <v>4.7538916462533098</v>
      </c>
      <c r="V224" s="45">
        <v>5.7962250720606203</v>
      </c>
      <c r="W224" s="45">
        <v>6.7269185237229401</v>
      </c>
      <c r="X224" s="45">
        <v>7.75684832723607</v>
      </c>
      <c r="Y224" s="45">
        <v>7.9664702167879398</v>
      </c>
      <c r="Z224" s="45">
        <v>7.58847536591243</v>
      </c>
      <c r="AA224" s="45">
        <v>8.9633998190124</v>
      </c>
      <c r="AB224" s="45">
        <v>7.3914327055762401</v>
      </c>
      <c r="AC224" s="45">
        <v>7.3930450725288397</v>
      </c>
      <c r="AD224" s="45">
        <v>7.11690121249881</v>
      </c>
      <c r="AE224" s="45">
        <v>5.6310940535127596</v>
      </c>
      <c r="AF224" s="45">
        <v>4.9165003127449802</v>
      </c>
      <c r="AG224" s="45">
        <v>10.075025267865801</v>
      </c>
    </row>
    <row r="225" spans="1:33" x14ac:dyDescent="0.25">
      <c r="A225" s="45" t="s">
        <v>101</v>
      </c>
      <c r="B225" s="45" t="s">
        <v>113</v>
      </c>
      <c r="C225" s="45" t="s">
        <v>11</v>
      </c>
      <c r="D225" s="45">
        <v>0</v>
      </c>
      <c r="E225" s="45">
        <v>0</v>
      </c>
      <c r="F225" s="45">
        <v>0</v>
      </c>
      <c r="G225" s="45">
        <v>88.954049400000002</v>
      </c>
      <c r="H225" s="45">
        <v>53.4578992</v>
      </c>
      <c r="I225" s="45">
        <v>71.886258299999994</v>
      </c>
      <c r="J225" s="45">
        <v>16.775676600000001</v>
      </c>
      <c r="K225" s="45">
        <v>37.552931399999999</v>
      </c>
      <c r="L225" s="45">
        <v>89.900573199999997</v>
      </c>
      <c r="M225" s="45">
        <v>48.230753200000002</v>
      </c>
      <c r="N225" s="45">
        <v>54.756407000000003</v>
      </c>
      <c r="O225" s="45">
        <v>35.0033162</v>
      </c>
      <c r="P225" s="45">
        <v>185.05140109999999</v>
      </c>
      <c r="Q225" s="45">
        <v>232.28567910000001</v>
      </c>
      <c r="R225" s="45">
        <v>482.35012039999998</v>
      </c>
      <c r="S225" s="45">
        <v>0</v>
      </c>
      <c r="T225" s="45">
        <v>0</v>
      </c>
      <c r="U225" s="45">
        <v>0</v>
      </c>
      <c r="V225" s="45">
        <v>6.37113069014893</v>
      </c>
      <c r="W225" s="45">
        <v>3.82879997618195</v>
      </c>
      <c r="X225" s="45">
        <v>5.1486891214544697</v>
      </c>
      <c r="Y225" s="45">
        <v>1.20151953458201</v>
      </c>
      <c r="Z225" s="45">
        <v>2.68964297141483</v>
      </c>
      <c r="AA225" s="45">
        <v>6.43892329623952</v>
      </c>
      <c r="AB225" s="45">
        <v>3.45441757844831</v>
      </c>
      <c r="AC225" s="45">
        <v>3.92180263262963</v>
      </c>
      <c r="AD225" s="45">
        <v>2.5070326039458202</v>
      </c>
      <c r="AE225" s="45">
        <v>13.2538840980889</v>
      </c>
      <c r="AF225" s="45">
        <v>16.636931415469601</v>
      </c>
      <c r="AG225" s="45">
        <v>34.547226081396097</v>
      </c>
    </row>
    <row r="226" spans="1:33" x14ac:dyDescent="0.25">
      <c r="A226" s="45" t="s">
        <v>101</v>
      </c>
      <c r="B226" s="45" t="s">
        <v>113</v>
      </c>
      <c r="C226" s="45" t="s">
        <v>12</v>
      </c>
      <c r="D226" s="45">
        <v>1278.8123513999999</v>
      </c>
      <c r="E226" s="45">
        <v>1331.2772218</v>
      </c>
      <c r="F226" s="45">
        <v>1433.9104264</v>
      </c>
      <c r="G226" s="45">
        <v>1421.1259932999999</v>
      </c>
      <c r="H226" s="45">
        <v>2341.4620580999999</v>
      </c>
      <c r="I226" s="45">
        <v>2919.4982051000002</v>
      </c>
      <c r="J226" s="45">
        <v>3444.1185973000001</v>
      </c>
      <c r="K226" s="45">
        <v>3788.5228837999998</v>
      </c>
      <c r="L226" s="45">
        <v>3221.7653902000002</v>
      </c>
      <c r="M226" s="45">
        <v>3012.6382417999998</v>
      </c>
      <c r="N226" s="45">
        <v>2843.3540803000001</v>
      </c>
      <c r="O226" s="45">
        <v>3641.0305272999999</v>
      </c>
      <c r="P226" s="45">
        <v>3274.0779723999999</v>
      </c>
      <c r="Q226" s="45">
        <v>2498.6173597000002</v>
      </c>
      <c r="R226" s="45">
        <v>4747.5836246999997</v>
      </c>
      <c r="S226" s="45">
        <v>3.1040796078069399</v>
      </c>
      <c r="T226" s="45">
        <v>3.2314283420888601</v>
      </c>
      <c r="U226" s="45">
        <v>3.48055139531396</v>
      </c>
      <c r="V226" s="45">
        <v>3.4495195570308601</v>
      </c>
      <c r="W226" s="45">
        <v>5.6834645200642901</v>
      </c>
      <c r="X226" s="45">
        <v>7.0865399709024803</v>
      </c>
      <c r="Y226" s="45">
        <v>8.3599585920824495</v>
      </c>
      <c r="Z226" s="45">
        <v>9.19593606868062</v>
      </c>
      <c r="AA226" s="45">
        <v>7.8202374554090497</v>
      </c>
      <c r="AB226" s="45">
        <v>7.3126201211874999</v>
      </c>
      <c r="AC226" s="45">
        <v>6.90171424194605</v>
      </c>
      <c r="AD226" s="45">
        <v>8.8379257510465905</v>
      </c>
      <c r="AE226" s="45">
        <v>7.9472165383534499</v>
      </c>
      <c r="AF226" s="45">
        <v>6.0649298432770804</v>
      </c>
      <c r="AG226" s="45">
        <v>11.5238779948098</v>
      </c>
    </row>
    <row r="227" spans="1:33" x14ac:dyDescent="0.25">
      <c r="A227" s="45" t="s">
        <v>114</v>
      </c>
      <c r="B227" s="45" t="s">
        <v>115</v>
      </c>
      <c r="C227" s="45" t="s">
        <v>11</v>
      </c>
      <c r="D227" s="45">
        <v>45.396009300000003</v>
      </c>
      <c r="E227" s="45">
        <v>51.786642299999997</v>
      </c>
      <c r="F227" s="45">
        <v>145.89833960000001</v>
      </c>
      <c r="G227" s="45">
        <v>118.94248690000001</v>
      </c>
      <c r="H227" s="45">
        <v>157.690957</v>
      </c>
      <c r="I227" s="45">
        <v>136.10132920000001</v>
      </c>
      <c r="J227" s="45">
        <v>107.6734484</v>
      </c>
      <c r="K227" s="45">
        <v>69.980136400000006</v>
      </c>
      <c r="L227" s="45">
        <v>73.971357699999999</v>
      </c>
      <c r="M227" s="45">
        <v>80.965475799999993</v>
      </c>
      <c r="N227" s="45">
        <v>164.31464550000001</v>
      </c>
      <c r="O227" s="45">
        <v>88.718566600000003</v>
      </c>
      <c r="P227" s="45">
        <v>172.3299336</v>
      </c>
      <c r="Q227" s="45">
        <v>171.17787419999999</v>
      </c>
      <c r="R227" s="45">
        <v>498.5363183</v>
      </c>
      <c r="S227" s="45">
        <v>2.1788513730393801</v>
      </c>
      <c r="T227" s="45">
        <v>2.4855796450031602</v>
      </c>
      <c r="U227" s="45">
        <v>7.0026154823619198</v>
      </c>
      <c r="V227" s="45">
        <v>5.7088278218936601</v>
      </c>
      <c r="W227" s="45">
        <v>7.56862031428264</v>
      </c>
      <c r="X227" s="45">
        <v>6.5323928815016901</v>
      </c>
      <c r="Y227" s="45">
        <v>5.1679529655533996</v>
      </c>
      <c r="Z227" s="45">
        <v>3.3588044110437498</v>
      </c>
      <c r="AA227" s="45">
        <v>3.5503692235394801</v>
      </c>
      <c r="AB227" s="45">
        <v>3.8860626922027</v>
      </c>
      <c r="AC227" s="45">
        <v>7.88653444385813</v>
      </c>
      <c r="AD227" s="45">
        <v>4.2581842243674002</v>
      </c>
      <c r="AE227" s="45">
        <v>8.2712405392018695</v>
      </c>
      <c r="AF227" s="45">
        <v>8.2159456742078003</v>
      </c>
      <c r="AG227" s="45">
        <v>23.928018307942999</v>
      </c>
    </row>
    <row r="228" spans="1:33" x14ac:dyDescent="0.25">
      <c r="A228" s="45" t="s">
        <v>114</v>
      </c>
      <c r="B228" s="45" t="s">
        <v>115</v>
      </c>
      <c r="C228" s="45" t="s">
        <v>12</v>
      </c>
      <c r="D228" s="45">
        <v>939.1726089</v>
      </c>
      <c r="E228" s="45">
        <v>836.86102000000005</v>
      </c>
      <c r="F228" s="45">
        <v>1397.8853806</v>
      </c>
      <c r="G228" s="45">
        <v>2084.4982611</v>
      </c>
      <c r="H228" s="45">
        <v>2121.8682524000001</v>
      </c>
      <c r="I228" s="45">
        <v>2969.1881242999998</v>
      </c>
      <c r="J228" s="45">
        <v>2288.9444936999998</v>
      </c>
      <c r="K228" s="45">
        <v>2074.4003435</v>
      </c>
      <c r="L228" s="45">
        <v>2439.2916091000002</v>
      </c>
      <c r="M228" s="45">
        <v>2133.0483491999998</v>
      </c>
      <c r="N228" s="45">
        <v>1769.1206448</v>
      </c>
      <c r="O228" s="45">
        <v>1752.6350230999999</v>
      </c>
      <c r="P228" s="45">
        <v>1690.9644238000001</v>
      </c>
      <c r="Q228" s="45">
        <v>1374.7064444</v>
      </c>
      <c r="R228" s="45">
        <v>2470.9314227999998</v>
      </c>
      <c r="S228" s="45">
        <v>3.3135359621210201</v>
      </c>
      <c r="T228" s="45">
        <v>2.95256597007775</v>
      </c>
      <c r="U228" s="45">
        <v>4.9319405566634504</v>
      </c>
      <c r="V228" s="45">
        <v>7.3544094937174904</v>
      </c>
      <c r="W228" s="45">
        <v>7.4862561946362201</v>
      </c>
      <c r="X228" s="45">
        <v>10.475722497586499</v>
      </c>
      <c r="Y228" s="45">
        <v>8.0757251897040998</v>
      </c>
      <c r="Z228" s="45">
        <v>7.3187825889365703</v>
      </c>
      <c r="AA228" s="45">
        <v>8.6061714239299398</v>
      </c>
      <c r="AB228" s="45">
        <v>7.5257011831886302</v>
      </c>
      <c r="AC228" s="45">
        <v>6.2417119306124302</v>
      </c>
      <c r="AD228" s="45">
        <v>6.1835482875896099</v>
      </c>
      <c r="AE228" s="45">
        <v>5.9659655486451202</v>
      </c>
      <c r="AF228" s="45">
        <v>4.8501619379786902</v>
      </c>
      <c r="AG228" s="45">
        <v>8.7178012346124998</v>
      </c>
    </row>
    <row r="229" spans="1:33" x14ac:dyDescent="0.25">
      <c r="A229" s="45" t="s">
        <v>116</v>
      </c>
      <c r="B229" s="45" t="s">
        <v>117</v>
      </c>
      <c r="C229" s="45" t="s">
        <v>11</v>
      </c>
      <c r="D229" s="45">
        <v>111.80800600000001</v>
      </c>
      <c r="E229" s="45">
        <v>231.44108199999999</v>
      </c>
      <c r="F229" s="45">
        <v>236.74139450000001</v>
      </c>
      <c r="G229" s="45">
        <v>274.33155369999997</v>
      </c>
      <c r="H229" s="45">
        <v>221.23230860000001</v>
      </c>
      <c r="I229" s="45">
        <v>173.59104550000001</v>
      </c>
      <c r="J229" s="45">
        <v>97.914931300000006</v>
      </c>
      <c r="K229" s="45">
        <v>327.5775137</v>
      </c>
      <c r="L229" s="45">
        <v>181.63689160000001</v>
      </c>
      <c r="M229" s="45">
        <v>211.422303</v>
      </c>
      <c r="N229" s="45">
        <v>180.47197550000001</v>
      </c>
      <c r="O229" s="45">
        <v>244.24860079999999</v>
      </c>
      <c r="P229" s="45">
        <v>167.1946165</v>
      </c>
      <c r="Q229" s="45">
        <v>142.26439669999999</v>
      </c>
      <c r="R229" s="45">
        <v>214.17704560000001</v>
      </c>
      <c r="S229" s="45">
        <v>3.70709604068003</v>
      </c>
      <c r="T229" s="45">
        <v>7.6736393879782003</v>
      </c>
      <c r="U229" s="45">
        <v>7.8493760653957096</v>
      </c>
      <c r="V229" s="45">
        <v>9.0957119524595704</v>
      </c>
      <c r="W229" s="45">
        <v>7.3351582290230901</v>
      </c>
      <c r="X229" s="45">
        <v>5.7555688585534499</v>
      </c>
      <c r="Y229" s="45">
        <v>3.24645852413903</v>
      </c>
      <c r="Z229" s="45">
        <v>10.8611301417278</v>
      </c>
      <c r="AA229" s="45">
        <v>6.0223361973899099</v>
      </c>
      <c r="AB229" s="45">
        <v>7.0098985788437602</v>
      </c>
      <c r="AC229" s="45">
        <v>5.9837123455162402</v>
      </c>
      <c r="AD229" s="45">
        <v>8.0982843121924404</v>
      </c>
      <c r="AE229" s="45">
        <v>5.54348944251959</v>
      </c>
      <c r="AF229" s="45">
        <v>4.7169053505551597</v>
      </c>
      <c r="AG229" s="45">
        <v>7.10123457302607</v>
      </c>
    </row>
    <row r="230" spans="1:33" x14ac:dyDescent="0.25">
      <c r="A230" s="45" t="s">
        <v>116</v>
      </c>
      <c r="B230" s="45" t="s">
        <v>117</v>
      </c>
      <c r="C230" s="45" t="s">
        <v>12</v>
      </c>
      <c r="D230" s="45">
        <v>2140.4030197000002</v>
      </c>
      <c r="E230" s="45">
        <v>3151.6246848000001</v>
      </c>
      <c r="F230" s="45">
        <v>4021.9818117999998</v>
      </c>
      <c r="G230" s="45">
        <v>4057.8666156999998</v>
      </c>
      <c r="H230" s="45">
        <v>3758.5695206999999</v>
      </c>
      <c r="I230" s="45">
        <v>4079.0971156000001</v>
      </c>
      <c r="J230" s="45">
        <v>4485.4518867999996</v>
      </c>
      <c r="K230" s="45">
        <v>4757.1171144999998</v>
      </c>
      <c r="L230" s="45">
        <v>4517.6292925999996</v>
      </c>
      <c r="M230" s="45">
        <v>4911.4701941000003</v>
      </c>
      <c r="N230" s="45">
        <v>3985.6197344000002</v>
      </c>
      <c r="O230" s="45">
        <v>4202.6918972000003</v>
      </c>
      <c r="P230" s="45">
        <v>2995.8220839999999</v>
      </c>
      <c r="Q230" s="45">
        <v>2511.8534128000001</v>
      </c>
      <c r="R230" s="45">
        <v>3813.7479428000001</v>
      </c>
      <c r="S230" s="45">
        <v>3.7295133756565799</v>
      </c>
      <c r="T230" s="45">
        <v>5.4915015110838796</v>
      </c>
      <c r="U230" s="45">
        <v>7.0080423292702996</v>
      </c>
      <c r="V230" s="45">
        <v>7.0705692715779298</v>
      </c>
      <c r="W230" s="45">
        <v>6.5490635042883198</v>
      </c>
      <c r="X230" s="45">
        <v>7.1075620400519899</v>
      </c>
      <c r="Y230" s="45">
        <v>7.8156088613766403</v>
      </c>
      <c r="Z230" s="45">
        <v>8.2889678928687296</v>
      </c>
      <c r="AA230" s="45">
        <v>7.87167590306015</v>
      </c>
      <c r="AB230" s="45">
        <v>8.55791811843077</v>
      </c>
      <c r="AC230" s="45">
        <v>6.9446837688581802</v>
      </c>
      <c r="AD230" s="45">
        <v>7.3229179271891498</v>
      </c>
      <c r="AE230" s="45">
        <v>5.2200255888871698</v>
      </c>
      <c r="AF230" s="45">
        <v>4.3767415830123602</v>
      </c>
      <c r="AG230" s="45">
        <v>6.6452083243878599</v>
      </c>
    </row>
    <row r="231" spans="1:33" x14ac:dyDescent="0.25">
      <c r="A231" s="45" t="s">
        <v>118</v>
      </c>
      <c r="B231" s="45" t="s">
        <v>119</v>
      </c>
      <c r="C231" s="45" t="s">
        <v>11</v>
      </c>
      <c r="D231" s="45">
        <v>304.78331459999998</v>
      </c>
      <c r="E231" s="45">
        <v>376.84737489999998</v>
      </c>
      <c r="F231" s="45">
        <v>134.35271069999999</v>
      </c>
      <c r="G231" s="45">
        <v>267.96144989999999</v>
      </c>
      <c r="H231" s="45">
        <v>145.22024070000001</v>
      </c>
      <c r="I231" s="45">
        <v>446.84066730000001</v>
      </c>
      <c r="J231" s="45">
        <v>216.51238040000001</v>
      </c>
      <c r="K231" s="45">
        <v>118.6344349</v>
      </c>
      <c r="L231" s="45">
        <v>196.76168910000001</v>
      </c>
      <c r="M231" s="45">
        <v>120.4523102</v>
      </c>
      <c r="N231" s="45">
        <v>117.2568187</v>
      </c>
      <c r="O231" s="45">
        <v>159.57792449999999</v>
      </c>
      <c r="P231" s="45">
        <v>156.13799230000001</v>
      </c>
      <c r="Q231" s="45">
        <v>165.0534092</v>
      </c>
      <c r="R231" s="45">
        <v>480.3999134</v>
      </c>
      <c r="S231" s="45">
        <v>8.9463418420166398</v>
      </c>
      <c r="T231" s="45">
        <v>11.0616470017286</v>
      </c>
      <c r="U231" s="45">
        <v>3.9436715192274701</v>
      </c>
      <c r="V231" s="45">
        <v>7.8655051521899004</v>
      </c>
      <c r="W231" s="45">
        <v>4.2626674540474898</v>
      </c>
      <c r="X231" s="45">
        <v>13.1161686584684</v>
      </c>
      <c r="Y231" s="45">
        <v>6.3553143341500498</v>
      </c>
      <c r="Z231" s="45">
        <v>3.4822910507512099</v>
      </c>
      <c r="AA231" s="45">
        <v>5.7755698812168497</v>
      </c>
      <c r="AB231" s="45">
        <v>3.5356513663619999</v>
      </c>
      <c r="AC231" s="45">
        <v>3.4418537142504402</v>
      </c>
      <c r="AD231" s="45">
        <v>4.6841102994439403</v>
      </c>
      <c r="AE231" s="45">
        <v>4.5831375496234701</v>
      </c>
      <c r="AF231" s="45">
        <v>4.8448328703012802</v>
      </c>
      <c r="AG231" s="45">
        <v>14.101237306222201</v>
      </c>
    </row>
    <row r="232" spans="1:33" x14ac:dyDescent="0.25">
      <c r="A232" s="45" t="s">
        <v>118</v>
      </c>
      <c r="B232" s="45" t="s">
        <v>119</v>
      </c>
      <c r="C232" s="45" t="s">
        <v>12</v>
      </c>
      <c r="D232" s="45">
        <v>1995.9436808</v>
      </c>
      <c r="E232" s="45">
        <v>3854.7033919999999</v>
      </c>
      <c r="F232" s="45">
        <v>4094.3695253000001</v>
      </c>
      <c r="G232" s="45">
        <v>4786.2120193000001</v>
      </c>
      <c r="H232" s="45">
        <v>5022.6062886999998</v>
      </c>
      <c r="I232" s="45">
        <v>5175.1802508000001</v>
      </c>
      <c r="J232" s="45">
        <v>5148.6379632999997</v>
      </c>
      <c r="K232" s="45">
        <v>4651.0135338</v>
      </c>
      <c r="L232" s="45">
        <v>6296.5376815</v>
      </c>
      <c r="M232" s="45">
        <v>6215.3983244999999</v>
      </c>
      <c r="N232" s="45">
        <v>6196.7739435000003</v>
      </c>
      <c r="O232" s="45">
        <v>6025.8572870999997</v>
      </c>
      <c r="P232" s="45">
        <v>4887.1038706999998</v>
      </c>
      <c r="Q232" s="45">
        <v>4794.3129311000002</v>
      </c>
      <c r="R232" s="45">
        <v>10539.556675100001</v>
      </c>
      <c r="S232" s="45">
        <v>2.5048171359662201</v>
      </c>
      <c r="T232" s="45">
        <v>4.8374747259796198</v>
      </c>
      <c r="U232" s="45">
        <v>5.13824465419723</v>
      </c>
      <c r="V232" s="45">
        <v>6.0064750311516599</v>
      </c>
      <c r="W232" s="45">
        <v>6.3031389212870801</v>
      </c>
      <c r="X232" s="45">
        <v>6.4946121970346002</v>
      </c>
      <c r="Y232" s="45">
        <v>6.4613028520880098</v>
      </c>
      <c r="Z232" s="45">
        <v>5.8368071760439699</v>
      </c>
      <c r="AA232" s="45">
        <v>7.9018639822325802</v>
      </c>
      <c r="AB232" s="45">
        <v>7.8000378366504401</v>
      </c>
      <c r="AC232" s="45">
        <v>7.7766650986697501</v>
      </c>
      <c r="AD232" s="45">
        <v>7.5621725887402196</v>
      </c>
      <c r="AE232" s="45">
        <v>6.1330896449291297</v>
      </c>
      <c r="AF232" s="45">
        <v>6.0166413013168896</v>
      </c>
      <c r="AG232" s="45">
        <v>13.226656853712599</v>
      </c>
    </row>
    <row r="233" spans="1:33" x14ac:dyDescent="0.25">
      <c r="A233" s="45" t="s">
        <v>120</v>
      </c>
      <c r="B233" s="45" t="s">
        <v>121</v>
      </c>
      <c r="C233" s="45" t="s">
        <v>11</v>
      </c>
      <c r="D233" s="45">
        <v>0</v>
      </c>
      <c r="E233" s="45">
        <v>77.350894999999994</v>
      </c>
      <c r="F233" s="45">
        <v>20.321166699999999</v>
      </c>
      <c r="G233" s="45">
        <v>89.200644999999994</v>
      </c>
      <c r="H233" s="45">
        <v>55.033181599999999</v>
      </c>
      <c r="I233" s="45">
        <v>30.628251599999999</v>
      </c>
      <c r="J233" s="45">
        <v>61.403328700000003</v>
      </c>
      <c r="K233" s="45">
        <v>44.8576877</v>
      </c>
      <c r="L233" s="45">
        <v>0</v>
      </c>
      <c r="M233" s="45">
        <v>97.620019099999993</v>
      </c>
      <c r="N233" s="45">
        <v>83.334633400000001</v>
      </c>
      <c r="O233" s="45">
        <v>166.34473199999999</v>
      </c>
      <c r="P233" s="45">
        <v>101.2643736</v>
      </c>
      <c r="Q233" s="45">
        <v>65.658191000000002</v>
      </c>
      <c r="R233" s="45">
        <v>359.63402020000001</v>
      </c>
      <c r="S233" s="45">
        <v>0</v>
      </c>
      <c r="T233" s="45">
        <v>6.1749750923626197</v>
      </c>
      <c r="U233" s="45">
        <v>1.62225269947101</v>
      </c>
      <c r="V233" s="45">
        <v>7.1209487763222397</v>
      </c>
      <c r="W233" s="45">
        <v>4.3933366980882198</v>
      </c>
      <c r="X233" s="45">
        <v>2.4450743685980001</v>
      </c>
      <c r="Y233" s="45">
        <v>4.9018699177385701</v>
      </c>
      <c r="Z233" s="45">
        <v>3.5810200289018099</v>
      </c>
      <c r="AA233" s="45">
        <v>0</v>
      </c>
      <c r="AB233" s="45">
        <v>7.7930731953193702</v>
      </c>
      <c r="AC233" s="45">
        <v>6.6526610400069703</v>
      </c>
      <c r="AD233" s="45">
        <v>13.2794142439559</v>
      </c>
      <c r="AE233" s="45">
        <v>8.0840045189354708</v>
      </c>
      <c r="AF233" s="45">
        <v>5.2415384984826296</v>
      </c>
      <c r="AG233" s="45">
        <v>28.709830921817201</v>
      </c>
    </row>
    <row r="234" spans="1:33" x14ac:dyDescent="0.25">
      <c r="A234" s="45" t="s">
        <v>120</v>
      </c>
      <c r="B234" s="45" t="s">
        <v>121</v>
      </c>
      <c r="C234" s="45" t="s">
        <v>12</v>
      </c>
      <c r="D234" s="45">
        <v>1592.7138666999999</v>
      </c>
      <c r="E234" s="45">
        <v>2376.6392673</v>
      </c>
      <c r="F234" s="45">
        <v>2330.9748054000002</v>
      </c>
      <c r="G234" s="45">
        <v>2259.4129379999999</v>
      </c>
      <c r="H234" s="45">
        <v>2685.3532356999999</v>
      </c>
      <c r="I234" s="45">
        <v>3181.5925560000001</v>
      </c>
      <c r="J234" s="45">
        <v>2964.6744069000001</v>
      </c>
      <c r="K234" s="45">
        <v>3647.6345895999998</v>
      </c>
      <c r="L234" s="45">
        <v>4289.1540482999999</v>
      </c>
      <c r="M234" s="45">
        <v>3163.4612974000001</v>
      </c>
      <c r="N234" s="45">
        <v>3247.6391853999999</v>
      </c>
      <c r="O234" s="45">
        <v>2715.911423</v>
      </c>
      <c r="P234" s="45">
        <v>2912.9017610000001</v>
      </c>
      <c r="Q234" s="45">
        <v>2274.0321057000001</v>
      </c>
      <c r="R234" s="45">
        <v>4321.2533936</v>
      </c>
      <c r="S234" s="45">
        <v>3.62282198075353</v>
      </c>
      <c r="T234" s="45">
        <v>5.4059559334006799</v>
      </c>
      <c r="U234" s="45">
        <v>5.3020865443224201</v>
      </c>
      <c r="V234" s="45">
        <v>5.1393103472785304</v>
      </c>
      <c r="W234" s="45">
        <v>6.1081635137254802</v>
      </c>
      <c r="X234" s="45">
        <v>7.2369203826676296</v>
      </c>
      <c r="Y234" s="45">
        <v>6.7435135912694397</v>
      </c>
      <c r="Z234" s="45">
        <v>8.2969898393236292</v>
      </c>
      <c r="AA234" s="45">
        <v>9.7562041053957103</v>
      </c>
      <c r="AB234" s="45">
        <v>7.1956786231977299</v>
      </c>
      <c r="AC234" s="45">
        <v>7.3871514980912396</v>
      </c>
      <c r="AD234" s="45">
        <v>6.17767183845163</v>
      </c>
      <c r="AE234" s="45">
        <v>6.6257503925619998</v>
      </c>
      <c r="AF234" s="45">
        <v>5.1725634275657102</v>
      </c>
      <c r="AG234" s="45">
        <v>9.8292179819946401</v>
      </c>
    </row>
    <row r="235" spans="1:33" x14ac:dyDescent="0.25">
      <c r="A235" s="45" t="s">
        <v>122</v>
      </c>
      <c r="B235" s="45" t="s">
        <v>123</v>
      </c>
      <c r="C235" s="45" t="s">
        <v>11</v>
      </c>
      <c r="D235" s="45">
        <v>439.73075679999999</v>
      </c>
      <c r="E235" s="45">
        <v>646.3292702</v>
      </c>
      <c r="F235" s="45">
        <v>659.54649459999996</v>
      </c>
      <c r="G235" s="45">
        <v>769.5965291</v>
      </c>
      <c r="H235" s="45">
        <v>811.02732700000001</v>
      </c>
      <c r="I235" s="45">
        <v>631.98693249999997</v>
      </c>
      <c r="J235" s="45">
        <v>512.63063020000004</v>
      </c>
      <c r="K235" s="45">
        <v>547.10300299999994</v>
      </c>
      <c r="L235" s="45">
        <v>452.19351349999999</v>
      </c>
      <c r="M235" s="45">
        <v>313.35357010000001</v>
      </c>
      <c r="N235" s="45">
        <v>969.15892840000004</v>
      </c>
      <c r="O235" s="45">
        <v>367.46313090000001</v>
      </c>
      <c r="P235" s="45">
        <v>685.85672950000003</v>
      </c>
      <c r="Q235" s="45">
        <v>416.82020890000001</v>
      </c>
      <c r="R235" s="45">
        <v>1797.3487794</v>
      </c>
      <c r="S235" s="45">
        <v>4.38846664905887</v>
      </c>
      <c r="T235" s="45">
        <v>6.4502980578939102</v>
      </c>
      <c r="U235" s="45">
        <v>6.5822045656274701</v>
      </c>
      <c r="V235" s="45">
        <v>7.6804923216296901</v>
      </c>
      <c r="W235" s="45">
        <v>8.0939673219939294</v>
      </c>
      <c r="X235" s="45">
        <v>6.3071630379011703</v>
      </c>
      <c r="Y235" s="45">
        <v>5.1159997092082596</v>
      </c>
      <c r="Z235" s="45">
        <v>5.4600303597991404</v>
      </c>
      <c r="AA235" s="45">
        <v>4.5128436485921499</v>
      </c>
      <c r="AB235" s="45">
        <v>3.12723563335559</v>
      </c>
      <c r="AC235" s="45">
        <v>9.6721040526520508</v>
      </c>
      <c r="AD235" s="45">
        <v>3.6672433523835899</v>
      </c>
      <c r="AE235" s="45">
        <v>6.8447779394523796</v>
      </c>
      <c r="AF235" s="45">
        <v>4.15982179350571</v>
      </c>
      <c r="AG235" s="45">
        <v>17.937351556946101</v>
      </c>
    </row>
    <row r="236" spans="1:33" x14ac:dyDescent="0.25">
      <c r="A236" s="45" t="s">
        <v>122</v>
      </c>
      <c r="B236" s="45" t="s">
        <v>123</v>
      </c>
      <c r="C236" s="45" t="s">
        <v>12</v>
      </c>
      <c r="D236" s="45">
        <v>3717.1218173000002</v>
      </c>
      <c r="E236" s="45">
        <v>4645.4943546000004</v>
      </c>
      <c r="F236" s="45">
        <v>4705.7773059000001</v>
      </c>
      <c r="G236" s="45">
        <v>5678.3428929000002</v>
      </c>
      <c r="H236" s="45">
        <v>7240.0332515</v>
      </c>
      <c r="I236" s="45">
        <v>8005.8061944999999</v>
      </c>
      <c r="J236" s="45">
        <v>8537.1387577000005</v>
      </c>
      <c r="K236" s="45">
        <v>7195.3278032999997</v>
      </c>
      <c r="L236" s="45">
        <v>7095.4124331000003</v>
      </c>
      <c r="M236" s="45">
        <v>5782.416397</v>
      </c>
      <c r="N236" s="45">
        <v>6414.4718388000001</v>
      </c>
      <c r="O236" s="45">
        <v>6558.9135226999997</v>
      </c>
      <c r="P236" s="45">
        <v>5136.7589380999998</v>
      </c>
      <c r="Q236" s="45">
        <v>3875.7136946000001</v>
      </c>
      <c r="R236" s="45">
        <v>6321.1249957</v>
      </c>
      <c r="S236" s="45">
        <v>4.0887996687536701</v>
      </c>
      <c r="T236" s="45">
        <v>5.1100008855998498</v>
      </c>
      <c r="U236" s="45">
        <v>5.1763115752737097</v>
      </c>
      <c r="V236" s="45">
        <v>6.2461247386355003</v>
      </c>
      <c r="W236" s="45">
        <v>7.9639697097690103</v>
      </c>
      <c r="X236" s="45">
        <v>8.8063128746086399</v>
      </c>
      <c r="Y236" s="45">
        <v>9.3907737868927192</v>
      </c>
      <c r="Z236" s="45">
        <v>7.9147941296357702</v>
      </c>
      <c r="AA236" s="45">
        <v>7.80488814520562</v>
      </c>
      <c r="AB236" s="45">
        <v>6.3606046319523104</v>
      </c>
      <c r="AC236" s="45">
        <v>7.0558597804486203</v>
      </c>
      <c r="AD236" s="45">
        <v>7.2147442987164503</v>
      </c>
      <c r="AE236" s="45">
        <v>5.6503873902703496</v>
      </c>
      <c r="AF236" s="45">
        <v>4.2632492690743504</v>
      </c>
      <c r="AG236" s="45">
        <v>6.9531791151634303</v>
      </c>
    </row>
    <row r="237" spans="1:33" x14ac:dyDescent="0.25">
      <c r="A237" s="45" t="s">
        <v>124</v>
      </c>
      <c r="B237" s="45" t="s">
        <v>125</v>
      </c>
      <c r="C237" s="45" t="s">
        <v>11</v>
      </c>
      <c r="D237" s="45">
        <v>222.50563740000001</v>
      </c>
      <c r="E237" s="45">
        <v>392.93903160000002</v>
      </c>
      <c r="F237" s="45">
        <v>1068.2898997</v>
      </c>
      <c r="G237" s="45">
        <v>1003.0442082</v>
      </c>
      <c r="H237" s="45">
        <v>562.40529189999995</v>
      </c>
      <c r="I237" s="45">
        <v>307.57487179999998</v>
      </c>
      <c r="J237" s="45">
        <v>657.91312240000002</v>
      </c>
      <c r="K237" s="45">
        <v>586.72750540000004</v>
      </c>
      <c r="L237" s="45">
        <v>470.58672300000001</v>
      </c>
      <c r="M237" s="45">
        <v>659.25311950000003</v>
      </c>
      <c r="N237" s="45">
        <v>579.20568419999995</v>
      </c>
      <c r="O237" s="45">
        <v>493.97774679999998</v>
      </c>
      <c r="P237" s="45">
        <v>694.36642689999996</v>
      </c>
      <c r="Q237" s="45">
        <v>624.16280440000003</v>
      </c>
      <c r="R237" s="45">
        <v>1081.7761184000001</v>
      </c>
      <c r="S237" s="45">
        <v>2.3658912077728602</v>
      </c>
      <c r="T237" s="45">
        <v>4.1781008828193498</v>
      </c>
      <c r="U237" s="45">
        <v>11.359072563672401</v>
      </c>
      <c r="V237" s="45">
        <v>10.6653184203227</v>
      </c>
      <c r="W237" s="45">
        <v>5.9800270719394302</v>
      </c>
      <c r="X237" s="45">
        <v>3.2704280818526601</v>
      </c>
      <c r="Y237" s="45">
        <v>6.9955570112874401</v>
      </c>
      <c r="Z237" s="45">
        <v>6.23864394001356</v>
      </c>
      <c r="AA237" s="45">
        <v>5.0037248649069204</v>
      </c>
      <c r="AB237" s="45">
        <v>7.0098051327929296</v>
      </c>
      <c r="AC237" s="45">
        <v>6.1586647949839497</v>
      </c>
      <c r="AD237" s="45">
        <v>5.2524404399183497</v>
      </c>
      <c r="AE237" s="45">
        <v>7.3831631574444199</v>
      </c>
      <c r="AF237" s="45">
        <v>6.6366915841064102</v>
      </c>
      <c r="AG237" s="45">
        <v>11.502470846166601</v>
      </c>
    </row>
    <row r="238" spans="1:33" x14ac:dyDescent="0.25">
      <c r="A238" s="45" t="s">
        <v>124</v>
      </c>
      <c r="B238" s="45" t="s">
        <v>125</v>
      </c>
      <c r="C238" s="45" t="s">
        <v>12</v>
      </c>
      <c r="D238" s="45">
        <v>7514.8504505999999</v>
      </c>
      <c r="E238" s="45">
        <v>11870.124438700001</v>
      </c>
      <c r="F238" s="45">
        <v>10664.290541</v>
      </c>
      <c r="G238" s="45">
        <v>11044.722966900001</v>
      </c>
      <c r="H238" s="45">
        <v>15191.827532699999</v>
      </c>
      <c r="I238" s="45">
        <v>12878.8675279</v>
      </c>
      <c r="J238" s="45">
        <v>16302.193603899999</v>
      </c>
      <c r="K238" s="45">
        <v>16074.5559294</v>
      </c>
      <c r="L238" s="45">
        <v>14972.4714196</v>
      </c>
      <c r="M238" s="45">
        <v>11770.7674398</v>
      </c>
      <c r="N238" s="45">
        <v>12012.883052200001</v>
      </c>
      <c r="O238" s="45">
        <v>9052.5561503000008</v>
      </c>
      <c r="P238" s="45">
        <v>7718.6574991999996</v>
      </c>
      <c r="Q238" s="45">
        <v>6591.3687490000002</v>
      </c>
      <c r="R238" s="45">
        <v>8313.1345032999998</v>
      </c>
      <c r="S238" s="45">
        <v>4.3697781473524104</v>
      </c>
      <c r="T238" s="45">
        <v>6.9023077331423996</v>
      </c>
      <c r="U238" s="45">
        <v>6.2011325533907504</v>
      </c>
      <c r="V238" s="45">
        <v>6.4223485725477696</v>
      </c>
      <c r="W238" s="45">
        <v>8.83383061407946</v>
      </c>
      <c r="X238" s="45">
        <v>7.4888774242434302</v>
      </c>
      <c r="Y238" s="45">
        <v>9.4794926169878408</v>
      </c>
      <c r="Z238" s="45">
        <v>9.3471245622829304</v>
      </c>
      <c r="AA238" s="45">
        <v>8.7062781689824291</v>
      </c>
      <c r="AB238" s="45">
        <v>6.8445330581260704</v>
      </c>
      <c r="AC238" s="45">
        <v>6.9853198268253598</v>
      </c>
      <c r="AD238" s="45">
        <v>5.2639320374104299</v>
      </c>
      <c r="AE238" s="45">
        <v>4.4882890336439099</v>
      </c>
      <c r="AF238" s="45">
        <v>3.8327867347276499</v>
      </c>
      <c r="AG238" s="45">
        <v>4.8339689162571799</v>
      </c>
    </row>
    <row r="239" spans="1:33" x14ac:dyDescent="0.25">
      <c r="A239" s="45" t="s">
        <v>126</v>
      </c>
      <c r="B239" s="45" t="s">
        <v>127</v>
      </c>
      <c r="C239" s="45" t="s">
        <v>11</v>
      </c>
      <c r="D239" s="45">
        <v>2820.4008798</v>
      </c>
      <c r="E239" s="45">
        <v>2861.9380550999999</v>
      </c>
      <c r="F239" s="45">
        <v>2943.9833975000001</v>
      </c>
      <c r="G239" s="45">
        <v>1814.9112817</v>
      </c>
      <c r="H239" s="45">
        <v>1469.5599298</v>
      </c>
      <c r="I239" s="45">
        <v>2677.4944715000001</v>
      </c>
      <c r="J239" s="45">
        <v>1952.7635620999999</v>
      </c>
      <c r="K239" s="45">
        <v>1653.4817522999999</v>
      </c>
      <c r="L239" s="45">
        <v>2159.6352133</v>
      </c>
      <c r="M239" s="45">
        <v>2138.074451</v>
      </c>
      <c r="N239" s="45">
        <v>1646.4312239999999</v>
      </c>
      <c r="O239" s="45">
        <v>1439.4107795</v>
      </c>
      <c r="P239" s="45">
        <v>1378.5606299999999</v>
      </c>
      <c r="Q239" s="45">
        <v>683.75598449999995</v>
      </c>
      <c r="R239" s="45">
        <v>3269.8451135</v>
      </c>
      <c r="S239" s="45">
        <v>9.1244851742452493</v>
      </c>
      <c r="T239" s="45">
        <v>9.25886512814448</v>
      </c>
      <c r="U239" s="45">
        <v>9.52429601625205</v>
      </c>
      <c r="V239" s="45">
        <v>5.8715522325380904</v>
      </c>
      <c r="W239" s="45">
        <v>4.75428081453295</v>
      </c>
      <c r="X239" s="45">
        <v>8.6621582003824305</v>
      </c>
      <c r="Y239" s="45">
        <v>6.3175282275657603</v>
      </c>
      <c r="Z239" s="45">
        <v>5.3492997547980696</v>
      </c>
      <c r="AA239" s="45">
        <v>6.98679383724033</v>
      </c>
      <c r="AB239" s="45">
        <v>6.9170410381397502</v>
      </c>
      <c r="AC239" s="45">
        <v>5.3264900750093904</v>
      </c>
      <c r="AD239" s="45">
        <v>4.6567430932470497</v>
      </c>
      <c r="AE239" s="45">
        <v>4.4598823239358696</v>
      </c>
      <c r="AF239" s="45">
        <v>2.21206899631024</v>
      </c>
      <c r="AG239" s="45">
        <v>10.5785150876583</v>
      </c>
    </row>
    <row r="240" spans="1:33" x14ac:dyDescent="0.25">
      <c r="A240" s="45" t="s">
        <v>126</v>
      </c>
      <c r="B240" s="45" t="s">
        <v>127</v>
      </c>
      <c r="C240" s="45" t="s">
        <v>12</v>
      </c>
      <c r="D240" s="45">
        <v>15721.350808200001</v>
      </c>
      <c r="E240" s="45">
        <v>16133.167695300001</v>
      </c>
      <c r="F240" s="45">
        <v>15903.1591647</v>
      </c>
      <c r="G240" s="45">
        <v>20757.624648699999</v>
      </c>
      <c r="H240" s="45">
        <v>22672.904138599999</v>
      </c>
      <c r="I240" s="45">
        <v>24637.929715800001</v>
      </c>
      <c r="J240" s="45">
        <v>19916.155768199998</v>
      </c>
      <c r="K240" s="45">
        <v>23151.418045800001</v>
      </c>
      <c r="L240" s="45">
        <v>20167.398732000001</v>
      </c>
      <c r="M240" s="45">
        <v>17978.747157999998</v>
      </c>
      <c r="N240" s="45">
        <v>14377.469904699999</v>
      </c>
      <c r="O240" s="45">
        <v>13386.0311903</v>
      </c>
      <c r="P240" s="45">
        <v>9489.2843721999998</v>
      </c>
      <c r="Q240" s="45">
        <v>8242.0262394000001</v>
      </c>
      <c r="R240" s="45">
        <v>15539.085688499999</v>
      </c>
      <c r="S240" s="45">
        <v>6.0918053885657102</v>
      </c>
      <c r="T240" s="45">
        <v>6.25137872056143</v>
      </c>
      <c r="U240" s="45">
        <v>6.1622536050914398</v>
      </c>
      <c r="V240" s="45">
        <v>8.0432916504108594</v>
      </c>
      <c r="W240" s="45">
        <v>8.7854358884935397</v>
      </c>
      <c r="X240" s="45">
        <v>9.5468560454442297</v>
      </c>
      <c r="Y240" s="45">
        <v>7.7172341300948197</v>
      </c>
      <c r="Z240" s="45">
        <v>8.9708533907137795</v>
      </c>
      <c r="AA240" s="45">
        <v>7.8145872939156904</v>
      </c>
      <c r="AB240" s="45">
        <v>6.9665151648190102</v>
      </c>
      <c r="AC240" s="45">
        <v>5.5710701776154004</v>
      </c>
      <c r="AD240" s="45">
        <v>5.1869014266920104</v>
      </c>
      <c r="AE240" s="45">
        <v>3.6769660811874498</v>
      </c>
      <c r="AF240" s="45">
        <v>3.1936708537595102</v>
      </c>
      <c r="AG240" s="45">
        <v>6.0211801826351303</v>
      </c>
    </row>
    <row r="241" spans="1:33" x14ac:dyDescent="0.25">
      <c r="A241" s="45" t="s">
        <v>128</v>
      </c>
      <c r="B241" s="45" t="s">
        <v>129</v>
      </c>
      <c r="C241" s="45" t="s">
        <v>11</v>
      </c>
      <c r="D241" s="45">
        <v>726.96668209999996</v>
      </c>
      <c r="E241" s="45">
        <v>785.67530810000005</v>
      </c>
      <c r="F241" s="45">
        <v>725.68120260000001</v>
      </c>
      <c r="G241" s="45">
        <v>775.63807429999997</v>
      </c>
      <c r="H241" s="45">
        <v>745.7292099</v>
      </c>
      <c r="I241" s="45">
        <v>668.74273549999998</v>
      </c>
      <c r="J241" s="45">
        <v>423.99336940000001</v>
      </c>
      <c r="K241" s="45">
        <v>770.87776459999998</v>
      </c>
      <c r="L241" s="45">
        <v>566.66675680000003</v>
      </c>
      <c r="M241" s="45">
        <v>643.66718909999997</v>
      </c>
      <c r="N241" s="45">
        <v>348.40302600000001</v>
      </c>
      <c r="O241" s="45">
        <v>758.64194359999999</v>
      </c>
      <c r="P241" s="45">
        <v>674.0899058</v>
      </c>
      <c r="Q241" s="45">
        <v>778.05766119999998</v>
      </c>
      <c r="R241" s="45">
        <v>1986.1323436</v>
      </c>
      <c r="S241" s="45">
        <v>6.3886899981406096</v>
      </c>
      <c r="T241" s="45">
        <v>6.9046300280843598</v>
      </c>
      <c r="U241" s="45">
        <v>6.3773930154498197</v>
      </c>
      <c r="V241" s="45">
        <v>6.8164213429190097</v>
      </c>
      <c r="W241" s="45">
        <v>6.5535778487769498</v>
      </c>
      <c r="X241" s="45">
        <v>5.8770094019664301</v>
      </c>
      <c r="Y241" s="45">
        <v>3.7261160175028598</v>
      </c>
      <c r="Z241" s="45">
        <v>6.7745870419568304</v>
      </c>
      <c r="AA241" s="45">
        <v>4.9799507055661003</v>
      </c>
      <c r="AB241" s="45">
        <v>5.6566418164523098</v>
      </c>
      <c r="AC241" s="45">
        <v>3.0618169750205202</v>
      </c>
      <c r="AD241" s="45">
        <v>6.6670568494919902</v>
      </c>
      <c r="AE241" s="45">
        <v>5.9240011200948102</v>
      </c>
      <c r="AF241" s="45">
        <v>6.8376850280483001</v>
      </c>
      <c r="AG241" s="45">
        <v>17.454422810529099</v>
      </c>
    </row>
    <row r="242" spans="1:33" x14ac:dyDescent="0.25">
      <c r="A242" s="45" t="s">
        <v>128</v>
      </c>
      <c r="B242" s="45" t="s">
        <v>129</v>
      </c>
      <c r="C242" s="45" t="s">
        <v>12</v>
      </c>
      <c r="D242" s="45">
        <v>3677.1524869999998</v>
      </c>
      <c r="E242" s="45">
        <v>4760.6554323</v>
      </c>
      <c r="F242" s="45">
        <v>6342.8688865000004</v>
      </c>
      <c r="G242" s="45">
        <v>5700.1229820999997</v>
      </c>
      <c r="H242" s="45">
        <v>8827.5097354999998</v>
      </c>
      <c r="I242" s="45">
        <v>9138.4809299000008</v>
      </c>
      <c r="J242" s="45">
        <v>8096.1458825999998</v>
      </c>
      <c r="K242" s="45">
        <v>7208.9370224000004</v>
      </c>
      <c r="L242" s="45">
        <v>7489.9351419000004</v>
      </c>
      <c r="M242" s="45">
        <v>6269.3087358000002</v>
      </c>
      <c r="N242" s="45">
        <v>7700.8414424000002</v>
      </c>
      <c r="O242" s="45">
        <v>6371.7951227000003</v>
      </c>
      <c r="P242" s="45">
        <v>4499.0079257999996</v>
      </c>
      <c r="Q242" s="45">
        <v>3999.6133676999998</v>
      </c>
      <c r="R242" s="45">
        <v>9097.6617303999992</v>
      </c>
      <c r="S242" s="45">
        <v>3.7075530567590098</v>
      </c>
      <c r="T242" s="45">
        <v>4.8000137776718397</v>
      </c>
      <c r="U242" s="45">
        <v>6.3953080574993004</v>
      </c>
      <c r="V242" s="45">
        <v>5.7472483017501599</v>
      </c>
      <c r="W242" s="45">
        <v>8.9004904798289797</v>
      </c>
      <c r="X242" s="45">
        <v>9.2140326041868299</v>
      </c>
      <c r="Y242" s="45">
        <v>8.1630801336415999</v>
      </c>
      <c r="Z242" s="45">
        <v>7.2685363437804904</v>
      </c>
      <c r="AA242" s="45">
        <v>7.5518575931926204</v>
      </c>
      <c r="AB242" s="45">
        <v>6.3211397540232799</v>
      </c>
      <c r="AC242" s="45">
        <v>7.7645075449890104</v>
      </c>
      <c r="AD242" s="45">
        <v>6.4244734390881799</v>
      </c>
      <c r="AE242" s="45">
        <v>4.5362031209348697</v>
      </c>
      <c r="AF242" s="45">
        <v>4.0326798574971203</v>
      </c>
      <c r="AG242" s="45">
        <v>9.1728759351567195</v>
      </c>
    </row>
    <row r="243" spans="1:33" x14ac:dyDescent="0.25">
      <c r="A243" s="45" t="s">
        <v>130</v>
      </c>
      <c r="B243" s="45" t="s">
        <v>131</v>
      </c>
      <c r="C243" s="45" t="s">
        <v>11</v>
      </c>
      <c r="D243" s="45">
        <v>482.19877509999998</v>
      </c>
      <c r="E243" s="45">
        <v>1019.1030691</v>
      </c>
      <c r="F243" s="45">
        <v>670.61475829999995</v>
      </c>
      <c r="G243" s="45">
        <v>860.86509349999994</v>
      </c>
      <c r="H243" s="45">
        <v>901.36169800000005</v>
      </c>
      <c r="I243" s="45">
        <v>393.11657750000001</v>
      </c>
      <c r="J243" s="45">
        <v>946.04345350000006</v>
      </c>
      <c r="K243" s="45">
        <v>602.36961440000005</v>
      </c>
      <c r="L243" s="45">
        <v>790.53143399999999</v>
      </c>
      <c r="M243" s="45">
        <v>873.12628050000001</v>
      </c>
      <c r="N243" s="45">
        <v>816.9270434</v>
      </c>
      <c r="O243" s="45">
        <v>576.48727980000001</v>
      </c>
      <c r="P243" s="45">
        <v>531.79347310000003</v>
      </c>
      <c r="Q243" s="45">
        <v>452.80139889999998</v>
      </c>
      <c r="R243" s="45">
        <v>1284.1119954000001</v>
      </c>
      <c r="S243" s="45">
        <v>4.3047881425475696</v>
      </c>
      <c r="T243" s="45">
        <v>9.0979551057252692</v>
      </c>
      <c r="U243" s="45">
        <v>5.9868556471313301</v>
      </c>
      <c r="V243" s="45">
        <v>7.6852991716193699</v>
      </c>
      <c r="W243" s="45">
        <v>8.0468291295270493</v>
      </c>
      <c r="X243" s="45">
        <v>3.5095144758713501</v>
      </c>
      <c r="Y243" s="45">
        <v>8.4457216634716303</v>
      </c>
      <c r="Z243" s="45">
        <v>5.3776029874035096</v>
      </c>
      <c r="AA243" s="45">
        <v>7.05740146828159</v>
      </c>
      <c r="AB243" s="45">
        <v>7.7947598652932797</v>
      </c>
      <c r="AC243" s="45">
        <v>7.2930460037470199</v>
      </c>
      <c r="AD243" s="45">
        <v>5.1465406686234099</v>
      </c>
      <c r="AE243" s="45">
        <v>4.74754054862606</v>
      </c>
      <c r="AF243" s="45">
        <v>4.0423455918349003</v>
      </c>
      <c r="AG243" s="45">
        <v>11.463799530296701</v>
      </c>
    </row>
    <row r="244" spans="1:33" x14ac:dyDescent="0.25">
      <c r="A244" s="45" t="s">
        <v>130</v>
      </c>
      <c r="B244" s="45" t="s">
        <v>131</v>
      </c>
      <c r="C244" s="45" t="s">
        <v>12</v>
      </c>
      <c r="D244" s="45">
        <v>4746.4882331999997</v>
      </c>
      <c r="E244" s="45">
        <v>5758.7675036999999</v>
      </c>
      <c r="F244" s="45">
        <v>7346.8276601999996</v>
      </c>
      <c r="G244" s="45">
        <v>7542.9672337000002</v>
      </c>
      <c r="H244" s="45">
        <v>9606.8059742000005</v>
      </c>
      <c r="I244" s="45">
        <v>10401.3880997</v>
      </c>
      <c r="J244" s="45">
        <v>9607.1608742000008</v>
      </c>
      <c r="K244" s="45">
        <v>9950.4881067000006</v>
      </c>
      <c r="L244" s="45">
        <v>9089.8574798999998</v>
      </c>
      <c r="M244" s="45">
        <v>8415.1197252000002</v>
      </c>
      <c r="N244" s="45">
        <v>7910.8713074999996</v>
      </c>
      <c r="O244" s="45">
        <v>7772.9107545999996</v>
      </c>
      <c r="P244" s="45">
        <v>5303.1867216000001</v>
      </c>
      <c r="Q244" s="45">
        <v>4208.0909358999997</v>
      </c>
      <c r="R244" s="45">
        <v>9215.6174396999995</v>
      </c>
      <c r="S244" s="45">
        <v>4.0611126118898104</v>
      </c>
      <c r="T244" s="45">
        <v>4.9272224409266299</v>
      </c>
      <c r="U244" s="45">
        <v>6.28597249215216</v>
      </c>
      <c r="V244" s="45">
        <v>6.4537902252837798</v>
      </c>
      <c r="W244" s="45">
        <v>8.2196181650489795</v>
      </c>
      <c r="X244" s="45">
        <v>8.8994655242985701</v>
      </c>
      <c r="Y244" s="45">
        <v>8.2199218187809908</v>
      </c>
      <c r="Z244" s="45">
        <v>8.5136738487888604</v>
      </c>
      <c r="AA244" s="45">
        <v>7.7773151513777998</v>
      </c>
      <c r="AB244" s="45">
        <v>7.2000070720774501</v>
      </c>
      <c r="AC244" s="45">
        <v>6.7685702901797802</v>
      </c>
      <c r="AD244" s="45">
        <v>6.6505307388739201</v>
      </c>
      <c r="AE244" s="45">
        <v>4.5374258652225796</v>
      </c>
      <c r="AF244" s="45">
        <v>3.6004579242875701</v>
      </c>
      <c r="AG244" s="45">
        <v>7.88491583081111</v>
      </c>
    </row>
    <row r="245" spans="1:33" x14ac:dyDescent="0.25">
      <c r="A245" s="45" t="s">
        <v>132</v>
      </c>
      <c r="B245" s="45" t="s">
        <v>133</v>
      </c>
      <c r="C245" s="45" t="s">
        <v>11</v>
      </c>
      <c r="D245" s="45">
        <v>1013.8996676</v>
      </c>
      <c r="E245" s="45">
        <v>1645.5972584000001</v>
      </c>
      <c r="F245" s="45">
        <v>2117.6714238</v>
      </c>
      <c r="G245" s="45">
        <v>2200.5352834999999</v>
      </c>
      <c r="H245" s="45">
        <v>1552.9295757</v>
      </c>
      <c r="I245" s="45">
        <v>637.12181580000004</v>
      </c>
      <c r="J245" s="45">
        <v>691.35416429999998</v>
      </c>
      <c r="K245" s="45">
        <v>1484.4812261</v>
      </c>
      <c r="L245" s="45">
        <v>1228.7631388</v>
      </c>
      <c r="M245" s="45">
        <v>763.94771179999998</v>
      </c>
      <c r="N245" s="45">
        <v>1097.8334465</v>
      </c>
      <c r="O245" s="45">
        <v>1038.3601258000001</v>
      </c>
      <c r="P245" s="45">
        <v>1238.1235032</v>
      </c>
      <c r="Q245" s="45">
        <v>896.81705490000002</v>
      </c>
      <c r="R245" s="45">
        <v>1378.3146614</v>
      </c>
      <c r="S245" s="45">
        <v>5.3403192632578396</v>
      </c>
      <c r="T245" s="45">
        <v>8.6675388299514005</v>
      </c>
      <c r="U245" s="45">
        <v>11.154004542224</v>
      </c>
      <c r="V245" s="45">
        <v>11.5904574579561</v>
      </c>
      <c r="W245" s="45">
        <v>8.1794481176073504</v>
      </c>
      <c r="X245" s="45">
        <v>3.3557895467235399</v>
      </c>
      <c r="Y245" s="45">
        <v>3.6414371947515001</v>
      </c>
      <c r="Z245" s="45">
        <v>7.81892325347326</v>
      </c>
      <c r="AA245" s="45">
        <v>6.4720284164287003</v>
      </c>
      <c r="AB245" s="45">
        <v>4.0237952647764503</v>
      </c>
      <c r="AC245" s="45">
        <v>5.7824075591922002</v>
      </c>
      <c r="AD245" s="45">
        <v>5.4691551434616299</v>
      </c>
      <c r="AE245" s="45">
        <v>6.5213304686078404</v>
      </c>
      <c r="AF245" s="45">
        <v>4.7236324726660097</v>
      </c>
      <c r="AG245" s="45">
        <v>7.2597324689221896</v>
      </c>
    </row>
    <row r="246" spans="1:33" x14ac:dyDescent="0.25">
      <c r="A246" s="45" t="s">
        <v>132</v>
      </c>
      <c r="B246" s="45" t="s">
        <v>133</v>
      </c>
      <c r="C246" s="45" t="s">
        <v>12</v>
      </c>
      <c r="D246" s="45">
        <v>5567.0975937000003</v>
      </c>
      <c r="E246" s="45">
        <v>5954.4981144000003</v>
      </c>
      <c r="F246" s="45">
        <v>6354.2359423999997</v>
      </c>
      <c r="G246" s="45">
        <v>6112.8640751000003</v>
      </c>
      <c r="H246" s="45">
        <v>7463.6710647</v>
      </c>
      <c r="I246" s="45">
        <v>8325.0113399999991</v>
      </c>
      <c r="J246" s="45">
        <v>7241.5565591000004</v>
      </c>
      <c r="K246" s="45">
        <v>6469.8160970999998</v>
      </c>
      <c r="L246" s="45">
        <v>6676.7490211000004</v>
      </c>
      <c r="M246" s="45">
        <v>5081.8692376999998</v>
      </c>
      <c r="N246" s="45">
        <v>5443.4962394000004</v>
      </c>
      <c r="O246" s="45">
        <v>3552.6153774999998</v>
      </c>
      <c r="P246" s="45">
        <v>3439.0076084000002</v>
      </c>
      <c r="Q246" s="45">
        <v>2883.4170272000001</v>
      </c>
      <c r="R246" s="45">
        <v>3996.3446402999998</v>
      </c>
      <c r="S246" s="45">
        <v>6.5834312565892503</v>
      </c>
      <c r="T246" s="45">
        <v>7.0415559173966198</v>
      </c>
      <c r="U246" s="45">
        <v>7.5142701939119796</v>
      </c>
      <c r="V246" s="45">
        <v>7.2288332909479696</v>
      </c>
      <c r="W246" s="45">
        <v>8.8262446542794706</v>
      </c>
      <c r="X246" s="45">
        <v>9.8448318795845093</v>
      </c>
      <c r="Y246" s="45">
        <v>8.56358075193228</v>
      </c>
      <c r="Z246" s="45">
        <v>7.6509507514711803</v>
      </c>
      <c r="AA246" s="45">
        <v>7.8956615108838903</v>
      </c>
      <c r="AB246" s="45">
        <v>6.0096192348476496</v>
      </c>
      <c r="AC246" s="45">
        <v>6.4372651429978101</v>
      </c>
      <c r="AD246" s="45">
        <v>4.2011836015485997</v>
      </c>
      <c r="AE246" s="45">
        <v>4.0668355098372704</v>
      </c>
      <c r="AF246" s="45">
        <v>3.4098158803847798</v>
      </c>
      <c r="AG246" s="45">
        <v>4.7259204233867296</v>
      </c>
    </row>
    <row r="247" spans="1:33" x14ac:dyDescent="0.25">
      <c r="A247" s="45" t="s">
        <v>134</v>
      </c>
      <c r="B247" s="45" t="s">
        <v>135</v>
      </c>
      <c r="C247" s="45" t="s">
        <v>11</v>
      </c>
      <c r="D247" s="45">
        <v>298.59587290000002</v>
      </c>
      <c r="E247" s="45">
        <v>348.11132190000001</v>
      </c>
      <c r="F247" s="45">
        <v>406.52567970000001</v>
      </c>
      <c r="G247" s="45">
        <v>466.04141129999999</v>
      </c>
      <c r="H247" s="45">
        <v>187.0888482</v>
      </c>
      <c r="I247" s="45">
        <v>522.54345929999999</v>
      </c>
      <c r="J247" s="45">
        <v>308.07684740000002</v>
      </c>
      <c r="K247" s="45">
        <v>172.49249209999999</v>
      </c>
      <c r="L247" s="45">
        <v>233.81660460000001</v>
      </c>
      <c r="M247" s="45">
        <v>164.35800839999999</v>
      </c>
      <c r="N247" s="45">
        <v>341.07035289999999</v>
      </c>
      <c r="O247" s="45">
        <v>192.51871639999999</v>
      </c>
      <c r="P247" s="45">
        <v>170.01714949999999</v>
      </c>
      <c r="Q247" s="45">
        <v>272.98765429999997</v>
      </c>
      <c r="R247" s="45">
        <v>559.80809810000005</v>
      </c>
      <c r="S247" s="45">
        <v>6.4296403153702801</v>
      </c>
      <c r="T247" s="45">
        <v>7.4958523967096697</v>
      </c>
      <c r="U247" s="45">
        <v>8.7536839476270707</v>
      </c>
      <c r="V247" s="45">
        <v>10.035231289784299</v>
      </c>
      <c r="W247" s="45">
        <v>4.0285687449731302</v>
      </c>
      <c r="X247" s="45">
        <v>11.251885231426201</v>
      </c>
      <c r="Y247" s="45">
        <v>6.6337933576817898</v>
      </c>
      <c r="Z247" s="45">
        <v>3.7142666123730201</v>
      </c>
      <c r="AA247" s="45">
        <v>5.0347536713698204</v>
      </c>
      <c r="AB247" s="45">
        <v>3.53910744545527</v>
      </c>
      <c r="AC247" s="45">
        <v>7.3442397916793398</v>
      </c>
      <c r="AD247" s="45">
        <v>4.1454896492937303</v>
      </c>
      <c r="AE247" s="45">
        <v>3.6609652642306698</v>
      </c>
      <c r="AF247" s="45">
        <v>5.8782206553587102</v>
      </c>
      <c r="AG247" s="45">
        <v>12.054301626667</v>
      </c>
    </row>
    <row r="248" spans="1:33" x14ac:dyDescent="0.25">
      <c r="A248" s="45" t="s">
        <v>134</v>
      </c>
      <c r="B248" s="45" t="s">
        <v>135</v>
      </c>
      <c r="C248" s="45" t="s">
        <v>12</v>
      </c>
      <c r="D248" s="45">
        <v>1497.9560581999999</v>
      </c>
      <c r="E248" s="45">
        <v>2103.8998591</v>
      </c>
      <c r="F248" s="45">
        <v>3028.9112086999999</v>
      </c>
      <c r="G248" s="45">
        <v>2583.3751843999999</v>
      </c>
      <c r="H248" s="45">
        <v>3401.4945561999998</v>
      </c>
      <c r="I248" s="45">
        <v>3347.4033036000001</v>
      </c>
      <c r="J248" s="45">
        <v>2840.1831124999999</v>
      </c>
      <c r="K248" s="45">
        <v>3794.5996816000002</v>
      </c>
      <c r="L248" s="45">
        <v>3258.2844255999998</v>
      </c>
      <c r="M248" s="45">
        <v>2558.2681736</v>
      </c>
      <c r="N248" s="45">
        <v>2523.9035388000002</v>
      </c>
      <c r="O248" s="45">
        <v>2518.0605083</v>
      </c>
      <c r="P248" s="45">
        <v>1699.9226341999999</v>
      </c>
      <c r="Q248" s="45">
        <v>1558.6071661999999</v>
      </c>
      <c r="R248" s="45">
        <v>2669.078074</v>
      </c>
      <c r="S248" s="45">
        <v>3.8034685547214901</v>
      </c>
      <c r="T248" s="45">
        <v>5.3420238281124703</v>
      </c>
      <c r="U248" s="45">
        <v>7.6907252881484496</v>
      </c>
      <c r="V248" s="45">
        <v>6.5594622920516503</v>
      </c>
      <c r="W248" s="45">
        <v>8.6367537370283003</v>
      </c>
      <c r="X248" s="45">
        <v>8.4994103368508505</v>
      </c>
      <c r="Y248" s="45">
        <v>7.2115247299213197</v>
      </c>
      <c r="Z248" s="45">
        <v>9.63488914625745</v>
      </c>
      <c r="AA248" s="45">
        <v>8.2731280982968194</v>
      </c>
      <c r="AB248" s="45">
        <v>6.4957129413560102</v>
      </c>
      <c r="AC248" s="45">
        <v>6.4084575060975499</v>
      </c>
      <c r="AD248" s="45">
        <v>6.39362143487278</v>
      </c>
      <c r="AE248" s="45">
        <v>4.3162830106033496</v>
      </c>
      <c r="AF248" s="45">
        <v>3.9574681202122299</v>
      </c>
      <c r="AG248" s="45">
        <v>6.7770709754692797</v>
      </c>
    </row>
    <row r="249" spans="1:33" x14ac:dyDescent="0.25">
      <c r="A249" s="45" t="s">
        <v>136</v>
      </c>
      <c r="B249" s="45" t="s">
        <v>137</v>
      </c>
      <c r="C249" s="45" t="s">
        <v>11</v>
      </c>
      <c r="D249" s="45">
        <v>803.10335009999994</v>
      </c>
      <c r="E249" s="45">
        <v>776.85022519999995</v>
      </c>
      <c r="F249" s="45">
        <v>1321.0455727000001</v>
      </c>
      <c r="G249" s="45">
        <v>955.53017279999995</v>
      </c>
      <c r="H249" s="45">
        <v>887.53347900000006</v>
      </c>
      <c r="I249" s="45">
        <v>827.89287920000004</v>
      </c>
      <c r="J249" s="45">
        <v>585.20698700000003</v>
      </c>
      <c r="K249" s="45">
        <v>699.92919629999994</v>
      </c>
      <c r="L249" s="45">
        <v>478.26380110000002</v>
      </c>
      <c r="M249" s="45">
        <v>586.17135989999997</v>
      </c>
      <c r="N249" s="45">
        <v>613.26042919999998</v>
      </c>
      <c r="O249" s="45">
        <v>562.17718549999995</v>
      </c>
      <c r="P249" s="45">
        <v>635.83708999999999</v>
      </c>
      <c r="Q249" s="45">
        <v>507.1359453</v>
      </c>
      <c r="R249" s="45">
        <v>840.57634859999996</v>
      </c>
      <c r="S249" s="45">
        <v>7.2478889382993597</v>
      </c>
      <c r="T249" s="45">
        <v>7.0109583694817799</v>
      </c>
      <c r="U249" s="45">
        <v>11.922240882408801</v>
      </c>
      <c r="V249" s="45">
        <v>8.6235184659434498</v>
      </c>
      <c r="W249" s="45">
        <v>8.0098583625799407</v>
      </c>
      <c r="X249" s="45">
        <v>7.47161077151942</v>
      </c>
      <c r="Y249" s="45">
        <v>5.28140649290612</v>
      </c>
      <c r="Z249" s="45">
        <v>6.3167574619429203</v>
      </c>
      <c r="AA249" s="45">
        <v>4.3162600593685401</v>
      </c>
      <c r="AB249" s="45">
        <v>5.2901098156770097</v>
      </c>
      <c r="AC249" s="45">
        <v>5.53458465905035</v>
      </c>
      <c r="AD249" s="45">
        <v>5.0735659409742997</v>
      </c>
      <c r="AE249" s="45">
        <v>5.7383356831939798</v>
      </c>
      <c r="AF249" s="45">
        <v>4.5768268899590296</v>
      </c>
      <c r="AG249" s="45">
        <v>7.5860772066950002</v>
      </c>
    </row>
    <row r="250" spans="1:33" x14ac:dyDescent="0.25">
      <c r="A250" s="45" t="s">
        <v>136</v>
      </c>
      <c r="B250" s="45" t="s">
        <v>137</v>
      </c>
      <c r="C250" s="45" t="s">
        <v>12</v>
      </c>
      <c r="D250" s="45">
        <v>3102.8085551999998</v>
      </c>
      <c r="E250" s="45">
        <v>4622.7317964000003</v>
      </c>
      <c r="F250" s="45">
        <v>4733.4604995999998</v>
      </c>
      <c r="G250" s="45">
        <v>5202.5497911000002</v>
      </c>
      <c r="H250" s="45">
        <v>5730.3865569999998</v>
      </c>
      <c r="I250" s="45">
        <v>5676.3662549000001</v>
      </c>
      <c r="J250" s="45">
        <v>6318.9998834999997</v>
      </c>
      <c r="K250" s="45">
        <v>5454.6685549000003</v>
      </c>
      <c r="L250" s="45">
        <v>5134.1479474999996</v>
      </c>
      <c r="M250" s="45">
        <v>4528.0601801000003</v>
      </c>
      <c r="N250" s="45">
        <v>4369.0325253999999</v>
      </c>
      <c r="O250" s="45">
        <v>4995.0567016000005</v>
      </c>
      <c r="P250" s="45">
        <v>3329.1600748999999</v>
      </c>
      <c r="Q250" s="45">
        <v>1997.8427105000001</v>
      </c>
      <c r="R250" s="45">
        <v>4190.2139458000001</v>
      </c>
      <c r="S250" s="45">
        <v>4.4718409209757803</v>
      </c>
      <c r="T250" s="45">
        <v>6.6623901688014104</v>
      </c>
      <c r="U250" s="45">
        <v>6.8219749892269199</v>
      </c>
      <c r="V250" s="45">
        <v>7.4980375473907799</v>
      </c>
      <c r="W250" s="45">
        <v>8.2587683521938509</v>
      </c>
      <c r="X250" s="45">
        <v>8.1809130178421992</v>
      </c>
      <c r="Y250" s="45">
        <v>9.1070917705572203</v>
      </c>
      <c r="Z250" s="45">
        <v>7.8613970601835401</v>
      </c>
      <c r="AA250" s="45">
        <v>7.3994551960020596</v>
      </c>
      <c r="AB250" s="45">
        <v>6.5259472009889903</v>
      </c>
      <c r="AC250" s="45">
        <v>6.2967527917295296</v>
      </c>
      <c r="AD250" s="45">
        <v>7.1989936096361502</v>
      </c>
      <c r="AE250" s="45">
        <v>4.7980640734236299</v>
      </c>
      <c r="AF250" s="45">
        <v>2.8793380666411101</v>
      </c>
      <c r="AG250" s="45">
        <v>6.0390352344068496</v>
      </c>
    </row>
    <row r="251" spans="1:33" x14ac:dyDescent="0.25">
      <c r="A251" s="45" t="s">
        <v>138</v>
      </c>
      <c r="B251" s="45" t="s">
        <v>139</v>
      </c>
      <c r="C251" s="45" t="s">
        <v>11</v>
      </c>
      <c r="D251" s="45">
        <v>123.68563709999999</v>
      </c>
      <c r="E251" s="45">
        <v>260.92325870000002</v>
      </c>
      <c r="F251" s="45">
        <v>202.79192900000001</v>
      </c>
      <c r="G251" s="45">
        <v>136.97484019999999</v>
      </c>
      <c r="H251" s="45">
        <v>133.2051869</v>
      </c>
      <c r="I251" s="45">
        <v>107.32660129999999</v>
      </c>
      <c r="J251" s="45">
        <v>187.9086437</v>
      </c>
      <c r="K251" s="45">
        <v>179.14197949999999</v>
      </c>
      <c r="L251" s="45">
        <v>62.275483999999999</v>
      </c>
      <c r="M251" s="45">
        <v>137.94356809999999</v>
      </c>
      <c r="N251" s="45">
        <v>97.198435200000006</v>
      </c>
      <c r="O251" s="45">
        <v>142.11401470000001</v>
      </c>
      <c r="P251" s="45">
        <v>69.697168599999998</v>
      </c>
      <c r="Q251" s="45">
        <v>99.788743600000004</v>
      </c>
      <c r="R251" s="45">
        <v>239.43974549999999</v>
      </c>
      <c r="S251" s="45">
        <v>5.6725725931557101</v>
      </c>
      <c r="T251" s="45">
        <v>11.966677464917201</v>
      </c>
      <c r="U251" s="45">
        <v>9.3006105278700808</v>
      </c>
      <c r="V251" s="45">
        <v>6.2820529746893596</v>
      </c>
      <c r="W251" s="45">
        <v>6.1091660292310896</v>
      </c>
      <c r="X251" s="45">
        <v>4.9223010151025104</v>
      </c>
      <c r="Y251" s="45">
        <v>8.6180210351172803</v>
      </c>
      <c r="Z251" s="45">
        <v>8.2159570587308099</v>
      </c>
      <c r="AA251" s="45">
        <v>2.8561295559183999</v>
      </c>
      <c r="AB251" s="45">
        <v>6.3264815717731304</v>
      </c>
      <c r="AC251" s="45">
        <v>4.4577947168381602</v>
      </c>
      <c r="AD251" s="45">
        <v>6.5177500297691999</v>
      </c>
      <c r="AE251" s="45">
        <v>3.1965089697622799</v>
      </c>
      <c r="AF251" s="45">
        <v>4.5765935748315103</v>
      </c>
      <c r="AG251" s="45">
        <v>10.9813828822933</v>
      </c>
    </row>
    <row r="252" spans="1:33" x14ac:dyDescent="0.25">
      <c r="A252" s="45" t="s">
        <v>138</v>
      </c>
      <c r="B252" s="45" t="s">
        <v>139</v>
      </c>
      <c r="C252" s="45" t="s">
        <v>12</v>
      </c>
      <c r="D252" s="45">
        <v>1145.0462021999999</v>
      </c>
      <c r="E252" s="45">
        <v>1234.2613260000001</v>
      </c>
      <c r="F252" s="45">
        <v>1687.2916465999999</v>
      </c>
      <c r="G252" s="45">
        <v>1768.0181516</v>
      </c>
      <c r="H252" s="45">
        <v>2005.8018219999999</v>
      </c>
      <c r="I252" s="45">
        <v>1955.3990048999999</v>
      </c>
      <c r="J252" s="45">
        <v>1997.3493558</v>
      </c>
      <c r="K252" s="45">
        <v>1824.7005790000001</v>
      </c>
      <c r="L252" s="45">
        <v>1936.0407017</v>
      </c>
      <c r="M252" s="45">
        <v>1481.1913176</v>
      </c>
      <c r="N252" s="45">
        <v>1781.5243301</v>
      </c>
      <c r="O252" s="45">
        <v>1602.0391795</v>
      </c>
      <c r="P252" s="45">
        <v>1234.9732993</v>
      </c>
      <c r="Q252" s="45">
        <v>786.76065549999998</v>
      </c>
      <c r="R252" s="45">
        <v>1744.1871928999999</v>
      </c>
      <c r="S252" s="45">
        <v>4.7346117923484803</v>
      </c>
      <c r="T252" s="45">
        <v>5.1035043107357296</v>
      </c>
      <c r="U252" s="45">
        <v>6.9767236568923199</v>
      </c>
      <c r="V252" s="45">
        <v>7.3105168800773104</v>
      </c>
      <c r="W252" s="45">
        <v>8.2937203243930906</v>
      </c>
      <c r="X252" s="45">
        <v>8.0853114656494505</v>
      </c>
      <c r="Y252" s="45">
        <v>8.2587705153215794</v>
      </c>
      <c r="Z252" s="45">
        <v>7.5448910814600696</v>
      </c>
      <c r="AA252" s="45">
        <v>8.0052674897518195</v>
      </c>
      <c r="AB252" s="45">
        <v>6.1245265610760402</v>
      </c>
      <c r="AC252" s="45">
        <v>7.3663631087035499</v>
      </c>
      <c r="AD252" s="45">
        <v>6.62421619013426</v>
      </c>
      <c r="AE252" s="45">
        <v>5.1064482244184601</v>
      </c>
      <c r="AF252" s="45">
        <v>3.2531493228213799</v>
      </c>
      <c r="AG252" s="45">
        <v>7.2119790762164699</v>
      </c>
    </row>
    <row r="253" spans="1:33" x14ac:dyDescent="0.25">
      <c r="A253" s="45" t="s">
        <v>140</v>
      </c>
      <c r="B253" s="45" t="s">
        <v>141</v>
      </c>
      <c r="C253" s="45" t="s">
        <v>11</v>
      </c>
      <c r="D253" s="45">
        <v>353.0785765</v>
      </c>
      <c r="E253" s="45">
        <v>195.4367709</v>
      </c>
      <c r="F253" s="45">
        <v>606.4348099</v>
      </c>
      <c r="G253" s="45">
        <v>360.3220953</v>
      </c>
      <c r="H253" s="45">
        <v>382.0720657</v>
      </c>
      <c r="I253" s="45">
        <v>192.06631300000001</v>
      </c>
      <c r="J253" s="45">
        <v>211.7891932</v>
      </c>
      <c r="K253" s="45">
        <v>254.475844</v>
      </c>
      <c r="L253" s="45">
        <v>306.05368670000001</v>
      </c>
      <c r="M253" s="45">
        <v>225.1941041</v>
      </c>
      <c r="N253" s="45">
        <v>368.19383920000001</v>
      </c>
      <c r="O253" s="45">
        <v>352.32304679999999</v>
      </c>
      <c r="P253" s="45">
        <v>441.90834919999998</v>
      </c>
      <c r="Q253" s="45">
        <v>181.45192280000001</v>
      </c>
      <c r="R253" s="45">
        <v>700.2913059</v>
      </c>
      <c r="S253" s="45">
        <v>6.8811586653431602</v>
      </c>
      <c r="T253" s="45">
        <v>3.80887292266859</v>
      </c>
      <c r="U253" s="45">
        <v>11.8188256803203</v>
      </c>
      <c r="V253" s="45">
        <v>7.0223278142965997</v>
      </c>
      <c r="W253" s="45">
        <v>7.4462136211686003</v>
      </c>
      <c r="X253" s="45">
        <v>3.7431859704477501</v>
      </c>
      <c r="Y253" s="45">
        <v>4.1275657573469804</v>
      </c>
      <c r="Z253" s="45">
        <v>4.9594871385834898</v>
      </c>
      <c r="AA253" s="45">
        <v>5.9646892178288997</v>
      </c>
      <c r="AB253" s="45">
        <v>4.3888144564667604</v>
      </c>
      <c r="AC253" s="45">
        <v>7.17574046052904</v>
      </c>
      <c r="AD253" s="45">
        <v>6.86643412500539</v>
      </c>
      <c r="AE253" s="45">
        <v>8.6123646937980496</v>
      </c>
      <c r="AF253" s="45">
        <v>3.5363218105599201</v>
      </c>
      <c r="AG253" s="45">
        <v>13.647997665636501</v>
      </c>
    </row>
    <row r="254" spans="1:33" x14ac:dyDescent="0.25">
      <c r="A254" s="45" t="s">
        <v>140</v>
      </c>
      <c r="B254" s="45" t="s">
        <v>141</v>
      </c>
      <c r="C254" s="45" t="s">
        <v>12</v>
      </c>
      <c r="D254" s="45">
        <v>2166.3219982999999</v>
      </c>
      <c r="E254" s="45">
        <v>2718.9223769</v>
      </c>
      <c r="F254" s="45">
        <v>2483.8054688000002</v>
      </c>
      <c r="G254" s="45">
        <v>2950.2594712</v>
      </c>
      <c r="H254" s="45">
        <v>3484.3463676000001</v>
      </c>
      <c r="I254" s="45">
        <v>3967.7106727999999</v>
      </c>
      <c r="J254" s="45">
        <v>3382.8963269999999</v>
      </c>
      <c r="K254" s="45">
        <v>3308.804513</v>
      </c>
      <c r="L254" s="45">
        <v>3490.3019511000002</v>
      </c>
      <c r="M254" s="45">
        <v>3047.4090240999999</v>
      </c>
      <c r="N254" s="45">
        <v>3058.1045361000001</v>
      </c>
      <c r="O254" s="45">
        <v>2544.9595761</v>
      </c>
      <c r="P254" s="45">
        <v>2189.4235472</v>
      </c>
      <c r="Q254" s="45">
        <v>1647.9639382</v>
      </c>
      <c r="R254" s="45">
        <v>3150.6783144999999</v>
      </c>
      <c r="S254" s="45">
        <v>4.9695507574025903</v>
      </c>
      <c r="T254" s="45">
        <v>6.2372180904064702</v>
      </c>
      <c r="U254" s="45">
        <v>5.6978590248366201</v>
      </c>
      <c r="V254" s="45">
        <v>6.7679062489978801</v>
      </c>
      <c r="W254" s="45">
        <v>7.9931035846692398</v>
      </c>
      <c r="X254" s="45">
        <v>9.1019431066299905</v>
      </c>
      <c r="Y254" s="45">
        <v>7.7603768125190804</v>
      </c>
      <c r="Z254" s="45">
        <v>7.5904099143986796</v>
      </c>
      <c r="AA254" s="45">
        <v>8.0067657154680898</v>
      </c>
      <c r="AB254" s="45">
        <v>6.9907676862977697</v>
      </c>
      <c r="AC254" s="45">
        <v>7.0153032307838297</v>
      </c>
      <c r="AD254" s="45">
        <v>5.8381467754524001</v>
      </c>
      <c r="AE254" s="45">
        <v>5.0225457968857601</v>
      </c>
      <c r="AF254" s="45">
        <v>3.7804354309658099</v>
      </c>
      <c r="AG254" s="45">
        <v>7.2276678242857901</v>
      </c>
    </row>
    <row r="255" spans="1:33" x14ac:dyDescent="0.25">
      <c r="A255" s="45" t="s">
        <v>142</v>
      </c>
      <c r="B255" s="45" t="s">
        <v>143</v>
      </c>
      <c r="C255" s="45" t="s">
        <v>11</v>
      </c>
      <c r="D255" s="45">
        <v>486.80464480000001</v>
      </c>
      <c r="E255" s="45">
        <v>517.00721350000003</v>
      </c>
      <c r="F255" s="45">
        <v>452.8952764</v>
      </c>
      <c r="G255" s="45">
        <v>251.39032800000001</v>
      </c>
      <c r="H255" s="45">
        <v>521.98792490000005</v>
      </c>
      <c r="I255" s="45">
        <v>520.604961</v>
      </c>
      <c r="J255" s="45">
        <v>651.07791899999995</v>
      </c>
      <c r="K255" s="45">
        <v>358.20242239999999</v>
      </c>
      <c r="L255" s="45">
        <v>364.2673034</v>
      </c>
      <c r="M255" s="45">
        <v>482.97416320000002</v>
      </c>
      <c r="N255" s="45">
        <v>460.08404130000002</v>
      </c>
      <c r="O255" s="45">
        <v>259.63017830000001</v>
      </c>
      <c r="P255" s="45">
        <v>322.19362339999998</v>
      </c>
      <c r="Q255" s="45">
        <v>355.01172759999997</v>
      </c>
      <c r="R255" s="45">
        <v>698.316283</v>
      </c>
      <c r="S255" s="45">
        <v>7.2630872191647802</v>
      </c>
      <c r="T255" s="45">
        <v>7.7137071815134099</v>
      </c>
      <c r="U255" s="45">
        <v>6.7571620952638396</v>
      </c>
      <c r="V255" s="45">
        <v>3.7507240282569301</v>
      </c>
      <c r="W255" s="45">
        <v>7.7880190059754604</v>
      </c>
      <c r="X255" s="45">
        <v>7.7673852927725298</v>
      </c>
      <c r="Y255" s="45">
        <v>9.7140316196286598</v>
      </c>
      <c r="Z255" s="45">
        <v>5.3443521211186704</v>
      </c>
      <c r="AA255" s="45">
        <v>5.43483967120142</v>
      </c>
      <c r="AB255" s="45">
        <v>7.2059367333397404</v>
      </c>
      <c r="AC255" s="45">
        <v>6.8644179052165599</v>
      </c>
      <c r="AD255" s="45">
        <v>3.87366195015443</v>
      </c>
      <c r="AE255" s="45">
        <v>4.80710365689783</v>
      </c>
      <c r="AF255" s="45">
        <v>5.2967472043010497</v>
      </c>
      <c r="AG255" s="45">
        <v>10.4188243151947</v>
      </c>
    </row>
    <row r="256" spans="1:33" x14ac:dyDescent="0.25">
      <c r="A256" s="45" t="s">
        <v>142</v>
      </c>
      <c r="B256" s="45" t="s">
        <v>143</v>
      </c>
      <c r="C256" s="45" t="s">
        <v>12</v>
      </c>
      <c r="D256" s="45">
        <v>1955.701249</v>
      </c>
      <c r="E256" s="45">
        <v>2182.0864854000001</v>
      </c>
      <c r="F256" s="45">
        <v>1748.5051298000001</v>
      </c>
      <c r="G256" s="45">
        <v>2163.2150445000002</v>
      </c>
      <c r="H256" s="45">
        <v>3669.4067034</v>
      </c>
      <c r="I256" s="45">
        <v>4110.1343986000002</v>
      </c>
      <c r="J256" s="45">
        <v>3138.0175635000001</v>
      </c>
      <c r="K256" s="45">
        <v>3432.1881173000002</v>
      </c>
      <c r="L256" s="45">
        <v>2616.6918979000002</v>
      </c>
      <c r="M256" s="45">
        <v>2373.7130155</v>
      </c>
      <c r="N256" s="45">
        <v>2852.0441970000002</v>
      </c>
      <c r="O256" s="45">
        <v>1963.5902415</v>
      </c>
      <c r="P256" s="45">
        <v>1552.3842698000001</v>
      </c>
      <c r="Q256" s="45">
        <v>1332.0103197999999</v>
      </c>
      <c r="R256" s="45">
        <v>2314.8633595000001</v>
      </c>
      <c r="S256" s="45">
        <v>5.2285113570993698</v>
      </c>
      <c r="T256" s="45">
        <v>5.8337458121073897</v>
      </c>
      <c r="U256" s="45">
        <v>4.6745784581261498</v>
      </c>
      <c r="V256" s="45">
        <v>5.7832935545752502</v>
      </c>
      <c r="W256" s="45">
        <v>9.8100538782973601</v>
      </c>
      <c r="X256" s="45">
        <v>10.9883267668174</v>
      </c>
      <c r="Y256" s="45">
        <v>8.3894002102450091</v>
      </c>
      <c r="Z256" s="45">
        <v>9.1758567726949103</v>
      </c>
      <c r="AA256" s="45">
        <v>6.99565095292325</v>
      </c>
      <c r="AB256" s="45">
        <v>6.3460538599044103</v>
      </c>
      <c r="AC256" s="45">
        <v>7.6248585936061097</v>
      </c>
      <c r="AD256" s="45">
        <v>5.2496023529267797</v>
      </c>
      <c r="AE256" s="45">
        <v>4.1502549478771202</v>
      </c>
      <c r="AF256" s="45">
        <v>3.56109149513963</v>
      </c>
      <c r="AG256" s="45">
        <v>6.1887209876598801</v>
      </c>
    </row>
    <row r="257" spans="1:33" x14ac:dyDescent="0.25">
      <c r="A257" s="45" t="s">
        <v>144</v>
      </c>
      <c r="B257" s="45" t="s">
        <v>145</v>
      </c>
      <c r="C257" s="45" t="s">
        <v>11</v>
      </c>
      <c r="D257" s="45">
        <v>293.2433236</v>
      </c>
      <c r="E257" s="45">
        <v>186.47131300000001</v>
      </c>
      <c r="F257" s="45">
        <v>562.45327369999995</v>
      </c>
      <c r="G257" s="45">
        <v>291.69705040000002</v>
      </c>
      <c r="H257" s="45">
        <v>133.3543536</v>
      </c>
      <c r="I257" s="45">
        <v>272.21062710000001</v>
      </c>
      <c r="J257" s="45">
        <v>210.3738942</v>
      </c>
      <c r="K257" s="45">
        <v>205.3293908</v>
      </c>
      <c r="L257" s="45">
        <v>157.4012802</v>
      </c>
      <c r="M257" s="45">
        <v>121.51386100000001</v>
      </c>
      <c r="N257" s="45">
        <v>222.60964609999999</v>
      </c>
      <c r="O257" s="45">
        <v>111.2784166</v>
      </c>
      <c r="P257" s="45">
        <v>175.59282590000001</v>
      </c>
      <c r="Q257" s="45">
        <v>175.2784005</v>
      </c>
      <c r="R257" s="45">
        <v>421.77290629999999</v>
      </c>
      <c r="S257" s="45">
        <v>8.2823513935672004</v>
      </c>
      <c r="T257" s="45">
        <v>5.26668747348032</v>
      </c>
      <c r="U257" s="45">
        <v>15.885905254572799</v>
      </c>
      <c r="V257" s="45">
        <v>8.2386785220568406</v>
      </c>
      <c r="W257" s="45">
        <v>3.7664544338741499</v>
      </c>
      <c r="X257" s="45">
        <v>7.6883048487774204</v>
      </c>
      <c r="Y257" s="45">
        <v>5.9417909141360203</v>
      </c>
      <c r="Z257" s="45">
        <v>5.7993141843952403</v>
      </c>
      <c r="AA257" s="45">
        <v>4.44563475958957</v>
      </c>
      <c r="AB257" s="45">
        <v>3.4320320873319998</v>
      </c>
      <c r="AC257" s="45">
        <v>6.2873769467733496</v>
      </c>
      <c r="AD257" s="45">
        <v>3.14294265078696</v>
      </c>
      <c r="AE257" s="45">
        <v>4.95943596750746</v>
      </c>
      <c r="AF257" s="45">
        <v>4.9505553504898501</v>
      </c>
      <c r="AG257" s="45">
        <v>11.912535212660799</v>
      </c>
    </row>
    <row r="258" spans="1:33" x14ac:dyDescent="0.25">
      <c r="A258" s="45" t="s">
        <v>144</v>
      </c>
      <c r="B258" s="45" t="s">
        <v>145</v>
      </c>
      <c r="C258" s="45" t="s">
        <v>12</v>
      </c>
      <c r="D258" s="45">
        <v>1898.1165739999999</v>
      </c>
      <c r="E258" s="45">
        <v>3437.0402324000001</v>
      </c>
      <c r="F258" s="45">
        <v>3480.6752833</v>
      </c>
      <c r="G258" s="45">
        <v>3673.2736860999998</v>
      </c>
      <c r="H258" s="45">
        <v>4412.6749093999997</v>
      </c>
      <c r="I258" s="45">
        <v>4478.1204011999998</v>
      </c>
      <c r="J258" s="45">
        <v>4172.8259043999997</v>
      </c>
      <c r="K258" s="45">
        <v>3723.7292000000002</v>
      </c>
      <c r="L258" s="45">
        <v>4047.8253427999998</v>
      </c>
      <c r="M258" s="45">
        <v>3679.9298536000001</v>
      </c>
      <c r="N258" s="45">
        <v>3558.1305963</v>
      </c>
      <c r="O258" s="45">
        <v>3080.4116104999998</v>
      </c>
      <c r="P258" s="45">
        <v>2667.3367635</v>
      </c>
      <c r="Q258" s="45">
        <v>2194.9988978000001</v>
      </c>
      <c r="R258" s="45">
        <v>4011.3301795000002</v>
      </c>
      <c r="S258" s="45">
        <v>3.6143297552045501</v>
      </c>
      <c r="T258" s="45">
        <v>6.5446964385436504</v>
      </c>
      <c r="U258" s="45">
        <v>6.62778483521961</v>
      </c>
      <c r="V258" s="45">
        <v>6.9945242376252104</v>
      </c>
      <c r="W258" s="45">
        <v>8.4024671843411003</v>
      </c>
      <c r="X258" s="45">
        <v>8.52708628919315</v>
      </c>
      <c r="Y258" s="45">
        <v>7.9457547740485799</v>
      </c>
      <c r="Z258" s="45">
        <v>7.0905999306047001</v>
      </c>
      <c r="AA258" s="45">
        <v>7.7077329078488299</v>
      </c>
      <c r="AB258" s="45">
        <v>7.0071986879621404</v>
      </c>
      <c r="AC258" s="45">
        <v>6.7752726377651804</v>
      </c>
      <c r="AD258" s="45">
        <v>5.86561620851624</v>
      </c>
      <c r="AE258" s="45">
        <v>5.0790529746826003</v>
      </c>
      <c r="AF258" s="45">
        <v>4.1796430933855397</v>
      </c>
      <c r="AG258" s="45">
        <v>7.6382400450589198</v>
      </c>
    </row>
    <row r="259" spans="1:33" x14ac:dyDescent="0.25">
      <c r="A259" s="45" t="s">
        <v>146</v>
      </c>
      <c r="B259" s="45" t="s">
        <v>147</v>
      </c>
      <c r="C259" s="45" t="s">
        <v>11</v>
      </c>
      <c r="D259" s="45">
        <v>1246.3864650999999</v>
      </c>
      <c r="E259" s="45">
        <v>1460.0417642</v>
      </c>
      <c r="F259" s="45">
        <v>1117.3981706</v>
      </c>
      <c r="G259" s="45">
        <v>1317.7028923</v>
      </c>
      <c r="H259" s="45">
        <v>1208.6725458999999</v>
      </c>
      <c r="I259" s="45">
        <v>1320.7207969999999</v>
      </c>
      <c r="J259" s="45">
        <v>707.28086340000004</v>
      </c>
      <c r="K259" s="45">
        <v>688.44447590000004</v>
      </c>
      <c r="L259" s="45">
        <v>605.96390310000004</v>
      </c>
      <c r="M259" s="45">
        <v>1026.8072685</v>
      </c>
      <c r="N259" s="45">
        <v>855.84595009999998</v>
      </c>
      <c r="O259" s="45">
        <v>925.88084860000004</v>
      </c>
      <c r="P259" s="45">
        <v>765.25388869999995</v>
      </c>
      <c r="Q259" s="45">
        <v>1244.8291067</v>
      </c>
      <c r="R259" s="45">
        <v>1388.1287057</v>
      </c>
      <c r="S259" s="45">
        <v>7.8490987664709602</v>
      </c>
      <c r="T259" s="45">
        <v>9.1945895845867103</v>
      </c>
      <c r="U259" s="45">
        <v>7.0367970513942399</v>
      </c>
      <c r="V259" s="45">
        <v>8.2982128225352003</v>
      </c>
      <c r="W259" s="45">
        <v>7.6115959654053604</v>
      </c>
      <c r="X259" s="45">
        <v>8.3172180289630493</v>
      </c>
      <c r="Y259" s="45">
        <v>4.4540898893795697</v>
      </c>
      <c r="Z259" s="45">
        <v>4.3354680413164601</v>
      </c>
      <c r="AA259" s="45">
        <v>3.81604795745799</v>
      </c>
      <c r="AB259" s="45">
        <v>6.4663022988942203</v>
      </c>
      <c r="AC259" s="45">
        <v>5.3896761392383299</v>
      </c>
      <c r="AD259" s="45">
        <v>5.8307197888756601</v>
      </c>
      <c r="AE259" s="45">
        <v>4.8191740860651597</v>
      </c>
      <c r="AF259" s="45">
        <v>7.83929132693381</v>
      </c>
      <c r="AG259" s="45">
        <v>8.7417182524832899</v>
      </c>
    </row>
    <row r="260" spans="1:33" x14ac:dyDescent="0.25">
      <c r="A260" s="45" t="s">
        <v>146</v>
      </c>
      <c r="B260" s="45" t="s">
        <v>147</v>
      </c>
      <c r="C260" s="45" t="s">
        <v>12</v>
      </c>
      <c r="D260" s="45">
        <v>3834.6963219999998</v>
      </c>
      <c r="E260" s="45">
        <v>4173.7598114000002</v>
      </c>
      <c r="F260" s="45">
        <v>4868.7174652000003</v>
      </c>
      <c r="G260" s="45">
        <v>4748.1471319000002</v>
      </c>
      <c r="H260" s="45">
        <v>6396.4774305999999</v>
      </c>
      <c r="I260" s="45">
        <v>6741.3241596999997</v>
      </c>
      <c r="J260" s="45">
        <v>6902.2127743999999</v>
      </c>
      <c r="K260" s="45">
        <v>5357.1909198000003</v>
      </c>
      <c r="L260" s="45">
        <v>5492.9448580999997</v>
      </c>
      <c r="M260" s="45">
        <v>5234.7334701999998</v>
      </c>
      <c r="N260" s="45">
        <v>5410.5305595999998</v>
      </c>
      <c r="O260" s="45">
        <v>5092.1577127</v>
      </c>
      <c r="P260" s="45">
        <v>4261.3385658999996</v>
      </c>
      <c r="Q260" s="45">
        <v>2706.7262062</v>
      </c>
      <c r="R260" s="45">
        <v>5417.6849650000004</v>
      </c>
      <c r="S260" s="45">
        <v>5.0036068023651596</v>
      </c>
      <c r="T260" s="45">
        <v>5.4460252468876904</v>
      </c>
      <c r="U260" s="45">
        <v>6.3528232178143096</v>
      </c>
      <c r="V260" s="45">
        <v>6.1955000586368296</v>
      </c>
      <c r="W260" s="45">
        <v>8.3462822855899006</v>
      </c>
      <c r="X260" s="45">
        <v>8.7962468446082802</v>
      </c>
      <c r="Y260" s="45">
        <v>9.0061782966290096</v>
      </c>
      <c r="Z260" s="45">
        <v>6.99019548799623</v>
      </c>
      <c r="AA260" s="45">
        <v>7.1673305912973104</v>
      </c>
      <c r="AB260" s="45">
        <v>6.8304099726990799</v>
      </c>
      <c r="AC260" s="45">
        <v>7.0597943720089704</v>
      </c>
      <c r="AD260" s="45">
        <v>6.6443735906297698</v>
      </c>
      <c r="AE260" s="45">
        <v>5.5603001763637998</v>
      </c>
      <c r="AF260" s="45">
        <v>3.53180343897969</v>
      </c>
      <c r="AG260" s="45">
        <v>7.0691296174939797</v>
      </c>
    </row>
    <row r="261" spans="1:33" x14ac:dyDescent="0.25">
      <c r="A261" s="45" t="s">
        <v>148</v>
      </c>
      <c r="B261" s="45" t="s">
        <v>149</v>
      </c>
      <c r="C261" s="45" t="s">
        <v>11</v>
      </c>
      <c r="D261" s="45">
        <v>342.04434700000002</v>
      </c>
      <c r="E261" s="45">
        <v>1305.6129727</v>
      </c>
      <c r="F261" s="45">
        <v>1310.9900686000001</v>
      </c>
      <c r="G261" s="45">
        <v>930.709833</v>
      </c>
      <c r="H261" s="45">
        <v>1328.3627143000001</v>
      </c>
      <c r="I261" s="45">
        <v>781.3458574</v>
      </c>
      <c r="J261" s="45">
        <v>963.10091910000006</v>
      </c>
      <c r="K261" s="45">
        <v>807.38863790000005</v>
      </c>
      <c r="L261" s="45">
        <v>1158.5621774000001</v>
      </c>
      <c r="M261" s="45">
        <v>909.18808100000001</v>
      </c>
      <c r="N261" s="45">
        <v>1239.3954596999999</v>
      </c>
      <c r="O261" s="45">
        <v>873.33116319999999</v>
      </c>
      <c r="P261" s="45">
        <v>842.18715359999999</v>
      </c>
      <c r="Q261" s="45">
        <v>565.50865880000003</v>
      </c>
      <c r="R261" s="45">
        <v>1913.4615091999999</v>
      </c>
      <c r="S261" s="45">
        <v>2.2398015938126199</v>
      </c>
      <c r="T261" s="45">
        <v>8.5495171687660996</v>
      </c>
      <c r="U261" s="45">
        <v>8.5847278894592893</v>
      </c>
      <c r="V261" s="45">
        <v>6.0945470539540096</v>
      </c>
      <c r="W261" s="45">
        <v>8.6984888092607306</v>
      </c>
      <c r="X261" s="45">
        <v>5.1164701655584004</v>
      </c>
      <c r="Y261" s="45">
        <v>6.3066529019483397</v>
      </c>
      <c r="Z261" s="45">
        <v>5.2870055414031398</v>
      </c>
      <c r="AA261" s="45">
        <v>7.5865876288595304</v>
      </c>
      <c r="AB261" s="45">
        <v>5.9536166311768799</v>
      </c>
      <c r="AC261" s="45">
        <v>8.1159064616851602</v>
      </c>
      <c r="AD261" s="45">
        <v>5.7188155524803497</v>
      </c>
      <c r="AE261" s="45">
        <v>5.5148759085376504</v>
      </c>
      <c r="AF261" s="45">
        <v>3.7031081098237699</v>
      </c>
      <c r="AG261" s="45">
        <v>12.529878583274</v>
      </c>
    </row>
    <row r="262" spans="1:33" x14ac:dyDescent="0.25">
      <c r="A262" s="45" t="s">
        <v>148</v>
      </c>
      <c r="B262" s="45" t="s">
        <v>149</v>
      </c>
      <c r="C262" s="45" t="s">
        <v>12</v>
      </c>
      <c r="D262" s="45">
        <v>3336.5563508999999</v>
      </c>
      <c r="E262" s="45">
        <v>4308.5472190999999</v>
      </c>
      <c r="F262" s="45">
        <v>5060.2490421000002</v>
      </c>
      <c r="G262" s="45">
        <v>4734.3517357000001</v>
      </c>
      <c r="H262" s="45">
        <v>7397.5757162999998</v>
      </c>
      <c r="I262" s="45">
        <v>8723.5865780000004</v>
      </c>
      <c r="J262" s="45">
        <v>7652.1157161000001</v>
      </c>
      <c r="K262" s="45">
        <v>6620.8322930000004</v>
      </c>
      <c r="L262" s="45">
        <v>6333.2009361</v>
      </c>
      <c r="M262" s="45">
        <v>5732.2839516000004</v>
      </c>
      <c r="N262" s="45">
        <v>5645.9993919999997</v>
      </c>
      <c r="O262" s="45">
        <v>5846.4717541</v>
      </c>
      <c r="P262" s="45">
        <v>4476.8187319999997</v>
      </c>
      <c r="Q262" s="45">
        <v>3983.5812442000001</v>
      </c>
      <c r="R262" s="45">
        <v>7214.6397839000001</v>
      </c>
      <c r="S262" s="45">
        <v>3.83217937333752</v>
      </c>
      <c r="T262" s="45">
        <v>4.9485529526968897</v>
      </c>
      <c r="U262" s="45">
        <v>5.8119150296550002</v>
      </c>
      <c r="V262" s="45">
        <v>5.4376078685979303</v>
      </c>
      <c r="W262" s="45">
        <v>8.4964358731902099</v>
      </c>
      <c r="X262" s="45">
        <v>10.019416736875501</v>
      </c>
      <c r="Y262" s="45">
        <v>8.7887860793121</v>
      </c>
      <c r="Z262" s="45">
        <v>7.6043124345008204</v>
      </c>
      <c r="AA262" s="45">
        <v>7.2739553725738002</v>
      </c>
      <c r="AB262" s="45">
        <v>6.5837762085180502</v>
      </c>
      <c r="AC262" s="45">
        <v>6.4846746574690304</v>
      </c>
      <c r="AD262" s="45">
        <v>6.7149258416747601</v>
      </c>
      <c r="AE262" s="45">
        <v>5.14182006796133</v>
      </c>
      <c r="AF262" s="45">
        <v>4.5753154661750797</v>
      </c>
      <c r="AG262" s="45">
        <v>8.2863260374620005</v>
      </c>
    </row>
    <row r="263" spans="1:33" x14ac:dyDescent="0.25">
      <c r="A263" s="45" t="s">
        <v>150</v>
      </c>
      <c r="B263" s="45" t="s">
        <v>151</v>
      </c>
      <c r="C263" s="45" t="s">
        <v>11</v>
      </c>
      <c r="D263" s="45">
        <v>144.90486849999999</v>
      </c>
      <c r="E263" s="45">
        <v>228.11697280000001</v>
      </c>
      <c r="F263" s="45">
        <v>333.70400119999999</v>
      </c>
      <c r="G263" s="45">
        <v>392.05834750000002</v>
      </c>
      <c r="H263" s="45">
        <v>292.6171147</v>
      </c>
      <c r="I263" s="45">
        <v>196.55950440000001</v>
      </c>
      <c r="J263" s="45">
        <v>270.31443689999998</v>
      </c>
      <c r="K263" s="45">
        <v>189.9579081</v>
      </c>
      <c r="L263" s="45">
        <v>362.2372982</v>
      </c>
      <c r="M263" s="45">
        <v>258.91564319999998</v>
      </c>
      <c r="N263" s="45">
        <v>357.39702140000003</v>
      </c>
      <c r="O263" s="45">
        <v>176.269475</v>
      </c>
      <c r="P263" s="45">
        <v>268.89148829999999</v>
      </c>
      <c r="Q263" s="45">
        <v>207.9206762</v>
      </c>
      <c r="R263" s="45">
        <v>615.99324079999997</v>
      </c>
      <c r="S263" s="45">
        <v>3.37312985192824</v>
      </c>
      <c r="T263" s="45">
        <v>5.3101609259124603</v>
      </c>
      <c r="U263" s="45">
        <v>7.7680407829473204</v>
      </c>
      <c r="V263" s="45">
        <v>9.1264270782586401</v>
      </c>
      <c r="W263" s="45">
        <v>6.8116105069284201</v>
      </c>
      <c r="X263" s="45">
        <v>4.5755587016171297</v>
      </c>
      <c r="Y263" s="45">
        <v>6.2924434903618396</v>
      </c>
      <c r="Z263" s="45">
        <v>4.4218851792543603</v>
      </c>
      <c r="AA263" s="45">
        <v>8.4322456290711401</v>
      </c>
      <c r="AB263" s="45">
        <v>6.0270996706306104</v>
      </c>
      <c r="AC263" s="45">
        <v>8.3195725192254493</v>
      </c>
      <c r="AD263" s="45">
        <v>4.1032425912330197</v>
      </c>
      <c r="AE263" s="45">
        <v>6.2593197558033999</v>
      </c>
      <c r="AF263" s="45">
        <v>4.8400267498488301</v>
      </c>
      <c r="AG263" s="45">
        <v>14.3392365669791</v>
      </c>
    </row>
    <row r="264" spans="1:33" x14ac:dyDescent="0.25">
      <c r="A264" s="45" t="s">
        <v>150</v>
      </c>
      <c r="B264" s="45" t="s">
        <v>151</v>
      </c>
      <c r="C264" s="45" t="s">
        <v>12</v>
      </c>
      <c r="D264" s="45">
        <v>2238.4915329999999</v>
      </c>
      <c r="E264" s="45">
        <v>2817.3903927000001</v>
      </c>
      <c r="F264" s="45">
        <v>3402.3922311000001</v>
      </c>
      <c r="G264" s="45">
        <v>3448.9972926</v>
      </c>
      <c r="H264" s="45">
        <v>4182.3272436999996</v>
      </c>
      <c r="I264" s="45">
        <v>4395.0007507</v>
      </c>
      <c r="J264" s="45">
        <v>5347.6349410000003</v>
      </c>
      <c r="K264" s="45">
        <v>4212.5595131999999</v>
      </c>
      <c r="L264" s="45">
        <v>3532.0919170000002</v>
      </c>
      <c r="M264" s="45">
        <v>3938.0615913000001</v>
      </c>
      <c r="N264" s="45">
        <v>3908.2694741999999</v>
      </c>
      <c r="O264" s="45">
        <v>3808.7340445999998</v>
      </c>
      <c r="P264" s="45">
        <v>3246.9460484000001</v>
      </c>
      <c r="Q264" s="45">
        <v>1903.0317415</v>
      </c>
      <c r="R264" s="45">
        <v>4711.2132860000002</v>
      </c>
      <c r="S264" s="45">
        <v>4.0631037760732003</v>
      </c>
      <c r="T264" s="45">
        <v>5.11386769817714</v>
      </c>
      <c r="U264" s="45">
        <v>6.17570918543408</v>
      </c>
      <c r="V264" s="45">
        <v>6.2603024030421004</v>
      </c>
      <c r="W264" s="45">
        <v>7.5913754267710596</v>
      </c>
      <c r="X264" s="45">
        <v>7.9774007999402698</v>
      </c>
      <c r="Y264" s="45">
        <v>9.7065346915645794</v>
      </c>
      <c r="Z264" s="45">
        <v>7.6462502594670303</v>
      </c>
      <c r="AA264" s="45">
        <v>6.4111281163377596</v>
      </c>
      <c r="AB264" s="45">
        <v>7.1480068993496904</v>
      </c>
      <c r="AC264" s="45">
        <v>7.0939309907738801</v>
      </c>
      <c r="AD264" s="45">
        <v>6.9132634412661904</v>
      </c>
      <c r="AE264" s="45">
        <v>5.8935575835211296</v>
      </c>
      <c r="AF264" s="45">
        <v>3.4542080418384198</v>
      </c>
      <c r="AG264" s="45">
        <v>8.5513606864434895</v>
      </c>
    </row>
    <row r="265" spans="1:33" x14ac:dyDescent="0.25">
      <c r="A265" s="45" t="s">
        <v>152</v>
      </c>
      <c r="B265" s="45" t="s">
        <v>153</v>
      </c>
      <c r="C265" s="45" t="s">
        <v>11</v>
      </c>
      <c r="D265" s="45">
        <v>1281.9589452</v>
      </c>
      <c r="E265" s="45">
        <v>2091.6095064000001</v>
      </c>
      <c r="F265" s="45">
        <v>2202.2241113999999</v>
      </c>
      <c r="G265" s="45">
        <v>1865.4298168</v>
      </c>
      <c r="H265" s="45">
        <v>1911.7753955000001</v>
      </c>
      <c r="I265" s="45">
        <v>1209.6286382000001</v>
      </c>
      <c r="J265" s="45">
        <v>826.34778180000001</v>
      </c>
      <c r="K265" s="45">
        <v>1060.3255962999999</v>
      </c>
      <c r="L265" s="45">
        <v>1033.7858486</v>
      </c>
      <c r="M265" s="45">
        <v>1191.1468368000001</v>
      </c>
      <c r="N265" s="45">
        <v>1424.3810757000001</v>
      </c>
      <c r="O265" s="45">
        <v>1120.0083425</v>
      </c>
      <c r="P265" s="45">
        <v>1425.9744539999999</v>
      </c>
      <c r="Q265" s="45">
        <v>746.21043280000004</v>
      </c>
      <c r="R265" s="45">
        <v>1576.1933557</v>
      </c>
      <c r="S265" s="45">
        <v>6.1141743538931701</v>
      </c>
      <c r="T265" s="45">
        <v>9.9757213366882809</v>
      </c>
      <c r="U265" s="45">
        <v>10.503286578609099</v>
      </c>
      <c r="V265" s="45">
        <v>8.8969800379112804</v>
      </c>
      <c r="W265" s="45">
        <v>9.1180206178494103</v>
      </c>
      <c r="X265" s="45">
        <v>5.7692022237602396</v>
      </c>
      <c r="Y265" s="45">
        <v>3.9411826983974398</v>
      </c>
      <c r="Z265" s="45">
        <v>5.0571163701833903</v>
      </c>
      <c r="AA265" s="45">
        <v>4.9305377107390198</v>
      </c>
      <c r="AB265" s="45">
        <v>5.6810551293803897</v>
      </c>
      <c r="AC265" s="45">
        <v>6.7934423920705402</v>
      </c>
      <c r="AD265" s="45">
        <v>5.3417672301444501</v>
      </c>
      <c r="AE265" s="45">
        <v>6.8010418497399003</v>
      </c>
      <c r="AF265" s="45">
        <v>3.5589756660432599</v>
      </c>
      <c r="AG265" s="45">
        <v>7.5174958045901104</v>
      </c>
    </row>
    <row r="266" spans="1:33" x14ac:dyDescent="0.25">
      <c r="A266" s="45" t="s">
        <v>152</v>
      </c>
      <c r="B266" s="45" t="s">
        <v>153</v>
      </c>
      <c r="C266" s="45" t="s">
        <v>12</v>
      </c>
      <c r="D266" s="45">
        <v>6567.3905543000001</v>
      </c>
      <c r="E266" s="45">
        <v>6891.0628484999997</v>
      </c>
      <c r="F266" s="45">
        <v>8022.7540348000002</v>
      </c>
      <c r="G266" s="45">
        <v>7921.6442006999996</v>
      </c>
      <c r="H266" s="45">
        <v>9968.1505861999995</v>
      </c>
      <c r="I266" s="45">
        <v>12517.125483</v>
      </c>
      <c r="J266" s="45">
        <v>9806.9701303999991</v>
      </c>
      <c r="K266" s="45">
        <v>8478.6145278000004</v>
      </c>
      <c r="L266" s="45">
        <v>8709.8491427999998</v>
      </c>
      <c r="M266" s="45">
        <v>7996.4746794000002</v>
      </c>
      <c r="N266" s="45">
        <v>8742.3502609000006</v>
      </c>
      <c r="O266" s="45">
        <v>7409.1578043</v>
      </c>
      <c r="P266" s="45">
        <v>5210.1298674</v>
      </c>
      <c r="Q266" s="45">
        <v>3533.4069553999998</v>
      </c>
      <c r="R266" s="45">
        <v>6747.9187928000001</v>
      </c>
      <c r="S266" s="45">
        <v>5.5410262662735201</v>
      </c>
      <c r="T266" s="45">
        <v>5.8141144386607904</v>
      </c>
      <c r="U266" s="45">
        <v>6.7689427737127996</v>
      </c>
      <c r="V266" s="45">
        <v>6.6836345768126098</v>
      </c>
      <c r="W266" s="45">
        <v>8.4103090516125398</v>
      </c>
      <c r="X266" s="45">
        <v>10.5609253029931</v>
      </c>
      <c r="Y266" s="45">
        <v>8.2743181840353195</v>
      </c>
      <c r="Z266" s="45">
        <v>7.1535605217490499</v>
      </c>
      <c r="AA266" s="45">
        <v>7.3486573512725704</v>
      </c>
      <c r="AB266" s="45">
        <v>6.7467704059621401</v>
      </c>
      <c r="AC266" s="45">
        <v>7.3760791328137101</v>
      </c>
      <c r="AD266" s="45">
        <v>6.2512405292710103</v>
      </c>
      <c r="AE266" s="45">
        <v>4.3958808612436302</v>
      </c>
      <c r="AF266" s="45">
        <v>2.9811993953193201</v>
      </c>
      <c r="AG266" s="45">
        <v>5.6933412082678903</v>
      </c>
    </row>
    <row r="267" spans="1:33" x14ac:dyDescent="0.25">
      <c r="A267" s="45" t="s">
        <v>154</v>
      </c>
      <c r="B267" s="45" t="s">
        <v>155</v>
      </c>
      <c r="C267" s="45" t="s">
        <v>11</v>
      </c>
      <c r="D267" s="45">
        <v>254.19926340000001</v>
      </c>
      <c r="E267" s="45">
        <v>283.12838579999999</v>
      </c>
      <c r="F267" s="45">
        <v>474.98595510000001</v>
      </c>
      <c r="G267" s="45">
        <v>488.4784363</v>
      </c>
      <c r="H267" s="45">
        <v>323.14081420000002</v>
      </c>
      <c r="I267" s="45">
        <v>290.8062046</v>
      </c>
      <c r="J267" s="45">
        <v>381.95692150000002</v>
      </c>
      <c r="K267" s="45">
        <v>334.73882600000002</v>
      </c>
      <c r="L267" s="45">
        <v>407.88997510000002</v>
      </c>
      <c r="M267" s="45">
        <v>352.85888360000001</v>
      </c>
      <c r="N267" s="45">
        <v>368.2575478</v>
      </c>
      <c r="O267" s="45">
        <v>450.71244139999999</v>
      </c>
      <c r="P267" s="45">
        <v>446.51700269999998</v>
      </c>
      <c r="Q267" s="45">
        <v>419.04144980000001</v>
      </c>
      <c r="R267" s="45">
        <v>905.59042529999999</v>
      </c>
      <c r="S267" s="45">
        <v>4.1117247507636199</v>
      </c>
      <c r="T267" s="45">
        <v>4.5796591853444797</v>
      </c>
      <c r="U267" s="45">
        <v>7.6829943632706996</v>
      </c>
      <c r="V267" s="45">
        <v>7.9012379889886697</v>
      </c>
      <c r="W267" s="45">
        <v>5.2268683471253796</v>
      </c>
      <c r="X267" s="45">
        <v>4.7038494649290499</v>
      </c>
      <c r="Y267" s="45">
        <v>6.1782308369073897</v>
      </c>
      <c r="Z267" s="45">
        <v>5.4144685452528902</v>
      </c>
      <c r="AA267" s="45">
        <v>6.5977032497058898</v>
      </c>
      <c r="AB267" s="45">
        <v>5.70756415978245</v>
      </c>
      <c r="AC267" s="45">
        <v>5.9566406829516199</v>
      </c>
      <c r="AD267" s="45">
        <v>7.2903653456514101</v>
      </c>
      <c r="AE267" s="45">
        <v>7.22250327196807</v>
      </c>
      <c r="AF267" s="45">
        <v>6.7780806194835304</v>
      </c>
      <c r="AG267" s="45">
        <v>14.6481091878748</v>
      </c>
    </row>
    <row r="268" spans="1:33" x14ac:dyDescent="0.25">
      <c r="A268" s="45" t="s">
        <v>154</v>
      </c>
      <c r="B268" s="45" t="s">
        <v>155</v>
      </c>
      <c r="C268" s="45" t="s">
        <v>12</v>
      </c>
      <c r="D268" s="45">
        <v>2903.5565492000001</v>
      </c>
      <c r="E268" s="45">
        <v>4138.2342351999996</v>
      </c>
      <c r="F268" s="45">
        <v>3802.8956109000001</v>
      </c>
      <c r="G268" s="45">
        <v>4381.0512105999996</v>
      </c>
      <c r="H268" s="45">
        <v>4981.3295392999999</v>
      </c>
      <c r="I268" s="45">
        <v>5931.8686842999996</v>
      </c>
      <c r="J268" s="45">
        <v>4904.9594141999996</v>
      </c>
      <c r="K268" s="45">
        <v>5564.8161602999999</v>
      </c>
      <c r="L268" s="45">
        <v>5533.8867928</v>
      </c>
      <c r="M268" s="45">
        <v>4844.8436003999996</v>
      </c>
      <c r="N268" s="45">
        <v>4730.1169897999998</v>
      </c>
      <c r="O268" s="45">
        <v>4189.4054794000003</v>
      </c>
      <c r="P268" s="45">
        <v>3352.3712423000002</v>
      </c>
      <c r="Q268" s="45">
        <v>2571.1646781999998</v>
      </c>
      <c r="R268" s="45">
        <v>5667.1972830000004</v>
      </c>
      <c r="S268" s="45">
        <v>4.3017119961681898</v>
      </c>
      <c r="T268" s="45">
        <v>6.1309265209311903</v>
      </c>
      <c r="U268" s="45">
        <v>5.6341116118751602</v>
      </c>
      <c r="V268" s="45">
        <v>6.4906676447054998</v>
      </c>
      <c r="W268" s="45">
        <v>7.3799992088935804</v>
      </c>
      <c r="X268" s="45">
        <v>8.7882533873770505</v>
      </c>
      <c r="Y268" s="45">
        <v>7.2668544232746903</v>
      </c>
      <c r="Z268" s="45">
        <v>8.2444533204730206</v>
      </c>
      <c r="AA268" s="45">
        <v>8.1986304721991292</v>
      </c>
      <c r="AB268" s="45">
        <v>7.1777909202910397</v>
      </c>
      <c r="AC268" s="45">
        <v>7.0078197732735301</v>
      </c>
      <c r="AD268" s="45">
        <v>6.2067383576576498</v>
      </c>
      <c r="AE268" s="45">
        <v>4.9666453345241299</v>
      </c>
      <c r="AF268" s="45">
        <v>3.8092627964777401</v>
      </c>
      <c r="AG268" s="45">
        <v>8.3961342318784098</v>
      </c>
    </row>
    <row r="269" spans="1:33" x14ac:dyDescent="0.25">
      <c r="A269" s="45" t="s">
        <v>156</v>
      </c>
      <c r="B269" s="45" t="s">
        <v>157</v>
      </c>
      <c r="C269" s="45" t="s">
        <v>11</v>
      </c>
      <c r="D269" s="45">
        <v>276.32326990000001</v>
      </c>
      <c r="E269" s="45">
        <v>595.57233369999994</v>
      </c>
      <c r="F269" s="45">
        <v>285.85642530000001</v>
      </c>
      <c r="G269" s="45">
        <v>297.4359968</v>
      </c>
      <c r="H269" s="45">
        <v>415.14023100000003</v>
      </c>
      <c r="I269" s="45">
        <v>402.151184</v>
      </c>
      <c r="J269" s="45">
        <v>374.39588500000002</v>
      </c>
      <c r="K269" s="45">
        <v>147.3724689</v>
      </c>
      <c r="L269" s="45">
        <v>133.20125289999999</v>
      </c>
      <c r="M269" s="45">
        <v>158.9891461</v>
      </c>
      <c r="N269" s="45">
        <v>132.7405459</v>
      </c>
      <c r="O269" s="45">
        <v>424.88658409999999</v>
      </c>
      <c r="P269" s="45">
        <v>279.21070580000003</v>
      </c>
      <c r="Q269" s="45">
        <v>337.90858079999998</v>
      </c>
      <c r="R269" s="45">
        <v>562.6856583</v>
      </c>
      <c r="S269" s="45">
        <v>5.7282483673824798</v>
      </c>
      <c r="T269" s="45">
        <v>12.346358847772199</v>
      </c>
      <c r="U269" s="45">
        <v>5.9258729897163702</v>
      </c>
      <c r="V269" s="45">
        <v>6.1659203138663301</v>
      </c>
      <c r="W269" s="45">
        <v>8.6059576210180602</v>
      </c>
      <c r="X269" s="45">
        <v>8.3366915280880995</v>
      </c>
      <c r="Y269" s="45">
        <v>7.7613174517734196</v>
      </c>
      <c r="Z269" s="45">
        <v>3.0550670042340502</v>
      </c>
      <c r="AA269" s="45">
        <v>2.7612942613695002</v>
      </c>
      <c r="AB269" s="45">
        <v>3.2958835385396501</v>
      </c>
      <c r="AC269" s="45">
        <v>2.7517436935814601</v>
      </c>
      <c r="AD269" s="45">
        <v>8.8080018833533007</v>
      </c>
      <c r="AE269" s="45">
        <v>5.7881056135206101</v>
      </c>
      <c r="AF269" s="45">
        <v>7.0049267909742898</v>
      </c>
      <c r="AG269" s="45">
        <v>11.6646100948102</v>
      </c>
    </row>
    <row r="270" spans="1:33" x14ac:dyDescent="0.25">
      <c r="A270" s="45" t="s">
        <v>156</v>
      </c>
      <c r="B270" s="45" t="s">
        <v>157</v>
      </c>
      <c r="C270" s="45" t="s">
        <v>12</v>
      </c>
      <c r="D270" s="45">
        <v>2217.7883916999999</v>
      </c>
      <c r="E270" s="45">
        <v>3780.5282483000001</v>
      </c>
      <c r="F270" s="45">
        <v>5077.9313325000003</v>
      </c>
      <c r="G270" s="45">
        <v>4787.9497775</v>
      </c>
      <c r="H270" s="45">
        <v>5670.4739951000001</v>
      </c>
      <c r="I270" s="45">
        <v>5802.1110995999998</v>
      </c>
      <c r="J270" s="45">
        <v>5217.7483794</v>
      </c>
      <c r="K270" s="45">
        <v>6643.0464998999996</v>
      </c>
      <c r="L270" s="45">
        <v>6242.3775857999999</v>
      </c>
      <c r="M270" s="45">
        <v>5905.3187452000002</v>
      </c>
      <c r="N270" s="45">
        <v>5373.5472085000001</v>
      </c>
      <c r="O270" s="45">
        <v>4962.6677337000001</v>
      </c>
      <c r="P270" s="45">
        <v>3801.3617748000001</v>
      </c>
      <c r="Q270" s="45">
        <v>3227.8383788000001</v>
      </c>
      <c r="R270" s="45">
        <v>5370.4405845000001</v>
      </c>
      <c r="S270" s="45">
        <v>2.99372917182068</v>
      </c>
      <c r="T270" s="45">
        <v>5.1032270455489002</v>
      </c>
      <c r="U270" s="45">
        <v>6.8545543927907202</v>
      </c>
      <c r="V270" s="45">
        <v>6.4631165785509301</v>
      </c>
      <c r="W270" s="45">
        <v>7.6544107998369197</v>
      </c>
      <c r="X270" s="45">
        <v>7.8321039653844098</v>
      </c>
      <c r="Y270" s="45">
        <v>7.0432894288243002</v>
      </c>
      <c r="Z270" s="45">
        <v>8.9672586306881801</v>
      </c>
      <c r="AA270" s="45">
        <v>8.4264071135317504</v>
      </c>
      <c r="AB270" s="45">
        <v>7.97142101679652</v>
      </c>
      <c r="AC270" s="45">
        <v>7.25359781593541</v>
      </c>
      <c r="AD270" s="45">
        <v>6.6989633546790603</v>
      </c>
      <c r="AE270" s="45">
        <v>5.1313496276078396</v>
      </c>
      <c r="AF270" s="45">
        <v>4.35716678502801</v>
      </c>
      <c r="AG270" s="45">
        <v>7.2494042729763599</v>
      </c>
    </row>
    <row r="271" spans="1:33" x14ac:dyDescent="0.25">
      <c r="A271" s="45" t="s">
        <v>158</v>
      </c>
      <c r="B271" s="45" t="s">
        <v>159</v>
      </c>
      <c r="C271" s="45" t="s">
        <v>11</v>
      </c>
      <c r="D271" s="45">
        <v>437.19034850000003</v>
      </c>
      <c r="E271" s="45">
        <v>664.9939981</v>
      </c>
      <c r="F271" s="45">
        <v>597.80956570000001</v>
      </c>
      <c r="G271" s="45">
        <v>920.30894809999995</v>
      </c>
      <c r="H271" s="45">
        <v>668.76500239999996</v>
      </c>
      <c r="I271" s="45">
        <v>551.43017910000003</v>
      </c>
      <c r="J271" s="45">
        <v>387.80102529999999</v>
      </c>
      <c r="K271" s="45">
        <v>711.39721329999998</v>
      </c>
      <c r="L271" s="45">
        <v>388.55553320000001</v>
      </c>
      <c r="M271" s="45">
        <v>387.90821469999997</v>
      </c>
      <c r="N271" s="45">
        <v>369.16958299999999</v>
      </c>
      <c r="O271" s="45">
        <v>535.20071629999995</v>
      </c>
      <c r="P271" s="45">
        <v>193.31166260000001</v>
      </c>
      <c r="Q271" s="45">
        <v>307.83350359999997</v>
      </c>
      <c r="R271" s="45">
        <v>715.03088119999995</v>
      </c>
      <c r="S271" s="45">
        <v>5.5787511688470204</v>
      </c>
      <c r="T271" s="45">
        <v>8.4856311602144796</v>
      </c>
      <c r="U271" s="45">
        <v>7.6283267113267597</v>
      </c>
      <c r="V271" s="45">
        <v>11.743568076304999</v>
      </c>
      <c r="W271" s="45">
        <v>8.5337509202195392</v>
      </c>
      <c r="X271" s="45">
        <v>7.0365042749603299</v>
      </c>
      <c r="Y271" s="45">
        <v>4.9485205485327599</v>
      </c>
      <c r="Z271" s="45">
        <v>9.0777576605442505</v>
      </c>
      <c r="AA271" s="45">
        <v>4.9581484185062603</v>
      </c>
      <c r="AB271" s="45">
        <v>4.9498883348816296</v>
      </c>
      <c r="AC271" s="45">
        <v>4.7107747225669003</v>
      </c>
      <c r="AD271" s="45">
        <v>6.8294088189972602</v>
      </c>
      <c r="AE271" s="45">
        <v>2.46674627512165</v>
      </c>
      <c r="AF271" s="45">
        <v>3.9280979644471099</v>
      </c>
      <c r="AG271" s="45">
        <v>9.1241249445290808</v>
      </c>
    </row>
    <row r="272" spans="1:33" x14ac:dyDescent="0.25">
      <c r="A272" s="45" t="s">
        <v>158</v>
      </c>
      <c r="B272" s="45" t="s">
        <v>159</v>
      </c>
      <c r="C272" s="45" t="s">
        <v>12</v>
      </c>
      <c r="D272" s="45">
        <v>3680.4088244999998</v>
      </c>
      <c r="E272" s="45">
        <v>4668.4623140000003</v>
      </c>
      <c r="F272" s="45">
        <v>5058.1349485000001</v>
      </c>
      <c r="G272" s="45">
        <v>5258.0597841999997</v>
      </c>
      <c r="H272" s="45">
        <v>6911.8662654999998</v>
      </c>
      <c r="I272" s="45">
        <v>7851.0152706999997</v>
      </c>
      <c r="J272" s="45">
        <v>7169.9163159</v>
      </c>
      <c r="K272" s="45">
        <v>6141.4336068000002</v>
      </c>
      <c r="L272" s="45">
        <v>6141.3336617000004</v>
      </c>
      <c r="M272" s="45">
        <v>5300.5225317000004</v>
      </c>
      <c r="N272" s="45">
        <v>4980.5168641</v>
      </c>
      <c r="O272" s="45">
        <v>5171.8260185999998</v>
      </c>
      <c r="P272" s="45">
        <v>3803.0358501000001</v>
      </c>
      <c r="Q272" s="45">
        <v>2870.9046143999999</v>
      </c>
      <c r="R272" s="45">
        <v>6634.8567526999996</v>
      </c>
      <c r="S272" s="45">
        <v>4.5079684329754501</v>
      </c>
      <c r="T272" s="45">
        <v>5.7181910340916096</v>
      </c>
      <c r="U272" s="45">
        <v>6.1954836445827803</v>
      </c>
      <c r="V272" s="45">
        <v>6.4403626488672696</v>
      </c>
      <c r="W272" s="45">
        <v>8.4660363627008</v>
      </c>
      <c r="X272" s="45">
        <v>9.61635804466151</v>
      </c>
      <c r="Y272" s="45">
        <v>8.7821103470872899</v>
      </c>
      <c r="Z272" s="45">
        <v>7.52236780011257</v>
      </c>
      <c r="AA272" s="45">
        <v>7.5222453818222901</v>
      </c>
      <c r="AB272" s="45">
        <v>6.4923733722502703</v>
      </c>
      <c r="AC272" s="45">
        <v>6.1004127187731303</v>
      </c>
      <c r="AD272" s="45">
        <v>6.3347387598597198</v>
      </c>
      <c r="AE272" s="45">
        <v>4.6581688011395999</v>
      </c>
      <c r="AF272" s="45">
        <v>3.5164428716847702</v>
      </c>
      <c r="AG272" s="45">
        <v>8.1267397793909399</v>
      </c>
    </row>
    <row r="273" spans="1:33" x14ac:dyDescent="0.25">
      <c r="A273" s="45" t="s">
        <v>160</v>
      </c>
      <c r="B273" s="45" t="s">
        <v>161</v>
      </c>
      <c r="C273" s="45" t="s">
        <v>11</v>
      </c>
      <c r="D273" s="45">
        <v>348.5992789</v>
      </c>
      <c r="E273" s="45">
        <v>589.39902259999997</v>
      </c>
      <c r="F273" s="45">
        <v>687.15783769999996</v>
      </c>
      <c r="G273" s="45">
        <v>632.00672889999998</v>
      </c>
      <c r="H273" s="45">
        <v>402.82263419999998</v>
      </c>
      <c r="I273" s="45">
        <v>403.62001570000001</v>
      </c>
      <c r="J273" s="45">
        <v>385.57070160000001</v>
      </c>
      <c r="K273" s="45">
        <v>759.65962309999998</v>
      </c>
      <c r="L273" s="45">
        <v>297.88784390000001</v>
      </c>
      <c r="M273" s="45">
        <v>221.7472731</v>
      </c>
      <c r="N273" s="45">
        <v>221.27000140000001</v>
      </c>
      <c r="O273" s="45">
        <v>317.44509820000002</v>
      </c>
      <c r="P273" s="45">
        <v>641.79893370000002</v>
      </c>
      <c r="Q273" s="45">
        <v>271.97471960000001</v>
      </c>
      <c r="R273" s="45">
        <v>897.57550430000003</v>
      </c>
      <c r="S273" s="45">
        <v>4.9247375087958796</v>
      </c>
      <c r="T273" s="45">
        <v>8.3265676377905091</v>
      </c>
      <c r="U273" s="45">
        <v>9.7076275902309703</v>
      </c>
      <c r="V273" s="45">
        <v>8.9284959321963093</v>
      </c>
      <c r="W273" s="45">
        <v>5.6907625922134404</v>
      </c>
      <c r="X273" s="45">
        <v>5.7020273733520099</v>
      </c>
      <c r="Y273" s="45">
        <v>5.4470408041405296</v>
      </c>
      <c r="Z273" s="45">
        <v>10.7318760142114</v>
      </c>
      <c r="AA273" s="45">
        <v>4.2083260840292596</v>
      </c>
      <c r="AB273" s="45">
        <v>3.1326717506551098</v>
      </c>
      <c r="AC273" s="45">
        <v>3.1259292299869901</v>
      </c>
      <c r="AD273" s="45">
        <v>4.4846156510191504</v>
      </c>
      <c r="AE273" s="45">
        <v>9.0668325300933095</v>
      </c>
      <c r="AF273" s="45">
        <v>3.8422457650653601</v>
      </c>
      <c r="AG273" s="45">
        <v>12.680243536219701</v>
      </c>
    </row>
    <row r="274" spans="1:33" x14ac:dyDescent="0.25">
      <c r="A274" s="45" t="s">
        <v>160</v>
      </c>
      <c r="B274" s="45" t="s">
        <v>161</v>
      </c>
      <c r="C274" s="45" t="s">
        <v>12</v>
      </c>
      <c r="D274" s="45">
        <v>2999.2019409999998</v>
      </c>
      <c r="E274" s="45">
        <v>5165.6313532000004</v>
      </c>
      <c r="F274" s="45">
        <v>4967.0105672999998</v>
      </c>
      <c r="G274" s="45">
        <v>4990.0775360999996</v>
      </c>
      <c r="H274" s="45">
        <v>7312.0931004000004</v>
      </c>
      <c r="I274" s="45">
        <v>7848.7397818999998</v>
      </c>
      <c r="J274" s="45">
        <v>6881.1183559000001</v>
      </c>
      <c r="K274" s="45">
        <v>6451.5560849000003</v>
      </c>
      <c r="L274" s="45">
        <v>6136.8055283000003</v>
      </c>
      <c r="M274" s="45">
        <v>4622.6734317999999</v>
      </c>
      <c r="N274" s="45">
        <v>6108.3513612999996</v>
      </c>
      <c r="O274" s="45">
        <v>5583.8921520000004</v>
      </c>
      <c r="P274" s="45">
        <v>5051.4208381999997</v>
      </c>
      <c r="Q274" s="45">
        <v>4234.0194800999998</v>
      </c>
      <c r="R274" s="45">
        <v>8143.8732749000001</v>
      </c>
      <c r="S274" s="45">
        <v>3.4674271929786</v>
      </c>
      <c r="T274" s="45">
        <v>5.9720722296600197</v>
      </c>
      <c r="U274" s="45">
        <v>5.7424434391789001</v>
      </c>
      <c r="V274" s="45">
        <v>5.76911154504511</v>
      </c>
      <c r="W274" s="45">
        <v>8.4536323170905003</v>
      </c>
      <c r="X274" s="45">
        <v>9.0740584614648903</v>
      </c>
      <c r="Y274" s="45">
        <v>7.9553752547240899</v>
      </c>
      <c r="Z274" s="45">
        <v>7.4587511764379801</v>
      </c>
      <c r="AA274" s="45">
        <v>7.0948628286610003</v>
      </c>
      <c r="AB274" s="45">
        <v>5.3443495559817702</v>
      </c>
      <c r="AC274" s="45">
        <v>7.0619664934524202</v>
      </c>
      <c r="AD274" s="45">
        <v>6.4556304881721198</v>
      </c>
      <c r="AE274" s="45">
        <v>5.8400315557656004</v>
      </c>
      <c r="AF274" s="45">
        <v>4.8950202652925796</v>
      </c>
      <c r="AG274" s="45">
        <v>9.4152671960943994</v>
      </c>
    </row>
    <row r="275" spans="1:33" x14ac:dyDescent="0.25">
      <c r="A275" s="45" t="s">
        <v>162</v>
      </c>
      <c r="B275" s="45" t="s">
        <v>163</v>
      </c>
      <c r="C275" s="45" t="s">
        <v>11</v>
      </c>
      <c r="D275" s="45">
        <v>737.25736810000001</v>
      </c>
      <c r="E275" s="45">
        <v>1718.2009963</v>
      </c>
      <c r="F275" s="45">
        <v>1899.1574794999999</v>
      </c>
      <c r="G275" s="45">
        <v>1158.7089109999999</v>
      </c>
      <c r="H275" s="45">
        <v>1270.7355636</v>
      </c>
      <c r="I275" s="45">
        <v>995.48903589999998</v>
      </c>
      <c r="J275" s="45">
        <v>1110.1852593999999</v>
      </c>
      <c r="K275" s="45">
        <v>769.81327920000001</v>
      </c>
      <c r="L275" s="45">
        <v>1390.4508311</v>
      </c>
      <c r="M275" s="45">
        <v>1035.4911516</v>
      </c>
      <c r="N275" s="45">
        <v>997.6101506</v>
      </c>
      <c r="O275" s="45">
        <v>1066.2442544999999</v>
      </c>
      <c r="P275" s="45">
        <v>900.5595945</v>
      </c>
      <c r="Q275" s="45">
        <v>1116.3903792999999</v>
      </c>
      <c r="R275" s="45">
        <v>2721.1400819</v>
      </c>
      <c r="S275" s="45">
        <v>3.90342782913214</v>
      </c>
      <c r="T275" s="45">
        <v>9.0970587412159691</v>
      </c>
      <c r="U275" s="45">
        <v>10.055137429808999</v>
      </c>
      <c r="V275" s="45">
        <v>6.1348137092436801</v>
      </c>
      <c r="W275" s="45">
        <v>6.72794166195618</v>
      </c>
      <c r="X275" s="45">
        <v>5.2706419419614603</v>
      </c>
      <c r="Y275" s="45">
        <v>5.87790400549303</v>
      </c>
      <c r="Z275" s="45">
        <v>4.0757959259312102</v>
      </c>
      <c r="AA275" s="45">
        <v>7.3617771812074597</v>
      </c>
      <c r="AB275" s="45">
        <v>5.48243415781947</v>
      </c>
      <c r="AC275" s="45">
        <v>5.2818722375231104</v>
      </c>
      <c r="AD275" s="45">
        <v>5.64525724089206</v>
      </c>
      <c r="AE275" s="45">
        <v>4.7680356074602797</v>
      </c>
      <c r="AF275" s="45">
        <v>5.9107571701391599</v>
      </c>
      <c r="AG275" s="45">
        <v>14.4071451602158</v>
      </c>
    </row>
    <row r="276" spans="1:33" x14ac:dyDescent="0.25">
      <c r="A276" s="45" t="s">
        <v>162</v>
      </c>
      <c r="B276" s="45" t="s">
        <v>163</v>
      </c>
      <c r="C276" s="45" t="s">
        <v>12</v>
      </c>
      <c r="D276" s="45">
        <v>5502.1939799000002</v>
      </c>
      <c r="E276" s="45">
        <v>6756.6983045999996</v>
      </c>
      <c r="F276" s="45">
        <v>8359.4918718999998</v>
      </c>
      <c r="G276" s="45">
        <v>9050.2115637000006</v>
      </c>
      <c r="H276" s="45">
        <v>9902.3439619000001</v>
      </c>
      <c r="I276" s="45">
        <v>10548.0695132</v>
      </c>
      <c r="J276" s="45">
        <v>10015.197392</v>
      </c>
      <c r="K276" s="45">
        <v>10458.8757965</v>
      </c>
      <c r="L276" s="45">
        <v>8921.4231818999997</v>
      </c>
      <c r="M276" s="45">
        <v>8202.5419130999999</v>
      </c>
      <c r="N276" s="45">
        <v>8885.8524978999994</v>
      </c>
      <c r="O276" s="45">
        <v>5929.5752079000004</v>
      </c>
      <c r="P276" s="45">
        <v>6969.3655306000001</v>
      </c>
      <c r="Q276" s="45">
        <v>4164.8538989999997</v>
      </c>
      <c r="R276" s="45">
        <v>7851.8710516000001</v>
      </c>
      <c r="S276" s="45">
        <v>4.5278628411700002</v>
      </c>
      <c r="T276" s="45">
        <v>5.5602189406907696</v>
      </c>
      <c r="U276" s="45">
        <v>6.8791890573306498</v>
      </c>
      <c r="V276" s="45">
        <v>7.4475957761033102</v>
      </c>
      <c r="W276" s="45">
        <v>8.1488321621089099</v>
      </c>
      <c r="X276" s="45">
        <v>8.68021232427804</v>
      </c>
      <c r="Y276" s="45">
        <v>8.2417014528891102</v>
      </c>
      <c r="Z276" s="45">
        <v>8.6068130735451405</v>
      </c>
      <c r="AA276" s="45">
        <v>7.3416133024833501</v>
      </c>
      <c r="AB276" s="45">
        <v>6.7500318722205401</v>
      </c>
      <c r="AC276" s="45">
        <v>7.3123414922005896</v>
      </c>
      <c r="AD276" s="45">
        <v>4.8795631971269096</v>
      </c>
      <c r="AE276" s="45">
        <v>5.7352269527052098</v>
      </c>
      <c r="AF276" s="45">
        <v>3.42733958073336</v>
      </c>
      <c r="AG276" s="45">
        <v>6.4614579744140901</v>
      </c>
    </row>
    <row r="277" spans="1:33" x14ac:dyDescent="0.25">
      <c r="A277" s="45" t="s">
        <v>164</v>
      </c>
      <c r="B277" s="45" t="s">
        <v>165</v>
      </c>
      <c r="C277" s="45" t="s">
        <v>11</v>
      </c>
      <c r="D277" s="45">
        <v>412.81304440000002</v>
      </c>
      <c r="E277" s="45">
        <v>600.09617649999996</v>
      </c>
      <c r="F277" s="45">
        <v>327.4354821</v>
      </c>
      <c r="G277" s="45">
        <v>356.83362119999998</v>
      </c>
      <c r="H277" s="45">
        <v>420.06526380000003</v>
      </c>
      <c r="I277" s="45">
        <v>573.24395119999997</v>
      </c>
      <c r="J277" s="45">
        <v>270.47939150000002</v>
      </c>
      <c r="K277" s="45">
        <v>253.93421609999999</v>
      </c>
      <c r="L277" s="45">
        <v>324.70065019999998</v>
      </c>
      <c r="M277" s="45">
        <v>244.31457209999999</v>
      </c>
      <c r="N277" s="45">
        <v>234.35453440000001</v>
      </c>
      <c r="O277" s="45">
        <v>284.34172289999998</v>
      </c>
      <c r="P277" s="45">
        <v>155.27746149999999</v>
      </c>
      <c r="Q277" s="45">
        <v>226.95956509999999</v>
      </c>
      <c r="R277" s="45">
        <v>342.0332105</v>
      </c>
      <c r="S277" s="45">
        <v>8.2121078928936093</v>
      </c>
      <c r="T277" s="45">
        <v>11.9377394062089</v>
      </c>
      <c r="U277" s="45">
        <v>6.5136883231852503</v>
      </c>
      <c r="V277" s="45">
        <v>7.0985067862025399</v>
      </c>
      <c r="W277" s="45">
        <v>8.3563766096496401</v>
      </c>
      <c r="X277" s="45">
        <v>11.403566917429099</v>
      </c>
      <c r="Y277" s="45">
        <v>5.3806583293185604</v>
      </c>
      <c r="Z277" s="45">
        <v>5.0515244336367298</v>
      </c>
      <c r="AA277" s="45">
        <v>6.4592841929466598</v>
      </c>
      <c r="AB277" s="45">
        <v>4.8601604360817401</v>
      </c>
      <c r="AC277" s="45">
        <v>4.6620249718098501</v>
      </c>
      <c r="AD277" s="45">
        <v>5.6564222923234198</v>
      </c>
      <c r="AE277" s="45">
        <v>3.0889413124674898</v>
      </c>
      <c r="AF277" s="45">
        <v>4.5149165250685401</v>
      </c>
      <c r="AG277" s="45">
        <v>6.8040815707779796</v>
      </c>
    </row>
    <row r="278" spans="1:33" x14ac:dyDescent="0.25">
      <c r="A278" s="45" t="s">
        <v>164</v>
      </c>
      <c r="B278" s="45" t="s">
        <v>165</v>
      </c>
      <c r="C278" s="45" t="s">
        <v>12</v>
      </c>
      <c r="D278" s="45">
        <v>1200.4915722000001</v>
      </c>
      <c r="E278" s="45">
        <v>1836.6005577000001</v>
      </c>
      <c r="F278" s="45">
        <v>1926.5631682000001</v>
      </c>
      <c r="G278" s="45">
        <v>2004.3804557999999</v>
      </c>
      <c r="H278" s="45">
        <v>2510.7206593000001</v>
      </c>
      <c r="I278" s="45">
        <v>2607.8510900000001</v>
      </c>
      <c r="J278" s="45">
        <v>2289.0694677000001</v>
      </c>
      <c r="K278" s="45">
        <v>2681.5585812999998</v>
      </c>
      <c r="L278" s="45">
        <v>2215.5134348000001</v>
      </c>
      <c r="M278" s="45">
        <v>2082.8587542</v>
      </c>
      <c r="N278" s="45">
        <v>1961.1213548999999</v>
      </c>
      <c r="O278" s="45">
        <v>1916.4590363</v>
      </c>
      <c r="P278" s="45">
        <v>1505.7948096</v>
      </c>
      <c r="Q278" s="45">
        <v>1663.4891299000001</v>
      </c>
      <c r="R278" s="45">
        <v>2847.6450620000001</v>
      </c>
      <c r="S278" s="45">
        <v>3.8415586317841699</v>
      </c>
      <c r="T278" s="45">
        <v>5.87709975559632</v>
      </c>
      <c r="U278" s="45">
        <v>6.1649790301428098</v>
      </c>
      <c r="V278" s="45">
        <v>6.4139934170859698</v>
      </c>
      <c r="W278" s="45">
        <v>8.0342759950054106</v>
      </c>
      <c r="X278" s="45">
        <v>8.3450922082177197</v>
      </c>
      <c r="Y278" s="45">
        <v>7.3249948404731802</v>
      </c>
      <c r="Z278" s="45">
        <v>8.5809552962956896</v>
      </c>
      <c r="AA278" s="45">
        <v>7.0896164174585499</v>
      </c>
      <c r="AB278" s="45">
        <v>6.6651230306606504</v>
      </c>
      <c r="AC278" s="45">
        <v>6.2755648130757997</v>
      </c>
      <c r="AD278" s="45">
        <v>6.1326459292564799</v>
      </c>
      <c r="AE278" s="45">
        <v>4.8185253295147499</v>
      </c>
      <c r="AF278" s="45">
        <v>5.3231452630155198</v>
      </c>
      <c r="AG278" s="45">
        <v>9.11243004241698</v>
      </c>
    </row>
    <row r="279" spans="1:33" x14ac:dyDescent="0.25">
      <c r="A279" s="45" t="s">
        <v>166</v>
      </c>
      <c r="B279" s="45" t="s">
        <v>167</v>
      </c>
      <c r="C279" s="45" t="s">
        <v>11</v>
      </c>
      <c r="D279" s="45">
        <v>943.51666580000006</v>
      </c>
      <c r="E279" s="45">
        <v>1791.9700886999999</v>
      </c>
      <c r="F279" s="45">
        <v>2183.3181313</v>
      </c>
      <c r="G279" s="45">
        <v>1947.5127179999999</v>
      </c>
      <c r="H279" s="45">
        <v>1438.5660387999999</v>
      </c>
      <c r="I279" s="45">
        <v>1061.9524424000001</v>
      </c>
      <c r="J279" s="45">
        <v>1127.2133667000001</v>
      </c>
      <c r="K279" s="45">
        <v>601.9084795</v>
      </c>
      <c r="L279" s="45">
        <v>1280.1919874</v>
      </c>
      <c r="M279" s="45">
        <v>888.78733</v>
      </c>
      <c r="N279" s="45">
        <v>1032.3896786</v>
      </c>
      <c r="O279" s="45">
        <v>721.44448969999996</v>
      </c>
      <c r="P279" s="45">
        <v>555.28083100000003</v>
      </c>
      <c r="Q279" s="45">
        <v>275.64130840000001</v>
      </c>
      <c r="R279" s="45">
        <v>935.08514460000004</v>
      </c>
      <c r="S279" s="45">
        <v>5.6212636616377196</v>
      </c>
      <c r="T279" s="45">
        <v>10.676161542742999</v>
      </c>
      <c r="U279" s="45">
        <v>13.0077266445159</v>
      </c>
      <c r="V279" s="45">
        <v>11.602850134065701</v>
      </c>
      <c r="W279" s="45">
        <v>8.5706583591886396</v>
      </c>
      <c r="X279" s="45">
        <v>6.3268778297509396</v>
      </c>
      <c r="Y279" s="45">
        <v>6.7156879860415399</v>
      </c>
      <c r="Z279" s="45">
        <v>3.5860376250759001</v>
      </c>
      <c r="AA279" s="45">
        <v>7.6271007810865896</v>
      </c>
      <c r="AB279" s="45">
        <v>5.2951983808541003</v>
      </c>
      <c r="AC279" s="45">
        <v>6.1507494200363997</v>
      </c>
      <c r="AD279" s="45">
        <v>4.2982067416910104</v>
      </c>
      <c r="AE279" s="45">
        <v>3.3082404057565902</v>
      </c>
      <c r="AF279" s="45">
        <v>1.6422099648249799</v>
      </c>
      <c r="AG279" s="45">
        <v>5.5710305227310597</v>
      </c>
    </row>
    <row r="280" spans="1:33" x14ac:dyDescent="0.25">
      <c r="A280" s="45" t="s">
        <v>166</v>
      </c>
      <c r="B280" s="45" t="s">
        <v>167</v>
      </c>
      <c r="C280" s="45" t="s">
        <v>12</v>
      </c>
      <c r="D280" s="45">
        <v>4425.5019019000001</v>
      </c>
      <c r="E280" s="45">
        <v>5851.0704226999997</v>
      </c>
      <c r="F280" s="45">
        <v>5945.6227906000004</v>
      </c>
      <c r="G280" s="45">
        <v>5987.0998362999999</v>
      </c>
      <c r="H280" s="45">
        <v>6981.8214078000001</v>
      </c>
      <c r="I280" s="45">
        <v>7153.3600930000002</v>
      </c>
      <c r="J280" s="45">
        <v>6450.8024648999999</v>
      </c>
      <c r="K280" s="45">
        <v>5663.0997684000004</v>
      </c>
      <c r="L280" s="45">
        <v>5609.2258060000004</v>
      </c>
      <c r="M280" s="45">
        <v>5095.2813380999996</v>
      </c>
      <c r="N280" s="45">
        <v>5303.7872450000004</v>
      </c>
      <c r="O280" s="45">
        <v>3930.2300792999999</v>
      </c>
      <c r="P280" s="45">
        <v>3407.6177622999999</v>
      </c>
      <c r="Q280" s="45">
        <v>3077.6694001000001</v>
      </c>
      <c r="R280" s="45">
        <v>4489.0309859999998</v>
      </c>
      <c r="S280" s="45">
        <v>5.5757009017652397</v>
      </c>
      <c r="T280" s="45">
        <v>7.3717782424031801</v>
      </c>
      <c r="U280" s="45">
        <v>7.4909050069262602</v>
      </c>
      <c r="V280" s="45">
        <v>7.5431620404195101</v>
      </c>
      <c r="W280" s="45">
        <v>8.7964142333146693</v>
      </c>
      <c r="X280" s="45">
        <v>9.0125362513272798</v>
      </c>
      <c r="Y280" s="45">
        <v>8.1273821405907292</v>
      </c>
      <c r="Z280" s="45">
        <v>7.1349535454719799</v>
      </c>
      <c r="AA280" s="45">
        <v>7.0670776056590601</v>
      </c>
      <c r="AB280" s="45">
        <v>6.4195576866421904</v>
      </c>
      <c r="AC280" s="45">
        <v>6.6822547996242401</v>
      </c>
      <c r="AD280" s="45">
        <v>4.9517066952088804</v>
      </c>
      <c r="AE280" s="45">
        <v>4.2932661314573499</v>
      </c>
      <c r="AF280" s="45">
        <v>3.8775633656615298</v>
      </c>
      <c r="AG280" s="45">
        <v>5.6557413535279197</v>
      </c>
    </row>
    <row r="281" spans="1:33" x14ac:dyDescent="0.25">
      <c r="A281" s="45" t="s">
        <v>168</v>
      </c>
      <c r="B281" s="45" t="s">
        <v>169</v>
      </c>
      <c r="C281" s="45" t="s">
        <v>11</v>
      </c>
      <c r="D281" s="45">
        <v>1071.1465458</v>
      </c>
      <c r="E281" s="45">
        <v>1582.4292621</v>
      </c>
      <c r="F281" s="45">
        <v>1598.3250720000001</v>
      </c>
      <c r="G281" s="45">
        <v>1403.3673328</v>
      </c>
      <c r="H281" s="45">
        <v>987.45376810000005</v>
      </c>
      <c r="I281" s="45">
        <v>960.7557673</v>
      </c>
      <c r="J281" s="45">
        <v>760.53952419999996</v>
      </c>
      <c r="K281" s="45">
        <v>954.34559279999996</v>
      </c>
      <c r="L281" s="45">
        <v>549.01781210000001</v>
      </c>
      <c r="M281" s="45">
        <v>640.34571140000003</v>
      </c>
      <c r="N281" s="45">
        <v>511.04778199999998</v>
      </c>
      <c r="O281" s="45">
        <v>905.35916569999995</v>
      </c>
      <c r="P281" s="45">
        <v>568.66959740000004</v>
      </c>
      <c r="Q281" s="45">
        <v>403.99045760000001</v>
      </c>
      <c r="R281" s="45">
        <v>757.70158919999994</v>
      </c>
      <c r="S281" s="45">
        <v>7.8446441800279398</v>
      </c>
      <c r="T281" s="45">
        <v>11.589072055465</v>
      </c>
      <c r="U281" s="45">
        <v>11.705486539652799</v>
      </c>
      <c r="V281" s="45">
        <v>10.2776948895155</v>
      </c>
      <c r="W281" s="45">
        <v>7.2317121175860697</v>
      </c>
      <c r="X281" s="45">
        <v>7.0361867551458799</v>
      </c>
      <c r="Y281" s="45">
        <v>5.56988394873723</v>
      </c>
      <c r="Z281" s="45">
        <v>6.9892412290817196</v>
      </c>
      <c r="AA281" s="45">
        <v>4.0207844587738499</v>
      </c>
      <c r="AB281" s="45">
        <v>4.68963306452914</v>
      </c>
      <c r="AC281" s="45">
        <v>3.7427073116203</v>
      </c>
      <c r="AD281" s="45">
        <v>6.6304844448142903</v>
      </c>
      <c r="AE281" s="45">
        <v>4.1647061880510297</v>
      </c>
      <c r="AF281" s="45">
        <v>2.9586627566741899</v>
      </c>
      <c r="AG281" s="45">
        <v>5.5491000603250002</v>
      </c>
    </row>
    <row r="282" spans="1:33" x14ac:dyDescent="0.25">
      <c r="A282" s="45" t="s">
        <v>168</v>
      </c>
      <c r="B282" s="45" t="s">
        <v>169</v>
      </c>
      <c r="C282" s="45" t="s">
        <v>12</v>
      </c>
      <c r="D282" s="45">
        <v>3548.9659470000001</v>
      </c>
      <c r="E282" s="45">
        <v>5166.5174211000003</v>
      </c>
      <c r="F282" s="45">
        <v>5200.6157511000001</v>
      </c>
      <c r="G282" s="45">
        <v>5147.7113023000002</v>
      </c>
      <c r="H282" s="45">
        <v>5867.4675961000003</v>
      </c>
      <c r="I282" s="45">
        <v>6069.7542451999998</v>
      </c>
      <c r="J282" s="45">
        <v>5500.5192870999999</v>
      </c>
      <c r="K282" s="45">
        <v>4810.1863815999995</v>
      </c>
      <c r="L282" s="45">
        <v>4588.0258333000002</v>
      </c>
      <c r="M282" s="45">
        <v>3507.7949352000001</v>
      </c>
      <c r="N282" s="45">
        <v>4295.6671275999997</v>
      </c>
      <c r="O282" s="45">
        <v>3500.4953826999999</v>
      </c>
      <c r="P282" s="45">
        <v>2547.1692050000001</v>
      </c>
      <c r="Q282" s="45">
        <v>1722.7133168</v>
      </c>
      <c r="R282" s="45">
        <v>2605.9012840999999</v>
      </c>
      <c r="S282" s="45">
        <v>5.5383791527459296</v>
      </c>
      <c r="T282" s="45">
        <v>8.0626674937545904</v>
      </c>
      <c r="U282" s="45">
        <v>8.1158800302612004</v>
      </c>
      <c r="V282" s="45">
        <v>8.0333193912758905</v>
      </c>
      <c r="W282" s="45">
        <v>9.1565432576556898</v>
      </c>
      <c r="X282" s="45">
        <v>9.4722239874754006</v>
      </c>
      <c r="Y282" s="45">
        <v>8.58389790262801</v>
      </c>
      <c r="Z282" s="45">
        <v>7.5065910393407904</v>
      </c>
      <c r="AA282" s="45">
        <v>7.1598958702007698</v>
      </c>
      <c r="AB282" s="45">
        <v>5.4741292622550501</v>
      </c>
      <c r="AC282" s="45">
        <v>6.7036521685272197</v>
      </c>
      <c r="AD282" s="45">
        <v>5.4627378626208696</v>
      </c>
      <c r="AE282" s="45">
        <v>3.97501385873072</v>
      </c>
      <c r="AF282" s="45">
        <v>2.6883998500994699</v>
      </c>
      <c r="AG282" s="45">
        <v>4.0666688724283997</v>
      </c>
    </row>
    <row r="283" spans="1:33" x14ac:dyDescent="0.25">
      <c r="A283" s="45" t="s">
        <v>170</v>
      </c>
      <c r="B283" s="45" t="s">
        <v>171</v>
      </c>
      <c r="C283" s="45" t="s">
        <v>11</v>
      </c>
      <c r="D283" s="45">
        <v>494.23260950000002</v>
      </c>
      <c r="E283" s="45">
        <v>910.1339802</v>
      </c>
      <c r="F283" s="45">
        <v>905.38349549999998</v>
      </c>
      <c r="G283" s="45">
        <v>709.63733879999995</v>
      </c>
      <c r="H283" s="45">
        <v>476.97391340000001</v>
      </c>
      <c r="I283" s="45">
        <v>650.28918309999995</v>
      </c>
      <c r="J283" s="45">
        <v>414.94855530000001</v>
      </c>
      <c r="K283" s="45">
        <v>480.32083770000003</v>
      </c>
      <c r="L283" s="45">
        <v>326.1759528</v>
      </c>
      <c r="M283" s="45">
        <v>277.11404399999998</v>
      </c>
      <c r="N283" s="45">
        <v>306.8834718</v>
      </c>
      <c r="O283" s="45">
        <v>336.25574760000001</v>
      </c>
      <c r="P283" s="45">
        <v>239.13213490000001</v>
      </c>
      <c r="Q283" s="45">
        <v>260.32312030000003</v>
      </c>
      <c r="R283" s="45">
        <v>344.75556160000002</v>
      </c>
      <c r="S283" s="45">
        <v>6.9292457856246097</v>
      </c>
      <c r="T283" s="45">
        <v>12.760271025084201</v>
      </c>
      <c r="U283" s="45">
        <v>12.693668224187601</v>
      </c>
      <c r="V283" s="45">
        <v>9.9492656791230196</v>
      </c>
      <c r="W283" s="45">
        <v>6.6872752136356697</v>
      </c>
      <c r="X283" s="45">
        <v>9.1171919756398498</v>
      </c>
      <c r="Y283" s="45">
        <v>5.8176665658957196</v>
      </c>
      <c r="Z283" s="45">
        <v>6.73419980067181</v>
      </c>
      <c r="AA283" s="45">
        <v>4.5730558908244001</v>
      </c>
      <c r="AB283" s="45">
        <v>3.8851975458822698</v>
      </c>
      <c r="AC283" s="45">
        <v>4.3025712241029304</v>
      </c>
      <c r="AD283" s="45">
        <v>4.7143767472294904</v>
      </c>
      <c r="AE283" s="45">
        <v>3.35268314172871</v>
      </c>
      <c r="AF283" s="45">
        <v>3.6497852419416699</v>
      </c>
      <c r="AG283" s="45">
        <v>4.8335459384280997</v>
      </c>
    </row>
    <row r="284" spans="1:33" x14ac:dyDescent="0.25">
      <c r="A284" s="45" t="s">
        <v>170</v>
      </c>
      <c r="B284" s="45" t="s">
        <v>171</v>
      </c>
      <c r="C284" s="45" t="s">
        <v>12</v>
      </c>
      <c r="D284" s="45">
        <v>816.73453210000002</v>
      </c>
      <c r="E284" s="45">
        <v>1044.4117332999999</v>
      </c>
      <c r="F284" s="45">
        <v>1038.1036518999999</v>
      </c>
      <c r="G284" s="45">
        <v>1061.8015106</v>
      </c>
      <c r="H284" s="45">
        <v>1307.5872380999999</v>
      </c>
      <c r="I284" s="45">
        <v>1060.9738388999999</v>
      </c>
      <c r="J284" s="45">
        <v>1130.8392481999999</v>
      </c>
      <c r="K284" s="45">
        <v>1065.1304617000001</v>
      </c>
      <c r="L284" s="45">
        <v>792.98524299999997</v>
      </c>
      <c r="M284" s="45">
        <v>740.99624329999995</v>
      </c>
      <c r="N284" s="45">
        <v>678.34292300000004</v>
      </c>
      <c r="O284" s="45">
        <v>693.88906420000001</v>
      </c>
      <c r="P284" s="45">
        <v>399.67351400000001</v>
      </c>
      <c r="Q284" s="45">
        <v>379.77946070000002</v>
      </c>
      <c r="R284" s="45">
        <v>285.19139799999999</v>
      </c>
      <c r="S284" s="45">
        <v>6.5357376029749297</v>
      </c>
      <c r="T284" s="45">
        <v>8.3576740911957206</v>
      </c>
      <c r="U284" s="45">
        <v>8.30719506381506</v>
      </c>
      <c r="V284" s="45">
        <v>8.4968319410722799</v>
      </c>
      <c r="W284" s="45">
        <v>10.463677909205799</v>
      </c>
      <c r="X284" s="45">
        <v>8.4902086812001905</v>
      </c>
      <c r="Y284" s="45">
        <v>9.0492911795673994</v>
      </c>
      <c r="Z284" s="45">
        <v>8.5234711365851599</v>
      </c>
      <c r="AA284" s="45">
        <v>6.34568916530732</v>
      </c>
      <c r="AB284" s="45">
        <v>5.9296586842565402</v>
      </c>
      <c r="AC284" s="45">
        <v>5.4282893343123604</v>
      </c>
      <c r="AD284" s="45">
        <v>5.5526938937237897</v>
      </c>
      <c r="AE284" s="45">
        <v>3.1982989719395101</v>
      </c>
      <c r="AF284" s="45">
        <v>3.0391012067928802</v>
      </c>
      <c r="AG284" s="45">
        <v>2.2821811380510701</v>
      </c>
    </row>
    <row r="285" spans="1:33" x14ac:dyDescent="0.25">
      <c r="A285" s="45" t="s">
        <v>172</v>
      </c>
      <c r="B285" s="45" t="s">
        <v>173</v>
      </c>
      <c r="C285" s="45" t="s">
        <v>11</v>
      </c>
      <c r="D285" s="45">
        <v>1223.4460862999999</v>
      </c>
      <c r="E285" s="45">
        <v>985.85834090000003</v>
      </c>
      <c r="F285" s="45">
        <v>968.41351259999999</v>
      </c>
      <c r="G285" s="45">
        <v>760.25517909999996</v>
      </c>
      <c r="H285" s="45">
        <v>980.03766350000001</v>
      </c>
      <c r="I285" s="45">
        <v>743.15494009999998</v>
      </c>
      <c r="J285" s="45">
        <v>603.07742010000004</v>
      </c>
      <c r="K285" s="45">
        <v>383.31769059999999</v>
      </c>
      <c r="L285" s="45">
        <v>655.55831060000003</v>
      </c>
      <c r="M285" s="45">
        <v>502.5615588</v>
      </c>
      <c r="N285" s="45">
        <v>610.24460120000003</v>
      </c>
      <c r="O285" s="45">
        <v>554.47210659999996</v>
      </c>
      <c r="P285" s="45">
        <v>419.66350990000001</v>
      </c>
      <c r="Q285" s="45">
        <v>361.83705759999998</v>
      </c>
      <c r="R285" s="45">
        <v>795.02133430000004</v>
      </c>
      <c r="S285" s="45">
        <v>11.600032673851899</v>
      </c>
      <c r="T285" s="45">
        <v>9.3473583301203593</v>
      </c>
      <c r="U285" s="45">
        <v>9.1819562085755404</v>
      </c>
      <c r="V285" s="45">
        <v>7.2083151164396</v>
      </c>
      <c r="W285" s="45">
        <v>9.2921699170141103</v>
      </c>
      <c r="X285" s="45">
        <v>7.0461801982344401</v>
      </c>
      <c r="Y285" s="45">
        <v>5.7180433664871098</v>
      </c>
      <c r="Z285" s="45">
        <v>3.6344043151691001</v>
      </c>
      <c r="AA285" s="45">
        <v>6.21563786727459</v>
      </c>
      <c r="AB285" s="45">
        <v>4.76500809310894</v>
      </c>
      <c r="AC285" s="45">
        <v>5.7859985758505603</v>
      </c>
      <c r="AD285" s="45">
        <v>5.2571949228683499</v>
      </c>
      <c r="AE285" s="45">
        <v>3.9790150799253801</v>
      </c>
      <c r="AF285" s="45">
        <v>3.43073694686798</v>
      </c>
      <c r="AG285" s="45">
        <v>7.5379483882120004</v>
      </c>
    </row>
    <row r="286" spans="1:33" x14ac:dyDescent="0.25">
      <c r="A286" s="45" t="s">
        <v>172</v>
      </c>
      <c r="B286" s="45" t="s">
        <v>173</v>
      </c>
      <c r="C286" s="45" t="s">
        <v>12</v>
      </c>
      <c r="D286" s="45">
        <v>1821.5693538</v>
      </c>
      <c r="E286" s="45">
        <v>2695.0223043999999</v>
      </c>
      <c r="F286" s="45">
        <v>2746.6904005000001</v>
      </c>
      <c r="G286" s="45">
        <v>2255.7033735999998</v>
      </c>
      <c r="H286" s="45">
        <v>3766.0037827000001</v>
      </c>
      <c r="I286" s="45">
        <v>3479.7148777000002</v>
      </c>
      <c r="J286" s="45">
        <v>3167.9959650999999</v>
      </c>
      <c r="K286" s="45">
        <v>2610.1951972000002</v>
      </c>
      <c r="L286" s="45">
        <v>2640.4922028000001</v>
      </c>
      <c r="M286" s="45">
        <v>2152.9498185000002</v>
      </c>
      <c r="N286" s="45">
        <v>2946.7374150999999</v>
      </c>
      <c r="O286" s="45">
        <v>1864.3723241</v>
      </c>
      <c r="P286" s="45">
        <v>1474.3620023999999</v>
      </c>
      <c r="Q286" s="45">
        <v>1114.5783088000001</v>
      </c>
      <c r="R286" s="45">
        <v>2159.6933586</v>
      </c>
      <c r="S286" s="45">
        <v>4.9370266975964796</v>
      </c>
      <c r="T286" s="45">
        <v>7.3043593095614101</v>
      </c>
      <c r="U286" s="45">
        <v>7.4443961241507299</v>
      </c>
      <c r="V286" s="45">
        <v>6.1136666326152902</v>
      </c>
      <c r="W286" s="45">
        <v>10.207056448140399</v>
      </c>
      <c r="X286" s="45">
        <v>9.4311233417439198</v>
      </c>
      <c r="Y286" s="45">
        <v>8.5862669049349201</v>
      </c>
      <c r="Z286" s="45">
        <v>7.0744511306317301</v>
      </c>
      <c r="AA286" s="45">
        <v>7.1565655586069203</v>
      </c>
      <c r="AB286" s="45">
        <v>5.8351721334937601</v>
      </c>
      <c r="AC286" s="45">
        <v>7.9865865435241998</v>
      </c>
      <c r="AD286" s="45">
        <v>5.0530362289748503</v>
      </c>
      <c r="AE286" s="45">
        <v>3.9959854136686399</v>
      </c>
      <c r="AF286" s="45">
        <v>3.0208582811454701</v>
      </c>
      <c r="AG286" s="45">
        <v>5.8534492512112699</v>
      </c>
    </row>
    <row r="287" spans="1:33" x14ac:dyDescent="0.25">
      <c r="A287" s="45" t="s">
        <v>174</v>
      </c>
      <c r="B287" s="45" t="s">
        <v>175</v>
      </c>
      <c r="C287" s="45" t="s">
        <v>11</v>
      </c>
      <c r="D287" s="45">
        <v>1726.4875387</v>
      </c>
      <c r="E287" s="45">
        <v>2304.6646021000001</v>
      </c>
      <c r="F287" s="45">
        <v>2752.1343922999999</v>
      </c>
      <c r="G287" s="45">
        <v>2206.3113901000002</v>
      </c>
      <c r="H287" s="45">
        <v>1567.0975784</v>
      </c>
      <c r="I287" s="45">
        <v>1632.2579688000001</v>
      </c>
      <c r="J287" s="45">
        <v>1749.4934441</v>
      </c>
      <c r="K287" s="45">
        <v>1424.3472053999999</v>
      </c>
      <c r="L287" s="45">
        <v>1830.9378704999999</v>
      </c>
      <c r="M287" s="45">
        <v>773.80293840000002</v>
      </c>
      <c r="N287" s="45">
        <v>1056.1196278</v>
      </c>
      <c r="O287" s="45">
        <v>587.39534470000001</v>
      </c>
      <c r="P287" s="45">
        <v>1215.7299756</v>
      </c>
      <c r="Q287" s="45">
        <v>591.86854689999996</v>
      </c>
      <c r="R287" s="45">
        <v>1076.5102528</v>
      </c>
      <c r="S287" s="45">
        <v>7.6749293637832103</v>
      </c>
      <c r="T287" s="45">
        <v>10.2451582370804</v>
      </c>
      <c r="U287" s="45">
        <v>12.2343408724778</v>
      </c>
      <c r="V287" s="45">
        <v>9.80793877393298</v>
      </c>
      <c r="W287" s="45">
        <v>6.9663770810833698</v>
      </c>
      <c r="X287" s="45">
        <v>7.2560411431901297</v>
      </c>
      <c r="Y287" s="45">
        <v>7.7771998377582703</v>
      </c>
      <c r="Z287" s="45">
        <v>6.3317944357584803</v>
      </c>
      <c r="AA287" s="45">
        <v>8.1392529691492506</v>
      </c>
      <c r="AB287" s="45">
        <v>3.43986432602909</v>
      </c>
      <c r="AC287" s="45">
        <v>4.6948752084091803</v>
      </c>
      <c r="AD287" s="45">
        <v>2.6112078298475101</v>
      </c>
      <c r="AE287" s="45">
        <v>5.4044072019133198</v>
      </c>
      <c r="AF287" s="45">
        <v>2.6310930072063701</v>
      </c>
      <c r="AG287" s="45">
        <v>4.7855197123806503</v>
      </c>
    </row>
    <row r="288" spans="1:33" x14ac:dyDescent="0.25">
      <c r="A288" s="45" t="s">
        <v>174</v>
      </c>
      <c r="B288" s="45" t="s">
        <v>175</v>
      </c>
      <c r="C288" s="45" t="s">
        <v>12</v>
      </c>
      <c r="D288" s="45">
        <v>4875.4349736000004</v>
      </c>
      <c r="E288" s="45">
        <v>6206.3128872999996</v>
      </c>
      <c r="F288" s="45">
        <v>6744.9656100000002</v>
      </c>
      <c r="G288" s="45">
        <v>8346.6276753000002</v>
      </c>
      <c r="H288" s="45">
        <v>7762.9633596000003</v>
      </c>
      <c r="I288" s="45">
        <v>10432.154600399999</v>
      </c>
      <c r="J288" s="45">
        <v>7816.7019676</v>
      </c>
      <c r="K288" s="45">
        <v>9128.2140240000008</v>
      </c>
      <c r="L288" s="45">
        <v>7226.5582255999998</v>
      </c>
      <c r="M288" s="45">
        <v>7687.5060102999996</v>
      </c>
      <c r="N288" s="45">
        <v>6056.9061245000003</v>
      </c>
      <c r="O288" s="45">
        <v>4860.6888626999998</v>
      </c>
      <c r="P288" s="45">
        <v>3623.1857476999999</v>
      </c>
      <c r="Q288" s="45">
        <v>3676.7709709000001</v>
      </c>
      <c r="R288" s="45">
        <v>3911.8503016</v>
      </c>
      <c r="S288" s="45">
        <v>4.9568844496460303</v>
      </c>
      <c r="T288" s="45">
        <v>6.3099961351713203</v>
      </c>
      <c r="U288" s="45">
        <v>6.8576476410101099</v>
      </c>
      <c r="V288" s="45">
        <v>8.4860672236860708</v>
      </c>
      <c r="W288" s="45">
        <v>7.8926521569335097</v>
      </c>
      <c r="X288" s="45">
        <v>10.606435158101</v>
      </c>
      <c r="Y288" s="45">
        <v>7.9472885271821596</v>
      </c>
      <c r="Z288" s="45">
        <v>9.2807108275707009</v>
      </c>
      <c r="AA288" s="45">
        <v>7.3472857882233198</v>
      </c>
      <c r="AB288" s="45">
        <v>7.8159342100462998</v>
      </c>
      <c r="AC288" s="45">
        <v>6.1580933689144697</v>
      </c>
      <c r="AD288" s="45">
        <v>4.9418919888279103</v>
      </c>
      <c r="AE288" s="45">
        <v>3.6837150301877299</v>
      </c>
      <c r="AF288" s="45">
        <v>3.73819545317546</v>
      </c>
      <c r="AG288" s="45">
        <v>3.9772020413239599</v>
      </c>
    </row>
    <row r="289" spans="1:33" x14ac:dyDescent="0.25">
      <c r="A289" s="45" t="s">
        <v>176</v>
      </c>
      <c r="B289" s="45" t="s">
        <v>177</v>
      </c>
      <c r="C289" s="45" t="s">
        <v>11</v>
      </c>
      <c r="D289" s="45">
        <v>1346.6369827000001</v>
      </c>
      <c r="E289" s="45">
        <v>1882.3479904999999</v>
      </c>
      <c r="F289" s="45">
        <v>2250.0640543</v>
      </c>
      <c r="G289" s="45">
        <v>1571.2261289999999</v>
      </c>
      <c r="H289" s="45">
        <v>1000.9701405</v>
      </c>
      <c r="I289" s="45">
        <v>1006.1681933</v>
      </c>
      <c r="J289" s="45">
        <v>1256.1374722</v>
      </c>
      <c r="K289" s="45">
        <v>1202.1176791</v>
      </c>
      <c r="L289" s="45">
        <v>957.97748709999996</v>
      </c>
      <c r="M289" s="45">
        <v>798.54718290000005</v>
      </c>
      <c r="N289" s="45">
        <v>777.45614890000002</v>
      </c>
      <c r="O289" s="45">
        <v>546.9134957</v>
      </c>
      <c r="P289" s="45">
        <v>701.75996350000003</v>
      </c>
      <c r="Q289" s="45">
        <v>898.11600810000004</v>
      </c>
      <c r="R289" s="45">
        <v>1253.5649042</v>
      </c>
      <c r="S289" s="45">
        <v>7.7171156846998699</v>
      </c>
      <c r="T289" s="45">
        <v>10.7870921325996</v>
      </c>
      <c r="U289" s="45">
        <v>12.8943470497915</v>
      </c>
      <c r="V289" s="45">
        <v>9.0041592204046896</v>
      </c>
      <c r="W289" s="45">
        <v>5.7362173105338297</v>
      </c>
      <c r="X289" s="45">
        <v>5.7660055721871997</v>
      </c>
      <c r="Y289" s="45">
        <v>7.1984939619123898</v>
      </c>
      <c r="Z289" s="45">
        <v>6.8889250149936601</v>
      </c>
      <c r="AA289" s="45">
        <v>5.4898411273884697</v>
      </c>
      <c r="AB289" s="45">
        <v>4.5762006162750302</v>
      </c>
      <c r="AC289" s="45">
        <v>4.4553351184616501</v>
      </c>
      <c r="AD289" s="45">
        <v>3.1341740721974198</v>
      </c>
      <c r="AE289" s="45">
        <v>4.0215461856409798</v>
      </c>
      <c r="AF289" s="45">
        <v>5.14679547779253</v>
      </c>
      <c r="AG289" s="45">
        <v>7.1837514551211701</v>
      </c>
    </row>
    <row r="290" spans="1:33" x14ac:dyDescent="0.25">
      <c r="A290" s="45" t="s">
        <v>176</v>
      </c>
      <c r="B290" s="45" t="s">
        <v>177</v>
      </c>
      <c r="C290" s="45" t="s">
        <v>12</v>
      </c>
      <c r="D290" s="45">
        <v>3393.6641309000001</v>
      </c>
      <c r="E290" s="45">
        <v>4461.9368924999999</v>
      </c>
      <c r="F290" s="45">
        <v>4616.3499498000001</v>
      </c>
      <c r="G290" s="45">
        <v>4410.3907966999996</v>
      </c>
      <c r="H290" s="45">
        <v>5549.4129338000002</v>
      </c>
      <c r="I290" s="45">
        <v>5438.1374637999998</v>
      </c>
      <c r="J290" s="45">
        <v>4801.7548373</v>
      </c>
      <c r="K290" s="45">
        <v>4684.4849659000001</v>
      </c>
      <c r="L290" s="45">
        <v>3897.7241051000001</v>
      </c>
      <c r="M290" s="45">
        <v>3428.4905128</v>
      </c>
      <c r="N290" s="45">
        <v>3635.0039535999999</v>
      </c>
      <c r="O290" s="45">
        <v>2660.0018636</v>
      </c>
      <c r="P290" s="45">
        <v>2144.5882443</v>
      </c>
      <c r="Q290" s="45">
        <v>2094.4653653</v>
      </c>
      <c r="R290" s="45">
        <v>2727.5901533000001</v>
      </c>
      <c r="S290" s="45">
        <v>5.8568002818093099</v>
      </c>
      <c r="T290" s="45">
        <v>7.7004300488861297</v>
      </c>
      <c r="U290" s="45">
        <v>7.9669167731542201</v>
      </c>
      <c r="V290" s="45">
        <v>7.6114715731021496</v>
      </c>
      <c r="W290" s="45">
        <v>9.5772009193899308</v>
      </c>
      <c r="X290" s="45">
        <v>9.3851612304529901</v>
      </c>
      <c r="Y290" s="45">
        <v>8.2868893324513202</v>
      </c>
      <c r="Z290" s="45">
        <v>8.0845044795692704</v>
      </c>
      <c r="AA290" s="45">
        <v>6.7267091723395103</v>
      </c>
      <c r="AB290" s="45">
        <v>5.9169038027998297</v>
      </c>
      <c r="AC290" s="45">
        <v>6.2733055949695498</v>
      </c>
      <c r="AD290" s="45">
        <v>4.5906427576302899</v>
      </c>
      <c r="AE290" s="45">
        <v>3.7011396971243999</v>
      </c>
      <c r="AF290" s="45">
        <v>3.6146374150690401</v>
      </c>
      <c r="AG290" s="45">
        <v>4.7072869212520398</v>
      </c>
    </row>
    <row r="291" spans="1:33" x14ac:dyDescent="0.25">
      <c r="A291" s="45" t="s">
        <v>178</v>
      </c>
      <c r="B291" s="45" t="s">
        <v>179</v>
      </c>
      <c r="C291" s="45" t="s">
        <v>11</v>
      </c>
      <c r="D291" s="45">
        <v>1687.8417606</v>
      </c>
      <c r="E291" s="45">
        <v>2773.9124803999998</v>
      </c>
      <c r="F291" s="45">
        <v>2235.3488038</v>
      </c>
      <c r="G291" s="45">
        <v>2371.1019646999998</v>
      </c>
      <c r="H291" s="45">
        <v>1870.3890667999999</v>
      </c>
      <c r="I291" s="45">
        <v>2170.1679426000001</v>
      </c>
      <c r="J291" s="45">
        <v>1106.3729997</v>
      </c>
      <c r="K291" s="45">
        <v>1117.3406011</v>
      </c>
      <c r="L291" s="45">
        <v>1005.1880177</v>
      </c>
      <c r="M291" s="45">
        <v>1283.8941041</v>
      </c>
      <c r="N291" s="45">
        <v>1001.1917529999999</v>
      </c>
      <c r="O291" s="45">
        <v>891.53027259999999</v>
      </c>
      <c r="P291" s="45">
        <v>1068.9246796</v>
      </c>
      <c r="Q291" s="45">
        <v>938.60411590000001</v>
      </c>
      <c r="R291" s="45">
        <v>1077.8411045</v>
      </c>
      <c r="S291" s="45">
        <v>7.4684421460617498</v>
      </c>
      <c r="T291" s="45">
        <v>12.274139295345799</v>
      </c>
      <c r="U291" s="45">
        <v>9.8910772367155992</v>
      </c>
      <c r="V291" s="45">
        <v>10.4917642513361</v>
      </c>
      <c r="W291" s="45">
        <v>8.2761861106319099</v>
      </c>
      <c r="X291" s="45">
        <v>9.6026618755921493</v>
      </c>
      <c r="Y291" s="45">
        <v>4.8955316387520398</v>
      </c>
      <c r="Z291" s="45">
        <v>4.9440616007716098</v>
      </c>
      <c r="AA291" s="45">
        <v>4.4478035390226802</v>
      </c>
      <c r="AB291" s="45">
        <v>5.6810354275936401</v>
      </c>
      <c r="AC291" s="45">
        <v>4.4301206777444397</v>
      </c>
      <c r="AD291" s="45">
        <v>3.9448853665102002</v>
      </c>
      <c r="AE291" s="45">
        <v>4.7298285386968404</v>
      </c>
      <c r="AF291" s="45">
        <v>4.1531799374146798</v>
      </c>
      <c r="AG291" s="45">
        <v>4.7692823578105896</v>
      </c>
    </row>
    <row r="292" spans="1:33" x14ac:dyDescent="0.25">
      <c r="A292" s="45" t="s">
        <v>178</v>
      </c>
      <c r="B292" s="45" t="s">
        <v>179</v>
      </c>
      <c r="C292" s="45" t="s">
        <v>12</v>
      </c>
      <c r="D292" s="45">
        <v>6518.7757431999999</v>
      </c>
      <c r="E292" s="45">
        <v>7677.3703265000004</v>
      </c>
      <c r="F292" s="45">
        <v>8416.7508840999999</v>
      </c>
      <c r="G292" s="45">
        <v>8187.1983221999999</v>
      </c>
      <c r="H292" s="45">
        <v>9896.3106470999992</v>
      </c>
      <c r="I292" s="45">
        <v>9837.2986075999997</v>
      </c>
      <c r="J292" s="45">
        <v>8610.9681937999994</v>
      </c>
      <c r="K292" s="45">
        <v>9356.2062203000005</v>
      </c>
      <c r="L292" s="45">
        <v>8285.2524049000003</v>
      </c>
      <c r="M292" s="45">
        <v>7008.4750525999998</v>
      </c>
      <c r="N292" s="45">
        <v>5713.6441008000002</v>
      </c>
      <c r="O292" s="45">
        <v>3925.8515194000001</v>
      </c>
      <c r="P292" s="45">
        <v>5393.1701092000003</v>
      </c>
      <c r="Q292" s="45">
        <v>4514.3955859999996</v>
      </c>
      <c r="R292" s="45">
        <v>5388.6826135000001</v>
      </c>
      <c r="S292" s="45">
        <v>5.9953598267120203</v>
      </c>
      <c r="T292" s="45">
        <v>7.0609266898471397</v>
      </c>
      <c r="U292" s="45">
        <v>7.7409397270053901</v>
      </c>
      <c r="V292" s="45">
        <v>7.5298187647342596</v>
      </c>
      <c r="W292" s="45">
        <v>9.1017003228216993</v>
      </c>
      <c r="X292" s="45">
        <v>9.0474265719138405</v>
      </c>
      <c r="Y292" s="45">
        <v>7.9195626313815897</v>
      </c>
      <c r="Z292" s="45">
        <v>8.6049628202248591</v>
      </c>
      <c r="AA292" s="45">
        <v>7.6199997329747999</v>
      </c>
      <c r="AB292" s="45">
        <v>6.4457394198139797</v>
      </c>
      <c r="AC292" s="45">
        <v>5.2548750954961996</v>
      </c>
      <c r="AD292" s="45">
        <v>3.61063080128188</v>
      </c>
      <c r="AE292" s="45">
        <v>4.9601331116583696</v>
      </c>
      <c r="AF292" s="45">
        <v>4.1519185510290804</v>
      </c>
      <c r="AG292" s="45">
        <v>4.9560059331048896</v>
      </c>
    </row>
    <row r="293" spans="1:33" x14ac:dyDescent="0.25">
      <c r="A293" s="45" t="s">
        <v>180</v>
      </c>
      <c r="B293" s="45" t="s">
        <v>181</v>
      </c>
      <c r="C293" s="45" t="s">
        <v>11</v>
      </c>
      <c r="D293" s="45">
        <v>1170.8301426</v>
      </c>
      <c r="E293" s="45">
        <v>1220.5460392</v>
      </c>
      <c r="F293" s="45">
        <v>1515.0313129000001</v>
      </c>
      <c r="G293" s="45">
        <v>1608.4877299</v>
      </c>
      <c r="H293" s="45">
        <v>1094.9358725</v>
      </c>
      <c r="I293" s="45">
        <v>814.37917849999997</v>
      </c>
      <c r="J293" s="45">
        <v>880.20137320000003</v>
      </c>
      <c r="K293" s="45">
        <v>1241.2677593000001</v>
      </c>
      <c r="L293" s="45">
        <v>680.47342830000002</v>
      </c>
      <c r="M293" s="45">
        <v>529.29066869999997</v>
      </c>
      <c r="N293" s="45">
        <v>579.74405860000002</v>
      </c>
      <c r="O293" s="45">
        <v>557.31855340000004</v>
      </c>
      <c r="P293" s="45">
        <v>844.07430390000002</v>
      </c>
      <c r="Q293" s="45">
        <v>406.55565760000002</v>
      </c>
      <c r="R293" s="45">
        <v>1151.6512871</v>
      </c>
      <c r="S293" s="45">
        <v>8.1906090146494908</v>
      </c>
      <c r="T293" s="45">
        <v>8.5383994037481905</v>
      </c>
      <c r="U293" s="45">
        <v>10.598487925292799</v>
      </c>
      <c r="V293" s="45">
        <v>11.252267618611301</v>
      </c>
      <c r="W293" s="45">
        <v>7.6596863212339397</v>
      </c>
      <c r="X293" s="45">
        <v>5.6970359730854296</v>
      </c>
      <c r="Y293" s="45">
        <v>6.1574988888049003</v>
      </c>
      <c r="Z293" s="45">
        <v>8.6833593781072391</v>
      </c>
      <c r="AA293" s="45">
        <v>4.7602906632439996</v>
      </c>
      <c r="AB293" s="45">
        <v>3.7026830491373399</v>
      </c>
      <c r="AC293" s="45">
        <v>4.0556326146626098</v>
      </c>
      <c r="AD293" s="45">
        <v>3.8987537144992599</v>
      </c>
      <c r="AE293" s="45">
        <v>5.9047699158179601</v>
      </c>
      <c r="AF293" s="45">
        <v>2.8440832815430399</v>
      </c>
      <c r="AG293" s="45">
        <v>8.0564422375624805</v>
      </c>
    </row>
    <row r="294" spans="1:33" x14ac:dyDescent="0.25">
      <c r="A294" s="45" t="s">
        <v>180</v>
      </c>
      <c r="B294" s="45" t="s">
        <v>181</v>
      </c>
      <c r="C294" s="45" t="s">
        <v>12</v>
      </c>
      <c r="D294" s="45">
        <v>5477.0927136</v>
      </c>
      <c r="E294" s="45">
        <v>6618.8810242999998</v>
      </c>
      <c r="F294" s="45">
        <v>6910.6187671999996</v>
      </c>
      <c r="G294" s="45">
        <v>6529.5679479</v>
      </c>
      <c r="H294" s="45">
        <v>8037.0084494000002</v>
      </c>
      <c r="I294" s="45">
        <v>9394.0212955999996</v>
      </c>
      <c r="J294" s="45">
        <v>6582.7558036</v>
      </c>
      <c r="K294" s="45">
        <v>6129.7098288999996</v>
      </c>
      <c r="L294" s="45">
        <v>5842.2690826999997</v>
      </c>
      <c r="M294" s="45">
        <v>4818.2317991</v>
      </c>
      <c r="N294" s="45">
        <v>4634.6557240000002</v>
      </c>
      <c r="O294" s="45">
        <v>3802.8046313</v>
      </c>
      <c r="P294" s="45">
        <v>3793.2356101999999</v>
      </c>
      <c r="Q294" s="45">
        <v>2541.7063016000002</v>
      </c>
      <c r="R294" s="45">
        <v>3382.6536546000002</v>
      </c>
      <c r="S294" s="45">
        <v>6.4821337716784102</v>
      </c>
      <c r="T294" s="45">
        <v>7.83343910023682</v>
      </c>
      <c r="U294" s="45">
        <v>8.1787104284050702</v>
      </c>
      <c r="V294" s="45">
        <v>7.7277371632680696</v>
      </c>
      <c r="W294" s="45">
        <v>9.5117914954698808</v>
      </c>
      <c r="X294" s="45">
        <v>11.1178148474414</v>
      </c>
      <c r="Y294" s="45">
        <v>7.7906849375169998</v>
      </c>
      <c r="Z294" s="45">
        <v>7.2545054776671103</v>
      </c>
      <c r="AA294" s="45">
        <v>6.9143196408137504</v>
      </c>
      <c r="AB294" s="45">
        <v>5.7023725355549804</v>
      </c>
      <c r="AC294" s="45">
        <v>5.4851104335052696</v>
      </c>
      <c r="AD294" s="45">
        <v>4.50061549377034</v>
      </c>
      <c r="AE294" s="45">
        <v>4.4892905668286804</v>
      </c>
      <c r="AF294" s="45">
        <v>3.0081068765513002</v>
      </c>
      <c r="AG294" s="45">
        <v>4.0033672312919402</v>
      </c>
    </row>
    <row r="295" spans="1:33" x14ac:dyDescent="0.25">
      <c r="A295" s="45" t="s">
        <v>182</v>
      </c>
      <c r="B295" s="45" t="s">
        <v>183</v>
      </c>
      <c r="C295" s="45" t="s">
        <v>11</v>
      </c>
      <c r="D295" s="45">
        <v>1007.120333</v>
      </c>
      <c r="E295" s="45">
        <v>1050.579935</v>
      </c>
      <c r="F295" s="45">
        <v>951.0296333</v>
      </c>
      <c r="G295" s="45">
        <v>916.31865640000001</v>
      </c>
      <c r="H295" s="45">
        <v>637.69180100000005</v>
      </c>
      <c r="I295" s="45">
        <v>707.49148290000005</v>
      </c>
      <c r="J295" s="45">
        <v>654.73417670000003</v>
      </c>
      <c r="K295" s="45">
        <v>918.87277110000002</v>
      </c>
      <c r="L295" s="45">
        <v>581.5878768</v>
      </c>
      <c r="M295" s="45">
        <v>439.80499830000002</v>
      </c>
      <c r="N295" s="45">
        <v>619.9492348</v>
      </c>
      <c r="O295" s="45">
        <v>496.59562849999998</v>
      </c>
      <c r="P295" s="45">
        <v>394.70662329999999</v>
      </c>
      <c r="Q295" s="45">
        <v>402.25019179999998</v>
      </c>
      <c r="R295" s="45">
        <v>557.12336459999995</v>
      </c>
      <c r="S295" s="45">
        <v>9.7439463558855692</v>
      </c>
      <c r="T295" s="45">
        <v>10.1644204707063</v>
      </c>
      <c r="U295" s="45">
        <v>9.20126565425298</v>
      </c>
      <c r="V295" s="45">
        <v>8.8654349835857609</v>
      </c>
      <c r="W295" s="45">
        <v>6.1697043510410898</v>
      </c>
      <c r="X295" s="45">
        <v>6.8450202331716099</v>
      </c>
      <c r="Y295" s="45">
        <v>6.3345903027555099</v>
      </c>
      <c r="Z295" s="45">
        <v>8.8901461882036301</v>
      </c>
      <c r="AA295" s="45">
        <v>5.6268957016207803</v>
      </c>
      <c r="AB295" s="45">
        <v>4.2551383087660701</v>
      </c>
      <c r="AC295" s="45">
        <v>5.9980440165172402</v>
      </c>
      <c r="AD295" s="45">
        <v>4.8045908776933404</v>
      </c>
      <c r="AE295" s="45">
        <v>3.8188089722024601</v>
      </c>
      <c r="AF295" s="45">
        <v>3.8917934253879101</v>
      </c>
      <c r="AG295" s="45">
        <v>5.3902001582097698</v>
      </c>
    </row>
    <row r="296" spans="1:33" x14ac:dyDescent="0.25">
      <c r="A296" s="45" t="s">
        <v>182</v>
      </c>
      <c r="B296" s="45" t="s">
        <v>183</v>
      </c>
      <c r="C296" s="45" t="s">
        <v>12</v>
      </c>
      <c r="D296" s="45">
        <v>1627.5195994999999</v>
      </c>
      <c r="E296" s="45">
        <v>1756.2371125</v>
      </c>
      <c r="F296" s="45">
        <v>2385.513387</v>
      </c>
      <c r="G296" s="45">
        <v>2166.7038444999998</v>
      </c>
      <c r="H296" s="45">
        <v>2931.285699</v>
      </c>
      <c r="I296" s="45">
        <v>2629.3571462</v>
      </c>
      <c r="J296" s="45">
        <v>2608.5077667999999</v>
      </c>
      <c r="K296" s="45">
        <v>2434.9589934000001</v>
      </c>
      <c r="L296" s="45">
        <v>2178.4735396000001</v>
      </c>
      <c r="M296" s="45">
        <v>1710.53331</v>
      </c>
      <c r="N296" s="45">
        <v>2285.7287059999999</v>
      </c>
      <c r="O296" s="45">
        <v>1476.8273451</v>
      </c>
      <c r="P296" s="45">
        <v>1411.3354601999999</v>
      </c>
      <c r="Q296" s="45">
        <v>1015.8759951</v>
      </c>
      <c r="R296" s="45">
        <v>2136.2853934</v>
      </c>
      <c r="S296" s="45">
        <v>5.2918615391070603</v>
      </c>
      <c r="T296" s="45">
        <v>5.7103850743465001</v>
      </c>
      <c r="U296" s="45">
        <v>7.7564697516199201</v>
      </c>
      <c r="V296" s="45">
        <v>7.0450130031413796</v>
      </c>
      <c r="W296" s="45">
        <v>9.5310422408665207</v>
      </c>
      <c r="X296" s="45">
        <v>8.5493249720782103</v>
      </c>
      <c r="Y296" s="45">
        <v>8.4815334511681009</v>
      </c>
      <c r="Z296" s="45">
        <v>7.91724158064513</v>
      </c>
      <c r="AA296" s="45">
        <v>7.0832820334165598</v>
      </c>
      <c r="AB296" s="45">
        <v>5.5617796783101001</v>
      </c>
      <c r="AC296" s="45">
        <v>7.4320209918395799</v>
      </c>
      <c r="AD296" s="45">
        <v>4.8018873811640903</v>
      </c>
      <c r="AE296" s="45">
        <v>4.5889412593893297</v>
      </c>
      <c r="AF296" s="45">
        <v>3.3031092888978799</v>
      </c>
      <c r="AG296" s="45">
        <v>6.9461077540096596</v>
      </c>
    </row>
    <row r="297" spans="1:33" x14ac:dyDescent="0.25">
      <c r="A297" s="45" t="s">
        <v>184</v>
      </c>
      <c r="B297" s="45" t="s">
        <v>185</v>
      </c>
      <c r="C297" s="45" t="s">
        <v>11</v>
      </c>
      <c r="D297" s="45">
        <v>492.40205359999999</v>
      </c>
      <c r="E297" s="45">
        <v>381.72228109999998</v>
      </c>
      <c r="F297" s="45">
        <v>802.39821440000003</v>
      </c>
      <c r="G297" s="45">
        <v>583.57320059999995</v>
      </c>
      <c r="H297" s="45">
        <v>467.37672859999998</v>
      </c>
      <c r="I297" s="45">
        <v>241.1914003</v>
      </c>
      <c r="J297" s="45">
        <v>309.19750699999997</v>
      </c>
      <c r="K297" s="45">
        <v>408.17078229999998</v>
      </c>
      <c r="L297" s="45">
        <v>640.26642270000002</v>
      </c>
      <c r="M297" s="45">
        <v>313.95730099999997</v>
      </c>
      <c r="N297" s="45">
        <v>251.96943529999999</v>
      </c>
      <c r="O297" s="45">
        <v>290.07566250000002</v>
      </c>
      <c r="P297" s="45">
        <v>362.02595669999999</v>
      </c>
      <c r="Q297" s="45">
        <v>298.86928979999999</v>
      </c>
      <c r="R297" s="45">
        <v>509.3304225</v>
      </c>
      <c r="S297" s="45">
        <v>7.7512788230316598</v>
      </c>
      <c r="T297" s="45">
        <v>6.0089835372079099</v>
      </c>
      <c r="U297" s="45">
        <v>12.631166424763901</v>
      </c>
      <c r="V297" s="45">
        <v>9.1864738549083604</v>
      </c>
      <c r="W297" s="45">
        <v>7.3573359661857403</v>
      </c>
      <c r="X297" s="45">
        <v>3.7967790340725398</v>
      </c>
      <c r="Y297" s="45">
        <v>4.8673153790097903</v>
      </c>
      <c r="Z297" s="45">
        <v>6.4253297034223698</v>
      </c>
      <c r="AA297" s="45">
        <v>10.0789253966116</v>
      </c>
      <c r="AB297" s="45">
        <v>4.9422429512334496</v>
      </c>
      <c r="AC297" s="45">
        <v>3.96644435906174</v>
      </c>
      <c r="AD297" s="45">
        <v>4.5663037417785697</v>
      </c>
      <c r="AE297" s="45">
        <v>5.6989285707489303</v>
      </c>
      <c r="AF297" s="45">
        <v>4.7047309814088303</v>
      </c>
      <c r="AG297" s="45">
        <v>8.0177612765545501</v>
      </c>
    </row>
    <row r="298" spans="1:33" x14ac:dyDescent="0.25">
      <c r="A298" s="45" t="s">
        <v>184</v>
      </c>
      <c r="B298" s="45" t="s">
        <v>185</v>
      </c>
      <c r="C298" s="45" t="s">
        <v>12</v>
      </c>
      <c r="D298" s="45">
        <v>4076.9488738999999</v>
      </c>
      <c r="E298" s="45">
        <v>5350.6867553000002</v>
      </c>
      <c r="F298" s="45">
        <v>5309.8418222</v>
      </c>
      <c r="G298" s="45">
        <v>5308.9572049999997</v>
      </c>
      <c r="H298" s="45">
        <v>6195.0928659000001</v>
      </c>
      <c r="I298" s="45">
        <v>7160.1068999999998</v>
      </c>
      <c r="J298" s="45">
        <v>7358.8312850000002</v>
      </c>
      <c r="K298" s="45">
        <v>7555.2596075000001</v>
      </c>
      <c r="L298" s="45">
        <v>6916.7048373999996</v>
      </c>
      <c r="M298" s="45">
        <v>4284.4188451999999</v>
      </c>
      <c r="N298" s="45">
        <v>4608.9256739000002</v>
      </c>
      <c r="O298" s="45">
        <v>3918.5576609999998</v>
      </c>
      <c r="P298" s="45">
        <v>3658.1277174000002</v>
      </c>
      <c r="Q298" s="45">
        <v>2115.9681552000002</v>
      </c>
      <c r="R298" s="45">
        <v>3104.0451343</v>
      </c>
      <c r="S298" s="45">
        <v>5.3000751235885799</v>
      </c>
      <c r="T298" s="45">
        <v>6.9559473623598</v>
      </c>
      <c r="U298" s="45">
        <v>6.90284853268503</v>
      </c>
      <c r="V298" s="45">
        <v>6.90169852130136</v>
      </c>
      <c r="W298" s="45">
        <v>8.0536839196289307</v>
      </c>
      <c r="X298" s="45">
        <v>9.3082120077269792</v>
      </c>
      <c r="Y298" s="45">
        <v>9.5665557353443909</v>
      </c>
      <c r="Z298" s="45">
        <v>9.8219145582904801</v>
      </c>
      <c r="AA298" s="45">
        <v>8.9917868434883204</v>
      </c>
      <c r="AB298" s="45">
        <v>5.5697882026066399</v>
      </c>
      <c r="AC298" s="45">
        <v>5.9916503900964297</v>
      </c>
      <c r="AD298" s="45">
        <v>5.0941649311256398</v>
      </c>
      <c r="AE298" s="45">
        <v>4.7556033478915802</v>
      </c>
      <c r="AF298" s="45">
        <v>2.7507801860054002</v>
      </c>
      <c r="AG298" s="45">
        <v>4.0352903378604301</v>
      </c>
    </row>
    <row r="299" spans="1:33" x14ac:dyDescent="0.25">
      <c r="A299" s="45" t="s">
        <v>186</v>
      </c>
      <c r="B299" s="45" t="s">
        <v>187</v>
      </c>
      <c r="C299" s="45" t="s">
        <v>11</v>
      </c>
      <c r="D299" s="45">
        <v>1367.5351329</v>
      </c>
      <c r="E299" s="45">
        <v>1339.9041167</v>
      </c>
      <c r="F299" s="45">
        <v>1362.4760581</v>
      </c>
      <c r="G299" s="45">
        <v>1081.5251526</v>
      </c>
      <c r="H299" s="45">
        <v>1331.8884648999999</v>
      </c>
      <c r="I299" s="45">
        <v>947.45980750000001</v>
      </c>
      <c r="J299" s="45">
        <v>988.57398809999995</v>
      </c>
      <c r="K299" s="45">
        <v>882.31590870000002</v>
      </c>
      <c r="L299" s="45">
        <v>671.17080840000006</v>
      </c>
      <c r="M299" s="45">
        <v>820.27811180000003</v>
      </c>
      <c r="N299" s="45">
        <v>553.68205569999998</v>
      </c>
      <c r="O299" s="45">
        <v>670.97767260000001</v>
      </c>
      <c r="P299" s="45">
        <v>431.76936169999999</v>
      </c>
      <c r="Q299" s="45">
        <v>309.89640070000002</v>
      </c>
      <c r="R299" s="45">
        <v>965.72648879999997</v>
      </c>
      <c r="S299" s="45">
        <v>9.9636957752763902</v>
      </c>
      <c r="T299" s="45">
        <v>9.7623795291667008</v>
      </c>
      <c r="U299" s="45">
        <v>9.9268359674375404</v>
      </c>
      <c r="V299" s="45">
        <v>7.8798616098177803</v>
      </c>
      <c r="W299" s="45">
        <v>9.7039784584707096</v>
      </c>
      <c r="X299" s="45">
        <v>6.9030777009823501</v>
      </c>
      <c r="Y299" s="45">
        <v>7.2026306540969598</v>
      </c>
      <c r="Z299" s="45">
        <v>6.4284471239366496</v>
      </c>
      <c r="AA299" s="45">
        <v>4.8900694302183796</v>
      </c>
      <c r="AB299" s="45">
        <v>5.9764472301063698</v>
      </c>
      <c r="AC299" s="45">
        <v>4.0340605710989399</v>
      </c>
      <c r="AD299" s="45">
        <v>4.8886622661110604</v>
      </c>
      <c r="AE299" s="45">
        <v>3.1458194100952999</v>
      </c>
      <c r="AF299" s="45">
        <v>2.2578677389297699</v>
      </c>
      <c r="AG299" s="45">
        <v>7.0361665342550799</v>
      </c>
    </row>
    <row r="300" spans="1:33" x14ac:dyDescent="0.25">
      <c r="A300" s="45" t="s">
        <v>186</v>
      </c>
      <c r="B300" s="45" t="s">
        <v>187</v>
      </c>
      <c r="C300" s="45" t="s">
        <v>12</v>
      </c>
      <c r="D300" s="45">
        <v>3194.9889127000001</v>
      </c>
      <c r="E300" s="45">
        <v>3957.5742249</v>
      </c>
      <c r="F300" s="45">
        <v>4352.5215555000004</v>
      </c>
      <c r="G300" s="45">
        <v>4279.0950375000002</v>
      </c>
      <c r="H300" s="45">
        <v>5275.4913446999999</v>
      </c>
      <c r="I300" s="45">
        <v>5669.5786686000001</v>
      </c>
      <c r="J300" s="45">
        <v>4901.2007196000004</v>
      </c>
      <c r="K300" s="45">
        <v>4746.2182102999996</v>
      </c>
      <c r="L300" s="45">
        <v>4042.6116184000002</v>
      </c>
      <c r="M300" s="45">
        <v>3978.0831023999999</v>
      </c>
      <c r="N300" s="45">
        <v>2995.8269992</v>
      </c>
      <c r="O300" s="45">
        <v>2998.1194065999998</v>
      </c>
      <c r="P300" s="45">
        <v>2306.6356090999998</v>
      </c>
      <c r="Q300" s="45">
        <v>1651.5287824</v>
      </c>
      <c r="R300" s="45">
        <v>3231.3462752</v>
      </c>
      <c r="S300" s="45">
        <v>5.54870334736811</v>
      </c>
      <c r="T300" s="45">
        <v>6.8730771683971401</v>
      </c>
      <c r="U300" s="45">
        <v>7.5589780072461901</v>
      </c>
      <c r="V300" s="45">
        <v>7.4314589524561399</v>
      </c>
      <c r="W300" s="45">
        <v>9.1618898478778394</v>
      </c>
      <c r="X300" s="45">
        <v>9.84629712221526</v>
      </c>
      <c r="Y300" s="45">
        <v>8.5118632903127907</v>
      </c>
      <c r="Z300" s="45">
        <v>8.2427068107024493</v>
      </c>
      <c r="AA300" s="45">
        <v>7.0207607074821601</v>
      </c>
      <c r="AB300" s="45">
        <v>6.9086947183619296</v>
      </c>
      <c r="AC300" s="45">
        <v>5.2028209652061603</v>
      </c>
      <c r="AD300" s="45">
        <v>5.2068021648163896</v>
      </c>
      <c r="AE300" s="45">
        <v>4.00590959001347</v>
      </c>
      <c r="AF300" s="45">
        <v>2.8681925144565001</v>
      </c>
      <c r="AG300" s="45">
        <v>5.6118447930874797</v>
      </c>
    </row>
    <row r="301" spans="1:33" x14ac:dyDescent="0.25">
      <c r="A301" s="45" t="s">
        <v>188</v>
      </c>
      <c r="B301" s="45" t="s">
        <v>189</v>
      </c>
      <c r="C301" s="45" t="s">
        <v>11</v>
      </c>
      <c r="D301" s="45">
        <v>5409.8583801000004</v>
      </c>
      <c r="E301" s="45">
        <v>4466.8827030000002</v>
      </c>
      <c r="F301" s="45">
        <v>5010.1441825000002</v>
      </c>
      <c r="G301" s="45">
        <v>4768.4686825999997</v>
      </c>
      <c r="H301" s="45">
        <v>3887.4705061</v>
      </c>
      <c r="I301" s="45">
        <v>2837.2981533000002</v>
      </c>
      <c r="J301" s="45">
        <v>3541.4348040999998</v>
      </c>
      <c r="K301" s="45">
        <v>2367.4498376000001</v>
      </c>
      <c r="L301" s="45">
        <v>3307.4841833999999</v>
      </c>
      <c r="M301" s="45">
        <v>2028.5249334</v>
      </c>
      <c r="N301" s="45">
        <v>1826.9176187</v>
      </c>
      <c r="O301" s="45">
        <v>1380.2531134999999</v>
      </c>
      <c r="P301" s="45">
        <v>1742.8199379</v>
      </c>
      <c r="Q301" s="45">
        <v>2083.6026046000002</v>
      </c>
      <c r="R301" s="45">
        <v>2708.7770927000001</v>
      </c>
      <c r="S301" s="45">
        <v>11.421061521795799</v>
      </c>
      <c r="T301" s="45">
        <v>9.4302916226553304</v>
      </c>
      <c r="U301" s="45">
        <v>10.577202011772901</v>
      </c>
      <c r="V301" s="45">
        <v>10.0669870377872</v>
      </c>
      <c r="W301" s="45">
        <v>8.2070613858683394</v>
      </c>
      <c r="X301" s="45">
        <v>5.9899824519838996</v>
      </c>
      <c r="Y301" s="45">
        <v>7.4765256188291298</v>
      </c>
      <c r="Z301" s="45">
        <v>4.9980587928986404</v>
      </c>
      <c r="AA301" s="45">
        <v>6.9826190792594902</v>
      </c>
      <c r="AB301" s="45">
        <v>4.2825350379005602</v>
      </c>
      <c r="AC301" s="45">
        <v>3.85691030197352</v>
      </c>
      <c r="AD301" s="45">
        <v>2.9139313115701899</v>
      </c>
      <c r="AE301" s="45">
        <v>3.6793668768461201</v>
      </c>
      <c r="AF301" s="45">
        <v>4.3988126605396998</v>
      </c>
      <c r="AG301" s="45">
        <v>5.7186542883191196</v>
      </c>
    </row>
    <row r="302" spans="1:33" x14ac:dyDescent="0.25">
      <c r="A302" s="45" t="s">
        <v>188</v>
      </c>
      <c r="B302" s="45" t="s">
        <v>189</v>
      </c>
      <c r="C302" s="45" t="s">
        <v>12</v>
      </c>
      <c r="D302" s="45">
        <v>7849.1939586999997</v>
      </c>
      <c r="E302" s="45">
        <v>9915.6728521999994</v>
      </c>
      <c r="F302" s="45">
        <v>9536.2479273999998</v>
      </c>
      <c r="G302" s="45">
        <v>7980.2021797999996</v>
      </c>
      <c r="H302" s="45">
        <v>11940.858634099999</v>
      </c>
      <c r="I302" s="45">
        <v>11635.5338914</v>
      </c>
      <c r="J302" s="45">
        <v>10664.221965799999</v>
      </c>
      <c r="K302" s="45">
        <v>8541.1104489999998</v>
      </c>
      <c r="L302" s="45">
        <v>7826.5703978000001</v>
      </c>
      <c r="M302" s="45">
        <v>6698.2663452999996</v>
      </c>
      <c r="N302" s="45">
        <v>5537.1874252999996</v>
      </c>
      <c r="O302" s="45">
        <v>4267.7666964999999</v>
      </c>
      <c r="P302" s="45">
        <v>3601.0666028000001</v>
      </c>
      <c r="Q302" s="45">
        <v>3237.6751973999999</v>
      </c>
      <c r="R302" s="45">
        <v>5232.0387558000002</v>
      </c>
      <c r="S302" s="45">
        <v>6.8573704200192998</v>
      </c>
      <c r="T302" s="45">
        <v>8.66272920111739</v>
      </c>
      <c r="U302" s="45">
        <v>8.3312483803309796</v>
      </c>
      <c r="V302" s="45">
        <v>6.9718244524814104</v>
      </c>
      <c r="W302" s="45">
        <v>10.4320126649885</v>
      </c>
      <c r="X302" s="45">
        <v>10.16526873305</v>
      </c>
      <c r="Y302" s="45">
        <v>9.31669170689071</v>
      </c>
      <c r="Z302" s="45">
        <v>7.4618563963720401</v>
      </c>
      <c r="AA302" s="45">
        <v>6.8376055705166001</v>
      </c>
      <c r="AB302" s="45">
        <v>5.8518739304128999</v>
      </c>
      <c r="AC302" s="45">
        <v>4.8375088525196501</v>
      </c>
      <c r="AD302" s="45">
        <v>3.7284920283674099</v>
      </c>
      <c r="AE302" s="45">
        <v>3.1460361066998002</v>
      </c>
      <c r="AF302" s="45">
        <v>2.8285628110479299</v>
      </c>
      <c r="AG302" s="45">
        <v>4.5709187451853603</v>
      </c>
    </row>
    <row r="303" spans="1:33" x14ac:dyDescent="0.25">
      <c r="A303" s="45" t="s">
        <v>190</v>
      </c>
      <c r="B303" s="45" t="s">
        <v>191</v>
      </c>
      <c r="C303" s="45" t="s">
        <v>11</v>
      </c>
      <c r="D303" s="45">
        <v>2523.8667773000002</v>
      </c>
      <c r="E303" s="45">
        <v>2546.9313812999999</v>
      </c>
      <c r="F303" s="45">
        <v>2504.9887960999999</v>
      </c>
      <c r="G303" s="45">
        <v>2478.4845366</v>
      </c>
      <c r="H303" s="45">
        <v>2028.7627101999999</v>
      </c>
      <c r="I303" s="45">
        <v>1723.9531429000001</v>
      </c>
      <c r="J303" s="45">
        <v>1008.9046295000001</v>
      </c>
      <c r="K303" s="45">
        <v>1700.3014958000001</v>
      </c>
      <c r="L303" s="45">
        <v>1297.2586326999999</v>
      </c>
      <c r="M303" s="45">
        <v>1892.6728204000001</v>
      </c>
      <c r="N303" s="45">
        <v>1344.4651206000001</v>
      </c>
      <c r="O303" s="45">
        <v>1363.4355888</v>
      </c>
      <c r="P303" s="45">
        <v>1198.5647965000001</v>
      </c>
      <c r="Q303" s="45">
        <v>1010.1257873</v>
      </c>
      <c r="R303" s="45">
        <v>1631.2007209999999</v>
      </c>
      <c r="S303" s="45">
        <v>9.6132961163714192</v>
      </c>
      <c r="T303" s="45">
        <v>9.7011481654784006</v>
      </c>
      <c r="U303" s="45">
        <v>9.5413907269954308</v>
      </c>
      <c r="V303" s="45">
        <v>9.4404371833257308</v>
      </c>
      <c r="W303" s="45">
        <v>7.7274667816931997</v>
      </c>
      <c r="X303" s="45">
        <v>6.56646071912572</v>
      </c>
      <c r="Y303" s="45">
        <v>3.84287278702454</v>
      </c>
      <c r="Z303" s="45">
        <v>6.47637264900363</v>
      </c>
      <c r="AA303" s="45">
        <v>4.9412003390311501</v>
      </c>
      <c r="AB303" s="45">
        <v>7.2091064542549503</v>
      </c>
      <c r="AC303" s="45">
        <v>5.1210077483913503</v>
      </c>
      <c r="AD303" s="45">
        <v>5.1932654166300498</v>
      </c>
      <c r="AE303" s="45">
        <v>4.5652799137596398</v>
      </c>
      <c r="AF303" s="45">
        <v>3.8475241226821102</v>
      </c>
      <c r="AG303" s="45">
        <v>6.2131708762326703</v>
      </c>
    </row>
    <row r="304" spans="1:33" x14ac:dyDescent="0.25">
      <c r="A304" s="45" t="s">
        <v>190</v>
      </c>
      <c r="B304" s="45" t="s">
        <v>191</v>
      </c>
      <c r="C304" s="45" t="s">
        <v>12</v>
      </c>
      <c r="D304" s="45">
        <v>9157.5275949999996</v>
      </c>
      <c r="E304" s="45">
        <v>8898.7556547999993</v>
      </c>
      <c r="F304" s="45">
        <v>11663.929796799999</v>
      </c>
      <c r="G304" s="45">
        <v>10548.7149092</v>
      </c>
      <c r="H304" s="45">
        <v>13796.037844</v>
      </c>
      <c r="I304" s="45">
        <v>15764.207330200001</v>
      </c>
      <c r="J304" s="45">
        <v>13046.396434800001</v>
      </c>
      <c r="K304" s="45">
        <v>13037.036894299999</v>
      </c>
      <c r="L304" s="45">
        <v>8759.2037120999994</v>
      </c>
      <c r="M304" s="45">
        <v>7231.0081401999996</v>
      </c>
      <c r="N304" s="45">
        <v>6897.5916459999999</v>
      </c>
      <c r="O304" s="45">
        <v>7242.3855510000003</v>
      </c>
      <c r="P304" s="45">
        <v>5425.5893681999996</v>
      </c>
      <c r="Q304" s="45">
        <v>2703.4630608000002</v>
      </c>
      <c r="R304" s="45">
        <v>4094.2351275999999</v>
      </c>
      <c r="S304" s="45">
        <v>6.6231192726382302</v>
      </c>
      <c r="T304" s="45">
        <v>6.4359642347115704</v>
      </c>
      <c r="U304" s="45">
        <v>8.4358575423856408</v>
      </c>
      <c r="V304" s="45">
        <v>7.6292859936163504</v>
      </c>
      <c r="W304" s="45">
        <v>9.9778901218416394</v>
      </c>
      <c r="X304" s="45">
        <v>11.401355257014901</v>
      </c>
      <c r="Y304" s="45">
        <v>9.4357170938781696</v>
      </c>
      <c r="Z304" s="45">
        <v>9.4289478701520597</v>
      </c>
      <c r="AA304" s="45">
        <v>6.3350342455150201</v>
      </c>
      <c r="AB304" s="45">
        <v>5.2297772381391896</v>
      </c>
      <c r="AC304" s="45">
        <v>4.9886360364728004</v>
      </c>
      <c r="AD304" s="45">
        <v>5.2380058727745196</v>
      </c>
      <c r="AE304" s="45">
        <v>3.9240204451654201</v>
      </c>
      <c r="AF304" s="45">
        <v>1.9552611897807799</v>
      </c>
      <c r="AG304" s="45">
        <v>2.9611275859136499</v>
      </c>
    </row>
    <row r="305" spans="1:33" x14ac:dyDescent="0.25">
      <c r="A305" s="45" t="s">
        <v>192</v>
      </c>
      <c r="B305" s="45" t="s">
        <v>193</v>
      </c>
      <c r="C305" s="45" t="s">
        <v>11</v>
      </c>
      <c r="D305" s="45">
        <v>2917.2545150999999</v>
      </c>
      <c r="E305" s="45">
        <v>2445.9624620999998</v>
      </c>
      <c r="F305" s="45">
        <v>2805.3699777000002</v>
      </c>
      <c r="G305" s="45">
        <v>2345.9715016999999</v>
      </c>
      <c r="H305" s="45">
        <v>2032.6378665</v>
      </c>
      <c r="I305" s="45">
        <v>2409.5998332999998</v>
      </c>
      <c r="J305" s="45">
        <v>1683.9388188</v>
      </c>
      <c r="K305" s="45">
        <v>1514.2767643</v>
      </c>
      <c r="L305" s="45">
        <v>1315.2786106999999</v>
      </c>
      <c r="M305" s="45">
        <v>1090.5477991</v>
      </c>
      <c r="N305" s="45">
        <v>1129.8504539</v>
      </c>
      <c r="O305" s="45">
        <v>968.90507690000004</v>
      </c>
      <c r="P305" s="45">
        <v>858.19275359999995</v>
      </c>
      <c r="Q305" s="45">
        <v>711.84856319999994</v>
      </c>
      <c r="R305" s="45">
        <v>1068.3764550999999</v>
      </c>
      <c r="S305" s="45">
        <v>11.531556623077501</v>
      </c>
      <c r="T305" s="45">
        <v>9.6685957579746002</v>
      </c>
      <c r="U305" s="45">
        <v>11.089290488396101</v>
      </c>
      <c r="V305" s="45">
        <v>9.2733435042955996</v>
      </c>
      <c r="W305" s="45">
        <v>8.0347732878400002</v>
      </c>
      <c r="X305" s="45">
        <v>9.5248586548865006</v>
      </c>
      <c r="Y305" s="45">
        <v>6.6564078445259502</v>
      </c>
      <c r="Z305" s="45">
        <v>5.98575412606308</v>
      </c>
      <c r="AA305" s="45">
        <v>5.1991383322581903</v>
      </c>
      <c r="AB305" s="45">
        <v>4.3108044328669299</v>
      </c>
      <c r="AC305" s="45">
        <v>4.4661631055221802</v>
      </c>
      <c r="AD305" s="45">
        <v>3.8299653660066699</v>
      </c>
      <c r="AE305" s="45">
        <v>3.3923328528343801</v>
      </c>
      <c r="AF305" s="45">
        <v>2.8138518497813498</v>
      </c>
      <c r="AG305" s="45">
        <v>4.2231637736709802</v>
      </c>
    </row>
    <row r="306" spans="1:33" x14ac:dyDescent="0.25">
      <c r="A306" s="45" t="s">
        <v>192</v>
      </c>
      <c r="B306" s="45" t="s">
        <v>193</v>
      </c>
      <c r="C306" s="45" t="s">
        <v>12</v>
      </c>
      <c r="D306" s="45">
        <v>5378.5239805000001</v>
      </c>
      <c r="E306" s="45">
        <v>6015.0857870999998</v>
      </c>
      <c r="F306" s="45">
        <v>5609.8032777999997</v>
      </c>
      <c r="G306" s="45">
        <v>6073.5848638999996</v>
      </c>
      <c r="H306" s="45">
        <v>7455.8057681</v>
      </c>
      <c r="I306" s="45">
        <v>8139.1954593999999</v>
      </c>
      <c r="J306" s="45">
        <v>7930.4735696999996</v>
      </c>
      <c r="K306" s="45">
        <v>4859.8058517999998</v>
      </c>
      <c r="L306" s="45">
        <v>4475.4945436999997</v>
      </c>
      <c r="M306" s="45">
        <v>3625.1154019000001</v>
      </c>
      <c r="N306" s="45">
        <v>4900.4228939000004</v>
      </c>
      <c r="O306" s="45">
        <v>3422.1522912999999</v>
      </c>
      <c r="P306" s="45">
        <v>3264.9618160999999</v>
      </c>
      <c r="Q306" s="45">
        <v>2486.4284524999998</v>
      </c>
      <c r="R306" s="45">
        <v>2392.134591</v>
      </c>
      <c r="S306" s="45">
        <v>7.0743068968421303</v>
      </c>
      <c r="T306" s="45">
        <v>7.9115688659294303</v>
      </c>
      <c r="U306" s="45">
        <v>7.3785057316745304</v>
      </c>
      <c r="V306" s="45">
        <v>7.9885119871213304</v>
      </c>
      <c r="W306" s="45">
        <v>9.8065302596051502</v>
      </c>
      <c r="X306" s="45">
        <v>10.705384373470199</v>
      </c>
      <c r="Y306" s="45">
        <v>10.430855021332</v>
      </c>
      <c r="Z306" s="45">
        <v>6.3920432779229701</v>
      </c>
      <c r="AA306" s="45">
        <v>5.8865633084586504</v>
      </c>
      <c r="AB306" s="45">
        <v>4.76807001000408</v>
      </c>
      <c r="AC306" s="45">
        <v>6.44546637728984</v>
      </c>
      <c r="AD306" s="45">
        <v>4.5011151096768298</v>
      </c>
      <c r="AE306" s="45">
        <v>4.2943643976121599</v>
      </c>
      <c r="AF306" s="45">
        <v>3.2703689736807799</v>
      </c>
      <c r="AG306" s="45">
        <v>3.1463454093799101</v>
      </c>
    </row>
    <row r="307" spans="1:33" x14ac:dyDescent="0.25">
      <c r="A307" s="45" t="s">
        <v>194</v>
      </c>
      <c r="B307" s="45" t="s">
        <v>195</v>
      </c>
      <c r="C307" s="45" t="s">
        <v>11</v>
      </c>
      <c r="D307" s="45">
        <v>3749.2612012999998</v>
      </c>
      <c r="E307" s="45">
        <v>5349.0339088999999</v>
      </c>
      <c r="F307" s="45">
        <v>3608.0127879000001</v>
      </c>
      <c r="G307" s="45">
        <v>3595.0503551000002</v>
      </c>
      <c r="H307" s="45">
        <v>3133.3466856999999</v>
      </c>
      <c r="I307" s="45">
        <v>4211.0156809999999</v>
      </c>
      <c r="J307" s="45">
        <v>2530.5288632000002</v>
      </c>
      <c r="K307" s="45">
        <v>2492.2658673000001</v>
      </c>
      <c r="L307" s="45">
        <v>2093.5629699000001</v>
      </c>
      <c r="M307" s="45">
        <v>1876.5027150999999</v>
      </c>
      <c r="N307" s="45">
        <v>2731.8151118000001</v>
      </c>
      <c r="O307" s="45">
        <v>2216.3878731</v>
      </c>
      <c r="P307" s="45">
        <v>2397.3553151000001</v>
      </c>
      <c r="Q307" s="45">
        <v>1362.2010227000001</v>
      </c>
      <c r="R307" s="45">
        <v>3058.9415758999999</v>
      </c>
      <c r="S307" s="45">
        <v>8.4432775516943295</v>
      </c>
      <c r="T307" s="45">
        <v>12.04594065375</v>
      </c>
      <c r="U307" s="45">
        <v>8.1251883351683798</v>
      </c>
      <c r="V307" s="45">
        <v>8.0959971393568892</v>
      </c>
      <c r="W307" s="45">
        <v>7.0562477012467202</v>
      </c>
      <c r="X307" s="45">
        <v>9.4831414138049492</v>
      </c>
      <c r="Y307" s="45">
        <v>5.6987113987051101</v>
      </c>
      <c r="Z307" s="45">
        <v>5.61254373073068</v>
      </c>
      <c r="AA307" s="45">
        <v>4.7146710452411602</v>
      </c>
      <c r="AB307" s="45">
        <v>4.2258547482911304</v>
      </c>
      <c r="AC307" s="45">
        <v>6.1520048805462499</v>
      </c>
      <c r="AD307" s="45">
        <v>4.9912708051133201</v>
      </c>
      <c r="AE307" s="45">
        <v>5.39880665246808</v>
      </c>
      <c r="AF307" s="45">
        <v>3.0676553855116899</v>
      </c>
      <c r="AG307" s="45">
        <v>6.8886885583713502</v>
      </c>
    </row>
    <row r="308" spans="1:33" x14ac:dyDescent="0.25">
      <c r="A308" s="45" t="s">
        <v>194</v>
      </c>
      <c r="B308" s="45" t="s">
        <v>195</v>
      </c>
      <c r="C308" s="45" t="s">
        <v>12</v>
      </c>
      <c r="D308" s="45">
        <v>15941.1396264</v>
      </c>
      <c r="E308" s="45">
        <v>15904.353208500001</v>
      </c>
      <c r="F308" s="45">
        <v>18967.199264399998</v>
      </c>
      <c r="G308" s="45">
        <v>20215.860852500002</v>
      </c>
      <c r="H308" s="45">
        <v>25501.742106900001</v>
      </c>
      <c r="I308" s="45">
        <v>26529.723361799999</v>
      </c>
      <c r="J308" s="45">
        <v>21173.5413056</v>
      </c>
      <c r="K308" s="45">
        <v>18869.5566865</v>
      </c>
      <c r="L308" s="45">
        <v>20720.159910300001</v>
      </c>
      <c r="M308" s="45">
        <v>16263.827690100001</v>
      </c>
      <c r="N308" s="45">
        <v>18347.499836499999</v>
      </c>
      <c r="O308" s="45">
        <v>10635.8241965</v>
      </c>
      <c r="P308" s="45">
        <v>9442.6508357999992</v>
      </c>
      <c r="Q308" s="45">
        <v>6855.7508190999997</v>
      </c>
      <c r="R308" s="45">
        <v>7327.8883612</v>
      </c>
      <c r="S308" s="45">
        <v>6.3084078608739498</v>
      </c>
      <c r="T308" s="45">
        <v>6.2938503240044099</v>
      </c>
      <c r="U308" s="45">
        <v>7.5059143663823997</v>
      </c>
      <c r="V308" s="45">
        <v>8.0000488362226996</v>
      </c>
      <c r="W308" s="45">
        <v>10.0918374810998</v>
      </c>
      <c r="X308" s="45">
        <v>10.498641836448501</v>
      </c>
      <c r="Y308" s="45">
        <v>8.3790329640912198</v>
      </c>
      <c r="Z308" s="45">
        <v>7.4672741423823403</v>
      </c>
      <c r="AA308" s="45">
        <v>8.1996157564690009</v>
      </c>
      <c r="AB308" s="45">
        <v>6.4361056268657899</v>
      </c>
      <c r="AC308" s="45">
        <v>7.2606799079959199</v>
      </c>
      <c r="AD308" s="45">
        <v>4.2089285045190996</v>
      </c>
      <c r="AE308" s="45">
        <v>3.7367524628790298</v>
      </c>
      <c r="AF308" s="45">
        <v>2.7130351639213601</v>
      </c>
      <c r="AG308" s="45">
        <v>2.8998747658444799</v>
      </c>
    </row>
    <row r="309" spans="1:33" x14ac:dyDescent="0.25">
      <c r="A309" s="45" t="s">
        <v>196</v>
      </c>
      <c r="B309" s="45" t="s">
        <v>197</v>
      </c>
      <c r="C309" s="45" t="s">
        <v>11</v>
      </c>
      <c r="D309" s="45">
        <v>79.356227899999993</v>
      </c>
      <c r="E309" s="45">
        <v>122.2305161</v>
      </c>
      <c r="F309" s="45">
        <v>231.89794789999999</v>
      </c>
      <c r="G309" s="45">
        <v>355.10837190000001</v>
      </c>
      <c r="H309" s="45">
        <v>145.61680140000001</v>
      </c>
      <c r="I309" s="45">
        <v>252.1436698</v>
      </c>
      <c r="J309" s="45">
        <v>149.85357859999999</v>
      </c>
      <c r="K309" s="45">
        <v>287.15185200000002</v>
      </c>
      <c r="L309" s="45">
        <v>233.86720450000001</v>
      </c>
      <c r="M309" s="45">
        <v>264.18006509999998</v>
      </c>
      <c r="N309" s="45">
        <v>321.98541319999998</v>
      </c>
      <c r="O309" s="45">
        <v>414.4399353</v>
      </c>
      <c r="P309" s="45">
        <v>359.10135919999999</v>
      </c>
      <c r="Q309" s="45">
        <v>405.24268749999999</v>
      </c>
      <c r="R309" s="45">
        <v>829.23016770000004</v>
      </c>
      <c r="S309" s="45">
        <v>1.7827228408129301</v>
      </c>
      <c r="T309" s="45">
        <v>2.7458857188929402</v>
      </c>
      <c r="U309" s="45">
        <v>5.2095440950133396</v>
      </c>
      <c r="V309" s="45">
        <v>7.9774432618920397</v>
      </c>
      <c r="W309" s="45">
        <v>3.2712542510088398</v>
      </c>
      <c r="X309" s="45">
        <v>5.6643604568162003</v>
      </c>
      <c r="Y309" s="45">
        <v>3.3664326596322001</v>
      </c>
      <c r="Z309" s="45">
        <v>6.4508127325207099</v>
      </c>
      <c r="AA309" s="45">
        <v>5.2537830767939004</v>
      </c>
      <c r="AB309" s="45">
        <v>5.9347558295574903</v>
      </c>
      <c r="AC309" s="45">
        <v>7.2333421800688997</v>
      </c>
      <c r="AD309" s="45">
        <v>9.3103157541129207</v>
      </c>
      <c r="AE309" s="45">
        <v>8.0671449759371701</v>
      </c>
      <c r="AF309" s="45">
        <v>9.1037012997774802</v>
      </c>
      <c r="AG309" s="45">
        <v>18.628500867162899</v>
      </c>
    </row>
    <row r="310" spans="1:33" x14ac:dyDescent="0.25">
      <c r="A310" s="45" t="s">
        <v>196</v>
      </c>
      <c r="B310" s="45" t="s">
        <v>197</v>
      </c>
      <c r="C310" s="45" t="s">
        <v>12</v>
      </c>
      <c r="D310" s="45">
        <v>2209.1912361</v>
      </c>
      <c r="E310" s="45">
        <v>3587.2518785000002</v>
      </c>
      <c r="F310" s="45">
        <v>4417.0721916000002</v>
      </c>
      <c r="G310" s="45">
        <v>4915.3956760000001</v>
      </c>
      <c r="H310" s="45">
        <v>6239.8791508000004</v>
      </c>
      <c r="I310" s="45">
        <v>6501.5680530999998</v>
      </c>
      <c r="J310" s="45">
        <v>7685.2092136000001</v>
      </c>
      <c r="K310" s="45">
        <v>5831.0293548999998</v>
      </c>
      <c r="L310" s="45">
        <v>5204.0263690000002</v>
      </c>
      <c r="M310" s="45">
        <v>5066.1710695000002</v>
      </c>
      <c r="N310" s="45">
        <v>6846.8141489</v>
      </c>
      <c r="O310" s="45">
        <v>6046.3859832999997</v>
      </c>
      <c r="P310" s="45">
        <v>5495.5159305999996</v>
      </c>
      <c r="Q310" s="45">
        <v>3220.1318513000001</v>
      </c>
      <c r="R310" s="45">
        <v>5852.9520878000003</v>
      </c>
      <c r="S310" s="45">
        <v>2.7922528939974698</v>
      </c>
      <c r="T310" s="45">
        <v>4.5340187284656004</v>
      </c>
      <c r="U310" s="45">
        <v>5.5828496910769703</v>
      </c>
      <c r="V310" s="45">
        <v>6.2126933952911898</v>
      </c>
      <c r="W310" s="45">
        <v>7.8867416873217602</v>
      </c>
      <c r="X310" s="45">
        <v>8.21749693514003</v>
      </c>
      <c r="Y310" s="45">
        <v>9.7135310501834908</v>
      </c>
      <c r="Z310" s="45">
        <v>7.3699860497123204</v>
      </c>
      <c r="AA310" s="45">
        <v>6.5775010564190204</v>
      </c>
      <c r="AB310" s="45">
        <v>6.4032622432770196</v>
      </c>
      <c r="AC310" s="45">
        <v>8.6538622413145596</v>
      </c>
      <c r="AD310" s="45">
        <v>7.6421807601860898</v>
      </c>
      <c r="AE310" s="45">
        <v>6.9459221141561898</v>
      </c>
      <c r="AF310" s="45">
        <v>4.0700064050221698</v>
      </c>
      <c r="AG310" s="45">
        <v>7.3976947484361197</v>
      </c>
    </row>
    <row r="311" spans="1:33" x14ac:dyDescent="0.25">
      <c r="A311" s="45" t="s">
        <v>198</v>
      </c>
      <c r="B311" s="45" t="s">
        <v>199</v>
      </c>
      <c r="C311" s="45" t="s">
        <v>11</v>
      </c>
      <c r="D311" s="45">
        <v>469.09763299999997</v>
      </c>
      <c r="E311" s="45">
        <v>566.53404490000003</v>
      </c>
      <c r="F311" s="45">
        <v>1050.9513156</v>
      </c>
      <c r="G311" s="45">
        <v>1025.4514119999999</v>
      </c>
      <c r="H311" s="45">
        <v>1101.8464773000001</v>
      </c>
      <c r="I311" s="45">
        <v>402.21136089999999</v>
      </c>
      <c r="J311" s="45">
        <v>951.09093470000005</v>
      </c>
      <c r="K311" s="45">
        <v>658.93242910000004</v>
      </c>
      <c r="L311" s="45">
        <v>605.22258309999995</v>
      </c>
      <c r="M311" s="45">
        <v>1487.6510056</v>
      </c>
      <c r="N311" s="45">
        <v>385.31791829999997</v>
      </c>
      <c r="O311" s="45">
        <v>594.12709700000005</v>
      </c>
      <c r="P311" s="45">
        <v>884.48972409999999</v>
      </c>
      <c r="Q311" s="45">
        <v>683.07566250000002</v>
      </c>
      <c r="R311" s="45">
        <v>1826.3437696000001</v>
      </c>
      <c r="S311" s="45">
        <v>3.6959103564262099</v>
      </c>
      <c r="T311" s="45">
        <v>4.4635890196741697</v>
      </c>
      <c r="U311" s="45">
        <v>8.2801992126568607</v>
      </c>
      <c r="V311" s="45">
        <v>8.0792914459721494</v>
      </c>
      <c r="W311" s="45">
        <v>8.6811902686467199</v>
      </c>
      <c r="X311" s="45">
        <v>3.16892908778031</v>
      </c>
      <c r="Y311" s="45">
        <v>7.4934226655132496</v>
      </c>
      <c r="Z311" s="45">
        <v>5.1915742429162304</v>
      </c>
      <c r="AA311" s="45">
        <v>4.76840694871363</v>
      </c>
      <c r="AB311" s="45">
        <v>11.720853765947099</v>
      </c>
      <c r="AC311" s="45">
        <v>3.0358296111069101</v>
      </c>
      <c r="AD311" s="45">
        <v>4.6809882130352598</v>
      </c>
      <c r="AE311" s="45">
        <v>6.9686873296454097</v>
      </c>
      <c r="AF311" s="45">
        <v>5.3817931229178599</v>
      </c>
      <c r="AG311" s="45">
        <v>14.389334709047899</v>
      </c>
    </row>
    <row r="312" spans="1:33" x14ac:dyDescent="0.25">
      <c r="A312" s="45" t="s">
        <v>198</v>
      </c>
      <c r="B312" s="45" t="s">
        <v>199</v>
      </c>
      <c r="C312" s="45" t="s">
        <v>12</v>
      </c>
      <c r="D312" s="45">
        <v>5317.7971945999998</v>
      </c>
      <c r="E312" s="45">
        <v>8868.1238804000004</v>
      </c>
      <c r="F312" s="45">
        <v>10385.4959313</v>
      </c>
      <c r="G312" s="45">
        <v>10241.237836099999</v>
      </c>
      <c r="H312" s="45">
        <v>11707.464275099999</v>
      </c>
      <c r="I312" s="45">
        <v>13313.5811424</v>
      </c>
      <c r="J312" s="45">
        <v>13124.344255600001</v>
      </c>
      <c r="K312" s="45">
        <v>14392.312760000001</v>
      </c>
      <c r="L312" s="45">
        <v>13747.2030658</v>
      </c>
      <c r="M312" s="45">
        <v>9859.9017459999995</v>
      </c>
      <c r="N312" s="45">
        <v>11491.2307984</v>
      </c>
      <c r="O312" s="45">
        <v>8874.8847614000006</v>
      </c>
      <c r="P312" s="45">
        <v>7079.0287805999997</v>
      </c>
      <c r="Q312" s="45">
        <v>5823.650654</v>
      </c>
      <c r="R312" s="45">
        <v>10587.3995517</v>
      </c>
      <c r="S312" s="45">
        <v>3.4349664688772199</v>
      </c>
      <c r="T312" s="45">
        <v>5.7282568432575598</v>
      </c>
      <c r="U312" s="45">
        <v>6.7083848784044502</v>
      </c>
      <c r="V312" s="45">
        <v>6.6152031150270796</v>
      </c>
      <c r="W312" s="45">
        <v>7.5622942637569599</v>
      </c>
      <c r="X312" s="45">
        <v>8.5997459345118799</v>
      </c>
      <c r="Y312" s="45">
        <v>8.4775106673428393</v>
      </c>
      <c r="Z312" s="45">
        <v>9.2965395127130908</v>
      </c>
      <c r="AA312" s="45">
        <v>8.8798387459792991</v>
      </c>
      <c r="AB312" s="45">
        <v>6.3688837021325098</v>
      </c>
      <c r="AC312" s="45">
        <v>7.4226208774406297</v>
      </c>
      <c r="AD312" s="45">
        <v>5.7326239521722604</v>
      </c>
      <c r="AE312" s="45">
        <v>4.5726126070151496</v>
      </c>
      <c r="AF312" s="45">
        <v>3.7617163631697199</v>
      </c>
      <c r="AG312" s="45">
        <v>6.8388020681993504</v>
      </c>
    </row>
    <row r="313" spans="1:33" x14ac:dyDescent="0.25">
      <c r="A313" s="45" t="s">
        <v>200</v>
      </c>
      <c r="B313" s="45" t="s">
        <v>201</v>
      </c>
      <c r="C313" s="45" t="s">
        <v>11</v>
      </c>
      <c r="D313" s="45">
        <v>1751.8481185999999</v>
      </c>
      <c r="E313" s="45">
        <v>1772.5150682999999</v>
      </c>
      <c r="F313" s="45">
        <v>1377.4523773000001</v>
      </c>
      <c r="G313" s="45">
        <v>1586.5805052999999</v>
      </c>
      <c r="H313" s="45">
        <v>1393.0784891000001</v>
      </c>
      <c r="I313" s="45">
        <v>1625.0895648999999</v>
      </c>
      <c r="J313" s="45">
        <v>1540.3844360999999</v>
      </c>
      <c r="K313" s="45">
        <v>845.48096109999994</v>
      </c>
      <c r="L313" s="45">
        <v>788.20219380000003</v>
      </c>
      <c r="M313" s="45">
        <v>801.78729009999995</v>
      </c>
      <c r="N313" s="45">
        <v>1032.8815543000001</v>
      </c>
      <c r="O313" s="45">
        <v>821.04151850000005</v>
      </c>
      <c r="P313" s="45">
        <v>850.96676170000001</v>
      </c>
      <c r="Q313" s="45">
        <v>529.76577010000005</v>
      </c>
      <c r="R313" s="45">
        <v>735.03375200000005</v>
      </c>
      <c r="S313" s="45">
        <v>10.038031407682301</v>
      </c>
      <c r="T313" s="45">
        <v>10.1564523415446</v>
      </c>
      <c r="U313" s="45">
        <v>7.8927562721441102</v>
      </c>
      <c r="V313" s="45">
        <v>9.0910534845596604</v>
      </c>
      <c r="W313" s="45">
        <v>7.9822933726284298</v>
      </c>
      <c r="X313" s="45">
        <v>9.3117091142577504</v>
      </c>
      <c r="Y313" s="45">
        <v>8.8263515457228294</v>
      </c>
      <c r="Z313" s="45">
        <v>4.8445777644820103</v>
      </c>
      <c r="AA313" s="45">
        <v>4.5163723344301099</v>
      </c>
      <c r="AB313" s="45">
        <v>4.59421448403653</v>
      </c>
      <c r="AC313" s="45">
        <v>5.9183769257147798</v>
      </c>
      <c r="AD313" s="45">
        <v>4.7045405718736104</v>
      </c>
      <c r="AE313" s="45">
        <v>4.87601121932002</v>
      </c>
      <c r="AF313" s="45">
        <v>3.0355402289260902</v>
      </c>
      <c r="AG313" s="45">
        <v>4.21171893267719</v>
      </c>
    </row>
    <row r="314" spans="1:33" x14ac:dyDescent="0.25">
      <c r="A314" s="45" t="s">
        <v>200</v>
      </c>
      <c r="B314" s="45" t="s">
        <v>201</v>
      </c>
      <c r="C314" s="45" t="s">
        <v>12</v>
      </c>
      <c r="D314" s="45">
        <v>6838.6864315000003</v>
      </c>
      <c r="E314" s="45">
        <v>8734.5548763000006</v>
      </c>
      <c r="F314" s="45">
        <v>7724.9431285999999</v>
      </c>
      <c r="G314" s="45">
        <v>9269.6762782999995</v>
      </c>
      <c r="H314" s="45">
        <v>12465.6647261</v>
      </c>
      <c r="I314" s="45">
        <v>12443.692196600001</v>
      </c>
      <c r="J314" s="45">
        <v>10932.7201499</v>
      </c>
      <c r="K314" s="45">
        <v>9944.3751272999998</v>
      </c>
      <c r="L314" s="45">
        <v>9798.9852365999996</v>
      </c>
      <c r="M314" s="45">
        <v>7671.9956395999998</v>
      </c>
      <c r="N314" s="45">
        <v>9666.4056517999998</v>
      </c>
      <c r="O314" s="45">
        <v>6138.6140435999996</v>
      </c>
      <c r="P314" s="45">
        <v>4567.6545853999996</v>
      </c>
      <c r="Q314" s="45">
        <v>3689.2711651999998</v>
      </c>
      <c r="R314" s="45">
        <v>4283.6524043999998</v>
      </c>
      <c r="S314" s="45">
        <v>5.5074795236719698</v>
      </c>
      <c r="T314" s="45">
        <v>7.0343014863250497</v>
      </c>
      <c r="U314" s="45">
        <v>6.2212190204140096</v>
      </c>
      <c r="V314" s="45">
        <v>7.4652570789983104</v>
      </c>
      <c r="W314" s="45">
        <v>10.0391199268508</v>
      </c>
      <c r="X314" s="45">
        <v>10.021424532052899</v>
      </c>
      <c r="Y314" s="45">
        <v>8.8045756983777004</v>
      </c>
      <c r="Z314" s="45">
        <v>8.00862021353195</v>
      </c>
      <c r="AA314" s="45">
        <v>7.8915316682389696</v>
      </c>
      <c r="AB314" s="45">
        <v>6.1785781983178003</v>
      </c>
      <c r="AC314" s="45">
        <v>7.7847597967901496</v>
      </c>
      <c r="AD314" s="45">
        <v>4.9436820195653697</v>
      </c>
      <c r="AE314" s="45">
        <v>3.6785228204678901</v>
      </c>
      <c r="AF314" s="45">
        <v>2.9711240021215199</v>
      </c>
      <c r="AG314" s="45">
        <v>3.4498040142756601</v>
      </c>
    </row>
    <row r="315" spans="1:33" x14ac:dyDescent="0.25">
      <c r="A315" s="45" t="s">
        <v>202</v>
      </c>
      <c r="B315" s="45" t="s">
        <v>203</v>
      </c>
      <c r="C315" s="45" t="s">
        <v>11</v>
      </c>
      <c r="D315" s="45">
        <v>438.02503109999998</v>
      </c>
      <c r="E315" s="45">
        <v>757.8036783</v>
      </c>
      <c r="F315" s="45">
        <v>711.69001160000005</v>
      </c>
      <c r="G315" s="45">
        <v>546.48700550000001</v>
      </c>
      <c r="H315" s="45">
        <v>337.97162250000002</v>
      </c>
      <c r="I315" s="45">
        <v>364.17090209999998</v>
      </c>
      <c r="J315" s="45">
        <v>469.94418189999999</v>
      </c>
      <c r="K315" s="45">
        <v>530.76469489999999</v>
      </c>
      <c r="L315" s="45">
        <v>681.44968459999996</v>
      </c>
      <c r="M315" s="45">
        <v>610.36244669999996</v>
      </c>
      <c r="N315" s="45">
        <v>283.79025059999998</v>
      </c>
      <c r="O315" s="45">
        <v>230.78466990000001</v>
      </c>
      <c r="P315" s="45">
        <v>397.75542669999999</v>
      </c>
      <c r="Q315" s="45">
        <v>408.66031800000002</v>
      </c>
      <c r="R315" s="45">
        <v>676.27914469999996</v>
      </c>
      <c r="S315" s="45">
        <v>5.8827372482507396</v>
      </c>
      <c r="T315" s="45">
        <v>10.177409071809601</v>
      </c>
      <c r="U315" s="45">
        <v>9.5580960976897007</v>
      </c>
      <c r="V315" s="45">
        <v>7.3393966889666604</v>
      </c>
      <c r="W315" s="45">
        <v>4.5390060187646801</v>
      </c>
      <c r="X315" s="45">
        <v>4.8908659971618302</v>
      </c>
      <c r="Y315" s="45">
        <v>6.3114158944736403</v>
      </c>
      <c r="Z315" s="45">
        <v>7.1282438652046904</v>
      </c>
      <c r="AA315" s="45">
        <v>9.1519642892050594</v>
      </c>
      <c r="AB315" s="45">
        <v>8.1972527714194108</v>
      </c>
      <c r="AC315" s="45">
        <v>3.8113426388043501</v>
      </c>
      <c r="AD315" s="45">
        <v>3.0994702986187002</v>
      </c>
      <c r="AE315" s="45">
        <v>5.3419108457474502</v>
      </c>
      <c r="AF315" s="45">
        <v>5.4883650565434401</v>
      </c>
      <c r="AG315" s="45">
        <v>9.0825232173400305</v>
      </c>
    </row>
    <row r="316" spans="1:33" x14ac:dyDescent="0.25">
      <c r="A316" s="45" t="s">
        <v>202</v>
      </c>
      <c r="B316" s="45" t="s">
        <v>203</v>
      </c>
      <c r="C316" s="45" t="s">
        <v>12</v>
      </c>
      <c r="D316" s="45">
        <v>5814.7788962000004</v>
      </c>
      <c r="E316" s="45">
        <v>7202.1883785999999</v>
      </c>
      <c r="F316" s="45">
        <v>8305.5140050999998</v>
      </c>
      <c r="G316" s="45">
        <v>7243.7452116000004</v>
      </c>
      <c r="H316" s="45">
        <v>12717.796161099999</v>
      </c>
      <c r="I316" s="45">
        <v>13212.186252</v>
      </c>
      <c r="J316" s="45">
        <v>10638.4848389</v>
      </c>
      <c r="K316" s="45">
        <v>9089.1482653999992</v>
      </c>
      <c r="L316" s="45">
        <v>9278.5686927000006</v>
      </c>
      <c r="M316" s="45">
        <v>8848.1467582999994</v>
      </c>
      <c r="N316" s="45">
        <v>8968.9830325999992</v>
      </c>
      <c r="O316" s="45">
        <v>7262.1922877999996</v>
      </c>
      <c r="P316" s="45">
        <v>6152.6488514000002</v>
      </c>
      <c r="Q316" s="45">
        <v>5161.5278814000003</v>
      </c>
      <c r="R316" s="45">
        <v>9747.1514205999993</v>
      </c>
      <c r="S316" s="45">
        <v>4.4852218501487702</v>
      </c>
      <c r="T316" s="45">
        <v>5.5553982810412297</v>
      </c>
      <c r="U316" s="45">
        <v>6.4064470132708999</v>
      </c>
      <c r="V316" s="45">
        <v>5.5874530880634499</v>
      </c>
      <c r="W316" s="45">
        <v>9.8098548965948407</v>
      </c>
      <c r="X316" s="45">
        <v>10.1912020256578</v>
      </c>
      <c r="Y316" s="45">
        <v>8.2059809158166708</v>
      </c>
      <c r="Z316" s="45">
        <v>7.0109022418471199</v>
      </c>
      <c r="AA316" s="45">
        <v>7.1570114326790701</v>
      </c>
      <c r="AB316" s="45">
        <v>6.8250060547590596</v>
      </c>
      <c r="AC316" s="45">
        <v>6.9182129517805597</v>
      </c>
      <c r="AD316" s="45">
        <v>5.60168221538206</v>
      </c>
      <c r="AE316" s="45">
        <v>4.7458373838816499</v>
      </c>
      <c r="AF316" s="45">
        <v>3.98133756193833</v>
      </c>
      <c r="AG316" s="45">
        <v>7.5184520871384999</v>
      </c>
    </row>
    <row r="317" spans="1:33" x14ac:dyDescent="0.25">
      <c r="A317" s="45" t="s">
        <v>204</v>
      </c>
      <c r="B317" s="45" t="s">
        <v>205</v>
      </c>
      <c r="C317" s="45" t="s">
        <v>11</v>
      </c>
      <c r="D317" s="45">
        <v>260.19155339999998</v>
      </c>
      <c r="E317" s="45">
        <v>212.42355240000001</v>
      </c>
      <c r="F317" s="45">
        <v>257.94933479999997</v>
      </c>
      <c r="G317" s="45">
        <v>285.1207023</v>
      </c>
      <c r="H317" s="45">
        <v>291.04064499999998</v>
      </c>
      <c r="I317" s="45">
        <v>256.95971520000001</v>
      </c>
      <c r="J317" s="45">
        <v>214.072427</v>
      </c>
      <c r="K317" s="45">
        <v>127.3534466</v>
      </c>
      <c r="L317" s="45">
        <v>226.85564969999999</v>
      </c>
      <c r="M317" s="45">
        <v>126.73993129999999</v>
      </c>
      <c r="N317" s="45">
        <v>21.417624400000001</v>
      </c>
      <c r="O317" s="45">
        <v>150.0868834</v>
      </c>
      <c r="P317" s="45">
        <v>38.597634100000001</v>
      </c>
      <c r="Q317" s="45">
        <v>66.0876746</v>
      </c>
      <c r="R317" s="45">
        <v>142.1055844</v>
      </c>
      <c r="S317" s="45">
        <v>9.7195115485842596</v>
      </c>
      <c r="T317" s="45">
        <v>7.9351275772163197</v>
      </c>
      <c r="U317" s="45">
        <v>9.6357529895827394</v>
      </c>
      <c r="V317" s="45">
        <v>10.650745277979899</v>
      </c>
      <c r="W317" s="45">
        <v>10.871886013287099</v>
      </c>
      <c r="X317" s="45">
        <v>9.5987855361615395</v>
      </c>
      <c r="Y317" s="45">
        <v>7.9967216432321004</v>
      </c>
      <c r="Z317" s="45">
        <v>4.7573154424339901</v>
      </c>
      <c r="AA317" s="45">
        <v>8.4742416819774302</v>
      </c>
      <c r="AB317" s="45">
        <v>4.7343974461898304</v>
      </c>
      <c r="AC317" s="45">
        <v>0.80005997496396797</v>
      </c>
      <c r="AD317" s="45">
        <v>5.6065278731577699</v>
      </c>
      <c r="AE317" s="45">
        <v>1.4418229396027</v>
      </c>
      <c r="AF317" s="45">
        <v>2.46871932658894</v>
      </c>
      <c r="AG317" s="45">
        <v>5.3083847290413804</v>
      </c>
    </row>
    <row r="318" spans="1:33" x14ac:dyDescent="0.25">
      <c r="A318" s="45" t="s">
        <v>204</v>
      </c>
      <c r="B318" s="45" t="s">
        <v>205</v>
      </c>
      <c r="C318" s="45" t="s">
        <v>12</v>
      </c>
      <c r="D318" s="45">
        <v>2178.5802223000001</v>
      </c>
      <c r="E318" s="45">
        <v>2179.7628312000002</v>
      </c>
      <c r="F318" s="45">
        <v>2003.0925052</v>
      </c>
      <c r="G318" s="45">
        <v>2088.7637896000001</v>
      </c>
      <c r="H318" s="45">
        <v>3125.0748641999999</v>
      </c>
      <c r="I318" s="45">
        <v>3314.0630388999998</v>
      </c>
      <c r="J318" s="45">
        <v>3069.7158665000002</v>
      </c>
      <c r="K318" s="45">
        <v>2288.5044204000001</v>
      </c>
      <c r="L318" s="45">
        <v>2006.6641121</v>
      </c>
      <c r="M318" s="45">
        <v>2092.2174783</v>
      </c>
      <c r="N318" s="45">
        <v>2280.4362888000001</v>
      </c>
      <c r="O318" s="45">
        <v>1564.5397333000001</v>
      </c>
      <c r="P318" s="45">
        <v>1324.9051184</v>
      </c>
      <c r="Q318" s="45">
        <v>948.27279680000004</v>
      </c>
      <c r="R318" s="45">
        <v>1458.4045755</v>
      </c>
      <c r="S318" s="45">
        <v>6.8244851149813002</v>
      </c>
      <c r="T318" s="45">
        <v>6.8281896821816703</v>
      </c>
      <c r="U318" s="45">
        <v>6.27476319014594</v>
      </c>
      <c r="V318" s="45">
        <v>6.5431317354877701</v>
      </c>
      <c r="W318" s="45">
        <v>9.7894154530694593</v>
      </c>
      <c r="X318" s="45">
        <v>10.3814280730069</v>
      </c>
      <c r="Y318" s="45">
        <v>9.6160012946571101</v>
      </c>
      <c r="Z318" s="45">
        <v>7.1688268316786701</v>
      </c>
      <c r="AA318" s="45">
        <v>6.28595138412481</v>
      </c>
      <c r="AB318" s="45">
        <v>6.5539505462360204</v>
      </c>
      <c r="AC318" s="45">
        <v>7.1435531036578599</v>
      </c>
      <c r="AD318" s="45">
        <v>4.9009800109313497</v>
      </c>
      <c r="AE318" s="45">
        <v>4.1503154975572203</v>
      </c>
      <c r="AF318" s="45">
        <v>2.9705004757048301</v>
      </c>
      <c r="AG318" s="45">
        <v>4.5685076065791197</v>
      </c>
    </row>
    <row r="319" spans="1:33" x14ac:dyDescent="0.25">
      <c r="A319" s="45" t="s">
        <v>206</v>
      </c>
      <c r="B319" s="45" t="s">
        <v>207</v>
      </c>
      <c r="C319" s="45" t="s">
        <v>11</v>
      </c>
      <c r="D319" s="45">
        <v>160.68530960000001</v>
      </c>
      <c r="E319" s="45">
        <v>189.5501501</v>
      </c>
      <c r="F319" s="45">
        <v>182.37222</v>
      </c>
      <c r="G319" s="45">
        <v>353.20204719999998</v>
      </c>
      <c r="H319" s="45">
        <v>223.8199784</v>
      </c>
      <c r="I319" s="45">
        <v>86.5065192</v>
      </c>
      <c r="J319" s="45">
        <v>244.45145909999999</v>
      </c>
      <c r="K319" s="45">
        <v>137.07740659999999</v>
      </c>
      <c r="L319" s="45">
        <v>132.39590269999999</v>
      </c>
      <c r="M319" s="45">
        <v>216.52579249999999</v>
      </c>
      <c r="N319" s="45">
        <v>176.65157840000001</v>
      </c>
      <c r="O319" s="45">
        <v>213.57050039999999</v>
      </c>
      <c r="P319" s="45">
        <v>446.71678830000002</v>
      </c>
      <c r="Q319" s="45">
        <v>290.24309469999997</v>
      </c>
      <c r="R319" s="45">
        <v>337.82333260000001</v>
      </c>
      <c r="S319" s="45">
        <v>4.7377545948708404</v>
      </c>
      <c r="T319" s="45">
        <v>5.5888251192984804</v>
      </c>
      <c r="U319" s="45">
        <v>5.37718616239823</v>
      </c>
      <c r="V319" s="45">
        <v>10.414048591033</v>
      </c>
      <c r="W319" s="45">
        <v>6.5992599679970496</v>
      </c>
      <c r="X319" s="45">
        <v>2.5506168538140099</v>
      </c>
      <c r="Y319" s="45">
        <v>7.2075725307866403</v>
      </c>
      <c r="Z319" s="45">
        <v>4.0416831793074399</v>
      </c>
      <c r="AA319" s="45">
        <v>3.9036505447850698</v>
      </c>
      <c r="AB319" s="45">
        <v>6.3841932462812103</v>
      </c>
      <c r="AC319" s="45">
        <v>5.2085148875101996</v>
      </c>
      <c r="AD319" s="45">
        <v>6.2970574106481001</v>
      </c>
      <c r="AE319" s="45">
        <v>13.1713006101354</v>
      </c>
      <c r="AF319" s="45">
        <v>8.5577241564119806</v>
      </c>
      <c r="AG319" s="45">
        <v>9.9606121447223508</v>
      </c>
    </row>
    <row r="320" spans="1:33" x14ac:dyDescent="0.25">
      <c r="A320" s="45" t="s">
        <v>206</v>
      </c>
      <c r="B320" s="45" t="s">
        <v>207</v>
      </c>
      <c r="C320" s="45" t="s">
        <v>12</v>
      </c>
      <c r="D320" s="45">
        <v>3346.9668105000001</v>
      </c>
      <c r="E320" s="45">
        <v>3882.1725381000001</v>
      </c>
      <c r="F320" s="45">
        <v>4220.2529717999996</v>
      </c>
      <c r="G320" s="45">
        <v>4630.2357914000004</v>
      </c>
      <c r="H320" s="45">
        <v>5600.7421823000004</v>
      </c>
      <c r="I320" s="45">
        <v>5881.8247007</v>
      </c>
      <c r="J320" s="45">
        <v>5118.9077134999998</v>
      </c>
      <c r="K320" s="45">
        <v>5585.2730480999999</v>
      </c>
      <c r="L320" s="45">
        <v>4967.8336231000003</v>
      </c>
      <c r="M320" s="45">
        <v>4157.7159732999999</v>
      </c>
      <c r="N320" s="45">
        <v>4953.8362826000002</v>
      </c>
      <c r="O320" s="45">
        <v>2818.8172719999998</v>
      </c>
      <c r="P320" s="45">
        <v>1925.7159739000001</v>
      </c>
      <c r="Q320" s="45">
        <v>1267.8711702000001</v>
      </c>
      <c r="R320" s="45">
        <v>1742.2418677999999</v>
      </c>
      <c r="S320" s="45">
        <v>5.5689585584745904</v>
      </c>
      <c r="T320" s="45">
        <v>6.4594778513197397</v>
      </c>
      <c r="U320" s="45">
        <v>7.0220038730298704</v>
      </c>
      <c r="V320" s="45">
        <v>7.7041669960331403</v>
      </c>
      <c r="W320" s="45">
        <v>9.3189753217988294</v>
      </c>
      <c r="X320" s="45">
        <v>9.7866635258080699</v>
      </c>
      <c r="Y320" s="45">
        <v>8.51725951739534</v>
      </c>
      <c r="Z320" s="45">
        <v>9.2932365044836995</v>
      </c>
      <c r="AA320" s="45">
        <v>8.2658900248573595</v>
      </c>
      <c r="AB320" s="45">
        <v>6.9179496732913801</v>
      </c>
      <c r="AC320" s="45">
        <v>8.2426000989074506</v>
      </c>
      <c r="AD320" s="45">
        <v>4.6901799331960898</v>
      </c>
      <c r="AE320" s="45">
        <v>3.20416456488242</v>
      </c>
      <c r="AF320" s="45">
        <v>2.1095882941467501</v>
      </c>
      <c r="AG320" s="45">
        <v>2.8988852623752601</v>
      </c>
    </row>
    <row r="321" spans="1:33" x14ac:dyDescent="0.25">
      <c r="A321" s="45" t="s">
        <v>208</v>
      </c>
      <c r="B321" s="45" t="s">
        <v>209</v>
      </c>
      <c r="C321" s="45" t="s">
        <v>11</v>
      </c>
      <c r="D321" s="45">
        <v>60.999713</v>
      </c>
      <c r="E321" s="45">
        <v>93.515068400000004</v>
      </c>
      <c r="F321" s="45">
        <v>205.78158529999999</v>
      </c>
      <c r="G321" s="45">
        <v>120.16802079999999</v>
      </c>
      <c r="H321" s="45">
        <v>139.22176260000001</v>
      </c>
      <c r="I321" s="45">
        <v>54.999973799999999</v>
      </c>
      <c r="J321" s="45">
        <v>97.5410282</v>
      </c>
      <c r="K321" s="45">
        <v>162.65124639999999</v>
      </c>
      <c r="L321" s="45">
        <v>152.31015289999999</v>
      </c>
      <c r="M321" s="45">
        <v>78.780958600000005</v>
      </c>
      <c r="N321" s="45">
        <v>83.438345799999993</v>
      </c>
      <c r="O321" s="45">
        <v>66.320950400000001</v>
      </c>
      <c r="P321" s="45">
        <v>138.52525900000001</v>
      </c>
      <c r="Q321" s="45">
        <v>32.160143099999999</v>
      </c>
      <c r="R321" s="45">
        <v>147.88818879999999</v>
      </c>
      <c r="S321" s="45">
        <v>3.73246182029968</v>
      </c>
      <c r="T321" s="45">
        <v>5.7220174531921701</v>
      </c>
      <c r="U321" s="45">
        <v>12.5914020358258</v>
      </c>
      <c r="V321" s="45">
        <v>7.35286327752031</v>
      </c>
      <c r="W321" s="45">
        <v>8.5187271858037494</v>
      </c>
      <c r="X321" s="45">
        <v>3.3653486587057002</v>
      </c>
      <c r="Y321" s="45">
        <v>5.9683586325934801</v>
      </c>
      <c r="Z321" s="45">
        <v>9.9523348120040502</v>
      </c>
      <c r="AA321" s="45">
        <v>9.3195820534968199</v>
      </c>
      <c r="AB321" s="45">
        <v>4.8204639936766602</v>
      </c>
      <c r="AC321" s="45">
        <v>5.1054410706401603</v>
      </c>
      <c r="AD321" s="45">
        <v>4.0580586871611803</v>
      </c>
      <c r="AE321" s="45">
        <v>8.4761093935741094</v>
      </c>
      <c r="AF321" s="45">
        <v>1.9678208364049901</v>
      </c>
      <c r="AG321" s="45">
        <v>9.0490100891010901</v>
      </c>
    </row>
    <row r="322" spans="1:33" x14ac:dyDescent="0.25">
      <c r="A322" s="45" t="s">
        <v>208</v>
      </c>
      <c r="B322" s="45" t="s">
        <v>209</v>
      </c>
      <c r="C322" s="45" t="s">
        <v>12</v>
      </c>
      <c r="D322" s="45">
        <v>1418.2515332999999</v>
      </c>
      <c r="E322" s="45">
        <v>1918.9979744</v>
      </c>
      <c r="F322" s="45">
        <v>2282.4541241000002</v>
      </c>
      <c r="G322" s="45">
        <v>2064.4630268000001</v>
      </c>
      <c r="H322" s="45">
        <v>2170.1471897000001</v>
      </c>
      <c r="I322" s="45">
        <v>2808.2711005000001</v>
      </c>
      <c r="J322" s="45">
        <v>2669.6394906</v>
      </c>
      <c r="K322" s="45">
        <v>2708.1187037</v>
      </c>
      <c r="L322" s="45">
        <v>2694.4277038999999</v>
      </c>
      <c r="M322" s="45">
        <v>2031.9068420999999</v>
      </c>
      <c r="N322" s="45">
        <v>1887.9144495</v>
      </c>
      <c r="O322" s="45">
        <v>1317.5936397999999</v>
      </c>
      <c r="P322" s="45">
        <v>926.13245359999996</v>
      </c>
      <c r="Q322" s="45">
        <v>736.19881759999998</v>
      </c>
      <c r="R322" s="45">
        <v>619.18054830000005</v>
      </c>
      <c r="S322" s="45">
        <v>5.0197023889907202</v>
      </c>
      <c r="T322" s="45">
        <v>6.7920241863940403</v>
      </c>
      <c r="U322" s="45">
        <v>8.0784262526744399</v>
      </c>
      <c r="V322" s="45">
        <v>7.3068773375469398</v>
      </c>
      <c r="W322" s="45">
        <v>7.6809316096782299</v>
      </c>
      <c r="X322" s="45">
        <v>9.9394816935703592</v>
      </c>
      <c r="Y322" s="45">
        <v>9.4488145537397692</v>
      </c>
      <c r="Z322" s="45">
        <v>9.5850063317067793</v>
      </c>
      <c r="AA322" s="45">
        <v>9.5365489581097105</v>
      </c>
      <c r="AB322" s="45">
        <v>7.1916492878830303</v>
      </c>
      <c r="AC322" s="45">
        <v>6.6820084095482102</v>
      </c>
      <c r="AD322" s="45">
        <v>4.6634378924545903</v>
      </c>
      <c r="AE322" s="45">
        <v>3.2779159272549001</v>
      </c>
      <c r="AF322" s="45">
        <v>2.6056724612736</v>
      </c>
      <c r="AG322" s="45">
        <v>2.1915027091746802</v>
      </c>
    </row>
    <row r="323" spans="1:33" x14ac:dyDescent="0.25">
      <c r="A323" s="45" t="s">
        <v>210</v>
      </c>
      <c r="B323" s="45" t="s">
        <v>211</v>
      </c>
      <c r="C323" s="45" t="s">
        <v>11</v>
      </c>
      <c r="D323" s="45">
        <v>1251.9420173999999</v>
      </c>
      <c r="E323" s="45">
        <v>1384.2617484</v>
      </c>
      <c r="F323" s="45">
        <v>1828.8599013</v>
      </c>
      <c r="G323" s="45">
        <v>1518.3202742999999</v>
      </c>
      <c r="H323" s="45">
        <v>1407.7115146000001</v>
      </c>
      <c r="I323" s="45">
        <v>1143.4895165</v>
      </c>
      <c r="J323" s="45">
        <v>1423.2434352</v>
      </c>
      <c r="K323" s="45">
        <v>852.84853439999995</v>
      </c>
      <c r="L323" s="45">
        <v>955.7951534</v>
      </c>
      <c r="M323" s="45">
        <v>890.63476679999997</v>
      </c>
      <c r="N323" s="45">
        <v>1376.4388417</v>
      </c>
      <c r="O323" s="45">
        <v>579.01142500000003</v>
      </c>
      <c r="P323" s="45">
        <v>633.86177450000002</v>
      </c>
      <c r="Q323" s="45">
        <v>507.74576139999999</v>
      </c>
      <c r="R323" s="45">
        <v>736.45664260000001</v>
      </c>
      <c r="S323" s="45">
        <v>7.5918426240896801</v>
      </c>
      <c r="T323" s="45">
        <v>8.3942364728879699</v>
      </c>
      <c r="U323" s="45">
        <v>11.090303192325599</v>
      </c>
      <c r="V323" s="45">
        <v>9.2071744659460606</v>
      </c>
      <c r="W323" s="45">
        <v>8.5364370956706601</v>
      </c>
      <c r="X323" s="45">
        <v>6.93418092124847</v>
      </c>
      <c r="Y323" s="45">
        <v>8.6306234838629301</v>
      </c>
      <c r="Z323" s="45">
        <v>5.1717186302260201</v>
      </c>
      <c r="AA323" s="45">
        <v>5.7959923739519796</v>
      </c>
      <c r="AB323" s="45">
        <v>5.4008563424771401</v>
      </c>
      <c r="AC323" s="45">
        <v>8.3467979528096397</v>
      </c>
      <c r="AD323" s="45">
        <v>3.5111559122194098</v>
      </c>
      <c r="AE323" s="45">
        <v>3.8437713332954702</v>
      </c>
      <c r="AF323" s="45">
        <v>3.07899715803355</v>
      </c>
      <c r="AG323" s="45">
        <v>4.4659120409554003</v>
      </c>
    </row>
    <row r="324" spans="1:33" x14ac:dyDescent="0.25">
      <c r="A324" s="45" t="s">
        <v>210</v>
      </c>
      <c r="B324" s="45" t="s">
        <v>211</v>
      </c>
      <c r="C324" s="45" t="s">
        <v>12</v>
      </c>
      <c r="D324" s="45">
        <v>5874.8734609000003</v>
      </c>
      <c r="E324" s="45">
        <v>7444.5185510000001</v>
      </c>
      <c r="F324" s="45">
        <v>8182.5443212999999</v>
      </c>
      <c r="G324" s="45">
        <v>8371.3888095999991</v>
      </c>
      <c r="H324" s="45">
        <v>10954.579402199999</v>
      </c>
      <c r="I324" s="45">
        <v>10598.4675527</v>
      </c>
      <c r="J324" s="45">
        <v>10683.2383484</v>
      </c>
      <c r="K324" s="45">
        <v>9122.5611073</v>
      </c>
      <c r="L324" s="45">
        <v>10584.0471261</v>
      </c>
      <c r="M324" s="45">
        <v>9217.4494532999997</v>
      </c>
      <c r="N324" s="45">
        <v>8776.7861654999997</v>
      </c>
      <c r="O324" s="45">
        <v>5218.8992872999997</v>
      </c>
      <c r="P324" s="45">
        <v>4091.5523893</v>
      </c>
      <c r="Q324" s="45">
        <v>2731.7496028999999</v>
      </c>
      <c r="R324" s="45">
        <v>3072.7231179999999</v>
      </c>
      <c r="S324" s="45">
        <v>5.1119026341870102</v>
      </c>
      <c r="T324" s="45">
        <v>6.4776976464921301</v>
      </c>
      <c r="U324" s="45">
        <v>7.1198758830794597</v>
      </c>
      <c r="V324" s="45">
        <v>7.2841951052069396</v>
      </c>
      <c r="W324" s="45">
        <v>9.53190629129538</v>
      </c>
      <c r="X324" s="45">
        <v>9.2220427489331591</v>
      </c>
      <c r="Y324" s="45">
        <v>9.2958043468169294</v>
      </c>
      <c r="Z324" s="45">
        <v>7.9378125274199203</v>
      </c>
      <c r="AA324" s="45">
        <v>9.2094951056156908</v>
      </c>
      <c r="AB324" s="45">
        <v>8.0203777076062508</v>
      </c>
      <c r="AC324" s="45">
        <v>7.6369434367769902</v>
      </c>
      <c r="AD324" s="45">
        <v>4.5411199393252302</v>
      </c>
      <c r="AE324" s="45">
        <v>3.5601817768467598</v>
      </c>
      <c r="AF324" s="45">
        <v>2.3769768121719799</v>
      </c>
      <c r="AG324" s="45">
        <v>2.6736680382261802</v>
      </c>
    </row>
    <row r="325" spans="1:33" x14ac:dyDescent="0.25">
      <c r="A325" s="45" t="s">
        <v>212</v>
      </c>
      <c r="B325" s="45" t="s">
        <v>213</v>
      </c>
      <c r="C325" s="45" t="s">
        <v>11</v>
      </c>
      <c r="D325" s="45">
        <v>1236.765028</v>
      </c>
      <c r="E325" s="45">
        <v>1261.6465453999999</v>
      </c>
      <c r="F325" s="45">
        <v>1211.9250277000001</v>
      </c>
      <c r="G325" s="45">
        <v>1144.5153376000001</v>
      </c>
      <c r="H325" s="45">
        <v>788.7989192</v>
      </c>
      <c r="I325" s="45">
        <v>1222.4305789</v>
      </c>
      <c r="J325" s="45">
        <v>893.80686109999999</v>
      </c>
      <c r="K325" s="45">
        <v>685.05003190000002</v>
      </c>
      <c r="L325" s="45">
        <v>538.89759040000001</v>
      </c>
      <c r="M325" s="45">
        <v>418.7666936</v>
      </c>
      <c r="N325" s="45">
        <v>654.69012020000002</v>
      </c>
      <c r="O325" s="45">
        <v>152.52607839999999</v>
      </c>
      <c r="P325" s="45">
        <v>425.30399779999999</v>
      </c>
      <c r="Q325" s="45">
        <v>337.97448600000001</v>
      </c>
      <c r="R325" s="45">
        <v>469.43664680000001</v>
      </c>
      <c r="S325" s="45">
        <v>10.808489047625599</v>
      </c>
      <c r="T325" s="45">
        <v>11.0259366647701</v>
      </c>
      <c r="U325" s="45">
        <v>10.591404261827799</v>
      </c>
      <c r="V325" s="45">
        <v>10.0022892071049</v>
      </c>
      <c r="W325" s="45">
        <v>6.8935685323664702</v>
      </c>
      <c r="X325" s="45">
        <v>10.6832156669968</v>
      </c>
      <c r="Y325" s="45">
        <v>7.8112668535869902</v>
      </c>
      <c r="Z325" s="45">
        <v>5.9868734959626799</v>
      </c>
      <c r="AA325" s="45">
        <v>4.70960010330292</v>
      </c>
      <c r="AB325" s="45">
        <v>3.6597373945845399</v>
      </c>
      <c r="AC325" s="45">
        <v>5.7215484215409198</v>
      </c>
      <c r="AD325" s="45">
        <v>1.33297466417662</v>
      </c>
      <c r="AE325" s="45">
        <v>3.7168690074997</v>
      </c>
      <c r="AF325" s="45">
        <v>2.9536681969535001</v>
      </c>
      <c r="AG325" s="45">
        <v>4.1025584817004503</v>
      </c>
    </row>
    <row r="326" spans="1:33" x14ac:dyDescent="0.25">
      <c r="A326" s="45" t="s">
        <v>212</v>
      </c>
      <c r="B326" s="45" t="s">
        <v>213</v>
      </c>
      <c r="C326" s="45" t="s">
        <v>12</v>
      </c>
      <c r="D326" s="45">
        <v>2761.6780336000002</v>
      </c>
      <c r="E326" s="45">
        <v>2888.1458243000002</v>
      </c>
      <c r="F326" s="45">
        <v>3660.8395405000001</v>
      </c>
      <c r="G326" s="45">
        <v>3561.6230400999998</v>
      </c>
      <c r="H326" s="45">
        <v>4909.0627035999996</v>
      </c>
      <c r="I326" s="45">
        <v>4796.2694190000002</v>
      </c>
      <c r="J326" s="45">
        <v>3379.2214898000002</v>
      </c>
      <c r="K326" s="45">
        <v>3822.1862059999999</v>
      </c>
      <c r="L326" s="45">
        <v>2741.8343991000002</v>
      </c>
      <c r="M326" s="45">
        <v>2978.7470036999998</v>
      </c>
      <c r="N326" s="45">
        <v>3335.0996074999998</v>
      </c>
      <c r="O326" s="45">
        <v>2168.5998473999998</v>
      </c>
      <c r="P326" s="45">
        <v>2225.8020817000001</v>
      </c>
      <c r="Q326" s="45">
        <v>789.51545999999996</v>
      </c>
      <c r="R326" s="45">
        <v>1001.8414008</v>
      </c>
      <c r="S326" s="45">
        <v>6.1342724220076503</v>
      </c>
      <c r="T326" s="45">
        <v>6.4151841978644297</v>
      </c>
      <c r="U326" s="45">
        <v>8.1315007620243502</v>
      </c>
      <c r="V326" s="45">
        <v>7.91111987952935</v>
      </c>
      <c r="W326" s="45">
        <v>10.9040690457841</v>
      </c>
      <c r="X326" s="45">
        <v>10.6535312471373</v>
      </c>
      <c r="Y326" s="45">
        <v>7.5059673649626202</v>
      </c>
      <c r="Z326" s="45">
        <v>8.4898859135582398</v>
      </c>
      <c r="AA326" s="45">
        <v>6.0901955026909302</v>
      </c>
      <c r="AB326" s="45">
        <v>6.6164286258654403</v>
      </c>
      <c r="AC326" s="45">
        <v>7.4079633099978404</v>
      </c>
      <c r="AD326" s="45">
        <v>4.8169200306579203</v>
      </c>
      <c r="AE326" s="45">
        <v>4.9439783206086503</v>
      </c>
      <c r="AF326" s="45">
        <v>1.7536812235543</v>
      </c>
      <c r="AG326" s="45">
        <v>2.2253021537568101</v>
      </c>
    </row>
    <row r="327" spans="1:33" x14ac:dyDescent="0.25">
      <c r="A327" s="45" t="s">
        <v>214</v>
      </c>
      <c r="B327" s="45" t="s">
        <v>215</v>
      </c>
      <c r="C327" s="45" t="s">
        <v>11</v>
      </c>
      <c r="D327" s="45">
        <v>521.79418329999999</v>
      </c>
      <c r="E327" s="45">
        <v>814.43081010000003</v>
      </c>
      <c r="F327" s="45">
        <v>663.52919440000005</v>
      </c>
      <c r="G327" s="45">
        <v>704.13771569999994</v>
      </c>
      <c r="H327" s="45">
        <v>648.39258099999995</v>
      </c>
      <c r="I327" s="45">
        <v>438.5233336</v>
      </c>
      <c r="J327" s="45">
        <v>499.5089256</v>
      </c>
      <c r="K327" s="45">
        <v>354.73390289999998</v>
      </c>
      <c r="L327" s="45">
        <v>332.034425</v>
      </c>
      <c r="M327" s="45">
        <v>441.42759089999998</v>
      </c>
      <c r="N327" s="45">
        <v>420.8952486</v>
      </c>
      <c r="O327" s="45">
        <v>255.1187783</v>
      </c>
      <c r="P327" s="45">
        <v>202.24624130000001</v>
      </c>
      <c r="Q327" s="45">
        <v>132.27617169999999</v>
      </c>
      <c r="R327" s="45">
        <v>608.39882880000005</v>
      </c>
      <c r="S327" s="45">
        <v>7.4145370367383396</v>
      </c>
      <c r="T327" s="45">
        <v>11.5728147200817</v>
      </c>
      <c r="U327" s="45">
        <v>9.4285485432622895</v>
      </c>
      <c r="V327" s="45">
        <v>10.005583310652399</v>
      </c>
      <c r="W327" s="45">
        <v>9.21346185916914</v>
      </c>
      <c r="X327" s="45">
        <v>6.2312835261748702</v>
      </c>
      <c r="Y327" s="45">
        <v>7.09787028598058</v>
      </c>
      <c r="Z327" s="45">
        <v>5.04066113693451</v>
      </c>
      <c r="AA327" s="45">
        <v>4.7181084428056703</v>
      </c>
      <c r="AB327" s="45">
        <v>6.2725521412807002</v>
      </c>
      <c r="AC327" s="45">
        <v>5.9807937865371903</v>
      </c>
      <c r="AD327" s="45">
        <v>3.6251604387572098</v>
      </c>
      <c r="AE327" s="45">
        <v>2.8738577290690301</v>
      </c>
      <c r="AF327" s="45">
        <v>1.87960426838206</v>
      </c>
      <c r="AG327" s="45">
        <v>8.6451627741742705</v>
      </c>
    </row>
    <row r="328" spans="1:33" x14ac:dyDescent="0.25">
      <c r="A328" s="45" t="s">
        <v>214</v>
      </c>
      <c r="B328" s="45" t="s">
        <v>215</v>
      </c>
      <c r="C328" s="45" t="s">
        <v>12</v>
      </c>
      <c r="D328" s="45">
        <v>3064.9931316000002</v>
      </c>
      <c r="E328" s="45">
        <v>3224.4952280000002</v>
      </c>
      <c r="F328" s="45">
        <v>4353.7574537</v>
      </c>
      <c r="G328" s="45">
        <v>3840.0734444999998</v>
      </c>
      <c r="H328" s="45">
        <v>5016.3962592999997</v>
      </c>
      <c r="I328" s="45">
        <v>5749.6928305000001</v>
      </c>
      <c r="J328" s="45">
        <v>4583.6406078999998</v>
      </c>
      <c r="K328" s="45">
        <v>3904.1138403</v>
      </c>
      <c r="L328" s="45">
        <v>4210.6712778000001</v>
      </c>
      <c r="M328" s="45">
        <v>3981.2934573000002</v>
      </c>
      <c r="N328" s="45">
        <v>3247.4645620000001</v>
      </c>
      <c r="O328" s="45">
        <v>2747.8820267999999</v>
      </c>
      <c r="P328" s="45">
        <v>2143.2346047000001</v>
      </c>
      <c r="Q328" s="45">
        <v>1916.9144730999999</v>
      </c>
      <c r="R328" s="45">
        <v>3509.9288734000002</v>
      </c>
      <c r="S328" s="45">
        <v>5.5230522947264404</v>
      </c>
      <c r="T328" s="45">
        <v>5.8104716727515404</v>
      </c>
      <c r="U328" s="45">
        <v>7.845378133943</v>
      </c>
      <c r="V328" s="45">
        <v>6.9197304982188399</v>
      </c>
      <c r="W328" s="45">
        <v>9.0394391379013896</v>
      </c>
      <c r="X328" s="45">
        <v>10.3608239294448</v>
      </c>
      <c r="Y328" s="45">
        <v>8.2596226779953597</v>
      </c>
      <c r="Z328" s="45">
        <v>7.0351299264693496</v>
      </c>
      <c r="AA328" s="45">
        <v>7.5875398947637898</v>
      </c>
      <c r="AB328" s="45">
        <v>7.1742059512679504</v>
      </c>
      <c r="AC328" s="45">
        <v>5.8518619230425202</v>
      </c>
      <c r="AD328" s="45">
        <v>4.9516248429022296</v>
      </c>
      <c r="AE328" s="45">
        <v>3.86206307596068</v>
      </c>
      <c r="AF328" s="45">
        <v>3.4542390226899098</v>
      </c>
      <c r="AG328" s="45">
        <v>6.32481701792224</v>
      </c>
    </row>
    <row r="329" spans="1:33" x14ac:dyDescent="0.25">
      <c r="A329" s="45" t="s">
        <v>216</v>
      </c>
      <c r="B329" s="45" t="s">
        <v>217</v>
      </c>
      <c r="C329" s="45" t="s">
        <v>11</v>
      </c>
      <c r="D329" s="45">
        <v>3129.9028877000001</v>
      </c>
      <c r="E329" s="45">
        <v>3221.8226524000002</v>
      </c>
      <c r="F329" s="45">
        <v>3646.8032133000002</v>
      </c>
      <c r="G329" s="45">
        <v>3676.4261492999999</v>
      </c>
      <c r="H329" s="45">
        <v>2372.250035</v>
      </c>
      <c r="I329" s="45">
        <v>2886.1382021999998</v>
      </c>
      <c r="J329" s="45">
        <v>2474.9010625000001</v>
      </c>
      <c r="K329" s="45">
        <v>3061.9814507999999</v>
      </c>
      <c r="L329" s="45">
        <v>1942.2165725</v>
      </c>
      <c r="M329" s="45">
        <v>2054.9465822000002</v>
      </c>
      <c r="N329" s="45">
        <v>1821.2805581</v>
      </c>
      <c r="O329" s="45">
        <v>1295.0200017</v>
      </c>
      <c r="P329" s="45">
        <v>628.71101390000001</v>
      </c>
      <c r="Q329" s="45">
        <v>906.54621020000002</v>
      </c>
      <c r="R329" s="45">
        <v>1899.3676310000001</v>
      </c>
      <c r="S329" s="45">
        <v>8.9379028007640606</v>
      </c>
      <c r="T329" s="45">
        <v>9.2003933481821107</v>
      </c>
      <c r="U329" s="45">
        <v>10.4139884921291</v>
      </c>
      <c r="V329" s="45">
        <v>10.498581187858299</v>
      </c>
      <c r="W329" s="45">
        <v>6.7743124923342402</v>
      </c>
      <c r="X329" s="45">
        <v>8.2417965177800294</v>
      </c>
      <c r="Y329" s="45">
        <v>7.0674477553480299</v>
      </c>
      <c r="Z329" s="45">
        <v>8.7439430445409094</v>
      </c>
      <c r="AA329" s="45">
        <v>5.5462880370050698</v>
      </c>
      <c r="AB329" s="45">
        <v>5.8682053314321196</v>
      </c>
      <c r="AC329" s="45">
        <v>5.2009372767412803</v>
      </c>
      <c r="AD329" s="45">
        <v>3.6981220553924601</v>
      </c>
      <c r="AE329" s="45">
        <v>1.7953777269228299</v>
      </c>
      <c r="AF329" s="45">
        <v>2.5887774163890498</v>
      </c>
      <c r="AG329" s="45">
        <v>5.4239265171803899</v>
      </c>
    </row>
    <row r="330" spans="1:33" x14ac:dyDescent="0.25">
      <c r="A330" s="45" t="s">
        <v>216</v>
      </c>
      <c r="B330" s="45" t="s">
        <v>217</v>
      </c>
      <c r="C330" s="45" t="s">
        <v>12</v>
      </c>
      <c r="D330" s="45">
        <v>6195.3018720999999</v>
      </c>
      <c r="E330" s="45">
        <v>7543.6433570999998</v>
      </c>
      <c r="F330" s="45">
        <v>6853.5260169000003</v>
      </c>
      <c r="G330" s="45">
        <v>8505.0945092000002</v>
      </c>
      <c r="H330" s="45">
        <v>10513.2293068</v>
      </c>
      <c r="I330" s="45">
        <v>11115.5189059</v>
      </c>
      <c r="J330" s="45">
        <v>9211.2514831000008</v>
      </c>
      <c r="K330" s="45">
        <v>9084.5867773000009</v>
      </c>
      <c r="L330" s="45">
        <v>6321.4293636000002</v>
      </c>
      <c r="M330" s="45">
        <v>6390.7290971000002</v>
      </c>
      <c r="N330" s="45">
        <v>6611.0199484000004</v>
      </c>
      <c r="O330" s="45">
        <v>4317.0540239000002</v>
      </c>
      <c r="P330" s="45">
        <v>4119.6325249000001</v>
      </c>
      <c r="Q330" s="45">
        <v>2698.5350428000002</v>
      </c>
      <c r="R330" s="45">
        <v>4159.1335501000003</v>
      </c>
      <c r="S330" s="45">
        <v>5.9777312383007697</v>
      </c>
      <c r="T330" s="45">
        <v>7.2787207915425496</v>
      </c>
      <c r="U330" s="45">
        <v>6.6128394401939303</v>
      </c>
      <c r="V330" s="45">
        <v>8.2064070778058404</v>
      </c>
      <c r="W330" s="45">
        <v>10.1440188936871</v>
      </c>
      <c r="X330" s="45">
        <v>10.7251568955749</v>
      </c>
      <c r="Y330" s="45">
        <v>8.8877647725835303</v>
      </c>
      <c r="Z330" s="45">
        <v>8.7655483601661306</v>
      </c>
      <c r="AA330" s="45">
        <v>6.0994293026587698</v>
      </c>
      <c r="AB330" s="45">
        <v>6.1662953231208899</v>
      </c>
      <c r="AC330" s="45">
        <v>6.37884985726848</v>
      </c>
      <c r="AD330" s="45">
        <v>4.1654449175939199</v>
      </c>
      <c r="AE330" s="45">
        <v>3.9749565949830301</v>
      </c>
      <c r="AF330" s="45">
        <v>2.6037661369884102</v>
      </c>
      <c r="AG330" s="45">
        <v>4.0130703975317497</v>
      </c>
    </row>
    <row r="331" spans="1:33" x14ac:dyDescent="0.25">
      <c r="A331" s="45" t="s">
        <v>218</v>
      </c>
      <c r="B331" s="45" t="s">
        <v>219</v>
      </c>
      <c r="C331" s="45" t="s">
        <v>11</v>
      </c>
      <c r="D331" s="45">
        <v>379.37310009999999</v>
      </c>
      <c r="E331" s="45">
        <v>419.94421469999997</v>
      </c>
      <c r="F331" s="45">
        <v>641.05642049999994</v>
      </c>
      <c r="G331" s="45">
        <v>660.87798269999996</v>
      </c>
      <c r="H331" s="45">
        <v>538.10093619999998</v>
      </c>
      <c r="I331" s="45">
        <v>215.54241279999999</v>
      </c>
      <c r="J331" s="45">
        <v>227.81276750000001</v>
      </c>
      <c r="K331" s="45">
        <v>288.14647789999998</v>
      </c>
      <c r="L331" s="45">
        <v>466.1283421</v>
      </c>
      <c r="M331" s="45">
        <v>298.78148069999997</v>
      </c>
      <c r="N331" s="45">
        <v>343.44756690000003</v>
      </c>
      <c r="O331" s="45">
        <v>223.65345110000001</v>
      </c>
      <c r="P331" s="45">
        <v>160.21591079999999</v>
      </c>
      <c r="Q331" s="45">
        <v>142.58330040000001</v>
      </c>
      <c r="R331" s="45">
        <v>245.50123600000001</v>
      </c>
      <c r="S331" s="45">
        <v>7.2245502992916801</v>
      </c>
      <c r="T331" s="45">
        <v>7.9971618999791501</v>
      </c>
      <c r="U331" s="45">
        <v>12.2078881010945</v>
      </c>
      <c r="V331" s="45">
        <v>12.5853578613034</v>
      </c>
      <c r="W331" s="45">
        <v>10.2472665527633</v>
      </c>
      <c r="X331" s="45">
        <v>4.1046584549453398</v>
      </c>
      <c r="Y331" s="45">
        <v>4.3383276178273</v>
      </c>
      <c r="Z331" s="45">
        <v>5.4872860585095804</v>
      </c>
      <c r="AA331" s="45">
        <v>8.8766642983891693</v>
      </c>
      <c r="AB331" s="45">
        <v>5.68981257565446</v>
      </c>
      <c r="AC331" s="45">
        <v>6.5404063218619202</v>
      </c>
      <c r="AD331" s="45">
        <v>4.2591201291188296</v>
      </c>
      <c r="AE331" s="45">
        <v>3.0510542418962299</v>
      </c>
      <c r="AF331" s="45">
        <v>2.71526954680574</v>
      </c>
      <c r="AG331" s="45">
        <v>4.6751760405594398</v>
      </c>
    </row>
    <row r="332" spans="1:33" x14ac:dyDescent="0.25">
      <c r="A332" s="45" t="s">
        <v>218</v>
      </c>
      <c r="B332" s="45" t="s">
        <v>219</v>
      </c>
      <c r="C332" s="45" t="s">
        <v>12</v>
      </c>
      <c r="D332" s="45">
        <v>1105.6762384000001</v>
      </c>
      <c r="E332" s="45">
        <v>1570.6117134000001</v>
      </c>
      <c r="F332" s="45">
        <v>2196.3383137000001</v>
      </c>
      <c r="G332" s="45">
        <v>2273.2768354999998</v>
      </c>
      <c r="H332" s="45">
        <v>2486.7442454000002</v>
      </c>
      <c r="I332" s="45">
        <v>2633.0971553999998</v>
      </c>
      <c r="J332" s="45">
        <v>1809.9186021</v>
      </c>
      <c r="K332" s="45">
        <v>1851.9187422</v>
      </c>
      <c r="L332" s="45">
        <v>2153.8982040999999</v>
      </c>
      <c r="M332" s="45">
        <v>2331.7113986999998</v>
      </c>
      <c r="N332" s="45">
        <v>2326.5968520000001</v>
      </c>
      <c r="O332" s="45">
        <v>1329.3205094</v>
      </c>
      <c r="P332" s="45">
        <v>723.41163619999998</v>
      </c>
      <c r="Q332" s="45">
        <v>574.34247949999997</v>
      </c>
      <c r="R332" s="45">
        <v>686.97147729999995</v>
      </c>
      <c r="S332" s="45">
        <v>4.2438138712509597</v>
      </c>
      <c r="T332" s="45">
        <v>6.0283322949234099</v>
      </c>
      <c r="U332" s="45">
        <v>8.4300002821151292</v>
      </c>
      <c r="V332" s="45">
        <v>8.7253062267566506</v>
      </c>
      <c r="W332" s="45">
        <v>9.5446382551852995</v>
      </c>
      <c r="X332" s="45">
        <v>10.106370964983499</v>
      </c>
      <c r="Y332" s="45">
        <v>6.9468415822538399</v>
      </c>
      <c r="Z332" s="45">
        <v>7.1080467985373996</v>
      </c>
      <c r="AA332" s="45">
        <v>8.2671063719787306</v>
      </c>
      <c r="AB332" s="45">
        <v>8.9495901547783792</v>
      </c>
      <c r="AC332" s="45">
        <v>8.9299594677139407</v>
      </c>
      <c r="AD332" s="45">
        <v>5.10220679544822</v>
      </c>
      <c r="AE332" s="45">
        <v>2.7766033398460999</v>
      </c>
      <c r="AF332" s="45">
        <v>2.20444511394934</v>
      </c>
      <c r="AG332" s="45">
        <v>2.6367384802790799</v>
      </c>
    </row>
    <row r="333" spans="1:33" x14ac:dyDescent="0.25">
      <c r="A333" s="45" t="s">
        <v>220</v>
      </c>
      <c r="B333" s="45" t="s">
        <v>221</v>
      </c>
      <c r="C333" s="45" t="s">
        <v>11</v>
      </c>
      <c r="D333" s="45">
        <v>3213.6266129000001</v>
      </c>
      <c r="E333" s="45">
        <v>3531.0840097999999</v>
      </c>
      <c r="F333" s="45">
        <v>5337.3600812000004</v>
      </c>
      <c r="G333" s="45">
        <v>3408.6148201999999</v>
      </c>
      <c r="H333" s="45">
        <v>2771.6835172000001</v>
      </c>
      <c r="I333" s="45">
        <v>3303.0378154</v>
      </c>
      <c r="J333" s="45">
        <v>3206.6255425999998</v>
      </c>
      <c r="K333" s="45">
        <v>2709.6957983000002</v>
      </c>
      <c r="L333" s="45">
        <v>1434.5127199999999</v>
      </c>
      <c r="M333" s="45">
        <v>1295.6709653</v>
      </c>
      <c r="N333" s="45">
        <v>1726.6089271999999</v>
      </c>
      <c r="O333" s="45">
        <v>1456.4067351000001</v>
      </c>
      <c r="P333" s="45">
        <v>1604.2823378999999</v>
      </c>
      <c r="Q333" s="45">
        <v>1209.9935281999999</v>
      </c>
      <c r="R333" s="45">
        <v>1444.8993336999999</v>
      </c>
      <c r="S333" s="45">
        <v>8.5345988315356394</v>
      </c>
      <c r="T333" s="45">
        <v>9.3776872966887606</v>
      </c>
      <c r="U333" s="45">
        <v>14.174710568315801</v>
      </c>
      <c r="V333" s="45">
        <v>9.0524393670557508</v>
      </c>
      <c r="W333" s="45">
        <v>7.3609070861954002</v>
      </c>
      <c r="X333" s="45">
        <v>8.7720529095294992</v>
      </c>
      <c r="Y333" s="45">
        <v>8.5160057174003398</v>
      </c>
      <c r="Z333" s="45">
        <v>7.1962830097174804</v>
      </c>
      <c r="AA333" s="45">
        <v>3.8097115995958402</v>
      </c>
      <c r="AB333" s="45">
        <v>3.4409821794838802</v>
      </c>
      <c r="AC333" s="45">
        <v>4.5854470066459703</v>
      </c>
      <c r="AD333" s="45">
        <v>3.8678566980151801</v>
      </c>
      <c r="AE333" s="45">
        <v>4.26057778820139</v>
      </c>
      <c r="AF333" s="45">
        <v>3.2134440605165402</v>
      </c>
      <c r="AG333" s="45">
        <v>3.8372958811025302</v>
      </c>
    </row>
    <row r="334" spans="1:33" x14ac:dyDescent="0.25">
      <c r="A334" s="45" t="s">
        <v>220</v>
      </c>
      <c r="B334" s="45" t="s">
        <v>221</v>
      </c>
      <c r="C334" s="45" t="s">
        <v>12</v>
      </c>
      <c r="D334" s="45">
        <v>9811.3797606999997</v>
      </c>
      <c r="E334" s="45">
        <v>10788.623301600001</v>
      </c>
      <c r="F334" s="45">
        <v>11916.926234799999</v>
      </c>
      <c r="G334" s="45">
        <v>12676.682075299999</v>
      </c>
      <c r="H334" s="45">
        <v>15715.0195874</v>
      </c>
      <c r="I334" s="45">
        <v>17061.832009400001</v>
      </c>
      <c r="J334" s="45">
        <v>16272.4820292</v>
      </c>
      <c r="K334" s="45">
        <v>11944.8940566</v>
      </c>
      <c r="L334" s="45">
        <v>10151.150618199999</v>
      </c>
      <c r="M334" s="45">
        <v>10645.275647099999</v>
      </c>
      <c r="N334" s="45">
        <v>9709.2138734</v>
      </c>
      <c r="O334" s="45">
        <v>6674.7617479999999</v>
      </c>
      <c r="P334" s="45">
        <v>7761.3577859999996</v>
      </c>
      <c r="Q334" s="45">
        <v>4434.1094653</v>
      </c>
      <c r="R334" s="45">
        <v>5953.1890648999997</v>
      </c>
      <c r="S334" s="45">
        <v>6.0745221876283404</v>
      </c>
      <c r="T334" s="45">
        <v>6.6795632436979098</v>
      </c>
      <c r="U334" s="45">
        <v>7.3781297419128897</v>
      </c>
      <c r="V334" s="45">
        <v>7.8485175795933397</v>
      </c>
      <c r="W334" s="45">
        <v>9.7296442998822901</v>
      </c>
      <c r="X334" s="45">
        <v>10.563496636612999</v>
      </c>
      <c r="Y334" s="45">
        <v>10.074786171268</v>
      </c>
      <c r="Z334" s="45">
        <v>7.3954454669390701</v>
      </c>
      <c r="AA334" s="45">
        <v>6.28488460993111</v>
      </c>
      <c r="AB334" s="45">
        <v>6.5908123718488101</v>
      </c>
      <c r="AC334" s="45">
        <v>6.0112681943716</v>
      </c>
      <c r="AD334" s="45">
        <v>4.1325470345942596</v>
      </c>
      <c r="AE334" s="45">
        <v>4.8052915315771303</v>
      </c>
      <c r="AF334" s="45">
        <v>2.7452913847273201</v>
      </c>
      <c r="AG334" s="45">
        <v>3.6857995454149401</v>
      </c>
    </row>
    <row r="335" spans="1:33" x14ac:dyDescent="0.25">
      <c r="A335" s="45" t="s">
        <v>222</v>
      </c>
      <c r="B335" s="45" t="s">
        <v>223</v>
      </c>
      <c r="C335" s="45" t="s">
        <v>11</v>
      </c>
      <c r="D335" s="45">
        <v>4136.9876235000002</v>
      </c>
      <c r="E335" s="45">
        <v>4938.3917171000003</v>
      </c>
      <c r="F335" s="45">
        <v>3971.7695589</v>
      </c>
      <c r="G335" s="45">
        <v>4999.8836468999998</v>
      </c>
      <c r="H335" s="45">
        <v>5622.2707775999997</v>
      </c>
      <c r="I335" s="45">
        <v>3589.2029855000001</v>
      </c>
      <c r="J335" s="45">
        <v>3080.9206752</v>
      </c>
      <c r="K335" s="45">
        <v>2858.4371661</v>
      </c>
      <c r="L335" s="45">
        <v>3239.449928</v>
      </c>
      <c r="M335" s="45">
        <v>3865.9643332999999</v>
      </c>
      <c r="N335" s="45">
        <v>2650.9559202</v>
      </c>
      <c r="O335" s="45">
        <v>2847.5461715000001</v>
      </c>
      <c r="P335" s="45">
        <v>1649.9688736999999</v>
      </c>
      <c r="Q335" s="45">
        <v>2145.3060955999999</v>
      </c>
      <c r="R335" s="45">
        <v>3933.9347587000002</v>
      </c>
      <c r="S335" s="45">
        <v>7.7282105292392496</v>
      </c>
      <c r="T335" s="45">
        <v>9.2252949099498593</v>
      </c>
      <c r="U335" s="45">
        <v>7.4195704986988602</v>
      </c>
      <c r="V335" s="45">
        <v>9.3401665563246503</v>
      </c>
      <c r="W335" s="45">
        <v>10.5028335049556</v>
      </c>
      <c r="X335" s="45">
        <v>6.7049067651430097</v>
      </c>
      <c r="Y335" s="45">
        <v>5.7553963822806002</v>
      </c>
      <c r="Z335" s="45">
        <v>5.3397801044262199</v>
      </c>
      <c r="AA335" s="45">
        <v>6.0515411987944301</v>
      </c>
      <c r="AB335" s="45">
        <v>7.2219182132809303</v>
      </c>
      <c r="AC335" s="45">
        <v>4.9521892061417603</v>
      </c>
      <c r="AD335" s="45">
        <v>5.31943489027487</v>
      </c>
      <c r="AE335" s="45">
        <v>3.0822685449219298</v>
      </c>
      <c r="AF335" s="45">
        <v>4.0075965086959702</v>
      </c>
      <c r="AG335" s="45">
        <v>7.34889218687207</v>
      </c>
    </row>
    <row r="336" spans="1:33" x14ac:dyDescent="0.25">
      <c r="A336" s="45" t="s">
        <v>222</v>
      </c>
      <c r="B336" s="45" t="s">
        <v>223</v>
      </c>
      <c r="C336" s="45" t="s">
        <v>12</v>
      </c>
      <c r="D336" s="45">
        <v>10094.623601699999</v>
      </c>
      <c r="E336" s="45">
        <v>13333.235889600001</v>
      </c>
      <c r="F336" s="45">
        <v>13401.991606899999</v>
      </c>
      <c r="G336" s="45">
        <v>13142.840442500001</v>
      </c>
      <c r="H336" s="45">
        <v>14823.0051324</v>
      </c>
      <c r="I336" s="45">
        <v>18167.724839499999</v>
      </c>
      <c r="J336" s="45">
        <v>15495.9204047</v>
      </c>
      <c r="K336" s="45">
        <v>14828.2918049</v>
      </c>
      <c r="L336" s="45">
        <v>13133.6017068</v>
      </c>
      <c r="M336" s="45">
        <v>10995.278790799999</v>
      </c>
      <c r="N336" s="45">
        <v>11842.251441799999</v>
      </c>
      <c r="O336" s="45">
        <v>10212.6043744</v>
      </c>
      <c r="P336" s="45">
        <v>6559.7580913000002</v>
      </c>
      <c r="Q336" s="45">
        <v>5723.2535390000003</v>
      </c>
      <c r="R336" s="45">
        <v>11608.6280957</v>
      </c>
      <c r="S336" s="45">
        <v>5.5052671827335997</v>
      </c>
      <c r="T336" s="45">
        <v>7.2714970739770104</v>
      </c>
      <c r="U336" s="45">
        <v>7.3089941228033997</v>
      </c>
      <c r="V336" s="45">
        <v>7.1676618198834303</v>
      </c>
      <c r="W336" s="45">
        <v>8.0839669634785292</v>
      </c>
      <c r="X336" s="45">
        <v>9.9080642617511501</v>
      </c>
      <c r="Y336" s="45">
        <v>8.4509522530270793</v>
      </c>
      <c r="Z336" s="45">
        <v>8.0868501363206793</v>
      </c>
      <c r="AA336" s="45">
        <v>7.1626233250899602</v>
      </c>
      <c r="AB336" s="45">
        <v>5.9964541403806404</v>
      </c>
      <c r="AC336" s="45">
        <v>6.4583644526619102</v>
      </c>
      <c r="AD336" s="45">
        <v>5.5696099162288402</v>
      </c>
      <c r="AE336" s="45">
        <v>3.57747077767451</v>
      </c>
      <c r="AF336" s="45">
        <v>3.1212694132958601</v>
      </c>
      <c r="AG336" s="45">
        <v>6.3309541606934099</v>
      </c>
    </row>
    <row r="337" spans="1:33" x14ac:dyDescent="0.25">
      <c r="A337" s="45" t="s">
        <v>224</v>
      </c>
      <c r="B337" s="45" t="s">
        <v>225</v>
      </c>
      <c r="C337" s="45" t="s">
        <v>11</v>
      </c>
      <c r="D337" s="45">
        <v>2138.3054868999998</v>
      </c>
      <c r="E337" s="45">
        <v>2306.9685368</v>
      </c>
      <c r="F337" s="45">
        <v>2896.6746770999998</v>
      </c>
      <c r="G337" s="45">
        <v>2606.2457061999999</v>
      </c>
      <c r="H337" s="45">
        <v>2189.0211408</v>
      </c>
      <c r="I337" s="45">
        <v>1941.3884498</v>
      </c>
      <c r="J337" s="45">
        <v>2288.6577603000001</v>
      </c>
      <c r="K337" s="45">
        <v>1487.4756465999999</v>
      </c>
      <c r="L337" s="45">
        <v>1036.4206187</v>
      </c>
      <c r="M337" s="45">
        <v>1219.4194253999999</v>
      </c>
      <c r="N337" s="45">
        <v>1394.2478431</v>
      </c>
      <c r="O337" s="45">
        <v>1365.5253752000001</v>
      </c>
      <c r="P337" s="45">
        <v>1005.3193929</v>
      </c>
      <c r="Q337" s="45">
        <v>612.36761590000003</v>
      </c>
      <c r="R337" s="45">
        <v>994.61531390000005</v>
      </c>
      <c r="S337" s="45">
        <v>8.39122004986171</v>
      </c>
      <c r="T337" s="45">
        <v>9.0530940312279196</v>
      </c>
      <c r="U337" s="45">
        <v>11.3672413868454</v>
      </c>
      <c r="V337" s="45">
        <v>10.227528928262201</v>
      </c>
      <c r="W337" s="45">
        <v>8.5902403556387394</v>
      </c>
      <c r="X337" s="45">
        <v>7.6184706929546202</v>
      </c>
      <c r="Y337" s="45">
        <v>8.9812381828298999</v>
      </c>
      <c r="Z337" s="45">
        <v>5.8372087364964296</v>
      </c>
      <c r="AA337" s="45">
        <v>4.0671613710039702</v>
      </c>
      <c r="AB337" s="45">
        <v>4.7852922766623598</v>
      </c>
      <c r="AC337" s="45">
        <v>5.4713606297940096</v>
      </c>
      <c r="AD337" s="45">
        <v>5.3586468243997203</v>
      </c>
      <c r="AE337" s="45">
        <v>3.9451127530178698</v>
      </c>
      <c r="AF337" s="45">
        <v>2.4030763835693199</v>
      </c>
      <c r="AG337" s="45">
        <v>3.9031073974359098</v>
      </c>
    </row>
    <row r="338" spans="1:33" x14ac:dyDescent="0.25">
      <c r="A338" s="45" t="s">
        <v>224</v>
      </c>
      <c r="B338" s="45" t="s">
        <v>225</v>
      </c>
      <c r="C338" s="45" t="s">
        <v>12</v>
      </c>
      <c r="D338" s="45">
        <v>6758.1336209999999</v>
      </c>
      <c r="E338" s="45">
        <v>8762.5808582000009</v>
      </c>
      <c r="F338" s="45">
        <v>9400.3368190000001</v>
      </c>
      <c r="G338" s="45">
        <v>9422.2388773000002</v>
      </c>
      <c r="H338" s="45">
        <v>11331.494276199999</v>
      </c>
      <c r="I338" s="45">
        <v>12617.667663599999</v>
      </c>
      <c r="J338" s="45">
        <v>9699.6874012999997</v>
      </c>
      <c r="K338" s="45">
        <v>8602.2647419000004</v>
      </c>
      <c r="L338" s="45">
        <v>9179.3322700000008</v>
      </c>
      <c r="M338" s="45">
        <v>8114.7541769999998</v>
      </c>
      <c r="N338" s="45">
        <v>7307.6840068000001</v>
      </c>
      <c r="O338" s="45">
        <v>5525.4679048999997</v>
      </c>
      <c r="P338" s="45">
        <v>3663.0011718999999</v>
      </c>
      <c r="Q338" s="45">
        <v>2735.1156104000002</v>
      </c>
      <c r="R338" s="45">
        <v>2921.5876155999999</v>
      </c>
      <c r="S338" s="45">
        <v>5.82390138932168</v>
      </c>
      <c r="T338" s="45">
        <v>7.5512574471061296</v>
      </c>
      <c r="U338" s="45">
        <v>8.1008511714163198</v>
      </c>
      <c r="V338" s="45">
        <v>8.1197255285858798</v>
      </c>
      <c r="W338" s="45">
        <v>9.7650488965157205</v>
      </c>
      <c r="X338" s="45">
        <v>10.873423989087399</v>
      </c>
      <c r="Y338" s="45">
        <v>8.3588200678485904</v>
      </c>
      <c r="Z338" s="45">
        <v>7.4131031422624103</v>
      </c>
      <c r="AA338" s="45">
        <v>7.9103978936107398</v>
      </c>
      <c r="AB338" s="45">
        <v>6.9929851606635198</v>
      </c>
      <c r="AC338" s="45">
        <v>6.2974829186092398</v>
      </c>
      <c r="AD338" s="45">
        <v>4.7616371638472899</v>
      </c>
      <c r="AE338" s="45">
        <v>3.1566344808315199</v>
      </c>
      <c r="AF338" s="45">
        <v>2.3570181497842202</v>
      </c>
      <c r="AG338" s="45">
        <v>2.5177126005093902</v>
      </c>
    </row>
    <row r="339" spans="1:33" x14ac:dyDescent="0.25">
      <c r="A339" s="45" t="s">
        <v>226</v>
      </c>
      <c r="B339" s="45" t="s">
        <v>227</v>
      </c>
      <c r="C339" s="45" t="s">
        <v>11</v>
      </c>
      <c r="D339" s="45">
        <v>1207.4009913</v>
      </c>
      <c r="E339" s="45">
        <v>1903.4195127999999</v>
      </c>
      <c r="F339" s="45">
        <v>1554.4369661000001</v>
      </c>
      <c r="G339" s="45">
        <v>2068.2498486999998</v>
      </c>
      <c r="H339" s="45">
        <v>1105.7741192999999</v>
      </c>
      <c r="I339" s="45">
        <v>1112.3177332</v>
      </c>
      <c r="J339" s="45">
        <v>1356.4129665999999</v>
      </c>
      <c r="K339" s="45">
        <v>1987.9053707999999</v>
      </c>
      <c r="L339" s="45">
        <v>815.95579290000001</v>
      </c>
      <c r="M339" s="45">
        <v>559.59662470000001</v>
      </c>
      <c r="N339" s="45">
        <v>827.54482700000005</v>
      </c>
      <c r="O339" s="45">
        <v>763.40551979999998</v>
      </c>
      <c r="P339" s="45">
        <v>780.72997199999998</v>
      </c>
      <c r="Q339" s="45">
        <v>657.91933349999999</v>
      </c>
      <c r="R339" s="45">
        <v>759.9802919</v>
      </c>
      <c r="S339" s="45">
        <v>6.9148247112732797</v>
      </c>
      <c r="T339" s="45">
        <v>10.9009454007968</v>
      </c>
      <c r="U339" s="45">
        <v>8.9023110157727707</v>
      </c>
      <c r="V339" s="45">
        <v>11.8449340906036</v>
      </c>
      <c r="W339" s="45">
        <v>6.3328043129974896</v>
      </c>
      <c r="X339" s="45">
        <v>6.3702798024353804</v>
      </c>
      <c r="Y339" s="45">
        <v>7.7682211359115199</v>
      </c>
      <c r="Z339" s="45">
        <v>11.3847986549029</v>
      </c>
      <c r="AA339" s="45">
        <v>4.6730053401534803</v>
      </c>
      <c r="AB339" s="45">
        <v>3.2048280535652101</v>
      </c>
      <c r="AC339" s="45">
        <v>4.7393761150260296</v>
      </c>
      <c r="AD339" s="45">
        <v>4.3720482185059302</v>
      </c>
      <c r="AE339" s="45">
        <v>4.4712659192077098</v>
      </c>
      <c r="AF339" s="45">
        <v>3.7679254018269002</v>
      </c>
      <c r="AG339" s="45">
        <v>4.3524318270209799</v>
      </c>
    </row>
    <row r="340" spans="1:33" x14ac:dyDescent="0.25">
      <c r="A340" s="45" t="s">
        <v>226</v>
      </c>
      <c r="B340" s="45" t="s">
        <v>227</v>
      </c>
      <c r="C340" s="45" t="s">
        <v>12</v>
      </c>
      <c r="D340" s="45">
        <v>4968.9230315000004</v>
      </c>
      <c r="E340" s="45">
        <v>7122.3325654999999</v>
      </c>
      <c r="F340" s="45">
        <v>8740.4869319999998</v>
      </c>
      <c r="G340" s="45">
        <v>8487.6125725000002</v>
      </c>
      <c r="H340" s="45">
        <v>8090.3634599999996</v>
      </c>
      <c r="I340" s="45">
        <v>9543.7780196000003</v>
      </c>
      <c r="J340" s="45">
        <v>8137.6269384999996</v>
      </c>
      <c r="K340" s="45">
        <v>8058.6998407999999</v>
      </c>
      <c r="L340" s="45">
        <v>7869.6566678999998</v>
      </c>
      <c r="M340" s="45">
        <v>5852.8805374000003</v>
      </c>
      <c r="N340" s="45">
        <v>5606.6246831999997</v>
      </c>
      <c r="O340" s="45">
        <v>4135.2138713000004</v>
      </c>
      <c r="P340" s="45">
        <v>2832.4214992000002</v>
      </c>
      <c r="Q340" s="45">
        <v>2065.6575753000002</v>
      </c>
      <c r="R340" s="45">
        <v>1251.6719367999999</v>
      </c>
      <c r="S340" s="45">
        <v>5.3565237621470096</v>
      </c>
      <c r="T340" s="45">
        <v>7.6779099589911297</v>
      </c>
      <c r="U340" s="45">
        <v>9.4222884208894602</v>
      </c>
      <c r="V340" s="45">
        <v>9.1496886025963295</v>
      </c>
      <c r="W340" s="45">
        <v>8.7214520819038999</v>
      </c>
      <c r="X340" s="45">
        <v>10.288240211926</v>
      </c>
      <c r="Y340" s="45">
        <v>8.7724023469939496</v>
      </c>
      <c r="Z340" s="45">
        <v>8.6873185427918695</v>
      </c>
      <c r="AA340" s="45">
        <v>8.4835290613909393</v>
      </c>
      <c r="AB340" s="45">
        <v>6.3094343536504196</v>
      </c>
      <c r="AC340" s="45">
        <v>6.0439693170161304</v>
      </c>
      <c r="AD340" s="45">
        <v>4.4577811374332601</v>
      </c>
      <c r="AE340" s="45">
        <v>3.05336447529975</v>
      </c>
      <c r="AF340" s="45">
        <v>2.22678914855585</v>
      </c>
      <c r="AG340" s="45">
        <v>1.34930857841398</v>
      </c>
    </row>
    <row r="341" spans="1:33" x14ac:dyDescent="0.25">
      <c r="A341" s="45" t="s">
        <v>228</v>
      </c>
      <c r="B341" s="45" t="s">
        <v>229</v>
      </c>
      <c r="C341" s="45" t="s">
        <v>11</v>
      </c>
      <c r="D341" s="45">
        <v>360.67193939999999</v>
      </c>
      <c r="E341" s="45">
        <v>364.37352069999997</v>
      </c>
      <c r="F341" s="45">
        <v>414.86126619999999</v>
      </c>
      <c r="G341" s="45">
        <v>304.0345949</v>
      </c>
      <c r="H341" s="45">
        <v>253.87217720000001</v>
      </c>
      <c r="I341" s="45">
        <v>261.37259840000002</v>
      </c>
      <c r="J341" s="45">
        <v>252.82900549999999</v>
      </c>
      <c r="K341" s="45">
        <v>223.0137335</v>
      </c>
      <c r="L341" s="45">
        <v>249.22166369999999</v>
      </c>
      <c r="M341" s="45">
        <v>156.6399753</v>
      </c>
      <c r="N341" s="45">
        <v>196.19546130000001</v>
      </c>
      <c r="O341" s="45">
        <v>143.74824949999999</v>
      </c>
      <c r="P341" s="45">
        <v>200.20689859999999</v>
      </c>
      <c r="Q341" s="45">
        <v>89.769166299999995</v>
      </c>
      <c r="R341" s="45">
        <v>201.19682309999999</v>
      </c>
      <c r="S341" s="45">
        <v>9.8222016507827892</v>
      </c>
      <c r="T341" s="45">
        <v>9.9230070475537406</v>
      </c>
      <c r="U341" s="45">
        <v>11.297943001870999</v>
      </c>
      <c r="V341" s="45">
        <v>8.2797932794265403</v>
      </c>
      <c r="W341" s="45">
        <v>6.9137169975848201</v>
      </c>
      <c r="X341" s="45">
        <v>7.1179764407085697</v>
      </c>
      <c r="Y341" s="45">
        <v>6.8853082369508902</v>
      </c>
      <c r="Z341" s="45">
        <v>6.0733470559837297</v>
      </c>
      <c r="AA341" s="45">
        <v>6.7870692704212399</v>
      </c>
      <c r="AB341" s="45">
        <v>4.2657863168665298</v>
      </c>
      <c r="AC341" s="45">
        <v>5.3430033594039896</v>
      </c>
      <c r="AD341" s="45">
        <v>3.9147051358773801</v>
      </c>
      <c r="AE341" s="45">
        <v>5.4522470841462498</v>
      </c>
      <c r="AF341" s="45">
        <v>2.4446893619949202</v>
      </c>
      <c r="AG341" s="45">
        <v>5.4792057604276003</v>
      </c>
    </row>
    <row r="342" spans="1:33" x14ac:dyDescent="0.25">
      <c r="A342" s="45" t="s">
        <v>228</v>
      </c>
      <c r="B342" s="45" t="s">
        <v>229</v>
      </c>
      <c r="C342" s="45" t="s">
        <v>12</v>
      </c>
      <c r="D342" s="45">
        <v>799.15843210000003</v>
      </c>
      <c r="E342" s="45">
        <v>1088.8288861000001</v>
      </c>
      <c r="F342" s="45">
        <v>921.10595360000002</v>
      </c>
      <c r="G342" s="45">
        <v>937.64482090000001</v>
      </c>
      <c r="H342" s="45">
        <v>1212.4484083</v>
      </c>
      <c r="I342" s="45">
        <v>1711.1660624000001</v>
      </c>
      <c r="J342" s="45">
        <v>1581.629242</v>
      </c>
      <c r="K342" s="45">
        <v>988.27853059999995</v>
      </c>
      <c r="L342" s="45">
        <v>732.48754020000001</v>
      </c>
      <c r="M342" s="45">
        <v>850.01039309999999</v>
      </c>
      <c r="N342" s="45">
        <v>808.15579609999998</v>
      </c>
      <c r="O342" s="45">
        <v>687.41879059999997</v>
      </c>
      <c r="P342" s="45">
        <v>489.39732650000002</v>
      </c>
      <c r="Q342" s="45">
        <v>306.31170959999997</v>
      </c>
      <c r="R342" s="45">
        <v>491.95103610000001</v>
      </c>
      <c r="S342" s="45">
        <v>5.8735767122416398</v>
      </c>
      <c r="T342" s="45">
        <v>8.0025683670853294</v>
      </c>
      <c r="U342" s="45">
        <v>6.7698547137335403</v>
      </c>
      <c r="V342" s="45">
        <v>6.8914104677845502</v>
      </c>
      <c r="W342" s="45">
        <v>8.9111350762726005</v>
      </c>
      <c r="X342" s="45">
        <v>12.576561456631399</v>
      </c>
      <c r="Y342" s="45">
        <v>11.6245043661745</v>
      </c>
      <c r="Z342" s="45">
        <v>7.2635531696601001</v>
      </c>
      <c r="AA342" s="45">
        <v>5.3835654925399403</v>
      </c>
      <c r="AB342" s="45">
        <v>6.2473234962385904</v>
      </c>
      <c r="AC342" s="45">
        <v>5.9397046607675597</v>
      </c>
      <c r="AD342" s="45">
        <v>5.05232359172585</v>
      </c>
      <c r="AE342" s="45">
        <v>3.59692474546027</v>
      </c>
      <c r="AF342" s="45">
        <v>2.2512999324373699</v>
      </c>
      <c r="AG342" s="45">
        <v>3.61569375124673</v>
      </c>
    </row>
    <row r="343" spans="1:33" x14ac:dyDescent="0.25">
      <c r="A343" s="45" t="s">
        <v>230</v>
      </c>
      <c r="B343" s="45" t="s">
        <v>231</v>
      </c>
      <c r="C343" s="45" t="s">
        <v>11</v>
      </c>
      <c r="D343" s="45">
        <v>99.257437199999998</v>
      </c>
      <c r="E343" s="45">
        <v>116.0694055</v>
      </c>
      <c r="F343" s="45">
        <v>186.6677493</v>
      </c>
      <c r="G343" s="45">
        <v>239.57879800000001</v>
      </c>
      <c r="H343" s="45">
        <v>210.1026679</v>
      </c>
      <c r="I343" s="45">
        <v>120.08471400000001</v>
      </c>
      <c r="J343" s="45">
        <v>124.9864336</v>
      </c>
      <c r="K343" s="45">
        <v>57.739726599999997</v>
      </c>
      <c r="L343" s="45">
        <v>169.74160499999999</v>
      </c>
      <c r="M343" s="45">
        <v>84.998636500000003</v>
      </c>
      <c r="N343" s="45">
        <v>66.533085299999996</v>
      </c>
      <c r="O343" s="45">
        <v>127.6285908</v>
      </c>
      <c r="P343" s="45">
        <v>88.296242300000003</v>
      </c>
      <c r="Q343" s="45">
        <v>52.084462600000002</v>
      </c>
      <c r="R343" s="45">
        <v>149.207123</v>
      </c>
      <c r="S343" s="45">
        <v>5.2434580084654296</v>
      </c>
      <c r="T343" s="45">
        <v>6.1315813804509203</v>
      </c>
      <c r="U343" s="45">
        <v>9.8610696850563304</v>
      </c>
      <c r="V343" s="45">
        <v>12.656193857800099</v>
      </c>
      <c r="W343" s="45">
        <v>11.099062676587099</v>
      </c>
      <c r="X343" s="45">
        <v>6.3436974908876698</v>
      </c>
      <c r="Y343" s="45">
        <v>6.60263990988327</v>
      </c>
      <c r="Z343" s="45">
        <v>3.0502080286168698</v>
      </c>
      <c r="AA343" s="45">
        <v>8.9669147543437209</v>
      </c>
      <c r="AB343" s="45">
        <v>4.4902104450523401</v>
      </c>
      <c r="AC343" s="45">
        <v>3.51473349287925</v>
      </c>
      <c r="AD343" s="45">
        <v>6.7422167589414403</v>
      </c>
      <c r="AE343" s="45">
        <v>4.6644125807163102</v>
      </c>
      <c r="AF343" s="45">
        <v>2.7514582306441802</v>
      </c>
      <c r="AG343" s="45">
        <v>7.8821426996750699</v>
      </c>
    </row>
    <row r="344" spans="1:33" x14ac:dyDescent="0.25">
      <c r="A344" s="45" t="s">
        <v>230</v>
      </c>
      <c r="B344" s="45" t="s">
        <v>231</v>
      </c>
      <c r="C344" s="45" t="s">
        <v>12</v>
      </c>
      <c r="D344" s="45">
        <v>335.35605939999999</v>
      </c>
      <c r="E344" s="45">
        <v>435.66927579999998</v>
      </c>
      <c r="F344" s="45">
        <v>427.98007280000002</v>
      </c>
      <c r="G344" s="45">
        <v>660.97156889999997</v>
      </c>
      <c r="H344" s="45">
        <v>996.34696429999997</v>
      </c>
      <c r="I344" s="45">
        <v>1063.3265441999999</v>
      </c>
      <c r="J344" s="45">
        <v>936.58769389999998</v>
      </c>
      <c r="K344" s="45">
        <v>966.67816459999995</v>
      </c>
      <c r="L344" s="45">
        <v>893.31541419999996</v>
      </c>
      <c r="M344" s="45">
        <v>665.21652170000004</v>
      </c>
      <c r="N344" s="45">
        <v>676.79145989999995</v>
      </c>
      <c r="O344" s="45">
        <v>606.74825520000002</v>
      </c>
      <c r="P344" s="45">
        <v>555.45794330000001</v>
      </c>
      <c r="Q344" s="45">
        <v>533.68163630000004</v>
      </c>
      <c r="R344" s="45">
        <v>658.89574879999998</v>
      </c>
      <c r="S344" s="45">
        <v>3.22054459101818</v>
      </c>
      <c r="T344" s="45">
        <v>4.1838884085196897</v>
      </c>
      <c r="U344" s="45">
        <v>4.1100462326091103</v>
      </c>
      <c r="V344" s="45">
        <v>6.3475471856576098</v>
      </c>
      <c r="W344" s="45">
        <v>9.5682774672230995</v>
      </c>
      <c r="X344" s="45">
        <v>10.211506410637901</v>
      </c>
      <c r="Y344" s="45">
        <v>8.9943877471618396</v>
      </c>
      <c r="Z344" s="45">
        <v>9.2833573361636308</v>
      </c>
      <c r="AA344" s="45">
        <v>8.5788285156447603</v>
      </c>
      <c r="AB344" s="45">
        <v>6.3883129908248897</v>
      </c>
      <c r="AC344" s="45">
        <v>6.4994712763739102</v>
      </c>
      <c r="AD344" s="45">
        <v>5.8268212445308798</v>
      </c>
      <c r="AE344" s="45">
        <v>5.3342619722853897</v>
      </c>
      <c r="AF344" s="45">
        <v>5.1251362810821997</v>
      </c>
      <c r="AG344" s="45">
        <v>6.3276123402668896</v>
      </c>
    </row>
    <row r="345" spans="1:33" x14ac:dyDescent="0.25">
      <c r="A345" s="45" t="s">
        <v>232</v>
      </c>
      <c r="B345" s="45" t="s">
        <v>233</v>
      </c>
      <c r="C345" s="45" t="s">
        <v>11</v>
      </c>
      <c r="D345" s="45">
        <v>90.150121900000002</v>
      </c>
      <c r="E345" s="45">
        <v>159.3595057</v>
      </c>
      <c r="F345" s="45">
        <v>201.99046709999999</v>
      </c>
      <c r="G345" s="45">
        <v>334.8087721</v>
      </c>
      <c r="H345" s="45">
        <v>249.11565179999999</v>
      </c>
      <c r="I345" s="45">
        <v>195.57642440000001</v>
      </c>
      <c r="J345" s="45">
        <v>145.3651788</v>
      </c>
      <c r="K345" s="45">
        <v>156.33850340000001</v>
      </c>
      <c r="L345" s="45">
        <v>163.1007381</v>
      </c>
      <c r="M345" s="45">
        <v>155.79679759999999</v>
      </c>
      <c r="N345" s="45">
        <v>157.8085021</v>
      </c>
      <c r="O345" s="45">
        <v>247.5193045</v>
      </c>
      <c r="P345" s="45">
        <v>174.580096</v>
      </c>
      <c r="Q345" s="45">
        <v>143.50559279999999</v>
      </c>
      <c r="R345" s="45">
        <v>278.70461840000002</v>
      </c>
      <c r="S345" s="45">
        <v>3.15903849088633</v>
      </c>
      <c r="T345" s="45">
        <v>5.58427212060064</v>
      </c>
      <c r="U345" s="45">
        <v>7.0781452860243803</v>
      </c>
      <c r="V345" s="45">
        <v>11.7323612642867</v>
      </c>
      <c r="W345" s="45">
        <v>8.7295049205966198</v>
      </c>
      <c r="X345" s="45">
        <v>6.8533845497719703</v>
      </c>
      <c r="Y345" s="45">
        <v>5.0938832403705598</v>
      </c>
      <c r="Z345" s="45">
        <v>5.4784102277310698</v>
      </c>
      <c r="AA345" s="45">
        <v>5.71537230001094</v>
      </c>
      <c r="AB345" s="45">
        <v>5.4594277855904503</v>
      </c>
      <c r="AC345" s="45">
        <v>5.5299218882477801</v>
      </c>
      <c r="AD345" s="45">
        <v>8.6735657553549395</v>
      </c>
      <c r="AE345" s="45">
        <v>6.1176316945904201</v>
      </c>
      <c r="AF345" s="45">
        <v>5.0287196706792203</v>
      </c>
      <c r="AG345" s="45">
        <v>9.7663608052579391</v>
      </c>
    </row>
    <row r="346" spans="1:33" x14ac:dyDescent="0.25">
      <c r="A346" s="45" t="s">
        <v>232</v>
      </c>
      <c r="B346" s="45" t="s">
        <v>233</v>
      </c>
      <c r="C346" s="45" t="s">
        <v>12</v>
      </c>
      <c r="D346" s="45">
        <v>532.31785839999998</v>
      </c>
      <c r="E346" s="45">
        <v>565.67472929999997</v>
      </c>
      <c r="F346" s="45">
        <v>556.50731789999998</v>
      </c>
      <c r="G346" s="45">
        <v>1244.1137616999999</v>
      </c>
      <c r="H346" s="45">
        <v>1978.9618149</v>
      </c>
      <c r="I346" s="45">
        <v>1236.6675018000001</v>
      </c>
      <c r="J346" s="45">
        <v>1313.0952049</v>
      </c>
      <c r="K346" s="45">
        <v>1173.5274809</v>
      </c>
      <c r="L346" s="45">
        <v>1254.1042144999999</v>
      </c>
      <c r="M346" s="45">
        <v>946.87611059999995</v>
      </c>
      <c r="N346" s="45">
        <v>938.74334380000005</v>
      </c>
      <c r="O346" s="45">
        <v>743.9040612</v>
      </c>
      <c r="P346" s="45">
        <v>874.72456260000001</v>
      </c>
      <c r="Q346" s="45">
        <v>662.31217900000001</v>
      </c>
      <c r="R346" s="45">
        <v>1094.7495856999999</v>
      </c>
      <c r="S346" s="45">
        <v>3.52148721779841</v>
      </c>
      <c r="T346" s="45">
        <v>3.7421557387703901</v>
      </c>
      <c r="U346" s="45">
        <v>3.6815097890695201</v>
      </c>
      <c r="V346" s="45">
        <v>8.2302906809891905</v>
      </c>
      <c r="W346" s="45">
        <v>13.091592975347501</v>
      </c>
      <c r="X346" s="45">
        <v>8.1810308099469697</v>
      </c>
      <c r="Y346" s="45">
        <v>8.6866294392345509</v>
      </c>
      <c r="Z346" s="45">
        <v>7.7633353052363301</v>
      </c>
      <c r="AA346" s="45">
        <v>8.2963813658686405</v>
      </c>
      <c r="AB346" s="45">
        <v>6.2639493823086996</v>
      </c>
      <c r="AC346" s="45">
        <v>6.2101480042793904</v>
      </c>
      <c r="AD346" s="45">
        <v>4.9212112677528097</v>
      </c>
      <c r="AE346" s="45">
        <v>5.7866391624523503</v>
      </c>
      <c r="AF346" s="45">
        <v>4.3814496089818</v>
      </c>
      <c r="AG346" s="45">
        <v>7.2421892519633904</v>
      </c>
    </row>
    <row r="347" spans="1:33" x14ac:dyDescent="0.25">
      <c r="A347" s="45" t="s">
        <v>234</v>
      </c>
      <c r="B347" s="45" t="s">
        <v>235</v>
      </c>
      <c r="C347" s="45" t="s">
        <v>11</v>
      </c>
      <c r="D347" s="45">
        <v>541.89188639999998</v>
      </c>
      <c r="E347" s="45">
        <v>431.49767910000003</v>
      </c>
      <c r="F347" s="45">
        <v>372.17263159999999</v>
      </c>
      <c r="G347" s="45">
        <v>405.5523523</v>
      </c>
      <c r="H347" s="45">
        <v>379.75238880000001</v>
      </c>
      <c r="I347" s="45">
        <v>336.80646869999998</v>
      </c>
      <c r="J347" s="45">
        <v>325.8106659</v>
      </c>
      <c r="K347" s="45">
        <v>287.31931500000002</v>
      </c>
      <c r="L347" s="45">
        <v>135.7293497</v>
      </c>
      <c r="M347" s="45">
        <v>249.1037326</v>
      </c>
      <c r="N347" s="45">
        <v>265.80631110000002</v>
      </c>
      <c r="O347" s="45">
        <v>201.14354800000001</v>
      </c>
      <c r="P347" s="45">
        <v>168.273527</v>
      </c>
      <c r="Q347" s="45">
        <v>177.186634</v>
      </c>
      <c r="R347" s="45">
        <v>352.03767199999999</v>
      </c>
      <c r="S347" s="45">
        <v>11.7037156867256</v>
      </c>
      <c r="T347" s="45">
        <v>9.3194348954333606</v>
      </c>
      <c r="U347" s="45">
        <v>8.0381396657628095</v>
      </c>
      <c r="V347" s="45">
        <v>8.7590708525544496</v>
      </c>
      <c r="W347" s="45">
        <v>8.20184634871862</v>
      </c>
      <c r="X347" s="45">
        <v>7.2743055396203697</v>
      </c>
      <c r="Y347" s="45">
        <v>7.0368195152891104</v>
      </c>
      <c r="Z347" s="45">
        <v>6.2054879551796196</v>
      </c>
      <c r="AA347" s="45">
        <v>2.93146614500216</v>
      </c>
      <c r="AB347" s="45">
        <v>5.3801124099143296</v>
      </c>
      <c r="AC347" s="45">
        <v>5.74085268838183</v>
      </c>
      <c r="AD347" s="45">
        <v>4.3442741201582402</v>
      </c>
      <c r="AE347" s="45">
        <v>3.6343513660892999</v>
      </c>
      <c r="AF347" s="45">
        <v>3.82685557741156</v>
      </c>
      <c r="AG347" s="45">
        <v>7.6032672337586202</v>
      </c>
    </row>
    <row r="348" spans="1:33" x14ac:dyDescent="0.25">
      <c r="A348" s="45" t="s">
        <v>234</v>
      </c>
      <c r="B348" s="45" t="s">
        <v>235</v>
      </c>
      <c r="C348" s="45" t="s">
        <v>12</v>
      </c>
      <c r="D348" s="45">
        <v>891.88494600000001</v>
      </c>
      <c r="E348" s="45">
        <v>968.55282299999999</v>
      </c>
      <c r="F348" s="45">
        <v>1071.0000336000001</v>
      </c>
      <c r="G348" s="45">
        <v>1281.4562258000001</v>
      </c>
      <c r="H348" s="45">
        <v>1603.2390352</v>
      </c>
      <c r="I348" s="45">
        <v>1753.2248416</v>
      </c>
      <c r="J348" s="45">
        <v>1400.2453439999999</v>
      </c>
      <c r="K348" s="45">
        <v>1250.8475449</v>
      </c>
      <c r="L348" s="45">
        <v>1061.6890951</v>
      </c>
      <c r="M348" s="45">
        <v>1095.4375496</v>
      </c>
      <c r="N348" s="45">
        <v>1060.9797814999999</v>
      </c>
      <c r="O348" s="45">
        <v>837.08169190000001</v>
      </c>
      <c r="P348" s="45">
        <v>640.6306525</v>
      </c>
      <c r="Q348" s="45">
        <v>613.62041599999998</v>
      </c>
      <c r="R348" s="45">
        <v>720.02586010000005</v>
      </c>
      <c r="S348" s="45">
        <v>5.4885511699738796</v>
      </c>
      <c r="T348" s="45">
        <v>5.9603559334638199</v>
      </c>
      <c r="U348" s="45">
        <v>6.5908035714926703</v>
      </c>
      <c r="V348" s="45">
        <v>7.8859253078870903</v>
      </c>
      <c r="W348" s="45">
        <v>9.8661374674606996</v>
      </c>
      <c r="X348" s="45">
        <v>10.789131825520199</v>
      </c>
      <c r="Y348" s="45">
        <v>8.61693905198136</v>
      </c>
      <c r="Z348" s="45">
        <v>7.6975632191238503</v>
      </c>
      <c r="AA348" s="45">
        <v>6.5335051916658502</v>
      </c>
      <c r="AB348" s="45">
        <v>6.7411890641894603</v>
      </c>
      <c r="AC348" s="45">
        <v>6.5291401622900196</v>
      </c>
      <c r="AD348" s="45">
        <v>5.1512986288720999</v>
      </c>
      <c r="AE348" s="45">
        <v>3.9423628945296798</v>
      </c>
      <c r="AF348" s="45">
        <v>3.7761451936835999</v>
      </c>
      <c r="AG348" s="45">
        <v>4.4309513178657296</v>
      </c>
    </row>
    <row r="349" spans="1:33" x14ac:dyDescent="0.25">
      <c r="A349" s="45" t="s">
        <v>236</v>
      </c>
      <c r="B349" s="45" t="s">
        <v>237</v>
      </c>
      <c r="C349" s="45" t="s">
        <v>11</v>
      </c>
      <c r="D349" s="45">
        <v>1148.4437667</v>
      </c>
      <c r="E349" s="45">
        <v>1496.5750691999999</v>
      </c>
      <c r="F349" s="45">
        <v>1880.4277156999999</v>
      </c>
      <c r="G349" s="45">
        <v>1500.3855312999999</v>
      </c>
      <c r="H349" s="45">
        <v>1163.5992971000001</v>
      </c>
      <c r="I349" s="45">
        <v>1229.7487603</v>
      </c>
      <c r="J349" s="45">
        <v>1106.5529793999999</v>
      </c>
      <c r="K349" s="45">
        <v>1144.885951</v>
      </c>
      <c r="L349" s="45">
        <v>779.26611600000001</v>
      </c>
      <c r="M349" s="45">
        <v>491.88810539999997</v>
      </c>
      <c r="N349" s="45">
        <v>657.76666669999997</v>
      </c>
      <c r="O349" s="45">
        <v>482.98367919999998</v>
      </c>
      <c r="P349" s="45">
        <v>557.62830889999998</v>
      </c>
      <c r="Q349" s="45">
        <v>591.55521859999999</v>
      </c>
      <c r="R349" s="45">
        <v>852.07600869999999</v>
      </c>
      <c r="S349" s="45">
        <v>7.61376475276011</v>
      </c>
      <c r="T349" s="45">
        <v>9.9217487543828593</v>
      </c>
      <c r="U349" s="45">
        <v>12.466552283225401</v>
      </c>
      <c r="V349" s="45">
        <v>9.9470107331317799</v>
      </c>
      <c r="W349" s="45">
        <v>7.71424041078948</v>
      </c>
      <c r="X349" s="45">
        <v>8.1527873087132292</v>
      </c>
      <c r="Y349" s="45">
        <v>7.3360440588452596</v>
      </c>
      <c r="Z349" s="45">
        <v>7.59017772781477</v>
      </c>
      <c r="AA349" s="45">
        <v>5.1662511122070001</v>
      </c>
      <c r="AB349" s="45">
        <v>3.26103935411474</v>
      </c>
      <c r="AC349" s="45">
        <v>4.3607539242878701</v>
      </c>
      <c r="AD349" s="45">
        <v>3.2020062448664599</v>
      </c>
      <c r="AE349" s="45">
        <v>3.6968730089795598</v>
      </c>
      <c r="AF349" s="45">
        <v>3.9217960890065302</v>
      </c>
      <c r="AG349" s="45">
        <v>5.6489542368749399</v>
      </c>
    </row>
    <row r="350" spans="1:33" x14ac:dyDescent="0.25">
      <c r="A350" s="45" t="s">
        <v>236</v>
      </c>
      <c r="B350" s="45" t="s">
        <v>237</v>
      </c>
      <c r="C350" s="45" t="s">
        <v>12</v>
      </c>
      <c r="D350" s="45">
        <v>1592.26485</v>
      </c>
      <c r="E350" s="45">
        <v>1991.0153869999999</v>
      </c>
      <c r="F350" s="45">
        <v>2301.2732107000002</v>
      </c>
      <c r="G350" s="45">
        <v>2188.0843454000001</v>
      </c>
      <c r="H350" s="45">
        <v>2843.9308252999999</v>
      </c>
      <c r="I350" s="45">
        <v>3057.9029847000002</v>
      </c>
      <c r="J350" s="45">
        <v>2544.1949199999999</v>
      </c>
      <c r="K350" s="45">
        <v>1940.2468300999999</v>
      </c>
      <c r="L350" s="45">
        <v>2439.6402397000002</v>
      </c>
      <c r="M350" s="45">
        <v>2046.0040845999999</v>
      </c>
      <c r="N350" s="45">
        <v>2335.9023613999998</v>
      </c>
      <c r="O350" s="45">
        <v>1336.404804</v>
      </c>
      <c r="P350" s="45">
        <v>1250.7038565</v>
      </c>
      <c r="Q350" s="45">
        <v>1016.597552</v>
      </c>
      <c r="R350" s="45">
        <v>1334.0505717999999</v>
      </c>
      <c r="S350" s="45">
        <v>5.2692217390456397</v>
      </c>
      <c r="T350" s="45">
        <v>6.5887917829466396</v>
      </c>
      <c r="U350" s="45">
        <v>7.6155162436097203</v>
      </c>
      <c r="V350" s="45">
        <v>7.2409446202666103</v>
      </c>
      <c r="W350" s="45">
        <v>9.4113125269409501</v>
      </c>
      <c r="X350" s="45">
        <v>10.1194024868876</v>
      </c>
      <c r="Y350" s="45">
        <v>8.4194078521757696</v>
      </c>
      <c r="Z350" s="45">
        <v>6.4207853211589203</v>
      </c>
      <c r="AA350" s="45">
        <v>8.0734090101139593</v>
      </c>
      <c r="AB350" s="45">
        <v>6.7707637964566496</v>
      </c>
      <c r="AC350" s="45">
        <v>7.7301131799630696</v>
      </c>
      <c r="AD350" s="45">
        <v>4.42251378305677</v>
      </c>
      <c r="AE350" s="45">
        <v>4.1389068846040402</v>
      </c>
      <c r="AF350" s="45">
        <v>3.36418776113721</v>
      </c>
      <c r="AG350" s="45">
        <v>4.41472301163643</v>
      </c>
    </row>
    <row r="351" spans="1:33" x14ac:dyDescent="0.25">
      <c r="A351" s="45" t="s">
        <v>238</v>
      </c>
      <c r="B351" s="45" t="s">
        <v>239</v>
      </c>
      <c r="C351" s="45" t="s">
        <v>11</v>
      </c>
      <c r="D351" s="45">
        <v>48.635053800000001</v>
      </c>
      <c r="E351" s="45">
        <v>99.397659000000004</v>
      </c>
      <c r="F351" s="45">
        <v>129.50593850000001</v>
      </c>
      <c r="G351" s="45">
        <v>52.291991099999997</v>
      </c>
      <c r="H351" s="45">
        <v>202.24911169999999</v>
      </c>
      <c r="I351" s="45">
        <v>121.049027</v>
      </c>
      <c r="J351" s="45">
        <v>32.0504879</v>
      </c>
      <c r="K351" s="45">
        <v>47.279969800000003</v>
      </c>
      <c r="L351" s="45">
        <v>201.33814000000001</v>
      </c>
      <c r="M351" s="45">
        <v>115.7901282</v>
      </c>
      <c r="N351" s="45">
        <v>36.440765200000001</v>
      </c>
      <c r="O351" s="45">
        <v>181.98728349999999</v>
      </c>
      <c r="P351" s="45">
        <v>190.8895053</v>
      </c>
      <c r="Q351" s="45">
        <v>156.11588309999999</v>
      </c>
      <c r="R351" s="45">
        <v>320.14401329999998</v>
      </c>
      <c r="S351" s="45">
        <v>2.5132252221714402</v>
      </c>
      <c r="T351" s="45">
        <v>5.1363920486419996</v>
      </c>
      <c r="U351" s="45">
        <v>6.6922428501391602</v>
      </c>
      <c r="V351" s="45">
        <v>2.70219812011567</v>
      </c>
      <c r="W351" s="45">
        <v>10.451259512870299</v>
      </c>
      <c r="X351" s="45">
        <v>6.2552304152218596</v>
      </c>
      <c r="Y351" s="45">
        <v>1.6562147726704199</v>
      </c>
      <c r="Z351" s="45">
        <v>2.4432010108080502</v>
      </c>
      <c r="AA351" s="45">
        <v>10.4041848851226</v>
      </c>
      <c r="AB351" s="45">
        <v>5.9834758663452803</v>
      </c>
      <c r="AC351" s="45">
        <v>1.8830831480619701</v>
      </c>
      <c r="AD351" s="45">
        <v>9.4042258673653194</v>
      </c>
      <c r="AE351" s="45">
        <v>9.8642497927655004</v>
      </c>
      <c r="AF351" s="45">
        <v>8.0673165614651392</v>
      </c>
      <c r="AG351" s="45">
        <v>16.543499926235299</v>
      </c>
    </row>
    <row r="352" spans="1:33" x14ac:dyDescent="0.25">
      <c r="A352" s="45" t="s">
        <v>238</v>
      </c>
      <c r="B352" s="45" t="s">
        <v>239</v>
      </c>
      <c r="C352" s="45" t="s">
        <v>12</v>
      </c>
      <c r="D352" s="45">
        <v>1781.4348569000001</v>
      </c>
      <c r="E352" s="45">
        <v>2090.6985282999999</v>
      </c>
      <c r="F352" s="45">
        <v>1868.3279642</v>
      </c>
      <c r="G352" s="45">
        <v>2208.2235489</v>
      </c>
      <c r="H352" s="45">
        <v>3378.2353484999999</v>
      </c>
      <c r="I352" s="45">
        <v>4177.4268837999998</v>
      </c>
      <c r="J352" s="45">
        <v>3773.2171478999999</v>
      </c>
      <c r="K352" s="45">
        <v>3370.0396965999998</v>
      </c>
      <c r="L352" s="45">
        <v>3334.9179018999998</v>
      </c>
      <c r="M352" s="45">
        <v>2776.7887147000001</v>
      </c>
      <c r="N352" s="45">
        <v>2767.6611343</v>
      </c>
      <c r="O352" s="45">
        <v>2342.0903066000001</v>
      </c>
      <c r="P352" s="45">
        <v>2120.3115551999999</v>
      </c>
      <c r="Q352" s="45">
        <v>1994.9495225999999</v>
      </c>
      <c r="R352" s="45">
        <v>3405.5119328999999</v>
      </c>
      <c r="S352" s="45">
        <v>4.3040395184864897</v>
      </c>
      <c r="T352" s="45">
        <v>5.0512366771039696</v>
      </c>
      <c r="U352" s="45">
        <v>4.5139777973153299</v>
      </c>
      <c r="V352" s="45">
        <v>5.33518325596095</v>
      </c>
      <c r="W352" s="45">
        <v>8.1619927814784905</v>
      </c>
      <c r="X352" s="45">
        <v>10.092881209673299</v>
      </c>
      <c r="Y352" s="45">
        <v>9.1162894076592593</v>
      </c>
      <c r="Z352" s="45">
        <v>8.1421916590738501</v>
      </c>
      <c r="AA352" s="45">
        <v>8.0573355714299701</v>
      </c>
      <c r="AB352" s="45">
        <v>6.7088663479694004</v>
      </c>
      <c r="AC352" s="45">
        <v>6.6868136377074396</v>
      </c>
      <c r="AD352" s="45">
        <v>5.6586123238950403</v>
      </c>
      <c r="AE352" s="45">
        <v>5.12278329445342</v>
      </c>
      <c r="AF352" s="45">
        <v>4.8199020858937498</v>
      </c>
      <c r="AG352" s="45">
        <v>8.2278944318993297</v>
      </c>
    </row>
    <row r="353" spans="1:33" x14ac:dyDescent="0.25">
      <c r="A353" s="45" t="s">
        <v>240</v>
      </c>
      <c r="B353" s="45" t="s">
        <v>241</v>
      </c>
      <c r="C353" s="45" t="s">
        <v>11</v>
      </c>
      <c r="D353" s="45">
        <v>69.723428900000002</v>
      </c>
      <c r="E353" s="45">
        <v>237.14198239999999</v>
      </c>
      <c r="F353" s="45">
        <v>193.3197534</v>
      </c>
      <c r="G353" s="45">
        <v>163.506811</v>
      </c>
      <c r="H353" s="45">
        <v>185.73192309999999</v>
      </c>
      <c r="I353" s="45">
        <v>350.00120729999998</v>
      </c>
      <c r="J353" s="45">
        <v>211.1971264</v>
      </c>
      <c r="K353" s="45">
        <v>260.97330449999998</v>
      </c>
      <c r="L353" s="45">
        <v>152.34216259999999</v>
      </c>
      <c r="M353" s="45">
        <v>72.416133700000003</v>
      </c>
      <c r="N353" s="45">
        <v>91.714122900000007</v>
      </c>
      <c r="O353" s="45">
        <v>159.8471557</v>
      </c>
      <c r="P353" s="45">
        <v>323.70590700000002</v>
      </c>
      <c r="Q353" s="45">
        <v>247.2947887</v>
      </c>
      <c r="R353" s="45">
        <v>509.14872150000002</v>
      </c>
      <c r="S353" s="45">
        <v>2.1599143471719602</v>
      </c>
      <c r="T353" s="45">
        <v>7.3462590435302202</v>
      </c>
      <c r="U353" s="45">
        <v>5.9887202271603401</v>
      </c>
      <c r="V353" s="45">
        <v>5.0651655047796202</v>
      </c>
      <c r="W353" s="45">
        <v>5.7536620295438397</v>
      </c>
      <c r="X353" s="45">
        <v>10.842447669334</v>
      </c>
      <c r="Y353" s="45">
        <v>6.5425311203082703</v>
      </c>
      <c r="Z353" s="45">
        <v>8.0845132477187693</v>
      </c>
      <c r="AA353" s="45">
        <v>4.7193035091672604</v>
      </c>
      <c r="AB353" s="45">
        <v>2.2433298048162</v>
      </c>
      <c r="AC353" s="45">
        <v>2.84114899417981</v>
      </c>
      <c r="AD353" s="45">
        <v>4.9517955499038999</v>
      </c>
      <c r="AE353" s="45">
        <v>10.027863572177401</v>
      </c>
      <c r="AF353" s="45">
        <v>7.6607758757829698</v>
      </c>
      <c r="AG353" s="45">
        <v>15.7725695044254</v>
      </c>
    </row>
    <row r="354" spans="1:33" x14ac:dyDescent="0.25">
      <c r="A354" s="45" t="s">
        <v>240</v>
      </c>
      <c r="B354" s="45" t="s">
        <v>241</v>
      </c>
      <c r="C354" s="45" t="s">
        <v>12</v>
      </c>
      <c r="D354" s="45">
        <v>1178.4885102999999</v>
      </c>
      <c r="E354" s="45">
        <v>1416.8533087999999</v>
      </c>
      <c r="F354" s="45">
        <v>1008.4730157</v>
      </c>
      <c r="G354" s="45">
        <v>1368.1502172999999</v>
      </c>
      <c r="H354" s="45">
        <v>2983.6110481999999</v>
      </c>
      <c r="I354" s="45">
        <v>3594.7607545999999</v>
      </c>
      <c r="J354" s="45">
        <v>4012.2745639999998</v>
      </c>
      <c r="K354" s="45">
        <v>4268.0198692000004</v>
      </c>
      <c r="L354" s="45">
        <v>3621.8477136000001</v>
      </c>
      <c r="M354" s="45">
        <v>2109.9475514000001</v>
      </c>
      <c r="N354" s="45">
        <v>2089.5054878000001</v>
      </c>
      <c r="O354" s="45">
        <v>2177.1758851</v>
      </c>
      <c r="P354" s="45">
        <v>1794.3850695000001</v>
      </c>
      <c r="Q354" s="45">
        <v>1386.0975088</v>
      </c>
      <c r="R354" s="45">
        <v>2763.3449627</v>
      </c>
      <c r="S354" s="45">
        <v>3.2943578571770802</v>
      </c>
      <c r="T354" s="45">
        <v>3.9606850550663499</v>
      </c>
      <c r="U354" s="45">
        <v>2.81909494575949</v>
      </c>
      <c r="V354" s="45">
        <v>3.8245399753735598</v>
      </c>
      <c r="W354" s="45">
        <v>8.3404143642400701</v>
      </c>
      <c r="X354" s="45">
        <v>10.048827997121199</v>
      </c>
      <c r="Y354" s="45">
        <v>11.215950023730301</v>
      </c>
      <c r="Z354" s="45">
        <v>11.930862853391501</v>
      </c>
      <c r="AA354" s="45">
        <v>10.124547136874201</v>
      </c>
      <c r="AB354" s="45">
        <v>5.8981672145591597</v>
      </c>
      <c r="AC354" s="45">
        <v>5.8410232778563502</v>
      </c>
      <c r="AD354" s="45">
        <v>6.0860979303988403</v>
      </c>
      <c r="AE354" s="45">
        <v>5.0160408869864597</v>
      </c>
      <c r="AF354" s="45">
        <v>3.87471000270205</v>
      </c>
      <c r="AG354" s="45">
        <v>7.7246804787634602</v>
      </c>
    </row>
    <row r="355" spans="1:33" x14ac:dyDescent="0.25">
      <c r="A355" s="45" t="s">
        <v>242</v>
      </c>
      <c r="B355" s="45" t="s">
        <v>243</v>
      </c>
      <c r="C355" s="45" t="s">
        <v>11</v>
      </c>
      <c r="D355" s="45">
        <v>18.151069799999998</v>
      </c>
      <c r="E355" s="45">
        <v>71.340858499999996</v>
      </c>
      <c r="F355" s="45">
        <v>140.8014967</v>
      </c>
      <c r="G355" s="45">
        <v>105.3140417</v>
      </c>
      <c r="H355" s="45">
        <v>215.99208189999999</v>
      </c>
      <c r="I355" s="45">
        <v>157.77869039999999</v>
      </c>
      <c r="J355" s="45">
        <v>86.426339999999996</v>
      </c>
      <c r="K355" s="45">
        <v>126.1989908</v>
      </c>
      <c r="L355" s="45">
        <v>78.511439100000004</v>
      </c>
      <c r="M355" s="45">
        <v>40.780127100000001</v>
      </c>
      <c r="N355" s="45">
        <v>124.397042</v>
      </c>
      <c r="O355" s="45">
        <v>87.852707499999994</v>
      </c>
      <c r="P355" s="45">
        <v>117.6800461</v>
      </c>
      <c r="Q355" s="45">
        <v>105.05916790000001</v>
      </c>
      <c r="R355" s="45">
        <v>304.89893219999999</v>
      </c>
      <c r="S355" s="45">
        <v>1.01904573965519</v>
      </c>
      <c r="T355" s="45">
        <v>4.0052514104578396</v>
      </c>
      <c r="U355" s="45">
        <v>7.9049426248809498</v>
      </c>
      <c r="V355" s="45">
        <v>5.9125895444605696</v>
      </c>
      <c r="W355" s="45">
        <v>12.126327168850899</v>
      </c>
      <c r="X355" s="45">
        <v>8.8580840706422297</v>
      </c>
      <c r="Y355" s="45">
        <v>4.8521874766296698</v>
      </c>
      <c r="Z355" s="45">
        <v>7.0851219977967599</v>
      </c>
      <c r="AA355" s="45">
        <v>4.4078254566049297</v>
      </c>
      <c r="AB355" s="45">
        <v>2.2894967206754999</v>
      </c>
      <c r="AC355" s="45">
        <v>6.9839561564469204</v>
      </c>
      <c r="AD355" s="45">
        <v>4.9322672592580998</v>
      </c>
      <c r="AE355" s="45">
        <v>6.6068474719121699</v>
      </c>
      <c r="AF355" s="45">
        <v>5.8982803019254701</v>
      </c>
      <c r="AG355" s="45">
        <v>17.117776599802799</v>
      </c>
    </row>
    <row r="356" spans="1:33" x14ac:dyDescent="0.25">
      <c r="A356" s="45" t="s">
        <v>242</v>
      </c>
      <c r="B356" s="45" t="s">
        <v>243</v>
      </c>
      <c r="C356" s="45" t="s">
        <v>12</v>
      </c>
      <c r="D356" s="45">
        <v>703.00281110000003</v>
      </c>
      <c r="E356" s="45">
        <v>844.53865970000004</v>
      </c>
      <c r="F356" s="45">
        <v>1046.1651036999999</v>
      </c>
      <c r="G356" s="45">
        <v>1228.6571683</v>
      </c>
      <c r="H356" s="45">
        <v>1916.0367083000001</v>
      </c>
      <c r="I356" s="45">
        <v>2642.5759173000001</v>
      </c>
      <c r="J356" s="45">
        <v>3154.0792397</v>
      </c>
      <c r="K356" s="45">
        <v>2960.4746393</v>
      </c>
      <c r="L356" s="45">
        <v>2732.4367424000002</v>
      </c>
      <c r="M356" s="45">
        <v>1935.0466606</v>
      </c>
      <c r="N356" s="45">
        <v>1683.2941678</v>
      </c>
      <c r="O356" s="45">
        <v>1565.4608436999999</v>
      </c>
      <c r="P356" s="45">
        <v>1678.8936822000001</v>
      </c>
      <c r="Q356" s="45">
        <v>1172.7280055000001</v>
      </c>
      <c r="R356" s="45">
        <v>2297.4266183999998</v>
      </c>
      <c r="S356" s="45">
        <v>2.5507328462586401</v>
      </c>
      <c r="T356" s="45">
        <v>3.0642729519976402</v>
      </c>
      <c r="U356" s="45">
        <v>3.7958421367358901</v>
      </c>
      <c r="V356" s="45">
        <v>4.4579852974843099</v>
      </c>
      <c r="W356" s="45">
        <v>6.9520316125775601</v>
      </c>
      <c r="X356" s="45">
        <v>9.5881625002924</v>
      </c>
      <c r="Y356" s="45">
        <v>11.4440701934275</v>
      </c>
      <c r="Z356" s="45">
        <v>10.7416069804364</v>
      </c>
      <c r="AA356" s="45">
        <v>9.9142080787102493</v>
      </c>
      <c r="AB356" s="45">
        <v>7.0210061728094697</v>
      </c>
      <c r="AC356" s="45">
        <v>6.1075626667903897</v>
      </c>
      <c r="AD356" s="45">
        <v>5.6800233662071999</v>
      </c>
      <c r="AE356" s="45">
        <v>6.0915962112056103</v>
      </c>
      <c r="AF356" s="45">
        <v>4.2550553086347804</v>
      </c>
      <c r="AG356" s="45">
        <v>8.3358436764319102</v>
      </c>
    </row>
    <row r="357" spans="1:33" x14ac:dyDescent="0.25">
      <c r="A357" s="45" t="s">
        <v>244</v>
      </c>
      <c r="B357" s="45" t="s">
        <v>245</v>
      </c>
      <c r="C357" s="45" t="s">
        <v>11</v>
      </c>
      <c r="D357" s="45">
        <v>587.81455080000001</v>
      </c>
      <c r="E357" s="45">
        <v>592.12288230000001</v>
      </c>
      <c r="F357" s="45">
        <v>548.24548389999995</v>
      </c>
      <c r="G357" s="45">
        <v>744.63680750000003</v>
      </c>
      <c r="H357" s="45">
        <v>542.2608358</v>
      </c>
      <c r="I357" s="45">
        <v>664.27123689999996</v>
      </c>
      <c r="J357" s="45">
        <v>541.77395620000004</v>
      </c>
      <c r="K357" s="45">
        <v>513.06535899999994</v>
      </c>
      <c r="L357" s="45">
        <v>219.07300699999999</v>
      </c>
      <c r="M357" s="45">
        <v>292.31445719999999</v>
      </c>
      <c r="N357" s="45">
        <v>297.42456019999997</v>
      </c>
      <c r="O357" s="45">
        <v>109.9106342</v>
      </c>
      <c r="P357" s="45">
        <v>204.34812969999999</v>
      </c>
      <c r="Q357" s="45">
        <v>100.89725060000001</v>
      </c>
      <c r="R357" s="45">
        <v>251.24588360000001</v>
      </c>
      <c r="S357" s="45">
        <v>9.4665196986858593</v>
      </c>
      <c r="T357" s="45">
        <v>9.5359036650366598</v>
      </c>
      <c r="U357" s="45">
        <v>8.8292756040004292</v>
      </c>
      <c r="V357" s="45">
        <v>11.9920798098169</v>
      </c>
      <c r="W357" s="45">
        <v>8.7328952251015899</v>
      </c>
      <c r="X357" s="45">
        <v>10.697824238658299</v>
      </c>
      <c r="Y357" s="45">
        <v>8.7250542226663601</v>
      </c>
      <c r="Z357" s="45">
        <v>8.2627136757275892</v>
      </c>
      <c r="AA357" s="45">
        <v>3.5280837015575401</v>
      </c>
      <c r="AB357" s="45">
        <v>4.7076081453383196</v>
      </c>
      <c r="AC357" s="45">
        <v>4.7899043230120002</v>
      </c>
      <c r="AD357" s="45">
        <v>1.77006707699444</v>
      </c>
      <c r="AE357" s="45">
        <v>3.2909454054206502</v>
      </c>
      <c r="AF357" s="45">
        <v>1.6249101167166</v>
      </c>
      <c r="AG357" s="45">
        <v>4.0462150912667303</v>
      </c>
    </row>
    <row r="358" spans="1:33" x14ac:dyDescent="0.25">
      <c r="A358" s="45" t="s">
        <v>244</v>
      </c>
      <c r="B358" s="45" t="s">
        <v>245</v>
      </c>
      <c r="C358" s="45" t="s">
        <v>12</v>
      </c>
      <c r="D358" s="45">
        <v>1657.8418953</v>
      </c>
      <c r="E358" s="45">
        <v>1681.5734891</v>
      </c>
      <c r="F358" s="45">
        <v>1595.4016987</v>
      </c>
      <c r="G358" s="45">
        <v>2502.3189103</v>
      </c>
      <c r="H358" s="45">
        <v>3178.7834465000001</v>
      </c>
      <c r="I358" s="45">
        <v>3609.8526415000001</v>
      </c>
      <c r="J358" s="45">
        <v>3326.2180302000002</v>
      </c>
      <c r="K358" s="45">
        <v>2384.9064036</v>
      </c>
      <c r="L358" s="45">
        <v>2340.9353332999999</v>
      </c>
      <c r="M358" s="45">
        <v>1908.8346919000001</v>
      </c>
      <c r="N358" s="45">
        <v>2722.3303234</v>
      </c>
      <c r="O358" s="45">
        <v>1785.3754859999999</v>
      </c>
      <c r="P358" s="45">
        <v>1489.5062680999999</v>
      </c>
      <c r="Q358" s="45">
        <v>1252.2376489999999</v>
      </c>
      <c r="R358" s="45">
        <v>1649.4786982000001</v>
      </c>
      <c r="S358" s="45">
        <v>5.0107664590851604</v>
      </c>
      <c r="T358" s="45">
        <v>5.0824943328774701</v>
      </c>
      <c r="U358" s="45">
        <v>4.8220432498883401</v>
      </c>
      <c r="V358" s="45">
        <v>7.5631673329119398</v>
      </c>
      <c r="W358" s="45">
        <v>9.6077566380568609</v>
      </c>
      <c r="X358" s="45">
        <v>10.910647504776099</v>
      </c>
      <c r="Y358" s="45">
        <v>10.053372271856199</v>
      </c>
      <c r="Z358" s="45">
        <v>7.2082923281739202</v>
      </c>
      <c r="AA358" s="45">
        <v>7.0753913773329797</v>
      </c>
      <c r="AB358" s="45">
        <v>5.7693830016160002</v>
      </c>
      <c r="AC358" s="45">
        <v>8.2281437775914892</v>
      </c>
      <c r="AD358" s="45">
        <v>5.3962320698276196</v>
      </c>
      <c r="AE358" s="45">
        <v>4.5019781861900601</v>
      </c>
      <c r="AF358" s="45">
        <v>3.7848424679106101</v>
      </c>
      <c r="AG358" s="45">
        <v>4.9854890019053197</v>
      </c>
    </row>
    <row r="359" spans="1:33" x14ac:dyDescent="0.25">
      <c r="A359" s="45" t="s">
        <v>246</v>
      </c>
      <c r="B359" s="45" t="s">
        <v>247</v>
      </c>
      <c r="C359" s="45" t="s">
        <v>11</v>
      </c>
      <c r="D359" s="45">
        <v>0</v>
      </c>
      <c r="E359" s="45">
        <v>44.366773500000001</v>
      </c>
      <c r="F359" s="45">
        <v>64.829799899999998</v>
      </c>
      <c r="G359" s="45">
        <v>34.431102199999998</v>
      </c>
      <c r="H359" s="45">
        <v>169.5138571</v>
      </c>
      <c r="I359" s="45">
        <v>81.321025599999999</v>
      </c>
      <c r="J359" s="45">
        <v>52.518161900000003</v>
      </c>
      <c r="K359" s="45">
        <v>28.471772999999999</v>
      </c>
      <c r="L359" s="45">
        <v>76.5626599</v>
      </c>
      <c r="M359" s="45">
        <v>35.732841200000003</v>
      </c>
      <c r="N359" s="45">
        <v>93.9991919</v>
      </c>
      <c r="O359" s="45">
        <v>41.170091999999997</v>
      </c>
      <c r="P359" s="45">
        <v>50.170620800000002</v>
      </c>
      <c r="Q359" s="45">
        <v>76.530348200000006</v>
      </c>
      <c r="R359" s="45">
        <v>261.20031790000002</v>
      </c>
      <c r="S359" s="45">
        <v>0</v>
      </c>
      <c r="T359" s="45">
        <v>3.9940612170094498</v>
      </c>
      <c r="U359" s="45">
        <v>5.8362186172288002</v>
      </c>
      <c r="V359" s="45">
        <v>3.0996153000828199</v>
      </c>
      <c r="W359" s="45">
        <v>15.2602650356982</v>
      </c>
      <c r="X359" s="45">
        <v>7.3208198129709103</v>
      </c>
      <c r="Y359" s="45">
        <v>4.72787938102854</v>
      </c>
      <c r="Z359" s="45">
        <v>2.5631344212757998</v>
      </c>
      <c r="AA359" s="45">
        <v>6.8924541149622902</v>
      </c>
      <c r="AB359" s="45">
        <v>3.2168026645092298</v>
      </c>
      <c r="AC359" s="45">
        <v>8.4621552837963101</v>
      </c>
      <c r="AD359" s="45">
        <v>3.70628411276991</v>
      </c>
      <c r="AE359" s="45">
        <v>4.5165450395117803</v>
      </c>
      <c r="AF359" s="45">
        <v>6.8895452960952701</v>
      </c>
      <c r="AG359" s="45">
        <v>23.5142197030607</v>
      </c>
    </row>
    <row r="360" spans="1:33" x14ac:dyDescent="0.25">
      <c r="A360" s="45" t="s">
        <v>246</v>
      </c>
      <c r="B360" s="45" t="s">
        <v>247</v>
      </c>
      <c r="C360" s="45" t="s">
        <v>12</v>
      </c>
      <c r="D360" s="45">
        <v>723.20867250000003</v>
      </c>
      <c r="E360" s="45">
        <v>1089.9698504</v>
      </c>
      <c r="F360" s="45">
        <v>1180.6249031</v>
      </c>
      <c r="G360" s="45">
        <v>1260.0629452999999</v>
      </c>
      <c r="H360" s="45">
        <v>2213.9920949000002</v>
      </c>
      <c r="I360" s="45">
        <v>2392.9945275</v>
      </c>
      <c r="J360" s="45">
        <v>2496.8519397</v>
      </c>
      <c r="K360" s="45">
        <v>2859.6410056</v>
      </c>
      <c r="L360" s="45">
        <v>2867.5785740000001</v>
      </c>
      <c r="M360" s="45">
        <v>1709.6364948999999</v>
      </c>
      <c r="N360" s="45">
        <v>1882.6918075999999</v>
      </c>
      <c r="O360" s="45">
        <v>1987.3967402999999</v>
      </c>
      <c r="P360" s="45">
        <v>1622.6313309</v>
      </c>
      <c r="Q360" s="45">
        <v>1446.1217769</v>
      </c>
      <c r="R360" s="45">
        <v>2513.7787751999999</v>
      </c>
      <c r="S360" s="45">
        <v>2.56028614418361</v>
      </c>
      <c r="T360" s="45">
        <v>3.8586853444529199</v>
      </c>
      <c r="U360" s="45">
        <v>4.1796202062068701</v>
      </c>
      <c r="V360" s="45">
        <v>4.4608448741338602</v>
      </c>
      <c r="W360" s="45">
        <v>7.8379221647186599</v>
      </c>
      <c r="X360" s="45">
        <v>8.4716223198574099</v>
      </c>
      <c r="Y360" s="45">
        <v>8.8392958607556995</v>
      </c>
      <c r="Z360" s="45">
        <v>10.123633084581099</v>
      </c>
      <c r="AA360" s="45">
        <v>10.151733475472099</v>
      </c>
      <c r="AB360" s="45">
        <v>6.0524144633831103</v>
      </c>
      <c r="AC360" s="45">
        <v>6.6650607660768504</v>
      </c>
      <c r="AD360" s="45">
        <v>7.0357346788948503</v>
      </c>
      <c r="AE360" s="45">
        <v>5.7444008508090398</v>
      </c>
      <c r="AF360" s="45">
        <v>5.1195259252083298</v>
      </c>
      <c r="AG360" s="45">
        <v>8.8992198412656602</v>
      </c>
    </row>
    <row r="361" spans="1:33" x14ac:dyDescent="0.25">
      <c r="A361" s="45" t="s">
        <v>248</v>
      </c>
      <c r="B361" s="45" t="s">
        <v>249</v>
      </c>
      <c r="C361" s="45" t="s">
        <v>11</v>
      </c>
      <c r="D361" s="45">
        <v>19.086619800000001</v>
      </c>
      <c r="E361" s="45">
        <v>54.153280000000002</v>
      </c>
      <c r="F361" s="45">
        <v>27.156406100000002</v>
      </c>
      <c r="G361" s="45">
        <v>48.654958200000003</v>
      </c>
      <c r="H361" s="45">
        <v>79.980193</v>
      </c>
      <c r="I361" s="45">
        <v>47.6259382</v>
      </c>
      <c r="J361" s="45">
        <v>37.690702899999998</v>
      </c>
      <c r="K361" s="45">
        <v>29.684462499999999</v>
      </c>
      <c r="L361" s="45">
        <v>29.414897700000001</v>
      </c>
      <c r="M361" s="45">
        <v>70.372773800000004</v>
      </c>
      <c r="N361" s="45">
        <v>9.9187540999999992</v>
      </c>
      <c r="O361" s="45">
        <v>53.325248299999998</v>
      </c>
      <c r="P361" s="45">
        <v>63.583393399999999</v>
      </c>
      <c r="Q361" s="45">
        <v>54.406957900000002</v>
      </c>
      <c r="R361" s="45">
        <v>87.416840800000003</v>
      </c>
      <c r="S361" s="45">
        <v>2.6789312644304499</v>
      </c>
      <c r="T361" s="45">
        <v>7.6007651634291102</v>
      </c>
      <c r="U361" s="45">
        <v>3.8115782727992502</v>
      </c>
      <c r="V361" s="45">
        <v>6.8290399273074396</v>
      </c>
      <c r="W361" s="45">
        <v>11.225740430103899</v>
      </c>
      <c r="X361" s="45">
        <v>6.68461027561374</v>
      </c>
      <c r="Y361" s="45">
        <v>5.2901353636839099</v>
      </c>
      <c r="Z361" s="45">
        <v>4.1664074358029302</v>
      </c>
      <c r="AA361" s="45">
        <v>4.1285722623632601</v>
      </c>
      <c r="AB361" s="45">
        <v>9.8772766405454497</v>
      </c>
      <c r="AC361" s="45">
        <v>1.3921616682849101</v>
      </c>
      <c r="AD361" s="45">
        <v>7.48454552724872</v>
      </c>
      <c r="AE361" s="45">
        <v>8.9243429304250608</v>
      </c>
      <c r="AF361" s="45">
        <v>7.6363705070953101</v>
      </c>
      <c r="AG361" s="45">
        <v>12.2695223308666</v>
      </c>
    </row>
    <row r="362" spans="1:33" x14ac:dyDescent="0.25">
      <c r="A362" s="45" t="s">
        <v>248</v>
      </c>
      <c r="B362" s="45" t="s">
        <v>249</v>
      </c>
      <c r="C362" s="45" t="s">
        <v>12</v>
      </c>
      <c r="D362" s="45">
        <v>874.54789740000001</v>
      </c>
      <c r="E362" s="45">
        <v>1256.6141118999999</v>
      </c>
      <c r="F362" s="45">
        <v>1515.4416844</v>
      </c>
      <c r="G362" s="45">
        <v>1370.0143679</v>
      </c>
      <c r="H362" s="45">
        <v>1631.3504803000001</v>
      </c>
      <c r="I362" s="45">
        <v>1803.3420963999999</v>
      </c>
      <c r="J362" s="45">
        <v>2082.2555327</v>
      </c>
      <c r="K362" s="45">
        <v>2277.2833036000002</v>
      </c>
      <c r="L362" s="45">
        <v>2025.1633735</v>
      </c>
      <c r="M362" s="45">
        <v>2041.0951236999999</v>
      </c>
      <c r="N362" s="45">
        <v>2385.1530409000002</v>
      </c>
      <c r="O362" s="45">
        <v>1856.3610685000001</v>
      </c>
      <c r="P362" s="45">
        <v>1260.1023766999999</v>
      </c>
      <c r="Q362" s="45">
        <v>864.13086829999997</v>
      </c>
      <c r="R362" s="45">
        <v>1781.6732451</v>
      </c>
      <c r="S362" s="45">
        <v>3.4947627281298601</v>
      </c>
      <c r="T362" s="45">
        <v>5.0215296097173203</v>
      </c>
      <c r="U362" s="45">
        <v>6.0558251080822396</v>
      </c>
      <c r="V362" s="45">
        <v>5.4746860225420404</v>
      </c>
      <c r="W362" s="45">
        <v>6.5190058452128197</v>
      </c>
      <c r="X362" s="45">
        <v>7.2062979778496503</v>
      </c>
      <c r="Y362" s="45">
        <v>8.3208581802739197</v>
      </c>
      <c r="Z362" s="45">
        <v>9.10020461369154</v>
      </c>
      <c r="AA362" s="45">
        <v>8.0927133861079401</v>
      </c>
      <c r="AB362" s="45">
        <v>8.1563779229027293</v>
      </c>
      <c r="AC362" s="45">
        <v>9.5312606353570697</v>
      </c>
      <c r="AD362" s="45">
        <v>7.4181659934605699</v>
      </c>
      <c r="AE362" s="45">
        <v>5.0354689923916496</v>
      </c>
      <c r="AF362" s="45">
        <v>3.4531354540322901</v>
      </c>
      <c r="AG362" s="45">
        <v>7.1197075302483697</v>
      </c>
    </row>
    <row r="363" spans="1:33" x14ac:dyDescent="0.25">
      <c r="A363" s="45" t="s">
        <v>250</v>
      </c>
      <c r="B363" s="45" t="s">
        <v>251</v>
      </c>
      <c r="C363" s="45" t="s">
        <v>11</v>
      </c>
      <c r="D363" s="45">
        <v>56.311050600000002</v>
      </c>
      <c r="E363" s="45">
        <v>17.765956899999999</v>
      </c>
      <c r="F363" s="45">
        <v>71.019788599999998</v>
      </c>
      <c r="G363" s="45">
        <v>133.29325679999999</v>
      </c>
      <c r="H363" s="45">
        <v>324.89591580000001</v>
      </c>
      <c r="I363" s="45">
        <v>194.56280670000001</v>
      </c>
      <c r="J363" s="45">
        <v>122.75201869999999</v>
      </c>
      <c r="K363" s="45">
        <v>66.051769300000004</v>
      </c>
      <c r="L363" s="45">
        <v>112.06938460000001</v>
      </c>
      <c r="M363" s="45">
        <v>94.147491700000003</v>
      </c>
      <c r="N363" s="45">
        <v>170.5847541</v>
      </c>
      <c r="O363" s="45">
        <v>172.72499189999999</v>
      </c>
      <c r="P363" s="45">
        <v>137.29476389999999</v>
      </c>
      <c r="Q363" s="45">
        <v>125.610364</v>
      </c>
      <c r="R363" s="45">
        <v>357.3387429</v>
      </c>
      <c r="S363" s="45">
        <v>2.6113174050084602</v>
      </c>
      <c r="T363" s="45">
        <v>0.823862314328765</v>
      </c>
      <c r="U363" s="45">
        <v>3.2934070328142999</v>
      </c>
      <c r="V363" s="45">
        <v>6.1812201644858504</v>
      </c>
      <c r="W363" s="45">
        <v>15.0664274721364</v>
      </c>
      <c r="X363" s="45">
        <v>9.0224785027009808</v>
      </c>
      <c r="Y363" s="45">
        <v>5.69239038369557</v>
      </c>
      <c r="Z363" s="45">
        <v>3.0630246277929301</v>
      </c>
      <c r="AA363" s="45">
        <v>5.1970036335029297</v>
      </c>
      <c r="AB363" s="45">
        <v>4.3659100850464299</v>
      </c>
      <c r="AC363" s="45">
        <v>7.9105421167620502</v>
      </c>
      <c r="AD363" s="45">
        <v>8.0097915564092794</v>
      </c>
      <c r="AE363" s="45">
        <v>6.3667824124843797</v>
      </c>
      <c r="AF363" s="45">
        <v>5.8249406869110798</v>
      </c>
      <c r="AG363" s="45">
        <v>16.5709016059206</v>
      </c>
    </row>
    <row r="364" spans="1:33" x14ac:dyDescent="0.25">
      <c r="A364" s="45" t="s">
        <v>250</v>
      </c>
      <c r="B364" s="45" t="s">
        <v>251</v>
      </c>
      <c r="C364" s="45" t="s">
        <v>12</v>
      </c>
      <c r="D364" s="45">
        <v>1180.1357049000001</v>
      </c>
      <c r="E364" s="45">
        <v>2189.6348223999998</v>
      </c>
      <c r="F364" s="45">
        <v>2075.1326761999999</v>
      </c>
      <c r="G364" s="45">
        <v>2479.7296206999999</v>
      </c>
      <c r="H364" s="45">
        <v>3764.0812074</v>
      </c>
      <c r="I364" s="45">
        <v>3304.6177767999998</v>
      </c>
      <c r="J364" s="45">
        <v>2703.1124906999999</v>
      </c>
      <c r="K364" s="45">
        <v>3478.0546319999999</v>
      </c>
      <c r="L364" s="45">
        <v>3450.6484872000001</v>
      </c>
      <c r="M364" s="45">
        <v>3873.2188124999998</v>
      </c>
      <c r="N364" s="45">
        <v>3447.1795726</v>
      </c>
      <c r="O364" s="45">
        <v>3381.6742525999998</v>
      </c>
      <c r="P364" s="45">
        <v>2464.1100793999999</v>
      </c>
      <c r="Q364" s="45">
        <v>2349.7572912000001</v>
      </c>
      <c r="R364" s="45">
        <v>3525.4895145999999</v>
      </c>
      <c r="S364" s="45">
        <v>2.70260640418216</v>
      </c>
      <c r="T364" s="45">
        <v>5.0144411945742604</v>
      </c>
      <c r="U364" s="45">
        <v>4.7522220003512201</v>
      </c>
      <c r="V364" s="45">
        <v>5.6787817923972499</v>
      </c>
      <c r="W364" s="45">
        <v>8.62005101171221</v>
      </c>
      <c r="X364" s="45">
        <v>7.5678425200351596</v>
      </c>
      <c r="Y364" s="45">
        <v>6.1903466679788597</v>
      </c>
      <c r="Z364" s="45">
        <v>7.9650269740250899</v>
      </c>
      <c r="AA364" s="45">
        <v>7.9022646813981599</v>
      </c>
      <c r="AB364" s="45">
        <v>8.8699849720658204</v>
      </c>
      <c r="AC364" s="45">
        <v>7.8943205858381296</v>
      </c>
      <c r="AD364" s="45">
        <v>7.7443080943891101</v>
      </c>
      <c r="AE364" s="45">
        <v>5.6430117769892796</v>
      </c>
      <c r="AF364" s="45">
        <v>5.3811346246904304</v>
      </c>
      <c r="AG364" s="45">
        <v>8.0736566993728598</v>
      </c>
    </row>
    <row r="365" spans="1:33" x14ac:dyDescent="0.25">
      <c r="A365" s="45" t="s">
        <v>252</v>
      </c>
      <c r="B365" s="45" t="s">
        <v>253</v>
      </c>
      <c r="C365" s="45" t="s">
        <v>11</v>
      </c>
      <c r="D365" s="45">
        <v>127.6751072</v>
      </c>
      <c r="E365" s="45">
        <v>92.684112999999996</v>
      </c>
      <c r="F365" s="45">
        <v>146.2678119</v>
      </c>
      <c r="G365" s="45">
        <v>162.5111957</v>
      </c>
      <c r="H365" s="45">
        <v>204.23143440000001</v>
      </c>
      <c r="I365" s="45">
        <v>141.97806439999999</v>
      </c>
      <c r="J365" s="45">
        <v>88.348431099999999</v>
      </c>
      <c r="K365" s="45">
        <v>21.018173300000001</v>
      </c>
      <c r="L365" s="45">
        <v>215.02266750000001</v>
      </c>
      <c r="M365" s="45">
        <v>159.9408675</v>
      </c>
      <c r="N365" s="45">
        <v>96.398228500000002</v>
      </c>
      <c r="O365" s="45">
        <v>252.33046709999999</v>
      </c>
      <c r="P365" s="45">
        <v>279.57459019999999</v>
      </c>
      <c r="Q365" s="45">
        <v>359.10335359999999</v>
      </c>
      <c r="R365" s="45">
        <v>339.2119083</v>
      </c>
      <c r="S365" s="45">
        <v>4.7528301995588498</v>
      </c>
      <c r="T365" s="45">
        <v>3.4502563651321201</v>
      </c>
      <c r="U365" s="45">
        <v>5.4449617381775202</v>
      </c>
      <c r="V365" s="45">
        <v>6.04963751845104</v>
      </c>
      <c r="W365" s="45">
        <v>7.6027140325404199</v>
      </c>
      <c r="X365" s="45">
        <v>5.2852717099988604</v>
      </c>
      <c r="Y365" s="45">
        <v>3.2888563841810901</v>
      </c>
      <c r="Z365" s="45">
        <v>0.78242196925135299</v>
      </c>
      <c r="AA365" s="45">
        <v>8.0044281935304404</v>
      </c>
      <c r="AB365" s="45">
        <v>5.95395454813952</v>
      </c>
      <c r="AC365" s="45">
        <v>3.5885179315422202</v>
      </c>
      <c r="AD365" s="45">
        <v>9.39324736515022</v>
      </c>
      <c r="AE365" s="45">
        <v>10.4074363787325</v>
      </c>
      <c r="AF365" s="45">
        <v>13.367972043910999</v>
      </c>
      <c r="AG365" s="45">
        <v>12.6274936217029</v>
      </c>
    </row>
    <row r="366" spans="1:33" x14ac:dyDescent="0.25">
      <c r="A366" s="45" t="s">
        <v>252</v>
      </c>
      <c r="B366" s="45" t="s">
        <v>253</v>
      </c>
      <c r="C366" s="45" t="s">
        <v>12</v>
      </c>
      <c r="D366" s="45">
        <v>2059.7247539999998</v>
      </c>
      <c r="E366" s="45">
        <v>2713.3923077999998</v>
      </c>
      <c r="F366" s="45">
        <v>3206.2559068</v>
      </c>
      <c r="G366" s="45">
        <v>3078.8033464999999</v>
      </c>
      <c r="H366" s="45">
        <v>2885.4540234000001</v>
      </c>
      <c r="I366" s="45">
        <v>3246.0351265999998</v>
      </c>
      <c r="J366" s="45">
        <v>4261.3046582999996</v>
      </c>
      <c r="K366" s="45">
        <v>4674.2878373000003</v>
      </c>
      <c r="L366" s="45">
        <v>5098.0356211999997</v>
      </c>
      <c r="M366" s="45">
        <v>4926.7501935999999</v>
      </c>
      <c r="N366" s="45">
        <v>3860.8801343</v>
      </c>
      <c r="O366" s="45">
        <v>2785.2556378999998</v>
      </c>
      <c r="P366" s="45">
        <v>1896.1540978</v>
      </c>
      <c r="Q366" s="45">
        <v>1376.2734969000001</v>
      </c>
      <c r="R366" s="45">
        <v>2135.0964488999998</v>
      </c>
      <c r="S366" s="45">
        <v>4.27295954573031</v>
      </c>
      <c r="T366" s="45">
        <v>5.6290120999950002</v>
      </c>
      <c r="U366" s="45">
        <v>6.6514721233550196</v>
      </c>
      <c r="V366" s="45">
        <v>6.38706804067162</v>
      </c>
      <c r="W366" s="45">
        <v>5.9859591865899304</v>
      </c>
      <c r="X366" s="45">
        <v>6.7339952841006596</v>
      </c>
      <c r="Y366" s="45">
        <v>8.8402017704488092</v>
      </c>
      <c r="Z366" s="45">
        <v>9.6969475145134592</v>
      </c>
      <c r="AA366" s="45">
        <v>10.576024747858</v>
      </c>
      <c r="AB366" s="45">
        <v>10.2206880935373</v>
      </c>
      <c r="AC366" s="45">
        <v>8.0095093253308196</v>
      </c>
      <c r="AD366" s="45">
        <v>5.7780946906384498</v>
      </c>
      <c r="AE366" s="45">
        <v>3.9336274114469201</v>
      </c>
      <c r="AF366" s="45">
        <v>2.8551198235074899</v>
      </c>
      <c r="AG366" s="45">
        <v>4.4293203422762497</v>
      </c>
    </row>
    <row r="367" spans="1:33" x14ac:dyDescent="0.25">
      <c r="A367" s="45" t="s">
        <v>254</v>
      </c>
      <c r="B367" s="45" t="s">
        <v>255</v>
      </c>
      <c r="C367" s="45" t="s">
        <v>11</v>
      </c>
      <c r="D367" s="45">
        <v>0</v>
      </c>
      <c r="E367" s="45">
        <v>55.328243700000002</v>
      </c>
      <c r="F367" s="45">
        <v>59.429596600000004</v>
      </c>
      <c r="G367" s="45">
        <v>27.331905899999999</v>
      </c>
      <c r="H367" s="45">
        <v>31.321988399999999</v>
      </c>
      <c r="I367" s="45">
        <v>90.070372699999993</v>
      </c>
      <c r="J367" s="45">
        <v>85.579176399999994</v>
      </c>
      <c r="K367" s="45">
        <v>68.772376800000004</v>
      </c>
      <c r="L367" s="45">
        <v>83.987334399999995</v>
      </c>
      <c r="M367" s="45">
        <v>61.753103199999998</v>
      </c>
      <c r="N367" s="45">
        <v>94.194548999999995</v>
      </c>
      <c r="O367" s="45">
        <v>93.316759500000003</v>
      </c>
      <c r="P367" s="45">
        <v>151.87495920000001</v>
      </c>
      <c r="Q367" s="45">
        <v>187.92973749999999</v>
      </c>
      <c r="R367" s="45">
        <v>583.98842130000003</v>
      </c>
      <c r="S367" s="45">
        <v>0</v>
      </c>
      <c r="T367" s="45">
        <v>3.3034183009310301</v>
      </c>
      <c r="U367" s="45">
        <v>3.5482929494360298</v>
      </c>
      <c r="V367" s="45">
        <v>1.6318739239030799</v>
      </c>
      <c r="W367" s="45">
        <v>1.87010508164945</v>
      </c>
      <c r="X367" s="45">
        <v>5.37772569037572</v>
      </c>
      <c r="Y367" s="45">
        <v>5.1095751210039699</v>
      </c>
      <c r="Z367" s="45">
        <v>4.1061113262780902</v>
      </c>
      <c r="AA367" s="45">
        <v>5.0145328850077702</v>
      </c>
      <c r="AB367" s="45">
        <v>3.6870198222135602</v>
      </c>
      <c r="AC367" s="45">
        <v>5.6239630287513398</v>
      </c>
      <c r="AD367" s="45">
        <v>5.5715538846189601</v>
      </c>
      <c r="AE367" s="45">
        <v>9.0678193653638992</v>
      </c>
      <c r="AF367" s="45">
        <v>11.2204995609984</v>
      </c>
      <c r="AG367" s="45">
        <v>34.867509059468702</v>
      </c>
    </row>
    <row r="368" spans="1:33" x14ac:dyDescent="0.25">
      <c r="A368" s="45" t="s">
        <v>254</v>
      </c>
      <c r="B368" s="45" t="s">
        <v>255</v>
      </c>
      <c r="C368" s="45" t="s">
        <v>12</v>
      </c>
      <c r="D368" s="45">
        <v>1127.7703961</v>
      </c>
      <c r="E368" s="45">
        <v>1883.3608813999999</v>
      </c>
      <c r="F368" s="45">
        <v>2615.1108810000001</v>
      </c>
      <c r="G368" s="45">
        <v>2535.2225515999999</v>
      </c>
      <c r="H368" s="45">
        <v>3191.1235538000001</v>
      </c>
      <c r="I368" s="45">
        <v>2780.0748448999998</v>
      </c>
      <c r="J368" s="45">
        <v>2640.0372269</v>
      </c>
      <c r="K368" s="45">
        <v>3322.6850936000001</v>
      </c>
      <c r="L368" s="45">
        <v>3579.8539003999999</v>
      </c>
      <c r="M368" s="45">
        <v>3486.5820573000001</v>
      </c>
      <c r="N368" s="45">
        <v>3675.4099630999999</v>
      </c>
      <c r="O368" s="45">
        <v>3266.5476233999998</v>
      </c>
      <c r="P368" s="45">
        <v>2693.2630310999998</v>
      </c>
      <c r="Q368" s="45">
        <v>2042.593881</v>
      </c>
      <c r="R368" s="45">
        <v>3951.4855873000001</v>
      </c>
      <c r="S368" s="45">
        <v>2.63552427999399</v>
      </c>
      <c r="T368" s="45">
        <v>4.4012889042712997</v>
      </c>
      <c r="U368" s="45">
        <v>6.1113399017975603</v>
      </c>
      <c r="V368" s="45">
        <v>5.9246461984072498</v>
      </c>
      <c r="W368" s="45">
        <v>7.4574431423139202</v>
      </c>
      <c r="X368" s="45">
        <v>6.4968496950019103</v>
      </c>
      <c r="Y368" s="45">
        <v>6.1695911114925099</v>
      </c>
      <c r="Z368" s="45">
        <v>7.7648936957735204</v>
      </c>
      <c r="AA368" s="45">
        <v>8.36588006385192</v>
      </c>
      <c r="AB368" s="45">
        <v>8.1479099805974595</v>
      </c>
      <c r="AC368" s="45">
        <v>8.5891882161295303</v>
      </c>
      <c r="AD368" s="45">
        <v>7.6337041679749698</v>
      </c>
      <c r="AE368" s="45">
        <v>6.2939762698336104</v>
      </c>
      <c r="AF368" s="45">
        <v>4.77340581572183</v>
      </c>
      <c r="AG368" s="45">
        <v>9.2343585568387407</v>
      </c>
    </row>
    <row r="369" spans="1:33" x14ac:dyDescent="0.25">
      <c r="A369" s="45" t="s">
        <v>256</v>
      </c>
      <c r="B369" s="45" t="s">
        <v>257</v>
      </c>
      <c r="C369" s="45" t="s">
        <v>11</v>
      </c>
      <c r="D369" s="45">
        <v>49.780464600000002</v>
      </c>
      <c r="E369" s="45">
        <v>23.160406900000002</v>
      </c>
      <c r="F369" s="45">
        <v>21.419963800000001</v>
      </c>
      <c r="G369" s="45">
        <v>53.796191700000001</v>
      </c>
      <c r="H369" s="45">
        <v>39.8042224</v>
      </c>
      <c r="I369" s="45">
        <v>31.119723499999999</v>
      </c>
      <c r="J369" s="45">
        <v>30.434234700000001</v>
      </c>
      <c r="K369" s="45">
        <v>31.2305645</v>
      </c>
      <c r="L369" s="45">
        <v>12.890385800000001</v>
      </c>
      <c r="M369" s="45">
        <v>75.492776399999997</v>
      </c>
      <c r="N369" s="45">
        <v>31.450006299999998</v>
      </c>
      <c r="O369" s="45">
        <v>33.545971799999997</v>
      </c>
      <c r="P369" s="45">
        <v>33.170664199999997</v>
      </c>
      <c r="Q369" s="45">
        <v>46.295042700000003</v>
      </c>
      <c r="R369" s="45">
        <v>75.991829800000005</v>
      </c>
      <c r="S369" s="45">
        <v>8.4433423477903897</v>
      </c>
      <c r="T369" s="45">
        <v>3.9282727861649298</v>
      </c>
      <c r="U369" s="45">
        <v>3.6330735137549701</v>
      </c>
      <c r="V369" s="45">
        <v>9.1244560929722596</v>
      </c>
      <c r="W369" s="45">
        <v>6.7512563273824204</v>
      </c>
      <c r="X369" s="45">
        <v>5.2782649055283803</v>
      </c>
      <c r="Y369" s="45">
        <v>5.1619980795659703</v>
      </c>
      <c r="Z369" s="45">
        <v>5.2970648206495303</v>
      </c>
      <c r="AA369" s="45">
        <v>2.1863584677049399</v>
      </c>
      <c r="AB369" s="45">
        <v>12.8044477096019</v>
      </c>
      <c r="AC369" s="45">
        <v>5.33428468707109</v>
      </c>
      <c r="AD369" s="45">
        <v>5.6897846689988896</v>
      </c>
      <c r="AE369" s="45">
        <v>5.6261281608085802</v>
      </c>
      <c r="AF369" s="45">
        <v>7.8521744958096296</v>
      </c>
      <c r="AG369" s="45">
        <v>12.8890929361961</v>
      </c>
    </row>
    <row r="370" spans="1:33" x14ac:dyDescent="0.25">
      <c r="A370" s="45" t="s">
        <v>256</v>
      </c>
      <c r="B370" s="45" t="s">
        <v>257</v>
      </c>
      <c r="C370" s="45" t="s">
        <v>12</v>
      </c>
      <c r="D370" s="45">
        <v>419.77191590000001</v>
      </c>
      <c r="E370" s="45">
        <v>599.21055220000005</v>
      </c>
      <c r="F370" s="45">
        <v>702.6566967</v>
      </c>
      <c r="G370" s="45">
        <v>673.19204090000005</v>
      </c>
      <c r="H370" s="45">
        <v>1121.2075445999999</v>
      </c>
      <c r="I370" s="45">
        <v>1117.7777758</v>
      </c>
      <c r="J370" s="45">
        <v>1053.8629759999999</v>
      </c>
      <c r="K370" s="45">
        <v>822.94639749999999</v>
      </c>
      <c r="L370" s="45">
        <v>1007.5639927</v>
      </c>
      <c r="M370" s="45">
        <v>784.77037210000003</v>
      </c>
      <c r="N370" s="45">
        <v>1018.4607976999999</v>
      </c>
      <c r="O370" s="45">
        <v>860.37221139999997</v>
      </c>
      <c r="P370" s="45">
        <v>515.98840870000004</v>
      </c>
      <c r="Q370" s="45">
        <v>280.21993029999999</v>
      </c>
      <c r="R370" s="45">
        <v>496.41594149999997</v>
      </c>
      <c r="S370" s="45">
        <v>3.65832874674904</v>
      </c>
      <c r="T370" s="45">
        <v>5.2221435151722702</v>
      </c>
      <c r="U370" s="45">
        <v>6.1236807305748897</v>
      </c>
      <c r="V370" s="45">
        <v>5.8668950971313096</v>
      </c>
      <c r="W370" s="45">
        <v>9.7713678217082602</v>
      </c>
      <c r="X370" s="45">
        <v>9.7414772518047403</v>
      </c>
      <c r="Y370" s="45">
        <v>9.1844572592935005</v>
      </c>
      <c r="Z370" s="45">
        <v>7.1720102011898597</v>
      </c>
      <c r="AA370" s="45">
        <v>8.7809597999922993</v>
      </c>
      <c r="AB370" s="45">
        <v>6.8393046392705799</v>
      </c>
      <c r="AC370" s="45">
        <v>8.8759258838803792</v>
      </c>
      <c r="AD370" s="45">
        <v>7.4981776403986</v>
      </c>
      <c r="AE370" s="45">
        <v>4.4968592634153</v>
      </c>
      <c r="AF370" s="45">
        <v>2.4421277069729301</v>
      </c>
      <c r="AG370" s="45">
        <v>4.32628444244604</v>
      </c>
    </row>
    <row r="371" spans="1:33" x14ac:dyDescent="0.25">
      <c r="A371" s="45" t="s">
        <v>258</v>
      </c>
      <c r="B371" s="45" t="s">
        <v>259</v>
      </c>
      <c r="C371" s="45" t="s">
        <v>11</v>
      </c>
      <c r="D371" s="45">
        <v>744.40806580000003</v>
      </c>
      <c r="E371" s="45">
        <v>897.61450749999995</v>
      </c>
      <c r="F371" s="45">
        <v>2008.2561148</v>
      </c>
      <c r="G371" s="45">
        <v>1228.2448340000001</v>
      </c>
      <c r="H371" s="45">
        <v>1527.1549425999999</v>
      </c>
      <c r="I371" s="45">
        <v>1439.0505135000001</v>
      </c>
      <c r="J371" s="45">
        <v>1010.5327778</v>
      </c>
      <c r="K371" s="45">
        <v>1240.4059683</v>
      </c>
      <c r="L371" s="45">
        <v>905.94397990000004</v>
      </c>
      <c r="M371" s="45">
        <v>1341.7772844000001</v>
      </c>
      <c r="N371" s="45">
        <v>1759.6250488000001</v>
      </c>
      <c r="O371" s="45">
        <v>1266.0797233999999</v>
      </c>
      <c r="P371" s="45">
        <v>1158.3628646</v>
      </c>
      <c r="Q371" s="45">
        <v>1107.3357816</v>
      </c>
      <c r="R371" s="45">
        <v>2032.949357</v>
      </c>
      <c r="S371" s="45">
        <v>3.7849188520594201</v>
      </c>
      <c r="T371" s="45">
        <v>4.5638920739899103</v>
      </c>
      <c r="U371" s="45">
        <v>10.2109135807138</v>
      </c>
      <c r="V371" s="45">
        <v>6.2449713278633201</v>
      </c>
      <c r="W371" s="45">
        <v>7.7647701547277697</v>
      </c>
      <c r="X371" s="45">
        <v>7.3168060205775598</v>
      </c>
      <c r="Y371" s="45">
        <v>5.1380213850971304</v>
      </c>
      <c r="Z371" s="45">
        <v>6.3068042238100199</v>
      </c>
      <c r="AA371" s="45">
        <v>4.6062430083267003</v>
      </c>
      <c r="AB371" s="45">
        <v>6.8222234179218297</v>
      </c>
      <c r="AC371" s="45">
        <v>8.94675692773653</v>
      </c>
      <c r="AD371" s="45">
        <v>6.4373416053155799</v>
      </c>
      <c r="AE371" s="45">
        <v>5.8896587035745904</v>
      </c>
      <c r="AF371" s="45">
        <v>5.6302131423490502</v>
      </c>
      <c r="AG371" s="45">
        <v>10.336465575936799</v>
      </c>
    </row>
    <row r="372" spans="1:33" x14ac:dyDescent="0.25">
      <c r="A372" s="45" t="s">
        <v>258</v>
      </c>
      <c r="B372" s="45" t="s">
        <v>259</v>
      </c>
      <c r="C372" s="45" t="s">
        <v>12</v>
      </c>
      <c r="D372" s="45">
        <v>7078.0464245000003</v>
      </c>
      <c r="E372" s="45">
        <v>9437.2069470999995</v>
      </c>
      <c r="F372" s="45">
        <v>9670.4679400999994</v>
      </c>
      <c r="G372" s="45">
        <v>10014.9899998</v>
      </c>
      <c r="H372" s="45">
        <v>12888.610223199999</v>
      </c>
      <c r="I372" s="45">
        <v>16129.616229499999</v>
      </c>
      <c r="J372" s="45">
        <v>15473.4145088</v>
      </c>
      <c r="K372" s="45">
        <v>13226.8392107</v>
      </c>
      <c r="L372" s="45">
        <v>14359.0751566</v>
      </c>
      <c r="M372" s="45">
        <v>11924.4038186</v>
      </c>
      <c r="N372" s="45">
        <v>10581.3154997</v>
      </c>
      <c r="O372" s="45">
        <v>10220.255810500001</v>
      </c>
      <c r="P372" s="45">
        <v>7424.2689117</v>
      </c>
      <c r="Q372" s="45">
        <v>5629.2438792000003</v>
      </c>
      <c r="R372" s="45">
        <v>8172.5036682999998</v>
      </c>
      <c r="S372" s="45">
        <v>4.3629631745635002</v>
      </c>
      <c r="T372" s="45">
        <v>5.81716817205543</v>
      </c>
      <c r="U372" s="45">
        <v>5.9609520725111302</v>
      </c>
      <c r="V372" s="45">
        <v>6.1733181646708104</v>
      </c>
      <c r="W372" s="45">
        <v>7.9446401454051703</v>
      </c>
      <c r="X372" s="45">
        <v>9.9424215961004307</v>
      </c>
      <c r="Y372" s="45">
        <v>9.5379337232052599</v>
      </c>
      <c r="Z372" s="45">
        <v>8.1531271386416808</v>
      </c>
      <c r="AA372" s="45">
        <v>8.85104623108783</v>
      </c>
      <c r="AB372" s="45">
        <v>7.3502957764015102</v>
      </c>
      <c r="AC372" s="45">
        <v>6.5224056321289599</v>
      </c>
      <c r="AD372" s="45">
        <v>6.2998456158021101</v>
      </c>
      <c r="AE372" s="45">
        <v>4.57637742353349</v>
      </c>
      <c r="AF372" s="45">
        <v>3.46990995433059</v>
      </c>
      <c r="AG372" s="45">
        <v>5.0375951795621097</v>
      </c>
    </row>
    <row r="373" spans="1:33" x14ac:dyDescent="0.25">
      <c r="A373" s="45" t="s">
        <v>260</v>
      </c>
      <c r="B373" s="45" t="s">
        <v>261</v>
      </c>
      <c r="C373" s="45" t="s">
        <v>11</v>
      </c>
      <c r="D373" s="45">
        <v>0</v>
      </c>
      <c r="E373" s="45">
        <v>31.346678000000001</v>
      </c>
      <c r="F373" s="45">
        <v>95.087829400000004</v>
      </c>
      <c r="G373" s="45">
        <v>96.882056599999999</v>
      </c>
      <c r="H373" s="45">
        <v>408.40647009999998</v>
      </c>
      <c r="I373" s="45">
        <v>93.944844099999997</v>
      </c>
      <c r="J373" s="45">
        <v>96.493195</v>
      </c>
      <c r="K373" s="45">
        <v>49.2370923</v>
      </c>
      <c r="L373" s="45">
        <v>91.668570000000003</v>
      </c>
      <c r="M373" s="45">
        <v>132.56448119999999</v>
      </c>
      <c r="N373" s="45">
        <v>225.76126500000001</v>
      </c>
      <c r="O373" s="45">
        <v>75.923344999999998</v>
      </c>
      <c r="P373" s="45">
        <v>248.34875249999999</v>
      </c>
      <c r="Q373" s="45">
        <v>155.22588289999999</v>
      </c>
      <c r="R373" s="45">
        <v>634.87108330000001</v>
      </c>
      <c r="S373" s="45">
        <v>0</v>
      </c>
      <c r="T373" s="45">
        <v>1.28693541694174</v>
      </c>
      <c r="U373" s="45">
        <v>3.9038234091336199</v>
      </c>
      <c r="V373" s="45">
        <v>3.9774852666905902</v>
      </c>
      <c r="W373" s="45">
        <v>16.767095731160001</v>
      </c>
      <c r="X373" s="45">
        <v>3.85689823691557</v>
      </c>
      <c r="Y373" s="45">
        <v>3.9615205840748202</v>
      </c>
      <c r="Z373" s="45">
        <v>2.0214249786883101</v>
      </c>
      <c r="AA373" s="45">
        <v>3.7634459815296202</v>
      </c>
      <c r="AB373" s="45">
        <v>5.4424244216496298</v>
      </c>
      <c r="AC373" s="45">
        <v>9.2686111013763295</v>
      </c>
      <c r="AD373" s="45">
        <v>3.11702699894344</v>
      </c>
      <c r="AE373" s="45">
        <v>10.1959386364816</v>
      </c>
      <c r="AF373" s="45">
        <v>6.3727864984628004</v>
      </c>
      <c r="AG373" s="45">
        <v>26.064582737951898</v>
      </c>
    </row>
    <row r="374" spans="1:33" x14ac:dyDescent="0.25">
      <c r="A374" s="45" t="s">
        <v>260</v>
      </c>
      <c r="B374" s="45" t="s">
        <v>261</v>
      </c>
      <c r="C374" s="45" t="s">
        <v>12</v>
      </c>
      <c r="D374" s="45">
        <v>3357.1332025000002</v>
      </c>
      <c r="E374" s="45">
        <v>4136.2062654000001</v>
      </c>
      <c r="F374" s="45">
        <v>3962.2260245000002</v>
      </c>
      <c r="G374" s="45">
        <v>3622.3195114999999</v>
      </c>
      <c r="H374" s="45">
        <v>5373.3919625999997</v>
      </c>
      <c r="I374" s="45">
        <v>6847.1825350999998</v>
      </c>
      <c r="J374" s="45">
        <v>7187.8523686999997</v>
      </c>
      <c r="K374" s="45">
        <v>9066.6373767999994</v>
      </c>
      <c r="L374" s="45">
        <v>7171.7435730999996</v>
      </c>
      <c r="M374" s="45">
        <v>6811.4169433999996</v>
      </c>
      <c r="N374" s="45">
        <v>5943.4977576000001</v>
      </c>
      <c r="O374" s="45">
        <v>6810.2916254000002</v>
      </c>
      <c r="P374" s="45">
        <v>6444.9132800999996</v>
      </c>
      <c r="Q374" s="45">
        <v>6054.6875436999999</v>
      </c>
      <c r="R374" s="45">
        <v>13124.7384855</v>
      </c>
      <c r="S374" s="45">
        <v>3.5001406011721201</v>
      </c>
      <c r="T374" s="45">
        <v>4.31240067375583</v>
      </c>
      <c r="U374" s="45">
        <v>4.1310092101933096</v>
      </c>
      <c r="V374" s="45">
        <v>3.77662333540342</v>
      </c>
      <c r="W374" s="45">
        <v>5.6022880951826703</v>
      </c>
      <c r="X374" s="45">
        <v>7.1388593031974503</v>
      </c>
      <c r="Y374" s="45">
        <v>7.4940410145724803</v>
      </c>
      <c r="Z374" s="45">
        <v>9.4528586399283299</v>
      </c>
      <c r="AA374" s="45">
        <v>7.4772460153530496</v>
      </c>
      <c r="AB374" s="45">
        <v>7.1015701662812001</v>
      </c>
      <c r="AC374" s="45">
        <v>6.1966792973420102</v>
      </c>
      <c r="AD374" s="45">
        <v>7.1003969119050803</v>
      </c>
      <c r="AE374" s="45">
        <v>6.7194541538932002</v>
      </c>
      <c r="AF374" s="45">
        <v>6.3126055538499202</v>
      </c>
      <c r="AG374" s="45">
        <v>13.683827027970001</v>
      </c>
    </row>
    <row r="375" spans="1:33" x14ac:dyDescent="0.25">
      <c r="A375" s="45" t="s">
        <v>262</v>
      </c>
      <c r="B375" s="45" t="s">
        <v>263</v>
      </c>
      <c r="C375" s="45" t="s">
        <v>11</v>
      </c>
      <c r="D375" s="45">
        <v>0</v>
      </c>
      <c r="E375" s="45">
        <v>55.256999700000001</v>
      </c>
      <c r="F375" s="45">
        <v>16.042239299999999</v>
      </c>
      <c r="G375" s="45">
        <v>70.616234000000006</v>
      </c>
      <c r="H375" s="45">
        <v>114.7528851</v>
      </c>
      <c r="I375" s="45">
        <v>118.7245423</v>
      </c>
      <c r="J375" s="45">
        <v>54.338556400000002</v>
      </c>
      <c r="K375" s="45">
        <v>21.285751600000001</v>
      </c>
      <c r="L375" s="45">
        <v>36.552252000000003</v>
      </c>
      <c r="M375" s="45">
        <v>56.098226599999997</v>
      </c>
      <c r="N375" s="45">
        <v>135.23264140000001</v>
      </c>
      <c r="O375" s="45">
        <v>81.987964899999994</v>
      </c>
      <c r="P375" s="45">
        <v>43.936878900000004</v>
      </c>
      <c r="Q375" s="45">
        <v>55.510918599999997</v>
      </c>
      <c r="R375" s="45">
        <v>340.60298460000001</v>
      </c>
      <c r="S375" s="45">
        <v>0</v>
      </c>
      <c r="T375" s="45">
        <v>4.6011492865777104</v>
      </c>
      <c r="U375" s="45">
        <v>1.3358079213682601</v>
      </c>
      <c r="V375" s="45">
        <v>5.8800846309776098</v>
      </c>
      <c r="W375" s="45">
        <v>9.5552628314453791</v>
      </c>
      <c r="X375" s="45">
        <v>9.8859754613660193</v>
      </c>
      <c r="Y375" s="45">
        <v>4.5246721930420399</v>
      </c>
      <c r="Z375" s="45">
        <v>1.7724255989347599</v>
      </c>
      <c r="AA375" s="45">
        <v>3.04363916111443</v>
      </c>
      <c r="AB375" s="45">
        <v>4.6711967117328799</v>
      </c>
      <c r="AC375" s="45">
        <v>11.260574676109799</v>
      </c>
      <c r="AD375" s="45">
        <v>6.8269878613694104</v>
      </c>
      <c r="AE375" s="45">
        <v>3.65854353480553</v>
      </c>
      <c r="AF375" s="45">
        <v>4.6222926489015101</v>
      </c>
      <c r="AG375" s="45">
        <v>28.361387482254599</v>
      </c>
    </row>
    <row r="376" spans="1:33" x14ac:dyDescent="0.25">
      <c r="A376" s="45" t="s">
        <v>262</v>
      </c>
      <c r="B376" s="45" t="s">
        <v>263</v>
      </c>
      <c r="C376" s="45" t="s">
        <v>12</v>
      </c>
      <c r="D376" s="45">
        <v>1587.8412948</v>
      </c>
      <c r="E376" s="45">
        <v>2179.3687651</v>
      </c>
      <c r="F376" s="45">
        <v>2862.4906989999999</v>
      </c>
      <c r="G376" s="45">
        <v>2187.0072463000001</v>
      </c>
      <c r="H376" s="45">
        <v>2836.6236337</v>
      </c>
      <c r="I376" s="45">
        <v>2428.1002862</v>
      </c>
      <c r="J376" s="45">
        <v>3397.4422337999999</v>
      </c>
      <c r="K376" s="45">
        <v>3729.5511461999999</v>
      </c>
      <c r="L376" s="45">
        <v>3361.3925611</v>
      </c>
      <c r="M376" s="45">
        <v>2784.3357022</v>
      </c>
      <c r="N376" s="45">
        <v>2474.9460979999999</v>
      </c>
      <c r="O376" s="45">
        <v>1835.6967385</v>
      </c>
      <c r="P376" s="45">
        <v>1812.0322139</v>
      </c>
      <c r="Q376" s="45">
        <v>1478.3744773999999</v>
      </c>
      <c r="R376" s="45">
        <v>2070.8578234000001</v>
      </c>
      <c r="S376" s="45">
        <v>4.28844239803934</v>
      </c>
      <c r="T376" s="45">
        <v>5.8860400241667001</v>
      </c>
      <c r="U376" s="45">
        <v>7.7310160138712503</v>
      </c>
      <c r="V376" s="45">
        <v>5.9066700372177401</v>
      </c>
      <c r="W376" s="45">
        <v>7.6611542336614402</v>
      </c>
      <c r="X376" s="45">
        <v>6.5578142148917298</v>
      </c>
      <c r="Y376" s="45">
        <v>9.1758133309869301</v>
      </c>
      <c r="Z376" s="45">
        <v>10.072773213166</v>
      </c>
      <c r="AA376" s="45">
        <v>9.0784503606772393</v>
      </c>
      <c r="AB376" s="45">
        <v>7.51993496755171</v>
      </c>
      <c r="AC376" s="45">
        <v>6.6843354019597303</v>
      </c>
      <c r="AD376" s="45">
        <v>4.9578504785753799</v>
      </c>
      <c r="AE376" s="45">
        <v>4.8939373211607</v>
      </c>
      <c r="AF376" s="45">
        <v>3.9927943742387502</v>
      </c>
      <c r="AG376" s="45">
        <v>5.5929736298353498</v>
      </c>
    </row>
    <row r="377" spans="1:33" x14ac:dyDescent="0.25">
      <c r="A377" s="45" t="s">
        <v>264</v>
      </c>
      <c r="B377" s="45" t="s">
        <v>265</v>
      </c>
      <c r="C377" s="45" t="s">
        <v>11</v>
      </c>
      <c r="D377" s="45">
        <v>111.45375540000001</v>
      </c>
      <c r="E377" s="45">
        <v>121.80450500000001</v>
      </c>
      <c r="F377" s="45">
        <v>140.451235</v>
      </c>
      <c r="G377" s="45">
        <v>280.7197974</v>
      </c>
      <c r="H377" s="45">
        <v>173.4976987</v>
      </c>
      <c r="I377" s="45">
        <v>110.5847138</v>
      </c>
      <c r="J377" s="45">
        <v>0</v>
      </c>
      <c r="K377" s="45">
        <v>131.49854970000001</v>
      </c>
      <c r="L377" s="45">
        <v>283.0044469</v>
      </c>
      <c r="M377" s="45">
        <v>67.003219799999997</v>
      </c>
      <c r="N377" s="45">
        <v>160.90093619999999</v>
      </c>
      <c r="O377" s="45">
        <v>115.0608888</v>
      </c>
      <c r="P377" s="45">
        <v>234.4315249</v>
      </c>
      <c r="Q377" s="45">
        <v>174.82546379999999</v>
      </c>
      <c r="R377" s="45">
        <v>255.1854146</v>
      </c>
      <c r="S377" s="45">
        <v>4.7217721372424801</v>
      </c>
      <c r="T377" s="45">
        <v>5.1602847821098496</v>
      </c>
      <c r="U377" s="45">
        <v>5.9502591517369003</v>
      </c>
      <c r="V377" s="45">
        <v>11.8927793233935</v>
      </c>
      <c r="W377" s="45">
        <v>7.35028260516874</v>
      </c>
      <c r="X377" s="45">
        <v>4.6849549263889099</v>
      </c>
      <c r="Y377" s="45">
        <v>0</v>
      </c>
      <c r="Z377" s="45">
        <v>5.5709759247937898</v>
      </c>
      <c r="AA377" s="45">
        <v>11.989569192104</v>
      </c>
      <c r="AB377" s="45">
        <v>2.83861172036536</v>
      </c>
      <c r="AC377" s="45">
        <v>6.81661694286338</v>
      </c>
      <c r="AD377" s="45">
        <v>4.8745894373173897</v>
      </c>
      <c r="AE377" s="45">
        <v>9.9317626255964395</v>
      </c>
      <c r="AF377" s="45">
        <v>7.4065337761721999</v>
      </c>
      <c r="AG377" s="45">
        <v>10.811007454746999</v>
      </c>
    </row>
    <row r="378" spans="1:33" x14ac:dyDescent="0.25">
      <c r="A378" s="45" t="s">
        <v>264</v>
      </c>
      <c r="B378" s="45" t="s">
        <v>265</v>
      </c>
      <c r="C378" s="45" t="s">
        <v>12</v>
      </c>
      <c r="D378" s="45">
        <v>1919.7160475000001</v>
      </c>
      <c r="E378" s="45">
        <v>2993.5665183999999</v>
      </c>
      <c r="F378" s="45">
        <v>3186.0079369999999</v>
      </c>
      <c r="G378" s="45">
        <v>3150.5297021000001</v>
      </c>
      <c r="H378" s="45">
        <v>5112.2528012000002</v>
      </c>
      <c r="I378" s="45">
        <v>4694.5777268000002</v>
      </c>
      <c r="J378" s="45">
        <v>4158.4054624</v>
      </c>
      <c r="K378" s="45">
        <v>4570.2279589999998</v>
      </c>
      <c r="L378" s="45">
        <v>4204.9099988999997</v>
      </c>
      <c r="M378" s="45">
        <v>3693.9164178000001</v>
      </c>
      <c r="N378" s="45">
        <v>4139.9705673999997</v>
      </c>
      <c r="O378" s="45">
        <v>3870.782322</v>
      </c>
      <c r="P378" s="45">
        <v>3147.6073740000002</v>
      </c>
      <c r="Q378" s="45">
        <v>3107.7201581999998</v>
      </c>
      <c r="R378" s="45">
        <v>4272.3868534000003</v>
      </c>
      <c r="S378" s="45">
        <v>3.4144931112104202</v>
      </c>
      <c r="T378" s="45">
        <v>5.32449174883868</v>
      </c>
      <c r="U378" s="45">
        <v>5.6667766919566898</v>
      </c>
      <c r="V378" s="45">
        <v>5.6036735112432101</v>
      </c>
      <c r="W378" s="45">
        <v>9.0928822495367392</v>
      </c>
      <c r="X378" s="45">
        <v>8.3499866186332294</v>
      </c>
      <c r="Y378" s="45">
        <v>7.3963265679189396</v>
      </c>
      <c r="Z378" s="45">
        <v>8.1288125413072301</v>
      </c>
      <c r="AA378" s="45">
        <v>7.4790416234741901</v>
      </c>
      <c r="AB378" s="45">
        <v>6.5701655087952098</v>
      </c>
      <c r="AC378" s="45">
        <v>7.3635374363880697</v>
      </c>
      <c r="AD378" s="45">
        <v>6.8847471430349998</v>
      </c>
      <c r="AE378" s="45">
        <v>5.5984757273422296</v>
      </c>
      <c r="AF378" s="45">
        <v>5.5275305353426996</v>
      </c>
      <c r="AG378" s="45">
        <v>7.5990589849774404</v>
      </c>
    </row>
    <row r="379" spans="1:33" x14ac:dyDescent="0.25">
      <c r="A379" s="45" t="s">
        <v>266</v>
      </c>
      <c r="B379" s="45" t="s">
        <v>267</v>
      </c>
      <c r="C379" s="45" t="s">
        <v>11</v>
      </c>
      <c r="D379" s="45">
        <v>293.37591409999999</v>
      </c>
      <c r="E379" s="45">
        <v>337.8753815</v>
      </c>
      <c r="F379" s="45">
        <v>673.23273770000003</v>
      </c>
      <c r="G379" s="45">
        <v>195.0575839</v>
      </c>
      <c r="H379" s="45">
        <v>444.73423259999998</v>
      </c>
      <c r="I379" s="45">
        <v>487.95299990000001</v>
      </c>
      <c r="J379" s="45">
        <v>522.61556940000003</v>
      </c>
      <c r="K379" s="45">
        <v>369.30798879999998</v>
      </c>
      <c r="L379" s="45">
        <v>509.56886200000002</v>
      </c>
      <c r="M379" s="45">
        <v>366.03119070000002</v>
      </c>
      <c r="N379" s="45">
        <v>480.86778450000003</v>
      </c>
      <c r="O379" s="45">
        <v>278.0029907</v>
      </c>
      <c r="P379" s="45">
        <v>801.84080489999997</v>
      </c>
      <c r="Q379" s="45">
        <v>483.31760650000001</v>
      </c>
      <c r="R379" s="45">
        <v>1250.2143688000001</v>
      </c>
      <c r="S379" s="45">
        <v>3.9148127844427698</v>
      </c>
      <c r="T379" s="45">
        <v>4.5086143731411301</v>
      </c>
      <c r="U379" s="45">
        <v>8.9836281773118003</v>
      </c>
      <c r="V379" s="45">
        <v>2.60285144912732</v>
      </c>
      <c r="W379" s="45">
        <v>5.9345405528702404</v>
      </c>
      <c r="X379" s="45">
        <v>6.5112524594114998</v>
      </c>
      <c r="Y379" s="45">
        <v>6.9737903287404199</v>
      </c>
      <c r="Z379" s="45">
        <v>4.92805157637543</v>
      </c>
      <c r="AA379" s="45">
        <v>6.7996948612202202</v>
      </c>
      <c r="AB379" s="45">
        <v>4.88432593129897</v>
      </c>
      <c r="AC379" s="45">
        <v>6.4167072343423603</v>
      </c>
      <c r="AD379" s="45">
        <v>3.7096762542500898</v>
      </c>
      <c r="AE379" s="45">
        <v>10.6997762367105</v>
      </c>
      <c r="AF379" s="45">
        <v>6.4493976974113201</v>
      </c>
      <c r="AG379" s="45">
        <v>16.6828800833459</v>
      </c>
    </row>
    <row r="380" spans="1:33" x14ac:dyDescent="0.25">
      <c r="A380" s="45" t="s">
        <v>266</v>
      </c>
      <c r="B380" s="45" t="s">
        <v>267</v>
      </c>
      <c r="C380" s="45" t="s">
        <v>12</v>
      </c>
      <c r="D380" s="45">
        <v>2897.3272443999999</v>
      </c>
      <c r="E380" s="45">
        <v>4097.7231060000004</v>
      </c>
      <c r="F380" s="45">
        <v>3417.4656166999998</v>
      </c>
      <c r="G380" s="45">
        <v>4700.6000597000002</v>
      </c>
      <c r="H380" s="45">
        <v>4556.6081237999997</v>
      </c>
      <c r="I380" s="45">
        <v>4996.9451499999996</v>
      </c>
      <c r="J380" s="45">
        <v>6078.4164300000002</v>
      </c>
      <c r="K380" s="45">
        <v>6875.3483905000003</v>
      </c>
      <c r="L380" s="45">
        <v>5547.7247924000003</v>
      </c>
      <c r="M380" s="45">
        <v>4786.0721488999998</v>
      </c>
      <c r="N380" s="45">
        <v>4407.1486930999999</v>
      </c>
      <c r="O380" s="45">
        <v>4168.4316849999996</v>
      </c>
      <c r="P380" s="45">
        <v>2890.2146151000002</v>
      </c>
      <c r="Q380" s="45">
        <v>2796.1450665000002</v>
      </c>
      <c r="R380" s="45">
        <v>4530.8328648999995</v>
      </c>
      <c r="S380" s="45">
        <v>4.3407599912114403</v>
      </c>
      <c r="T380" s="45">
        <v>6.1391865720266496</v>
      </c>
      <c r="U380" s="45">
        <v>5.1200284845228499</v>
      </c>
      <c r="V380" s="45">
        <v>7.04241356003861</v>
      </c>
      <c r="W380" s="45">
        <v>6.8266856212564502</v>
      </c>
      <c r="X380" s="45">
        <v>7.4863961698913597</v>
      </c>
      <c r="Y380" s="45">
        <v>9.1066505864201304</v>
      </c>
      <c r="Z380" s="45">
        <v>10.300609734991401</v>
      </c>
      <c r="AA380" s="45">
        <v>8.3115712481724309</v>
      </c>
      <c r="AB380" s="45">
        <v>7.1704673813257003</v>
      </c>
      <c r="AC380" s="45">
        <v>6.6027663113663602</v>
      </c>
      <c r="AD380" s="45">
        <v>6.24512178226286</v>
      </c>
      <c r="AE380" s="45">
        <v>4.3301038885024896</v>
      </c>
      <c r="AF380" s="45">
        <v>4.1891694000896198</v>
      </c>
      <c r="AG380" s="45">
        <v>6.7880692679216699</v>
      </c>
    </row>
    <row r="381" spans="1:33" x14ac:dyDescent="0.25">
      <c r="A381" s="45" t="s">
        <v>268</v>
      </c>
      <c r="B381" s="45" t="s">
        <v>269</v>
      </c>
      <c r="C381" s="45" t="s">
        <v>11</v>
      </c>
      <c r="D381" s="45">
        <v>26.415410399999999</v>
      </c>
      <c r="E381" s="45">
        <v>70.734516299999996</v>
      </c>
      <c r="F381" s="45">
        <v>47.3261374</v>
      </c>
      <c r="G381" s="45">
        <v>141.6562399</v>
      </c>
      <c r="H381" s="45">
        <v>114.5180944</v>
      </c>
      <c r="I381" s="45">
        <v>209.4447687</v>
      </c>
      <c r="J381" s="45">
        <v>137.04995600000001</v>
      </c>
      <c r="K381" s="45">
        <v>59.174811599999998</v>
      </c>
      <c r="L381" s="45">
        <v>51.1930464</v>
      </c>
      <c r="M381" s="45">
        <v>71.871883499999996</v>
      </c>
      <c r="N381" s="45">
        <v>160.62622350000001</v>
      </c>
      <c r="O381" s="45">
        <v>252.48955319999999</v>
      </c>
      <c r="P381" s="45">
        <v>209.90384900000001</v>
      </c>
      <c r="Q381" s="45">
        <v>260.10403760000003</v>
      </c>
      <c r="R381" s="45">
        <v>356.29066619999998</v>
      </c>
      <c r="S381" s="45">
        <v>1.21797400477926</v>
      </c>
      <c r="T381" s="45">
        <v>3.2614599125832502</v>
      </c>
      <c r="U381" s="45">
        <v>2.1821355120725801</v>
      </c>
      <c r="V381" s="45">
        <v>6.5315516662566804</v>
      </c>
      <c r="W381" s="45">
        <v>5.2802534559923702</v>
      </c>
      <c r="X381" s="45">
        <v>9.6571766196600102</v>
      </c>
      <c r="Y381" s="45">
        <v>6.3191629899545596</v>
      </c>
      <c r="Z381" s="45">
        <v>2.7284596822508602</v>
      </c>
      <c r="AA381" s="45">
        <v>2.3604327472670401</v>
      </c>
      <c r="AB381" s="45">
        <v>3.3139021674076701</v>
      </c>
      <c r="AC381" s="45">
        <v>7.4062284759680601</v>
      </c>
      <c r="AD381" s="45">
        <v>11.641905524811699</v>
      </c>
      <c r="AE381" s="45">
        <v>9.67834410723788</v>
      </c>
      <c r="AF381" s="45">
        <v>11.9929977061771</v>
      </c>
      <c r="AG381" s="45">
        <v>16.428015427580998</v>
      </c>
    </row>
    <row r="382" spans="1:33" x14ac:dyDescent="0.25">
      <c r="A382" s="45" t="s">
        <v>268</v>
      </c>
      <c r="B382" s="45" t="s">
        <v>269</v>
      </c>
      <c r="C382" s="45" t="s">
        <v>12</v>
      </c>
      <c r="D382" s="45">
        <v>1337.5658450999999</v>
      </c>
      <c r="E382" s="45">
        <v>1655.8749104000001</v>
      </c>
      <c r="F382" s="45">
        <v>2134.0831803000001</v>
      </c>
      <c r="G382" s="45">
        <v>1922.1425561999999</v>
      </c>
      <c r="H382" s="45">
        <v>3074.6831090999999</v>
      </c>
      <c r="I382" s="45">
        <v>2383.741681</v>
      </c>
      <c r="J382" s="45">
        <v>3229.8095245</v>
      </c>
      <c r="K382" s="45">
        <v>3619.5857153000002</v>
      </c>
      <c r="L382" s="45">
        <v>3592.5609359999999</v>
      </c>
      <c r="M382" s="45">
        <v>3378.7317724</v>
      </c>
      <c r="N382" s="45">
        <v>3478.2096806999998</v>
      </c>
      <c r="O382" s="45">
        <v>2814.9876537999999</v>
      </c>
      <c r="P382" s="45">
        <v>2944.7482273000001</v>
      </c>
      <c r="Q382" s="45">
        <v>2366.8634957999998</v>
      </c>
      <c r="R382" s="45">
        <v>4859.6125184000002</v>
      </c>
      <c r="S382" s="45">
        <v>3.1256503834671898</v>
      </c>
      <c r="T382" s="45">
        <v>3.86948131759338</v>
      </c>
      <c r="U382" s="45">
        <v>4.9869678829582202</v>
      </c>
      <c r="V382" s="45">
        <v>4.4917008309343904</v>
      </c>
      <c r="W382" s="45">
        <v>7.1849804435459399</v>
      </c>
      <c r="X382" s="45">
        <v>5.5703748167607596</v>
      </c>
      <c r="Y382" s="45">
        <v>7.5474829263636396</v>
      </c>
      <c r="Z382" s="45">
        <v>8.4583196561616507</v>
      </c>
      <c r="AA382" s="45">
        <v>8.3951676161393909</v>
      </c>
      <c r="AB382" s="45">
        <v>7.89548738757252</v>
      </c>
      <c r="AC382" s="45">
        <v>8.1279493357924704</v>
      </c>
      <c r="AD382" s="45">
        <v>6.5781189552560404</v>
      </c>
      <c r="AE382" s="45">
        <v>6.8813460358554801</v>
      </c>
      <c r="AF382" s="45">
        <v>5.5309335389830201</v>
      </c>
      <c r="AG382" s="45">
        <v>11.356038872615899</v>
      </c>
    </row>
    <row r="383" spans="1:33" x14ac:dyDescent="0.25">
      <c r="A383" s="45" t="s">
        <v>270</v>
      </c>
      <c r="B383" s="45" t="s">
        <v>271</v>
      </c>
      <c r="C383" s="45" t="s">
        <v>11</v>
      </c>
      <c r="D383" s="45">
        <v>108.27287320000001</v>
      </c>
      <c r="E383" s="45">
        <v>93.623855500000005</v>
      </c>
      <c r="F383" s="45">
        <v>116.53684459999999</v>
      </c>
      <c r="G383" s="45">
        <v>275.66360209999999</v>
      </c>
      <c r="H383" s="45">
        <v>198.59417500000001</v>
      </c>
      <c r="I383" s="45">
        <v>252.7490142</v>
      </c>
      <c r="J383" s="45">
        <v>124.8114126</v>
      </c>
      <c r="K383" s="45">
        <v>158.0993818</v>
      </c>
      <c r="L383" s="45">
        <v>84.841835200000006</v>
      </c>
      <c r="M383" s="45">
        <v>120.6046018</v>
      </c>
      <c r="N383" s="45">
        <v>245.39684629999999</v>
      </c>
      <c r="O383" s="45">
        <v>138.61014249999999</v>
      </c>
      <c r="P383" s="45">
        <v>171.39872579999999</v>
      </c>
      <c r="Q383" s="45">
        <v>203.7502447</v>
      </c>
      <c r="R383" s="45">
        <v>323.09333299999997</v>
      </c>
      <c r="S383" s="45">
        <v>4.1387971172932403</v>
      </c>
      <c r="T383" s="45">
        <v>3.5788294131394598</v>
      </c>
      <c r="U383" s="45">
        <v>4.4546925026917199</v>
      </c>
      <c r="V383" s="45">
        <v>10.5374105996677</v>
      </c>
      <c r="W383" s="45">
        <v>7.5913843856618897</v>
      </c>
      <c r="X383" s="45">
        <v>9.6614863950028607</v>
      </c>
      <c r="Y383" s="45">
        <v>4.77099294963734</v>
      </c>
      <c r="Z383" s="45">
        <v>6.0434460294684804</v>
      </c>
      <c r="AA383" s="45">
        <v>3.2431312901709202</v>
      </c>
      <c r="AB383" s="45">
        <v>4.6101850215067497</v>
      </c>
      <c r="AC383" s="45">
        <v>9.3804452587418101</v>
      </c>
      <c r="AD383" s="45">
        <v>5.2984578800907398</v>
      </c>
      <c r="AE383" s="45">
        <v>6.5518216269961798</v>
      </c>
      <c r="AF383" s="45">
        <v>7.7884783186131701</v>
      </c>
      <c r="AG383" s="45">
        <v>12.350441211317801</v>
      </c>
    </row>
    <row r="384" spans="1:33" x14ac:dyDescent="0.25">
      <c r="A384" s="45" t="s">
        <v>270</v>
      </c>
      <c r="B384" s="45" t="s">
        <v>271</v>
      </c>
      <c r="C384" s="45" t="s">
        <v>12</v>
      </c>
      <c r="D384" s="45">
        <v>500.05744010000001</v>
      </c>
      <c r="E384" s="45">
        <v>583.31551100000001</v>
      </c>
      <c r="F384" s="45">
        <v>820.19347349999998</v>
      </c>
      <c r="G384" s="45">
        <v>1346.0830991</v>
      </c>
      <c r="H384" s="45">
        <v>1601.9565084999999</v>
      </c>
      <c r="I384" s="45">
        <v>1423.4618912000001</v>
      </c>
      <c r="J384" s="45">
        <v>1190.3859844000001</v>
      </c>
      <c r="K384" s="45">
        <v>1170.6323818000001</v>
      </c>
      <c r="L384" s="45">
        <v>1256.8723705</v>
      </c>
      <c r="M384" s="45">
        <v>1177.6695936000001</v>
      </c>
      <c r="N384" s="45">
        <v>944.71401049999997</v>
      </c>
      <c r="O384" s="45">
        <v>1136.1256324000001</v>
      </c>
      <c r="P384" s="45">
        <v>910.61039630000005</v>
      </c>
      <c r="Q384" s="45">
        <v>646.6735711</v>
      </c>
      <c r="R384" s="45">
        <v>1258.2012436</v>
      </c>
      <c r="S384" s="45">
        <v>3.1318275736776702</v>
      </c>
      <c r="T384" s="45">
        <v>3.6532675149045901</v>
      </c>
      <c r="U384" s="45">
        <v>5.1368189533267996</v>
      </c>
      <c r="V384" s="45">
        <v>8.4304318427495595</v>
      </c>
      <c r="W384" s="45">
        <v>10.0329505429404</v>
      </c>
      <c r="X384" s="45">
        <v>8.9150502391245592</v>
      </c>
      <c r="Y384" s="45">
        <v>7.4553108309273899</v>
      </c>
      <c r="Z384" s="45">
        <v>7.3315952887893099</v>
      </c>
      <c r="AA384" s="45">
        <v>7.8717107893411997</v>
      </c>
      <c r="AB384" s="45">
        <v>7.3756688935188803</v>
      </c>
      <c r="AC384" s="45">
        <v>5.9166830649131903</v>
      </c>
      <c r="AD384" s="45">
        <v>7.1154817374594996</v>
      </c>
      <c r="AE384" s="45">
        <v>5.7030943234032803</v>
      </c>
      <c r="AF384" s="45">
        <v>4.0500749688567304</v>
      </c>
      <c r="AG384" s="45">
        <v>7.8800334360668796</v>
      </c>
    </row>
    <row r="385" spans="1:33" x14ac:dyDescent="0.25">
      <c r="A385" s="45" t="s">
        <v>272</v>
      </c>
      <c r="B385" s="45" t="s">
        <v>273</v>
      </c>
      <c r="C385" s="45" t="s">
        <v>11</v>
      </c>
      <c r="D385" s="45">
        <v>331.49043119999999</v>
      </c>
      <c r="E385" s="45">
        <v>465.58930679999997</v>
      </c>
      <c r="F385" s="45">
        <v>325.80460740000001</v>
      </c>
      <c r="G385" s="45">
        <v>418.79012230000001</v>
      </c>
      <c r="H385" s="45">
        <v>252.2338718</v>
      </c>
      <c r="I385" s="45">
        <v>172.72598160000001</v>
      </c>
      <c r="J385" s="45">
        <v>357.66074850000001</v>
      </c>
      <c r="K385" s="45">
        <v>475.69977979999999</v>
      </c>
      <c r="L385" s="45">
        <v>189.09087270000001</v>
      </c>
      <c r="M385" s="45">
        <v>214.4531715</v>
      </c>
      <c r="N385" s="45">
        <v>350.25598730000002</v>
      </c>
      <c r="O385" s="45">
        <v>390.19030600000002</v>
      </c>
      <c r="P385" s="45">
        <v>691.97248090000005</v>
      </c>
      <c r="Q385" s="45">
        <v>314.88278880000001</v>
      </c>
      <c r="R385" s="45">
        <v>921.3863096</v>
      </c>
      <c r="S385" s="45">
        <v>5.6450550089112497</v>
      </c>
      <c r="T385" s="45">
        <v>7.9286670174232601</v>
      </c>
      <c r="U385" s="45">
        <v>5.5482293237601397</v>
      </c>
      <c r="V385" s="45">
        <v>7.1317089576737303</v>
      </c>
      <c r="W385" s="45">
        <v>4.2953700843406599</v>
      </c>
      <c r="X385" s="45">
        <v>2.94140516837999</v>
      </c>
      <c r="Y385" s="45">
        <v>6.0907175887460996</v>
      </c>
      <c r="Z385" s="45">
        <v>8.1008414480531403</v>
      </c>
      <c r="AA385" s="45">
        <v>3.2200880556655198</v>
      </c>
      <c r="AB385" s="45">
        <v>3.6519906338490302</v>
      </c>
      <c r="AC385" s="45">
        <v>5.96461957695574</v>
      </c>
      <c r="AD385" s="45">
        <v>6.6446736738080299</v>
      </c>
      <c r="AE385" s="45">
        <v>11.7838174248129</v>
      </c>
      <c r="AF385" s="45">
        <v>5.3622382332446099</v>
      </c>
      <c r="AG385" s="45">
        <v>15.6905778043759</v>
      </c>
    </row>
    <row r="386" spans="1:33" x14ac:dyDescent="0.25">
      <c r="A386" s="45" t="s">
        <v>272</v>
      </c>
      <c r="B386" s="45" t="s">
        <v>273</v>
      </c>
      <c r="C386" s="45" t="s">
        <v>12</v>
      </c>
      <c r="D386" s="45">
        <v>2237.1008348</v>
      </c>
      <c r="E386" s="45">
        <v>2935.8625705999998</v>
      </c>
      <c r="F386" s="45">
        <v>3107.1522476</v>
      </c>
      <c r="G386" s="45">
        <v>3192.3245735999999</v>
      </c>
      <c r="H386" s="45">
        <v>5772.6514324</v>
      </c>
      <c r="I386" s="45">
        <v>5370.9203225000001</v>
      </c>
      <c r="J386" s="45">
        <v>5488.1655639000001</v>
      </c>
      <c r="K386" s="45">
        <v>5177.3105316000001</v>
      </c>
      <c r="L386" s="45">
        <v>4566.1404915000003</v>
      </c>
      <c r="M386" s="45">
        <v>5085.5179082000004</v>
      </c>
      <c r="N386" s="45">
        <v>4909.0586432</v>
      </c>
      <c r="O386" s="45">
        <v>4392.6793257999998</v>
      </c>
      <c r="P386" s="45">
        <v>3751.9247144999999</v>
      </c>
      <c r="Q386" s="45">
        <v>2474.7324087000002</v>
      </c>
      <c r="R386" s="45">
        <v>5803.2316645999999</v>
      </c>
      <c r="S386" s="45">
        <v>3.48106858896351</v>
      </c>
      <c r="T386" s="45">
        <v>4.56838548224985</v>
      </c>
      <c r="U386" s="45">
        <v>4.8349229154057003</v>
      </c>
      <c r="V386" s="45">
        <v>4.9674563730288002</v>
      </c>
      <c r="W386" s="45">
        <v>8.9826060872036599</v>
      </c>
      <c r="X386" s="45">
        <v>8.3574873951321198</v>
      </c>
      <c r="Y386" s="45">
        <v>8.5399283118284206</v>
      </c>
      <c r="Z386" s="45">
        <v>8.0562184710256908</v>
      </c>
      <c r="AA386" s="45">
        <v>7.1051997256869797</v>
      </c>
      <c r="AB386" s="45">
        <v>7.9133834172607296</v>
      </c>
      <c r="AC386" s="45">
        <v>7.6388017823752303</v>
      </c>
      <c r="AD386" s="45">
        <v>6.8352833205208903</v>
      </c>
      <c r="AE386" s="45">
        <v>5.8382291350624298</v>
      </c>
      <c r="AF386" s="45">
        <v>3.8508381562450902</v>
      </c>
      <c r="AG386" s="45">
        <v>9.0301908380109008</v>
      </c>
    </row>
    <row r="387" spans="1:33" x14ac:dyDescent="0.25">
      <c r="A387" s="45" t="s">
        <v>274</v>
      </c>
      <c r="B387" s="45" t="s">
        <v>275</v>
      </c>
      <c r="C387" s="45" t="s">
        <v>11</v>
      </c>
      <c r="D387" s="45">
        <v>1729.4928778000001</v>
      </c>
      <c r="E387" s="45">
        <v>1506.3118890999999</v>
      </c>
      <c r="F387" s="45">
        <v>1654.1576359999999</v>
      </c>
      <c r="G387" s="45">
        <v>1805.7321843</v>
      </c>
      <c r="H387" s="45">
        <v>1324.7790583999999</v>
      </c>
      <c r="I387" s="45">
        <v>1150.1118392000001</v>
      </c>
      <c r="J387" s="45">
        <v>1086.6769585</v>
      </c>
      <c r="K387" s="45">
        <v>972.25513090000004</v>
      </c>
      <c r="L387" s="45">
        <v>853.49110659999997</v>
      </c>
      <c r="M387" s="45">
        <v>806.02000339999995</v>
      </c>
      <c r="N387" s="45">
        <v>447.58232340000001</v>
      </c>
      <c r="O387" s="45">
        <v>1009.3546056</v>
      </c>
      <c r="P387" s="45">
        <v>543.88269079999998</v>
      </c>
      <c r="Q387" s="45">
        <v>649.1255519</v>
      </c>
      <c r="R387" s="45">
        <v>371.80369519999999</v>
      </c>
      <c r="S387" s="45">
        <v>10.869945684586799</v>
      </c>
      <c r="T387" s="45">
        <v>9.4672424667005703</v>
      </c>
      <c r="U387" s="45">
        <v>10.3964600767461</v>
      </c>
      <c r="V387" s="45">
        <v>11.3491133824265</v>
      </c>
      <c r="W387" s="45">
        <v>8.3262999193173393</v>
      </c>
      <c r="X387" s="45">
        <v>7.2285080694908403</v>
      </c>
      <c r="Y387" s="45">
        <v>6.82981680191281</v>
      </c>
      <c r="Z387" s="45">
        <v>6.1106701277008497</v>
      </c>
      <c r="AA387" s="45">
        <v>5.36423253897477</v>
      </c>
      <c r="AB387" s="45">
        <v>5.0658743786175</v>
      </c>
      <c r="AC387" s="45">
        <v>2.8130763689110601</v>
      </c>
      <c r="AD387" s="45">
        <v>6.3438421055055096</v>
      </c>
      <c r="AE387" s="45">
        <v>3.4183287966489</v>
      </c>
      <c r="AF387" s="45">
        <v>4.0797852261791103</v>
      </c>
      <c r="AG387" s="45">
        <v>2.3368040562812999</v>
      </c>
    </row>
    <row r="388" spans="1:33" x14ac:dyDescent="0.25">
      <c r="A388" s="45" t="s">
        <v>274</v>
      </c>
      <c r="B388" s="45" t="s">
        <v>275</v>
      </c>
      <c r="C388" s="45" t="s">
        <v>12</v>
      </c>
      <c r="D388" s="45">
        <v>4084.5516143</v>
      </c>
      <c r="E388" s="45">
        <v>4970.8452610000004</v>
      </c>
      <c r="F388" s="45">
        <v>5758.6407220999999</v>
      </c>
      <c r="G388" s="45">
        <v>5750.0452095999999</v>
      </c>
      <c r="H388" s="45">
        <v>5689.4435491000004</v>
      </c>
      <c r="I388" s="45">
        <v>6196.7396750999997</v>
      </c>
      <c r="J388" s="45">
        <v>5919.2799324999996</v>
      </c>
      <c r="K388" s="45">
        <v>4682.0557043999997</v>
      </c>
      <c r="L388" s="45">
        <v>4008.091962</v>
      </c>
      <c r="M388" s="45">
        <v>4102.0600523000003</v>
      </c>
      <c r="N388" s="45">
        <v>3069.6353128000001</v>
      </c>
      <c r="O388" s="45">
        <v>3179.0354369000001</v>
      </c>
      <c r="P388" s="45">
        <v>2619.4193009000001</v>
      </c>
      <c r="Q388" s="45">
        <v>1314.7730548</v>
      </c>
      <c r="R388" s="45">
        <v>1950.6056638</v>
      </c>
      <c r="S388" s="45">
        <v>6.4531752257025996</v>
      </c>
      <c r="T388" s="45">
        <v>7.8534288504966696</v>
      </c>
      <c r="U388" s="45">
        <v>9.0980653816383406</v>
      </c>
      <c r="V388" s="45">
        <v>9.0844853480006194</v>
      </c>
      <c r="W388" s="45">
        <v>8.9887409013382502</v>
      </c>
      <c r="X388" s="45">
        <v>9.7902170733951799</v>
      </c>
      <c r="Y388" s="45">
        <v>9.3518589606447797</v>
      </c>
      <c r="Z388" s="45">
        <v>7.3971707864368899</v>
      </c>
      <c r="AA388" s="45">
        <v>6.3323767683490999</v>
      </c>
      <c r="AB388" s="45">
        <v>6.4808367731651897</v>
      </c>
      <c r="AC388" s="45">
        <v>4.8497109164080401</v>
      </c>
      <c r="AD388" s="45">
        <v>5.02255196169176</v>
      </c>
      <c r="AE388" s="45">
        <v>4.1384155066411097</v>
      </c>
      <c r="AF388" s="45">
        <v>2.0772074160974299</v>
      </c>
      <c r="AG388" s="45">
        <v>3.08175812999405</v>
      </c>
    </row>
    <row r="389" spans="1:33" x14ac:dyDescent="0.25">
      <c r="A389" s="45" t="s">
        <v>276</v>
      </c>
      <c r="B389" s="45" t="s">
        <v>277</v>
      </c>
      <c r="C389" s="45" t="s">
        <v>11</v>
      </c>
      <c r="D389" s="45">
        <v>675.22495919999994</v>
      </c>
      <c r="E389" s="45">
        <v>1142.9747439</v>
      </c>
      <c r="F389" s="45">
        <v>648.39566130000003</v>
      </c>
      <c r="G389" s="45">
        <v>658.36926229999995</v>
      </c>
      <c r="H389" s="45">
        <v>808.56019119999996</v>
      </c>
      <c r="I389" s="45">
        <v>633.08166080000001</v>
      </c>
      <c r="J389" s="45">
        <v>476.38680900000003</v>
      </c>
      <c r="K389" s="45">
        <v>437.85675739999999</v>
      </c>
      <c r="L389" s="45">
        <v>697.41181610000001</v>
      </c>
      <c r="M389" s="45">
        <v>341.42284289999998</v>
      </c>
      <c r="N389" s="45">
        <v>405.46098599999999</v>
      </c>
      <c r="O389" s="45">
        <v>185.16676519999999</v>
      </c>
      <c r="P389" s="45">
        <v>375.3997554</v>
      </c>
      <c r="Q389" s="45">
        <v>244.69927860000001</v>
      </c>
      <c r="R389" s="45">
        <v>451.02580349999999</v>
      </c>
      <c r="S389" s="45">
        <v>8.2531337103105997</v>
      </c>
      <c r="T389" s="45">
        <v>13.970341677077499</v>
      </c>
      <c r="U389" s="45">
        <v>7.9252048032026696</v>
      </c>
      <c r="V389" s="45">
        <v>8.0471100460476794</v>
      </c>
      <c r="W389" s="45">
        <v>9.8828624147931308</v>
      </c>
      <c r="X389" s="45">
        <v>7.73802497217864</v>
      </c>
      <c r="Y389" s="45">
        <v>5.8227765116435002</v>
      </c>
      <c r="Z389" s="45">
        <v>5.3518317348142697</v>
      </c>
      <c r="AA389" s="45">
        <v>8.5243190302729701</v>
      </c>
      <c r="AB389" s="45">
        <v>4.1731401302857396</v>
      </c>
      <c r="AC389" s="45">
        <v>4.95586498422254</v>
      </c>
      <c r="AD389" s="45">
        <v>2.2632547139725001</v>
      </c>
      <c r="AE389" s="45">
        <v>4.5884328384496298</v>
      </c>
      <c r="AF389" s="45">
        <v>2.9909081967216902</v>
      </c>
      <c r="AG389" s="45">
        <v>5.51279423600693</v>
      </c>
    </row>
    <row r="390" spans="1:33" x14ac:dyDescent="0.25">
      <c r="A390" s="45" t="s">
        <v>276</v>
      </c>
      <c r="B390" s="45" t="s">
        <v>277</v>
      </c>
      <c r="C390" s="45" t="s">
        <v>12</v>
      </c>
      <c r="D390" s="45">
        <v>3216.4626364999999</v>
      </c>
      <c r="E390" s="45">
        <v>4272.6921178000002</v>
      </c>
      <c r="F390" s="45">
        <v>4348.2498827999998</v>
      </c>
      <c r="G390" s="45">
        <v>4040.9058657999999</v>
      </c>
      <c r="H390" s="45">
        <v>4580.1646809000003</v>
      </c>
      <c r="I390" s="45">
        <v>4476.9081070000002</v>
      </c>
      <c r="J390" s="45">
        <v>4164.2642882</v>
      </c>
      <c r="K390" s="45">
        <v>4914.8894945000002</v>
      </c>
      <c r="L390" s="45">
        <v>3797.9771366</v>
      </c>
      <c r="M390" s="45">
        <v>2733.2742976999998</v>
      </c>
      <c r="N390" s="45">
        <v>3005.0658085</v>
      </c>
      <c r="O390" s="45">
        <v>1768.7665409000001</v>
      </c>
      <c r="P390" s="45">
        <v>1591.0602939</v>
      </c>
      <c r="Q390" s="45">
        <v>1075.83087</v>
      </c>
      <c r="R390" s="45">
        <v>1273.0506925</v>
      </c>
      <c r="S390" s="45">
        <v>6.5296207666333403</v>
      </c>
      <c r="T390" s="45">
        <v>8.6738328203233497</v>
      </c>
      <c r="U390" s="45">
        <v>8.8272198193905194</v>
      </c>
      <c r="V390" s="45">
        <v>8.2032921999211208</v>
      </c>
      <c r="W390" s="45">
        <v>9.2980213964332794</v>
      </c>
      <c r="X390" s="45">
        <v>9.0884040790804193</v>
      </c>
      <c r="Y390" s="45">
        <v>8.4537175297544707</v>
      </c>
      <c r="Z390" s="45">
        <v>9.9775337492857101</v>
      </c>
      <c r="AA390" s="45">
        <v>7.7101316523693404</v>
      </c>
      <c r="AB390" s="45">
        <v>5.5487181516237296</v>
      </c>
      <c r="AC390" s="45">
        <v>6.1004719550024298</v>
      </c>
      <c r="AD390" s="45">
        <v>3.59070694797634</v>
      </c>
      <c r="AE390" s="45">
        <v>3.2299521275708098</v>
      </c>
      <c r="AF390" s="45">
        <v>2.1840041014066398</v>
      </c>
      <c r="AG390" s="45">
        <v>2.5843727032284902</v>
      </c>
    </row>
    <row r="391" spans="1:33" x14ac:dyDescent="0.25">
      <c r="A391" s="45" t="s">
        <v>278</v>
      </c>
      <c r="B391" s="45" t="s">
        <v>279</v>
      </c>
      <c r="C391" s="45" t="s">
        <v>11</v>
      </c>
      <c r="D391" s="45">
        <v>62.2879516</v>
      </c>
      <c r="E391" s="45">
        <v>48.088260400000003</v>
      </c>
      <c r="F391" s="45">
        <v>79.423952</v>
      </c>
      <c r="G391" s="45">
        <v>39.472458600000003</v>
      </c>
      <c r="H391" s="45">
        <v>40.057769100000002</v>
      </c>
      <c r="I391" s="45">
        <v>39.835738599999999</v>
      </c>
      <c r="J391" s="45">
        <v>57.625160600000001</v>
      </c>
      <c r="K391" s="45">
        <v>84.435901999999999</v>
      </c>
      <c r="L391" s="45">
        <v>66.140555500000005</v>
      </c>
      <c r="M391" s="45">
        <v>25.023675699999998</v>
      </c>
      <c r="N391" s="45">
        <v>20.606858299999999</v>
      </c>
      <c r="O391" s="45">
        <v>47.201000399999998</v>
      </c>
      <c r="P391" s="45">
        <v>51.616994599999998</v>
      </c>
      <c r="Q391" s="45">
        <v>23.5227328</v>
      </c>
      <c r="R391" s="45">
        <v>91.440521500000003</v>
      </c>
      <c r="S391" s="45">
        <v>8.0187426493694307</v>
      </c>
      <c r="T391" s="45">
        <v>6.1907218763550196</v>
      </c>
      <c r="U391" s="45">
        <v>10.224774052192</v>
      </c>
      <c r="V391" s="45">
        <v>5.0815523567689302</v>
      </c>
      <c r="W391" s="45">
        <v>5.1569032737426301</v>
      </c>
      <c r="X391" s="45">
        <v>5.1283198094597804</v>
      </c>
      <c r="Y391" s="45">
        <v>7.4184705245626104</v>
      </c>
      <c r="Z391" s="45">
        <v>10.8699957393586</v>
      </c>
      <c r="AA391" s="45">
        <v>8.5147139955206903</v>
      </c>
      <c r="AB391" s="45">
        <v>3.2214643510540402</v>
      </c>
      <c r="AC391" s="45">
        <v>2.6528580451780699</v>
      </c>
      <c r="AD391" s="45">
        <v>6.0764989902217801</v>
      </c>
      <c r="AE391" s="45">
        <v>6.6449993200818502</v>
      </c>
      <c r="AF391" s="45">
        <v>3.0282379800250299</v>
      </c>
      <c r="AG391" s="45">
        <v>11.771747036109501</v>
      </c>
    </row>
    <row r="392" spans="1:33" x14ac:dyDescent="0.25">
      <c r="A392" s="45" t="s">
        <v>278</v>
      </c>
      <c r="B392" s="45" t="s">
        <v>279</v>
      </c>
      <c r="C392" s="45" t="s">
        <v>12</v>
      </c>
      <c r="D392" s="45">
        <v>692.46997539999995</v>
      </c>
      <c r="E392" s="45">
        <v>828.96272209999995</v>
      </c>
      <c r="F392" s="45">
        <v>1074.7671389</v>
      </c>
      <c r="G392" s="45">
        <v>1298.2919236</v>
      </c>
      <c r="H392" s="45">
        <v>1650.1778488</v>
      </c>
      <c r="I392" s="45">
        <v>1732.1293424</v>
      </c>
      <c r="J392" s="45">
        <v>1340.1723652000001</v>
      </c>
      <c r="K392" s="45">
        <v>1417.2114798</v>
      </c>
      <c r="L392" s="45">
        <v>1350.0058912</v>
      </c>
      <c r="M392" s="45">
        <v>1321.9453942</v>
      </c>
      <c r="N392" s="45">
        <v>1774.8676352</v>
      </c>
      <c r="O392" s="45">
        <v>1306.3408824000001</v>
      </c>
      <c r="P392" s="45">
        <v>776.87443399999995</v>
      </c>
      <c r="Q392" s="45">
        <v>568.70128380000006</v>
      </c>
      <c r="R392" s="45">
        <v>1160.3021490000001</v>
      </c>
      <c r="S392" s="45">
        <v>3.7853912966666199</v>
      </c>
      <c r="T392" s="45">
        <v>4.5315297196615596</v>
      </c>
      <c r="U392" s="45">
        <v>5.8752210464941097</v>
      </c>
      <c r="V392" s="45">
        <v>7.0971206300881899</v>
      </c>
      <c r="W392" s="45">
        <v>9.0207071623448698</v>
      </c>
      <c r="X392" s="45">
        <v>9.4686954963417005</v>
      </c>
      <c r="Y392" s="45">
        <v>7.3260603166668297</v>
      </c>
      <c r="Z392" s="45">
        <v>7.7471951012346203</v>
      </c>
      <c r="AA392" s="45">
        <v>7.3798153458497797</v>
      </c>
      <c r="AB392" s="45">
        <v>7.2264224697722499</v>
      </c>
      <c r="AC392" s="45">
        <v>9.7023246316786604</v>
      </c>
      <c r="AD392" s="45">
        <v>7.1411203119099804</v>
      </c>
      <c r="AE392" s="45">
        <v>4.2467887786292602</v>
      </c>
      <c r="AF392" s="45">
        <v>3.1088089976119599</v>
      </c>
      <c r="AG392" s="45">
        <v>6.3427986950496296</v>
      </c>
    </row>
    <row r="393" spans="1:33" x14ac:dyDescent="0.25">
      <c r="A393" s="45" t="s">
        <v>280</v>
      </c>
      <c r="B393" s="45" t="s">
        <v>281</v>
      </c>
      <c r="C393" s="45" t="s">
        <v>11</v>
      </c>
      <c r="D393" s="45">
        <v>53.082652099999997</v>
      </c>
      <c r="E393" s="45">
        <v>88.156585699999994</v>
      </c>
      <c r="F393" s="45">
        <v>95.853492799999998</v>
      </c>
      <c r="G393" s="45">
        <v>167.1712172</v>
      </c>
      <c r="H393" s="45">
        <v>216.3208295</v>
      </c>
      <c r="I393" s="45">
        <v>188.51108880000001</v>
      </c>
      <c r="J393" s="45">
        <v>82.792960199999996</v>
      </c>
      <c r="K393" s="45">
        <v>57.243054399999998</v>
      </c>
      <c r="L393" s="45">
        <v>101.1050084</v>
      </c>
      <c r="M393" s="45">
        <v>163.2514874</v>
      </c>
      <c r="N393" s="45">
        <v>66.291526599999997</v>
      </c>
      <c r="O393" s="45">
        <v>60.969117099999998</v>
      </c>
      <c r="P393" s="45">
        <v>91.075952999999998</v>
      </c>
      <c r="Q393" s="45">
        <v>68.314120000000003</v>
      </c>
      <c r="R393" s="45">
        <v>172.888856</v>
      </c>
      <c r="S393" s="45">
        <v>3.1728490922929802</v>
      </c>
      <c r="T393" s="45">
        <v>5.2692835013398502</v>
      </c>
      <c r="U393" s="45">
        <v>5.7293419901224496</v>
      </c>
      <c r="V393" s="45">
        <v>9.9921353543398403</v>
      </c>
      <c r="W393" s="45">
        <v>12.929899324362101</v>
      </c>
      <c r="X393" s="45">
        <v>11.267659269538299</v>
      </c>
      <c r="Y393" s="45">
        <v>4.9486896043541604</v>
      </c>
      <c r="Z393" s="45">
        <v>3.4215240951217898</v>
      </c>
      <c r="AA393" s="45">
        <v>6.0432348693484697</v>
      </c>
      <c r="AB393" s="45">
        <v>9.7578457955865492</v>
      </c>
      <c r="AC393" s="45">
        <v>3.9623681500179901</v>
      </c>
      <c r="AD393" s="45">
        <v>3.64423781020239</v>
      </c>
      <c r="AE393" s="45">
        <v>5.4437795282230796</v>
      </c>
      <c r="AF393" s="45">
        <v>4.0832623288012702</v>
      </c>
      <c r="AG393" s="45">
        <v>10.3338892863488</v>
      </c>
    </row>
    <row r="394" spans="1:33" x14ac:dyDescent="0.25">
      <c r="A394" s="45" t="s">
        <v>280</v>
      </c>
      <c r="B394" s="45" t="s">
        <v>281</v>
      </c>
      <c r="C394" s="45" t="s">
        <v>12</v>
      </c>
      <c r="D394" s="45">
        <v>1358.4188845000001</v>
      </c>
      <c r="E394" s="45">
        <v>929.41038089999995</v>
      </c>
      <c r="F394" s="45">
        <v>847.07800450000002</v>
      </c>
      <c r="G394" s="45">
        <v>1452.3895797</v>
      </c>
      <c r="H394" s="45">
        <v>2563.1183726999998</v>
      </c>
      <c r="I394" s="45">
        <v>3097.9300291</v>
      </c>
      <c r="J394" s="45">
        <v>2859.9691859999998</v>
      </c>
      <c r="K394" s="45">
        <v>2819.2658669000002</v>
      </c>
      <c r="L394" s="45">
        <v>2361.0609039000001</v>
      </c>
      <c r="M394" s="45">
        <v>1817.3369545</v>
      </c>
      <c r="N394" s="45">
        <v>1416.2419385000001</v>
      </c>
      <c r="O394" s="45">
        <v>1547.4467109</v>
      </c>
      <c r="P394" s="45">
        <v>1194.6301808000001</v>
      </c>
      <c r="Q394" s="45">
        <v>857.27707529999998</v>
      </c>
      <c r="R394" s="45">
        <v>1420.3979843</v>
      </c>
      <c r="S394" s="45">
        <v>5.1180028439976102</v>
      </c>
      <c r="T394" s="45">
        <v>3.5016628721544398</v>
      </c>
      <c r="U394" s="45">
        <v>3.1914659650175201</v>
      </c>
      <c r="V394" s="45">
        <v>5.4720484854221603</v>
      </c>
      <c r="W394" s="45">
        <v>9.6568497910786508</v>
      </c>
      <c r="X394" s="45">
        <v>11.6718155793861</v>
      </c>
      <c r="Y394" s="45">
        <v>10.775270128169</v>
      </c>
      <c r="Z394" s="45">
        <v>10.621915588349999</v>
      </c>
      <c r="AA394" s="45">
        <v>8.8955745233618</v>
      </c>
      <c r="AB394" s="45">
        <v>6.8470306234416496</v>
      </c>
      <c r="AC394" s="45">
        <v>5.33585799765999</v>
      </c>
      <c r="AD394" s="45">
        <v>5.8301874021988702</v>
      </c>
      <c r="AE394" s="45">
        <v>4.5009096476969503</v>
      </c>
      <c r="AF394" s="45">
        <v>3.2298921632661899</v>
      </c>
      <c r="AG394" s="45">
        <v>5.35151638879905</v>
      </c>
    </row>
    <row r="395" spans="1:33" x14ac:dyDescent="0.25">
      <c r="A395" s="45" t="s">
        <v>282</v>
      </c>
      <c r="B395" s="45" t="s">
        <v>283</v>
      </c>
      <c r="C395" s="45" t="s">
        <v>11</v>
      </c>
      <c r="D395" s="45">
        <v>1980.0989182000001</v>
      </c>
      <c r="E395" s="45">
        <v>2303.3459760000001</v>
      </c>
      <c r="F395" s="45">
        <v>2480.8000728000002</v>
      </c>
      <c r="G395" s="45">
        <v>2025.4936011</v>
      </c>
      <c r="H395" s="45">
        <v>1869.000589</v>
      </c>
      <c r="I395" s="45">
        <v>1343.9853745999999</v>
      </c>
      <c r="J395" s="45">
        <v>1574.7088305</v>
      </c>
      <c r="K395" s="45">
        <v>1181.4082079</v>
      </c>
      <c r="L395" s="45">
        <v>1147.3066710999999</v>
      </c>
      <c r="M395" s="45">
        <v>1142.1430915999999</v>
      </c>
      <c r="N395" s="45">
        <v>769.92719069999998</v>
      </c>
      <c r="O395" s="45">
        <v>710.02701999999999</v>
      </c>
      <c r="P395" s="45">
        <v>637.24996569999996</v>
      </c>
      <c r="Q395" s="45">
        <v>571.97156959999995</v>
      </c>
      <c r="R395" s="45">
        <v>1031.5330933</v>
      </c>
      <c r="S395" s="45">
        <v>9.5339154595412996</v>
      </c>
      <c r="T395" s="45">
        <v>11.0903074626298</v>
      </c>
      <c r="U395" s="45">
        <v>11.9447255633065</v>
      </c>
      <c r="V395" s="45">
        <v>9.7524848780200006</v>
      </c>
      <c r="W395" s="45">
        <v>8.9989916390424902</v>
      </c>
      <c r="X395" s="45">
        <v>6.4711125401474101</v>
      </c>
      <c r="Y395" s="45">
        <v>7.58201558790193</v>
      </c>
      <c r="Z395" s="45">
        <v>5.6883248982155799</v>
      </c>
      <c r="AA395" s="45">
        <v>5.5241304906012401</v>
      </c>
      <c r="AB395" s="45">
        <v>5.4992685354892297</v>
      </c>
      <c r="AC395" s="45">
        <v>3.7070980033708101</v>
      </c>
      <c r="AD395" s="45">
        <v>3.4186865718929198</v>
      </c>
      <c r="AE395" s="45">
        <v>3.0682746421084302</v>
      </c>
      <c r="AF395" s="45">
        <v>2.7539677637845901</v>
      </c>
      <c r="AG395" s="45">
        <v>4.9666959639477897</v>
      </c>
    </row>
    <row r="396" spans="1:33" x14ac:dyDescent="0.25">
      <c r="A396" s="45" t="s">
        <v>282</v>
      </c>
      <c r="B396" s="45" t="s">
        <v>283</v>
      </c>
      <c r="C396" s="45" t="s">
        <v>12</v>
      </c>
      <c r="D396" s="45">
        <v>2157.0720599000001</v>
      </c>
      <c r="E396" s="45">
        <v>3487.2110673000002</v>
      </c>
      <c r="F396" s="45">
        <v>3674.4719067999999</v>
      </c>
      <c r="G396" s="45">
        <v>3134.8612945999998</v>
      </c>
      <c r="H396" s="45">
        <v>3918.6445150999998</v>
      </c>
      <c r="I396" s="45">
        <v>3994.1858539</v>
      </c>
      <c r="J396" s="45">
        <v>3613.5246581000001</v>
      </c>
      <c r="K396" s="45">
        <v>2998.0570048</v>
      </c>
      <c r="L396" s="45">
        <v>2848.5776356000001</v>
      </c>
      <c r="M396" s="45">
        <v>2038.5526832999999</v>
      </c>
      <c r="N396" s="45">
        <v>2289.6227998999998</v>
      </c>
      <c r="O396" s="45">
        <v>1706.6951706</v>
      </c>
      <c r="P396" s="45">
        <v>1012.721423</v>
      </c>
      <c r="Q396" s="45">
        <v>933.33322869999995</v>
      </c>
      <c r="R396" s="45">
        <v>1180.468529</v>
      </c>
      <c r="S396" s="45">
        <v>5.5326563795842798</v>
      </c>
      <c r="T396" s="45">
        <v>8.9443189762277502</v>
      </c>
      <c r="U396" s="45">
        <v>9.4246227628124295</v>
      </c>
      <c r="V396" s="45">
        <v>8.0405799431126006</v>
      </c>
      <c r="W396" s="45">
        <v>10.0508990769627</v>
      </c>
      <c r="X396" s="45">
        <v>10.244654435350499</v>
      </c>
      <c r="Y396" s="45">
        <v>9.2682996660523695</v>
      </c>
      <c r="Z396" s="45">
        <v>7.6896917457328904</v>
      </c>
      <c r="AA396" s="45">
        <v>7.3062933414816396</v>
      </c>
      <c r="AB396" s="45">
        <v>5.2286670056359998</v>
      </c>
      <c r="AC396" s="45">
        <v>5.8726346820771598</v>
      </c>
      <c r="AD396" s="45">
        <v>4.3774884015991198</v>
      </c>
      <c r="AE396" s="45">
        <v>2.59752084590182</v>
      </c>
      <c r="AF396" s="45">
        <v>2.3938987194912902</v>
      </c>
      <c r="AG396" s="45">
        <v>3.0277740179774502</v>
      </c>
    </row>
    <row r="397" spans="1:33" x14ac:dyDescent="0.25">
      <c r="A397" s="45" t="s">
        <v>284</v>
      </c>
      <c r="B397" s="45" t="s">
        <v>285</v>
      </c>
      <c r="C397" s="45" t="s">
        <v>11</v>
      </c>
      <c r="D397" s="45">
        <v>328.0283566</v>
      </c>
      <c r="E397" s="45">
        <v>181.3291601</v>
      </c>
      <c r="F397" s="45">
        <v>112.13003070000001</v>
      </c>
      <c r="G397" s="45">
        <v>498.24637730000001</v>
      </c>
      <c r="H397" s="45">
        <v>788.03932870000006</v>
      </c>
      <c r="I397" s="45">
        <v>251.89997700000001</v>
      </c>
      <c r="J397" s="45">
        <v>219.63737230000001</v>
      </c>
      <c r="K397" s="45">
        <v>97.9829656</v>
      </c>
      <c r="L397" s="45">
        <v>89.809448900000007</v>
      </c>
      <c r="M397" s="45">
        <v>298.64487209999999</v>
      </c>
      <c r="N397" s="45">
        <v>270.56848769999999</v>
      </c>
      <c r="O397" s="45">
        <v>296.8756727</v>
      </c>
      <c r="P397" s="45">
        <v>195.91430679999999</v>
      </c>
      <c r="Q397" s="45">
        <v>189.14428860000001</v>
      </c>
      <c r="R397" s="45">
        <v>259.92726240000002</v>
      </c>
      <c r="S397" s="45">
        <v>8.0435028593710296</v>
      </c>
      <c r="T397" s="45">
        <v>4.4463278506444102</v>
      </c>
      <c r="U397" s="45">
        <v>2.74951297474753</v>
      </c>
      <c r="V397" s="45">
        <v>12.217377186603301</v>
      </c>
      <c r="W397" s="45">
        <v>19.3233190550797</v>
      </c>
      <c r="X397" s="45">
        <v>6.1767775392226403</v>
      </c>
      <c r="Y397" s="45">
        <v>5.3856741241247601</v>
      </c>
      <c r="Z397" s="45">
        <v>2.4026162620273102</v>
      </c>
      <c r="AA397" s="45">
        <v>2.2021954641761798</v>
      </c>
      <c r="AB397" s="45">
        <v>7.3229976443836602</v>
      </c>
      <c r="AC397" s="45">
        <v>6.6345435102870098</v>
      </c>
      <c r="AD397" s="45">
        <v>7.27961553992112</v>
      </c>
      <c r="AE397" s="45">
        <v>4.8039666548068602</v>
      </c>
      <c r="AF397" s="45">
        <v>4.63796069936412</v>
      </c>
      <c r="AG397" s="45">
        <v>6.3736126352403399</v>
      </c>
    </row>
    <row r="398" spans="1:33" x14ac:dyDescent="0.25">
      <c r="A398" s="45" t="s">
        <v>284</v>
      </c>
      <c r="B398" s="45" t="s">
        <v>285</v>
      </c>
      <c r="C398" s="45" t="s">
        <v>12</v>
      </c>
      <c r="D398" s="45">
        <v>2427.2174580000001</v>
      </c>
      <c r="E398" s="45">
        <v>3153.0012849</v>
      </c>
      <c r="F398" s="45">
        <v>2806.2937084</v>
      </c>
      <c r="G398" s="45">
        <v>3440.5952843999999</v>
      </c>
      <c r="H398" s="45">
        <v>5815.1190116999996</v>
      </c>
      <c r="I398" s="45">
        <v>9166.5384181999998</v>
      </c>
      <c r="J398" s="45">
        <v>10445.9024515</v>
      </c>
      <c r="K398" s="45">
        <v>8360.5581053000005</v>
      </c>
      <c r="L398" s="45">
        <v>7374.6134709999997</v>
      </c>
      <c r="M398" s="45">
        <v>4350.2951953000002</v>
      </c>
      <c r="N398" s="45">
        <v>3890.5492386000001</v>
      </c>
      <c r="O398" s="45">
        <v>3602.7402740000002</v>
      </c>
      <c r="P398" s="45">
        <v>2833.2724293000001</v>
      </c>
      <c r="Q398" s="45">
        <v>2685.1426012000002</v>
      </c>
      <c r="R398" s="45">
        <v>3533.9831614</v>
      </c>
      <c r="S398" s="45">
        <v>3.28509230761254</v>
      </c>
      <c r="T398" s="45">
        <v>4.2673969045411502</v>
      </c>
      <c r="U398" s="45">
        <v>3.7981491291524399</v>
      </c>
      <c r="V398" s="45">
        <v>4.6566380219198402</v>
      </c>
      <c r="W398" s="45">
        <v>7.8704125459479597</v>
      </c>
      <c r="X398" s="45">
        <v>12.4063564003352</v>
      </c>
      <c r="Y398" s="45">
        <v>14.137898389116501</v>
      </c>
      <c r="Z398" s="45">
        <v>11.315510700759299</v>
      </c>
      <c r="AA398" s="45">
        <v>9.9810941559229303</v>
      </c>
      <c r="AB398" s="45">
        <v>5.8878619362352298</v>
      </c>
      <c r="AC398" s="45">
        <v>5.2656235369384401</v>
      </c>
      <c r="AD398" s="45">
        <v>4.87609147727352</v>
      </c>
      <c r="AE398" s="45">
        <v>3.8346631992888902</v>
      </c>
      <c r="AF398" s="45">
        <v>3.6341784189840198</v>
      </c>
      <c r="AG398" s="45">
        <v>4.7830328759720802</v>
      </c>
    </row>
    <row r="399" spans="1:33" x14ac:dyDescent="0.25">
      <c r="A399" s="45" t="s">
        <v>286</v>
      </c>
      <c r="B399" s="45" t="s">
        <v>287</v>
      </c>
      <c r="C399" s="45" t="s">
        <v>11</v>
      </c>
      <c r="D399" s="45">
        <v>0</v>
      </c>
      <c r="E399" s="45">
        <v>0</v>
      </c>
      <c r="F399" s="45">
        <v>23.701805100000001</v>
      </c>
      <c r="G399" s="45">
        <v>164.40378089999999</v>
      </c>
      <c r="H399" s="45">
        <v>291.88178979999998</v>
      </c>
      <c r="I399" s="45">
        <v>99.0246396</v>
      </c>
      <c r="J399" s="45">
        <v>113.5693998</v>
      </c>
      <c r="K399" s="45">
        <v>96.520910999999998</v>
      </c>
      <c r="L399" s="45">
        <v>126.612055</v>
      </c>
      <c r="M399" s="45">
        <v>103.3319278</v>
      </c>
      <c r="N399" s="45">
        <v>298.336679</v>
      </c>
      <c r="O399" s="45">
        <v>333.68841650000002</v>
      </c>
      <c r="P399" s="45">
        <v>172.78483460000001</v>
      </c>
      <c r="Q399" s="45">
        <v>342.51058440000003</v>
      </c>
      <c r="R399" s="45">
        <v>850.54410800000005</v>
      </c>
      <c r="S399" s="45">
        <v>0</v>
      </c>
      <c r="T399" s="45">
        <v>0</v>
      </c>
      <c r="U399" s="45">
        <v>0.78563158270686895</v>
      </c>
      <c r="V399" s="45">
        <v>5.4494078424204204</v>
      </c>
      <c r="W399" s="45">
        <v>9.6748560506848307</v>
      </c>
      <c r="X399" s="45">
        <v>3.2823189629521199</v>
      </c>
      <c r="Y399" s="45">
        <v>3.7644266727998401</v>
      </c>
      <c r="Z399" s="45">
        <v>3.1993291546068301</v>
      </c>
      <c r="AA399" s="45">
        <v>4.19674487828014</v>
      </c>
      <c r="AB399" s="45">
        <v>3.4250904367476198</v>
      </c>
      <c r="AC399" s="45">
        <v>9.8888129538404304</v>
      </c>
      <c r="AD399" s="45">
        <v>11.0605988733678</v>
      </c>
      <c r="AE399" s="45">
        <v>5.7272103327920201</v>
      </c>
      <c r="AF399" s="45">
        <v>11.353022749985699</v>
      </c>
      <c r="AG399" s="45">
        <v>28.1925495088154</v>
      </c>
    </row>
    <row r="400" spans="1:33" x14ac:dyDescent="0.25">
      <c r="A400" s="45" t="s">
        <v>286</v>
      </c>
      <c r="B400" s="45" t="s">
        <v>287</v>
      </c>
      <c r="C400" s="45" t="s">
        <v>12</v>
      </c>
      <c r="D400" s="45">
        <v>2843.8898936999999</v>
      </c>
      <c r="E400" s="45">
        <v>4115.2325555999996</v>
      </c>
      <c r="F400" s="45">
        <v>3397.1757421000002</v>
      </c>
      <c r="G400" s="45">
        <v>3272.2242621</v>
      </c>
      <c r="H400" s="45">
        <v>3541.4901650000002</v>
      </c>
      <c r="I400" s="45">
        <v>6717.3745153999998</v>
      </c>
      <c r="J400" s="45">
        <v>5819.6256191000002</v>
      </c>
      <c r="K400" s="45">
        <v>6984.8124576999999</v>
      </c>
      <c r="L400" s="45">
        <v>6766.1594249</v>
      </c>
      <c r="M400" s="45">
        <v>5603.1353126000004</v>
      </c>
      <c r="N400" s="45">
        <v>4979.4970420999998</v>
      </c>
      <c r="O400" s="45">
        <v>5175.7330113999997</v>
      </c>
      <c r="P400" s="45">
        <v>4286.9976718999997</v>
      </c>
      <c r="Q400" s="45">
        <v>3909.9416231</v>
      </c>
      <c r="R400" s="45">
        <v>7689.7997461000004</v>
      </c>
      <c r="S400" s="45">
        <v>3.7866483655277001</v>
      </c>
      <c r="T400" s="45">
        <v>5.4794451307519401</v>
      </c>
      <c r="U400" s="45">
        <v>4.5233502182100702</v>
      </c>
      <c r="V400" s="45">
        <v>4.3569769283860103</v>
      </c>
      <c r="W400" s="45">
        <v>4.7155053275928003</v>
      </c>
      <c r="X400" s="45">
        <v>8.94420535961161</v>
      </c>
      <c r="Y400" s="45">
        <v>7.7488498719187104</v>
      </c>
      <c r="Z400" s="45">
        <v>9.3002998235125496</v>
      </c>
      <c r="AA400" s="45">
        <v>9.0091626205202804</v>
      </c>
      <c r="AB400" s="45">
        <v>7.4605923458179797</v>
      </c>
      <c r="AC400" s="45">
        <v>6.6302160211576204</v>
      </c>
      <c r="AD400" s="45">
        <v>6.8915048333770104</v>
      </c>
      <c r="AE400" s="45">
        <v>5.7081509249997797</v>
      </c>
      <c r="AF400" s="45">
        <v>5.2060996064646403</v>
      </c>
      <c r="AG400" s="45">
        <v>10.238992622151301</v>
      </c>
    </row>
    <row r="401" spans="1:33" x14ac:dyDescent="0.25">
      <c r="A401" t="s">
        <v>1015</v>
      </c>
    </row>
    <row r="402" spans="1:33" x14ac:dyDescent="0.25">
      <c r="A402" t="s">
        <v>1018</v>
      </c>
    </row>
    <row r="403" spans="1:33" x14ac:dyDescent="0.25">
      <c r="A403" t="s">
        <v>1016</v>
      </c>
    </row>
    <row r="404" spans="1:33" x14ac:dyDescent="0.25">
      <c r="A404" t="s">
        <v>1017</v>
      </c>
    </row>
    <row r="405" spans="1:33" x14ac:dyDescent="0.25">
      <c r="A405" t="s">
        <v>15</v>
      </c>
    </row>
    <row r="408" spans="1:33" x14ac:dyDescent="0.25">
      <c r="L408" s="7" t="str">
        <f>HYPERLINK("#'Indice'!A1", "Ir al índice")</f>
        <v>Ir al índice</v>
      </c>
    </row>
    <row r="409" spans="1:33" ht="17.25" x14ac:dyDescent="0.3">
      <c r="A409" s="4" t="s">
        <v>364</v>
      </c>
    </row>
    <row r="410" spans="1:33" x14ac:dyDescent="0.25">
      <c r="A410" s="5" t="s">
        <v>17</v>
      </c>
      <c r="B410" s="5" t="s">
        <v>62</v>
      </c>
      <c r="C410" s="5" t="s">
        <v>7</v>
      </c>
      <c r="D410" s="5" t="s">
        <v>329</v>
      </c>
      <c r="E410" s="5" t="s">
        <v>330</v>
      </c>
      <c r="F410" s="5" t="s">
        <v>331</v>
      </c>
      <c r="G410" s="5" t="s">
        <v>332</v>
      </c>
      <c r="H410" s="5" t="s">
        <v>333</v>
      </c>
      <c r="I410" s="5" t="s">
        <v>334</v>
      </c>
      <c r="J410" s="5" t="s">
        <v>335</v>
      </c>
      <c r="K410" s="5" t="s">
        <v>336</v>
      </c>
      <c r="L410" s="5" t="s">
        <v>337</v>
      </c>
      <c r="M410" s="5" t="s">
        <v>338</v>
      </c>
      <c r="N410" s="5" t="s">
        <v>339</v>
      </c>
      <c r="O410" s="5" t="s">
        <v>340</v>
      </c>
      <c r="P410" s="5" t="s">
        <v>341</v>
      </c>
      <c r="Q410" s="5" t="s">
        <v>342</v>
      </c>
      <c r="R410" s="5" t="s">
        <v>343</v>
      </c>
      <c r="S410" s="5" t="s">
        <v>344</v>
      </c>
      <c r="T410" s="5" t="s">
        <v>345</v>
      </c>
      <c r="U410" s="5" t="s">
        <v>346</v>
      </c>
      <c r="V410" s="5" t="s">
        <v>347</v>
      </c>
      <c r="W410" s="5" t="s">
        <v>348</v>
      </c>
      <c r="X410" s="5" t="s">
        <v>349</v>
      </c>
      <c r="Y410" s="5" t="s">
        <v>350</v>
      </c>
      <c r="Z410" s="5" t="s">
        <v>351</v>
      </c>
      <c r="AA410" s="5" t="s">
        <v>352</v>
      </c>
      <c r="AB410" s="5" t="s">
        <v>353</v>
      </c>
      <c r="AC410" s="5" t="s">
        <v>354</v>
      </c>
      <c r="AD410" s="5" t="s">
        <v>355</v>
      </c>
      <c r="AE410" s="5" t="s">
        <v>356</v>
      </c>
      <c r="AF410" s="5" t="s">
        <v>357</v>
      </c>
      <c r="AG410" s="5" t="s">
        <v>358</v>
      </c>
    </row>
    <row r="411" spans="1:33" x14ac:dyDescent="0.25">
      <c r="A411" s="46" t="s">
        <v>63</v>
      </c>
      <c r="B411" s="46" t="s">
        <v>64</v>
      </c>
      <c r="C411" s="46" t="s">
        <v>11</v>
      </c>
      <c r="D411" s="46">
        <v>6.4958847999999998</v>
      </c>
      <c r="E411" s="46">
        <v>13.271604999999999</v>
      </c>
      <c r="F411" s="46">
        <v>5.5946502000000002</v>
      </c>
      <c r="G411" s="46">
        <v>12.090534999999999</v>
      </c>
      <c r="H411" s="46">
        <v>2.3621400000000001</v>
      </c>
      <c r="I411" s="46">
        <v>2.3621400000000001</v>
      </c>
      <c r="J411" s="46">
        <v>0</v>
      </c>
      <c r="K411" s="46">
        <v>0</v>
      </c>
      <c r="L411" s="46">
        <v>17.685185199999999</v>
      </c>
      <c r="M411" s="46">
        <v>0</v>
      </c>
      <c r="N411" s="46">
        <v>1.1810700000000001</v>
      </c>
      <c r="O411" s="46">
        <v>1.1810700000000001</v>
      </c>
      <c r="P411" s="46">
        <v>1.1810700000000001</v>
      </c>
      <c r="Q411" s="46">
        <v>0</v>
      </c>
      <c r="R411" s="46">
        <v>2.3621400000000001</v>
      </c>
      <c r="S411" s="46">
        <v>9.8770453004150092</v>
      </c>
      <c r="T411" s="46">
        <v>20.179582586534501</v>
      </c>
      <c r="U411" s="46">
        <v>8.5067108125710398</v>
      </c>
      <c r="V411" s="46">
        <v>18.383756112985999</v>
      </c>
      <c r="W411" s="46">
        <v>3.59165294709695</v>
      </c>
      <c r="X411" s="46">
        <v>3.59165294709695</v>
      </c>
      <c r="Y411" s="46">
        <v>0</v>
      </c>
      <c r="Z411" s="46">
        <v>0</v>
      </c>
      <c r="AA411" s="46">
        <v>26.890466925557099</v>
      </c>
      <c r="AB411" s="46">
        <v>0</v>
      </c>
      <c r="AC411" s="46">
        <v>1.7958264735484799</v>
      </c>
      <c r="AD411" s="46">
        <v>1.7958264735484799</v>
      </c>
      <c r="AE411" s="46">
        <v>1.7958264735484799</v>
      </c>
      <c r="AF411" s="46">
        <v>0</v>
      </c>
      <c r="AG411" s="46">
        <v>3.59165294709695</v>
      </c>
    </row>
    <row r="412" spans="1:33" x14ac:dyDescent="0.25">
      <c r="A412" s="46" t="s">
        <v>63</v>
      </c>
      <c r="B412" s="46" t="s">
        <v>64</v>
      </c>
      <c r="C412" s="46" t="s">
        <v>12</v>
      </c>
      <c r="D412" s="46">
        <v>62.494056100000002</v>
      </c>
      <c r="E412" s="46">
        <v>60.334705300000003</v>
      </c>
      <c r="F412" s="46">
        <v>50.809099500000002</v>
      </c>
      <c r="G412" s="46">
        <v>32.168725000000002</v>
      </c>
      <c r="H412" s="46">
        <v>34.995656799999999</v>
      </c>
      <c r="I412" s="46">
        <v>36.767261599999998</v>
      </c>
      <c r="J412" s="46">
        <v>36.946959700000001</v>
      </c>
      <c r="K412" s="46">
        <v>58.175354900000002</v>
      </c>
      <c r="L412" s="46">
        <v>34.995656799999999</v>
      </c>
      <c r="M412" s="46">
        <v>25.470051000000002</v>
      </c>
      <c r="N412" s="46">
        <v>13.3255605</v>
      </c>
      <c r="O412" s="46">
        <v>11.810700000000001</v>
      </c>
      <c r="P412" s="46">
        <v>11.810700000000001</v>
      </c>
      <c r="Q412" s="46">
        <v>16.8687705</v>
      </c>
      <c r="R412" s="46">
        <v>21.259260000000001</v>
      </c>
      <c r="S412" s="46">
        <v>12.2963513595738</v>
      </c>
      <c r="T412" s="46">
        <v>11.871476774654999</v>
      </c>
      <c r="U412" s="46">
        <v>9.9972153946260605</v>
      </c>
      <c r="V412" s="46">
        <v>6.3295290796384203</v>
      </c>
      <c r="W412" s="46">
        <v>6.8857571251781398</v>
      </c>
      <c r="X412" s="46">
        <v>7.2343386775780898</v>
      </c>
      <c r="Y412" s="46">
        <v>7.2696961357771901</v>
      </c>
      <c r="Z412" s="46">
        <v>11.446602268440399</v>
      </c>
      <c r="AA412" s="46">
        <v>6.8857571251781398</v>
      </c>
      <c r="AB412" s="46">
        <v>5.01149574514917</v>
      </c>
      <c r="AC412" s="46">
        <v>2.62194173649192</v>
      </c>
      <c r="AD412" s="46">
        <v>2.32387727834677</v>
      </c>
      <c r="AE412" s="46">
        <v>2.32387727834677</v>
      </c>
      <c r="AF412" s="46">
        <v>3.3191049199959499</v>
      </c>
      <c r="AG412" s="46">
        <v>4.1829791010241797</v>
      </c>
    </row>
    <row r="413" spans="1:33" x14ac:dyDescent="0.25">
      <c r="A413" s="46" t="s">
        <v>65</v>
      </c>
      <c r="B413" s="46" t="s">
        <v>66</v>
      </c>
      <c r="C413" s="46" t="s">
        <v>11</v>
      </c>
      <c r="D413" s="46">
        <v>5.0954775000000003</v>
      </c>
      <c r="E413" s="46">
        <v>1.6984925</v>
      </c>
      <c r="F413" s="46">
        <v>11.889447499999999</v>
      </c>
      <c r="G413" s="46">
        <v>6.7939699999999998</v>
      </c>
      <c r="H413" s="46">
        <v>1.6984925</v>
      </c>
      <c r="I413" s="46">
        <v>1.6984925</v>
      </c>
      <c r="J413" s="46">
        <v>3.3969849999999999</v>
      </c>
      <c r="K413" s="46">
        <v>3.3969849999999999</v>
      </c>
      <c r="L413" s="46">
        <v>5.0954775000000003</v>
      </c>
      <c r="M413" s="46">
        <v>3.3969849999999999</v>
      </c>
      <c r="N413" s="46">
        <v>5.0954775000000003</v>
      </c>
      <c r="O413" s="46">
        <v>11.889447499999999</v>
      </c>
      <c r="P413" s="46">
        <v>3.3969849999999999</v>
      </c>
      <c r="Q413" s="46">
        <v>5.0954775000000003</v>
      </c>
      <c r="R413" s="46">
        <v>15.2864325</v>
      </c>
      <c r="S413" s="46">
        <v>6</v>
      </c>
      <c r="T413" s="46">
        <v>2</v>
      </c>
      <c r="U413" s="46">
        <v>14</v>
      </c>
      <c r="V413" s="46">
        <v>8</v>
      </c>
      <c r="W413" s="46">
        <v>2</v>
      </c>
      <c r="X413" s="46">
        <v>2</v>
      </c>
      <c r="Y413" s="46">
        <v>4</v>
      </c>
      <c r="Z413" s="46">
        <v>4</v>
      </c>
      <c r="AA413" s="46">
        <v>6</v>
      </c>
      <c r="AB413" s="46">
        <v>4</v>
      </c>
      <c r="AC413" s="46">
        <v>6</v>
      </c>
      <c r="AD413" s="46">
        <v>14</v>
      </c>
      <c r="AE413" s="46">
        <v>4</v>
      </c>
      <c r="AF413" s="46">
        <v>6</v>
      </c>
      <c r="AG413" s="46">
        <v>18</v>
      </c>
    </row>
    <row r="414" spans="1:33" x14ac:dyDescent="0.25">
      <c r="A414" s="46" t="s">
        <v>65</v>
      </c>
      <c r="B414" s="46" t="s">
        <v>66</v>
      </c>
      <c r="C414" s="46" t="s">
        <v>12</v>
      </c>
      <c r="D414" s="46">
        <v>50.954774999999998</v>
      </c>
      <c r="E414" s="46">
        <v>45.859297499999997</v>
      </c>
      <c r="F414" s="46">
        <v>73.035177500000003</v>
      </c>
      <c r="G414" s="46">
        <v>81.527640000000005</v>
      </c>
      <c r="H414" s="46">
        <v>66.241207500000002</v>
      </c>
      <c r="I414" s="46">
        <v>62.844222500000001</v>
      </c>
      <c r="J414" s="46">
        <v>83.226132500000006</v>
      </c>
      <c r="K414" s="46">
        <v>59.4472375</v>
      </c>
      <c r="L414" s="46">
        <v>86.623117500000006</v>
      </c>
      <c r="M414" s="46">
        <v>73.035177500000003</v>
      </c>
      <c r="N414" s="46">
        <v>67.939700000000002</v>
      </c>
      <c r="O414" s="46">
        <v>50.954774999999998</v>
      </c>
      <c r="P414" s="46">
        <v>49.256282499999998</v>
      </c>
      <c r="Q414" s="46">
        <v>23.778894999999999</v>
      </c>
      <c r="R414" s="46">
        <v>54.351759999999999</v>
      </c>
      <c r="S414" s="46">
        <v>5.4844606946983498</v>
      </c>
      <c r="T414" s="46">
        <v>4.9360146252285197</v>
      </c>
      <c r="U414" s="46">
        <v>7.86106032906764</v>
      </c>
      <c r="V414" s="46">
        <v>8.7751371115173704</v>
      </c>
      <c r="W414" s="46">
        <v>7.1297989031078597</v>
      </c>
      <c r="X414" s="46">
        <v>6.76416819012797</v>
      </c>
      <c r="Y414" s="46">
        <v>8.9579524680073099</v>
      </c>
      <c r="Z414" s="46">
        <v>6.3985374771480803</v>
      </c>
      <c r="AA414" s="46">
        <v>9.3235831809871996</v>
      </c>
      <c r="AB414" s="46">
        <v>7.86106032906764</v>
      </c>
      <c r="AC414" s="46">
        <v>7.3126142595978099</v>
      </c>
      <c r="AD414" s="46">
        <v>5.4844606946983498</v>
      </c>
      <c r="AE414" s="46">
        <v>5.3016453382084103</v>
      </c>
      <c r="AF414" s="46">
        <v>2.5594149908592301</v>
      </c>
      <c r="AG414" s="46">
        <v>5.8500914076782404</v>
      </c>
    </row>
    <row r="415" spans="1:33" x14ac:dyDescent="0.25">
      <c r="A415" s="46" t="s">
        <v>67</v>
      </c>
      <c r="B415" s="46" t="s">
        <v>68</v>
      </c>
      <c r="C415" s="46" t="s">
        <v>11</v>
      </c>
      <c r="D415" s="46">
        <v>16.643083000000001</v>
      </c>
      <c r="E415" s="46">
        <v>42.409070999999997</v>
      </c>
      <c r="F415" s="46">
        <v>23.736343699999999</v>
      </c>
      <c r="G415" s="46">
        <v>22.942017499999999</v>
      </c>
      <c r="H415" s="46">
        <v>2.0296443000000002</v>
      </c>
      <c r="I415" s="46">
        <v>8.3215415000000004</v>
      </c>
      <c r="J415" s="46">
        <v>0</v>
      </c>
      <c r="K415" s="46">
        <v>27.795632300000001</v>
      </c>
      <c r="L415" s="46">
        <v>7.0932607000000001</v>
      </c>
      <c r="M415" s="46">
        <v>0</v>
      </c>
      <c r="N415" s="46">
        <v>0</v>
      </c>
      <c r="O415" s="46">
        <v>7.7829487999999998</v>
      </c>
      <c r="P415" s="46">
        <v>14.014563900000001</v>
      </c>
      <c r="Q415" s="46">
        <v>3.8241550000000002</v>
      </c>
      <c r="R415" s="46">
        <v>17.0579553</v>
      </c>
      <c r="S415" s="46">
        <v>8.5944045185345708</v>
      </c>
      <c r="T415" s="46">
        <v>21.8998313851618</v>
      </c>
      <c r="U415" s="46">
        <v>12.257328738237399</v>
      </c>
      <c r="V415" s="46">
        <v>11.847142675807101</v>
      </c>
      <c r="W415" s="46">
        <v>1.04809812838991</v>
      </c>
      <c r="X415" s="46">
        <v>4.2972022592672898</v>
      </c>
      <c r="Y415" s="46">
        <v>0</v>
      </c>
      <c r="Z415" s="46">
        <v>14.353524995017199</v>
      </c>
      <c r="AA415" s="46">
        <v>3.6629242197027798</v>
      </c>
      <c r="AB415" s="46">
        <v>0</v>
      </c>
      <c r="AC415" s="46">
        <v>0</v>
      </c>
      <c r="AD415" s="46">
        <v>4.0190756925410502</v>
      </c>
      <c r="AE415" s="46">
        <v>7.23705044957424</v>
      </c>
      <c r="AF415" s="46">
        <v>1.97477444603122</v>
      </c>
      <c r="AG415" s="46">
        <v>8.8086424917354993</v>
      </c>
    </row>
    <row r="416" spans="1:33" x14ac:dyDescent="0.25">
      <c r="A416" s="46" t="s">
        <v>67</v>
      </c>
      <c r="B416" s="46" t="s">
        <v>68</v>
      </c>
      <c r="C416" s="46" t="s">
        <v>12</v>
      </c>
      <c r="D416" s="46">
        <v>56.735350699999998</v>
      </c>
      <c r="E416" s="46">
        <v>130.4369198</v>
      </c>
      <c r="F416" s="46">
        <v>77.039232999999996</v>
      </c>
      <c r="G416" s="46">
        <v>73.204795099999998</v>
      </c>
      <c r="H416" s="46">
        <v>71.823543900000004</v>
      </c>
      <c r="I416" s="46">
        <v>47.152656800000003</v>
      </c>
      <c r="J416" s="46">
        <v>71.980391400000002</v>
      </c>
      <c r="K416" s="46">
        <v>75.957070599999994</v>
      </c>
      <c r="L416" s="46">
        <v>69.839230299999997</v>
      </c>
      <c r="M416" s="46">
        <v>30.986789099999999</v>
      </c>
      <c r="N416" s="46">
        <v>38.873429899999998</v>
      </c>
      <c r="O416" s="46">
        <v>18.930013299999999</v>
      </c>
      <c r="P416" s="46">
        <v>22.4014843</v>
      </c>
      <c r="Q416" s="46">
        <v>19.1301995</v>
      </c>
      <c r="R416" s="46">
        <v>28.8586803</v>
      </c>
      <c r="S416" s="46">
        <v>6.8081076538295102</v>
      </c>
      <c r="T416" s="46">
        <v>15.6521213154734</v>
      </c>
      <c r="U416" s="46">
        <v>9.2445254212988406</v>
      </c>
      <c r="V416" s="46">
        <v>8.7844019587126905</v>
      </c>
      <c r="W416" s="46">
        <v>8.6186550874841092</v>
      </c>
      <c r="X416" s="46">
        <v>5.6582070913060596</v>
      </c>
      <c r="Y416" s="46">
        <v>8.6374764158456792</v>
      </c>
      <c r="Z416" s="46">
        <v>9.1146684974017198</v>
      </c>
      <c r="AA416" s="46">
        <v>8.3805421571667793</v>
      </c>
      <c r="AB416" s="46">
        <v>3.7183412711205999</v>
      </c>
      <c r="AC416" s="46">
        <v>4.6647194803150303</v>
      </c>
      <c r="AD416" s="46">
        <v>2.2715567427491798</v>
      </c>
      <c r="AE416" s="46">
        <v>2.6881250373582599</v>
      </c>
      <c r="AF416" s="46">
        <v>2.29557861242295</v>
      </c>
      <c r="AG416" s="46">
        <v>3.4629732575152499</v>
      </c>
    </row>
    <row r="417" spans="1:33" x14ac:dyDescent="0.25">
      <c r="A417" s="46" t="s">
        <v>69</v>
      </c>
      <c r="B417" s="46" t="s">
        <v>70</v>
      </c>
      <c r="C417" s="46" t="s">
        <v>11</v>
      </c>
      <c r="D417" s="46">
        <v>0</v>
      </c>
      <c r="E417" s="46">
        <v>0</v>
      </c>
      <c r="F417" s="46">
        <v>0</v>
      </c>
      <c r="G417" s="46">
        <v>0</v>
      </c>
      <c r="H417" s="46">
        <v>0</v>
      </c>
      <c r="I417" s="46">
        <v>0</v>
      </c>
      <c r="J417" s="46">
        <v>1.5853659</v>
      </c>
      <c r="K417" s="46">
        <v>0</v>
      </c>
      <c r="L417" s="46">
        <v>0</v>
      </c>
      <c r="M417" s="46">
        <v>0</v>
      </c>
      <c r="N417" s="46">
        <v>0</v>
      </c>
      <c r="O417" s="46">
        <v>0</v>
      </c>
      <c r="P417" s="46">
        <v>0</v>
      </c>
      <c r="Q417" s="46">
        <v>0</v>
      </c>
      <c r="R417" s="46">
        <v>3.1707318</v>
      </c>
      <c r="S417" s="46">
        <v>0</v>
      </c>
      <c r="T417" s="46">
        <v>0</v>
      </c>
      <c r="U417" s="46">
        <v>0</v>
      </c>
      <c r="V417" s="46">
        <v>0</v>
      </c>
      <c r="W417" s="46">
        <v>0</v>
      </c>
      <c r="X417" s="46">
        <v>0</v>
      </c>
      <c r="Y417" s="46">
        <v>33.3333333333333</v>
      </c>
      <c r="Z417" s="46">
        <v>0</v>
      </c>
      <c r="AA417" s="46">
        <v>0</v>
      </c>
      <c r="AB417" s="46">
        <v>0</v>
      </c>
      <c r="AC417" s="46">
        <v>0</v>
      </c>
      <c r="AD417" s="46">
        <v>0</v>
      </c>
      <c r="AE417" s="46">
        <v>0</v>
      </c>
      <c r="AF417" s="46">
        <v>0</v>
      </c>
      <c r="AG417" s="46">
        <v>66.6666666666667</v>
      </c>
    </row>
    <row r="418" spans="1:33" x14ac:dyDescent="0.25">
      <c r="A418" s="46" t="s">
        <v>69</v>
      </c>
      <c r="B418" s="46" t="s">
        <v>70</v>
      </c>
      <c r="C418" s="46" t="s">
        <v>12</v>
      </c>
      <c r="D418" s="46">
        <v>12.6829272</v>
      </c>
      <c r="E418" s="46">
        <v>4.7560976999999998</v>
      </c>
      <c r="F418" s="46">
        <v>6.3414636</v>
      </c>
      <c r="G418" s="46">
        <v>1.5853659</v>
      </c>
      <c r="H418" s="46">
        <v>12.6829272</v>
      </c>
      <c r="I418" s="46">
        <v>1.5853659</v>
      </c>
      <c r="J418" s="46">
        <v>1.5853659</v>
      </c>
      <c r="K418" s="46">
        <v>4.7560976999999998</v>
      </c>
      <c r="L418" s="46">
        <v>4.7560976999999998</v>
      </c>
      <c r="M418" s="46">
        <v>3.1707318</v>
      </c>
      <c r="N418" s="46">
        <v>1.5853659</v>
      </c>
      <c r="O418" s="46">
        <v>1.5853659</v>
      </c>
      <c r="P418" s="46">
        <v>0</v>
      </c>
      <c r="Q418" s="46">
        <v>3.1707318</v>
      </c>
      <c r="R418" s="46">
        <v>0</v>
      </c>
      <c r="S418" s="46">
        <v>21.052631578947398</v>
      </c>
      <c r="T418" s="46">
        <v>7.8947368421052602</v>
      </c>
      <c r="U418" s="46">
        <v>10.526315789473699</v>
      </c>
      <c r="V418" s="46">
        <v>2.6315789473684199</v>
      </c>
      <c r="W418" s="46">
        <v>21.052631578947398</v>
      </c>
      <c r="X418" s="46">
        <v>2.6315789473684199</v>
      </c>
      <c r="Y418" s="46">
        <v>2.6315789473684199</v>
      </c>
      <c r="Z418" s="46">
        <v>7.8947368421052602</v>
      </c>
      <c r="AA418" s="46">
        <v>7.8947368421052602</v>
      </c>
      <c r="AB418" s="46">
        <v>5.2631578947368398</v>
      </c>
      <c r="AC418" s="46">
        <v>2.6315789473684199</v>
      </c>
      <c r="AD418" s="46">
        <v>2.6315789473684199</v>
      </c>
      <c r="AE418" s="46">
        <v>0</v>
      </c>
      <c r="AF418" s="46">
        <v>5.2631578947368398</v>
      </c>
      <c r="AG418" s="46">
        <v>0</v>
      </c>
    </row>
    <row r="419" spans="1:33" x14ac:dyDescent="0.25">
      <c r="A419" s="46" t="s">
        <v>71</v>
      </c>
      <c r="B419" s="46" t="s">
        <v>72</v>
      </c>
      <c r="C419" s="46" t="s">
        <v>11</v>
      </c>
      <c r="D419" s="46">
        <v>271.24406390000001</v>
      </c>
      <c r="E419" s="46">
        <v>279.13382250000001</v>
      </c>
      <c r="F419" s="46">
        <v>299.77887770000001</v>
      </c>
      <c r="G419" s="46">
        <v>216.9209185</v>
      </c>
      <c r="H419" s="46">
        <v>169.84773939999999</v>
      </c>
      <c r="I419" s="46">
        <v>141.1990256</v>
      </c>
      <c r="J419" s="46">
        <v>154.72842729999999</v>
      </c>
      <c r="K419" s="46">
        <v>152.17641570000001</v>
      </c>
      <c r="L419" s="46">
        <v>186.84190290000001</v>
      </c>
      <c r="M419" s="46">
        <v>124.67195479999999</v>
      </c>
      <c r="N419" s="46">
        <v>95.787601199999997</v>
      </c>
      <c r="O419" s="46">
        <v>108.93600290000001</v>
      </c>
      <c r="P419" s="46">
        <v>100.4558897</v>
      </c>
      <c r="Q419" s="46">
        <v>98.234999200000004</v>
      </c>
      <c r="R419" s="46">
        <v>158.21550070000001</v>
      </c>
      <c r="S419" s="46">
        <v>10.603037747786701</v>
      </c>
      <c r="T419" s="46">
        <v>10.9114515322357</v>
      </c>
      <c r="U419" s="46">
        <v>11.7184749061055</v>
      </c>
      <c r="V419" s="46">
        <v>8.4795245067114404</v>
      </c>
      <c r="W419" s="46">
        <v>6.6394153160099103</v>
      </c>
      <c r="X419" s="46">
        <v>5.5195257616382198</v>
      </c>
      <c r="Y419" s="46">
        <v>6.0483954256134496</v>
      </c>
      <c r="Z419" s="46">
        <v>5.9486362827274197</v>
      </c>
      <c r="AA419" s="46">
        <v>7.3037238892253198</v>
      </c>
      <c r="AB419" s="46">
        <v>4.8734760268232096</v>
      </c>
      <c r="AC419" s="46">
        <v>3.7443752194627602</v>
      </c>
      <c r="AD419" s="46">
        <v>4.2583514427343596</v>
      </c>
      <c r="AE419" s="46">
        <v>3.9268604634580302</v>
      </c>
      <c r="AF419" s="46">
        <v>3.84004497534514</v>
      </c>
      <c r="AG419" s="46">
        <v>6.1847065041229303</v>
      </c>
    </row>
    <row r="420" spans="1:33" x14ac:dyDescent="0.25">
      <c r="A420" s="46" t="s">
        <v>71</v>
      </c>
      <c r="B420" s="46" t="s">
        <v>72</v>
      </c>
      <c r="C420" s="46" t="s">
        <v>12</v>
      </c>
      <c r="D420" s="46">
        <v>533.25442210000006</v>
      </c>
      <c r="E420" s="46">
        <v>622.71195980000005</v>
      </c>
      <c r="F420" s="46">
        <v>576.87685320000003</v>
      </c>
      <c r="G420" s="46">
        <v>605.83289620000005</v>
      </c>
      <c r="H420" s="46">
        <v>663.3984471</v>
      </c>
      <c r="I420" s="46">
        <v>554.01686649999999</v>
      </c>
      <c r="J420" s="46">
        <v>492.5543783</v>
      </c>
      <c r="K420" s="46">
        <v>507.05809599999998</v>
      </c>
      <c r="L420" s="46">
        <v>437.93429320000001</v>
      </c>
      <c r="M420" s="46">
        <v>437.69371269999999</v>
      </c>
      <c r="N420" s="46">
        <v>329.33732680000003</v>
      </c>
      <c r="O420" s="46">
        <v>312.26600760000002</v>
      </c>
      <c r="P420" s="46">
        <v>243.61915870000001</v>
      </c>
      <c r="Q420" s="46">
        <v>221.07899929999999</v>
      </c>
      <c r="R420" s="46">
        <v>268.19344189999998</v>
      </c>
      <c r="S420" s="46">
        <v>7.8352628286963402</v>
      </c>
      <c r="T420" s="46">
        <v>9.1496885340232996</v>
      </c>
      <c r="U420" s="46">
        <v>8.4762199379673504</v>
      </c>
      <c r="V420" s="46">
        <v>8.9016795272016402</v>
      </c>
      <c r="W420" s="46">
        <v>9.7475069643262309</v>
      </c>
      <c r="X420" s="46">
        <v>8.1403314827912308</v>
      </c>
      <c r="Y420" s="46">
        <v>7.2372452087830998</v>
      </c>
      <c r="Z420" s="46">
        <v>7.4503525651650504</v>
      </c>
      <c r="AA420" s="46">
        <v>6.43469636015113</v>
      </c>
      <c r="AB420" s="46">
        <v>6.4311614406627298</v>
      </c>
      <c r="AC420" s="46">
        <v>4.8390494440088396</v>
      </c>
      <c r="AD420" s="46">
        <v>4.5882155695557802</v>
      </c>
      <c r="AE420" s="46">
        <v>3.5795673873707301</v>
      </c>
      <c r="AF420" s="46">
        <v>3.2483782480398</v>
      </c>
      <c r="AG420" s="46">
        <v>3.9406445012567302</v>
      </c>
    </row>
    <row r="421" spans="1:33" x14ac:dyDescent="0.25">
      <c r="A421" s="46" t="s">
        <v>83</v>
      </c>
      <c r="B421" s="46" t="s">
        <v>84</v>
      </c>
      <c r="C421" s="46" t="s">
        <v>11</v>
      </c>
      <c r="D421" s="46">
        <v>0</v>
      </c>
      <c r="E421" s="46">
        <v>10.132248000000001</v>
      </c>
      <c r="F421" s="46">
        <v>24.067319399999999</v>
      </c>
      <c r="G421" s="46">
        <v>10.000842199999999</v>
      </c>
      <c r="H421" s="46">
        <v>8.0825212000000004</v>
      </c>
      <c r="I421" s="46">
        <v>7.7499545999999997</v>
      </c>
      <c r="J421" s="46">
        <v>3.4041157000000002</v>
      </c>
      <c r="K421" s="46">
        <v>12.686665400000001</v>
      </c>
      <c r="L421" s="46">
        <v>10.6942416</v>
      </c>
      <c r="M421" s="46">
        <v>2.6902860999999998</v>
      </c>
      <c r="N421" s="46">
        <v>9.3460552999999997</v>
      </c>
      <c r="O421" s="46">
        <v>11.3625151</v>
      </c>
      <c r="P421" s="46">
        <v>17.992738899999999</v>
      </c>
      <c r="Q421" s="46">
        <v>12.717499500000001</v>
      </c>
      <c r="R421" s="46">
        <v>14.487120600000001</v>
      </c>
      <c r="S421" s="46">
        <v>0</v>
      </c>
      <c r="T421" s="46">
        <v>6.5195155789560397</v>
      </c>
      <c r="U421" s="46">
        <v>15.4859280755871</v>
      </c>
      <c r="V421" s="46">
        <v>6.4349635466464097</v>
      </c>
      <c r="W421" s="46">
        <v>5.2006349312257703</v>
      </c>
      <c r="X421" s="46">
        <v>4.9866475584590901</v>
      </c>
      <c r="Y421" s="46">
        <v>2.1903515723972502</v>
      </c>
      <c r="Z421" s="46">
        <v>8.1631354384833994</v>
      </c>
      <c r="AA421" s="46">
        <v>6.8811259570748602</v>
      </c>
      <c r="AB421" s="46">
        <v>1.7310435098705499</v>
      </c>
      <c r="AC421" s="46">
        <v>6.01364604677409</v>
      </c>
      <c r="AD421" s="46">
        <v>7.3111213040357201</v>
      </c>
      <c r="AE421" s="46">
        <v>11.5772868534839</v>
      </c>
      <c r="AF421" s="46">
        <v>8.1829753985113403</v>
      </c>
      <c r="AG421" s="46">
        <v>9.3216242284945103</v>
      </c>
    </row>
    <row r="422" spans="1:33" x14ac:dyDescent="0.25">
      <c r="A422" s="46" t="s">
        <v>83</v>
      </c>
      <c r="B422" s="46" t="s">
        <v>84</v>
      </c>
      <c r="C422" s="46" t="s">
        <v>12</v>
      </c>
      <c r="D422" s="46">
        <v>307.59035319999998</v>
      </c>
      <c r="E422" s="46">
        <v>321.91960289999997</v>
      </c>
      <c r="F422" s="46">
        <v>310.29047480000003</v>
      </c>
      <c r="G422" s="46">
        <v>319.95010159999998</v>
      </c>
      <c r="H422" s="46">
        <v>370.96653550000002</v>
      </c>
      <c r="I422" s="46">
        <v>272.89274030000001</v>
      </c>
      <c r="J422" s="46">
        <v>247.11443130000001</v>
      </c>
      <c r="K422" s="46">
        <v>305.97406990000002</v>
      </c>
      <c r="L422" s="46">
        <v>240.34263480000001</v>
      </c>
      <c r="M422" s="46">
        <v>225.2500627</v>
      </c>
      <c r="N422" s="46">
        <v>233.8547422</v>
      </c>
      <c r="O422" s="46">
        <v>202.90954400000001</v>
      </c>
      <c r="P422" s="46">
        <v>173.69661730000001</v>
      </c>
      <c r="Q422" s="46">
        <v>85.718905100000001</v>
      </c>
      <c r="R422" s="46">
        <v>163.1150596</v>
      </c>
      <c r="S422" s="46">
        <v>8.1338984053543992</v>
      </c>
      <c r="T422" s="46">
        <v>8.5128201110327701</v>
      </c>
      <c r="U422" s="46">
        <v>8.2053002375250692</v>
      </c>
      <c r="V422" s="46">
        <v>8.4607387524441293</v>
      </c>
      <c r="W422" s="46">
        <v>9.8098138649404696</v>
      </c>
      <c r="X422" s="46">
        <v>7.2163570868417004</v>
      </c>
      <c r="Y422" s="46">
        <v>6.5346772347707303</v>
      </c>
      <c r="Z422" s="46">
        <v>8.0911575195636107</v>
      </c>
      <c r="AA422" s="46">
        <v>6.3556043081340503</v>
      </c>
      <c r="AB422" s="46">
        <v>5.9564973567627097</v>
      </c>
      <c r="AC422" s="46">
        <v>6.1840389169433303</v>
      </c>
      <c r="AD422" s="46">
        <v>5.36572619785525</v>
      </c>
      <c r="AE422" s="46">
        <v>4.5932215486396597</v>
      </c>
      <c r="AF422" s="46">
        <v>2.2667449035642102</v>
      </c>
      <c r="AG422" s="46">
        <v>4.3134035556279198</v>
      </c>
    </row>
    <row r="423" spans="1:33" x14ac:dyDescent="0.25">
      <c r="A423" s="46" t="s">
        <v>99</v>
      </c>
      <c r="B423" s="46" t="s">
        <v>100</v>
      </c>
      <c r="C423" s="46" t="s">
        <v>11</v>
      </c>
      <c r="D423" s="46">
        <v>154.1801026</v>
      </c>
      <c r="E423" s="46">
        <v>283.28170679999999</v>
      </c>
      <c r="F423" s="46">
        <v>278.4195464</v>
      </c>
      <c r="G423" s="46">
        <v>112.598924</v>
      </c>
      <c r="H423" s="46">
        <v>145.29514370000001</v>
      </c>
      <c r="I423" s="46">
        <v>82.969003700000002</v>
      </c>
      <c r="J423" s="46">
        <v>126.0338742</v>
      </c>
      <c r="K423" s="46">
        <v>137.06292210000001</v>
      </c>
      <c r="L423" s="46">
        <v>99.795497499999996</v>
      </c>
      <c r="M423" s="46">
        <v>54.164139200000001</v>
      </c>
      <c r="N423" s="46">
        <v>82.3836163</v>
      </c>
      <c r="O423" s="46">
        <v>123.15135859999999</v>
      </c>
      <c r="P423" s="46">
        <v>86.047100400000005</v>
      </c>
      <c r="Q423" s="46">
        <v>78.240924100000001</v>
      </c>
      <c r="R423" s="46">
        <v>129.5019839</v>
      </c>
      <c r="S423" s="46">
        <v>7.81400249294337</v>
      </c>
      <c r="T423" s="46">
        <v>14.357001492489999</v>
      </c>
      <c r="U423" s="46">
        <v>14.110582318770399</v>
      </c>
      <c r="V423" s="46">
        <v>5.7066265880065696</v>
      </c>
      <c r="W423" s="46">
        <v>7.3637038498401299</v>
      </c>
      <c r="X423" s="46">
        <v>4.2049524602458499</v>
      </c>
      <c r="Y423" s="46">
        <v>6.3875233612285296</v>
      </c>
      <c r="Z423" s="46">
        <v>6.9464865888570504</v>
      </c>
      <c r="AA423" s="46">
        <v>5.0577360703450696</v>
      </c>
      <c r="AB423" s="46">
        <v>2.7450929893007601</v>
      </c>
      <c r="AC423" s="46">
        <v>4.1752844387190802</v>
      </c>
      <c r="AD423" s="46">
        <v>6.2414345747734901</v>
      </c>
      <c r="AE423" s="46">
        <v>4.3609534933345504</v>
      </c>
      <c r="AF423" s="46">
        <v>3.9653286361712001</v>
      </c>
      <c r="AG423" s="46">
        <v>6.5632906449740096</v>
      </c>
    </row>
    <row r="424" spans="1:33" x14ac:dyDescent="0.25">
      <c r="A424" s="46" t="s">
        <v>99</v>
      </c>
      <c r="B424" s="46" t="s">
        <v>100</v>
      </c>
      <c r="C424" s="46" t="s">
        <v>12</v>
      </c>
      <c r="D424" s="46">
        <v>700.50752839999996</v>
      </c>
      <c r="E424" s="46">
        <v>829.36021319999998</v>
      </c>
      <c r="F424" s="46">
        <v>786.25090169999999</v>
      </c>
      <c r="G424" s="46">
        <v>693.72827119999999</v>
      </c>
      <c r="H424" s="46">
        <v>707.37766060000001</v>
      </c>
      <c r="I424" s="46">
        <v>608.24790849999999</v>
      </c>
      <c r="J424" s="46">
        <v>716.28268930000002</v>
      </c>
      <c r="K424" s="46">
        <v>590.91221459999997</v>
      </c>
      <c r="L424" s="46">
        <v>486.90227270000003</v>
      </c>
      <c r="M424" s="46">
        <v>436.18537730000003</v>
      </c>
      <c r="N424" s="46">
        <v>332.06048229999999</v>
      </c>
      <c r="O424" s="46">
        <v>356.39831190000001</v>
      </c>
      <c r="P424" s="46">
        <v>280.44836529999998</v>
      </c>
      <c r="Q424" s="46">
        <v>169.8618563</v>
      </c>
      <c r="R424" s="46">
        <v>274.350098</v>
      </c>
      <c r="S424" s="46">
        <v>8.7905457546436807</v>
      </c>
      <c r="T424" s="46">
        <v>10.4074954310165</v>
      </c>
      <c r="U424" s="46">
        <v>9.8665242639292394</v>
      </c>
      <c r="V424" s="46">
        <v>8.7054740485119702</v>
      </c>
      <c r="W424" s="46">
        <v>8.8767578351654901</v>
      </c>
      <c r="X424" s="46">
        <v>7.6327960129822596</v>
      </c>
      <c r="Y424" s="46">
        <v>8.9885054739275692</v>
      </c>
      <c r="Z424" s="46">
        <v>7.4152534395790601</v>
      </c>
      <c r="AA424" s="46">
        <v>6.1100509740208304</v>
      </c>
      <c r="AB424" s="46">
        <v>5.4736135747462296</v>
      </c>
      <c r="AC424" s="46">
        <v>4.1669685829563399</v>
      </c>
      <c r="AD424" s="46">
        <v>4.4723797255834299</v>
      </c>
      <c r="AE424" s="46">
        <v>3.51929720529278</v>
      </c>
      <c r="AF424" s="46">
        <v>2.13156655601456</v>
      </c>
      <c r="AG424" s="46">
        <v>3.44277112163007</v>
      </c>
    </row>
    <row r="425" spans="1:33" x14ac:dyDescent="0.25">
      <c r="A425" s="46" t="s">
        <v>101</v>
      </c>
      <c r="B425" s="46" t="s">
        <v>102</v>
      </c>
      <c r="C425" s="46" t="s">
        <v>11</v>
      </c>
      <c r="D425" s="46">
        <v>41.506545199999998</v>
      </c>
      <c r="E425" s="46">
        <v>68.576031200000003</v>
      </c>
      <c r="F425" s="46">
        <v>104.6686792</v>
      </c>
      <c r="G425" s="46">
        <v>59.552869200000004</v>
      </c>
      <c r="H425" s="46">
        <v>41.506545199999998</v>
      </c>
      <c r="I425" s="46">
        <v>37.8972804</v>
      </c>
      <c r="J425" s="46">
        <v>46.920442399999999</v>
      </c>
      <c r="K425" s="46">
        <v>52.3343396</v>
      </c>
      <c r="L425" s="46">
        <v>50.529707199999997</v>
      </c>
      <c r="M425" s="46">
        <v>27.069486000000001</v>
      </c>
      <c r="N425" s="46">
        <v>63.162134000000002</v>
      </c>
      <c r="O425" s="46">
        <v>57.748236800000001</v>
      </c>
      <c r="P425" s="46">
        <v>43.311177600000001</v>
      </c>
      <c r="Q425" s="46">
        <v>39.701912800000002</v>
      </c>
      <c r="R425" s="46">
        <v>110.08257639999999</v>
      </c>
      <c r="S425" s="46">
        <v>4.9145299145299104</v>
      </c>
      <c r="T425" s="46">
        <v>8.1196581196581192</v>
      </c>
      <c r="U425" s="46">
        <v>12.393162393162401</v>
      </c>
      <c r="V425" s="46">
        <v>7.0512820512820502</v>
      </c>
      <c r="W425" s="46">
        <v>4.9145299145299104</v>
      </c>
      <c r="X425" s="46">
        <v>4.4871794871794899</v>
      </c>
      <c r="Y425" s="46">
        <v>5.5555555555555598</v>
      </c>
      <c r="Z425" s="46">
        <v>6.1965811965812003</v>
      </c>
      <c r="AA425" s="46">
        <v>5.9829059829059803</v>
      </c>
      <c r="AB425" s="46">
        <v>3.2051282051282102</v>
      </c>
      <c r="AC425" s="46">
        <v>7.4786324786324796</v>
      </c>
      <c r="AD425" s="46">
        <v>6.83760683760684</v>
      </c>
      <c r="AE425" s="46">
        <v>5.1282051282051304</v>
      </c>
      <c r="AF425" s="46">
        <v>4.7008547008547001</v>
      </c>
      <c r="AG425" s="46">
        <v>13.034188034188</v>
      </c>
    </row>
    <row r="426" spans="1:33" x14ac:dyDescent="0.25">
      <c r="A426" s="46" t="s">
        <v>101</v>
      </c>
      <c r="B426" s="46" t="s">
        <v>102</v>
      </c>
      <c r="C426" s="46" t="s">
        <v>12</v>
      </c>
      <c r="D426" s="46">
        <v>176.85397520000001</v>
      </c>
      <c r="E426" s="46">
        <v>216.55588800000001</v>
      </c>
      <c r="F426" s="46">
        <v>227.3836824</v>
      </c>
      <c r="G426" s="46">
        <v>225.57905</v>
      </c>
      <c r="H426" s="46">
        <v>240.01610919999999</v>
      </c>
      <c r="I426" s="46">
        <v>216.55588800000001</v>
      </c>
      <c r="J426" s="46">
        <v>207.532726</v>
      </c>
      <c r="K426" s="46">
        <v>191.2910344</v>
      </c>
      <c r="L426" s="46">
        <v>162.41691599999999</v>
      </c>
      <c r="M426" s="46">
        <v>142.56595960000001</v>
      </c>
      <c r="N426" s="46">
        <v>220.16515279999999</v>
      </c>
      <c r="O426" s="46">
        <v>147.97985679999999</v>
      </c>
      <c r="P426" s="46">
        <v>142.56595960000001</v>
      </c>
      <c r="Q426" s="46">
        <v>83.013090399999996</v>
      </c>
      <c r="R426" s="46">
        <v>138.95669480000001</v>
      </c>
      <c r="S426" s="46">
        <v>6.4558629776021101</v>
      </c>
      <c r="T426" s="46">
        <v>7.9051383399209501</v>
      </c>
      <c r="U426" s="46">
        <v>8.3003952569169996</v>
      </c>
      <c r="V426" s="46">
        <v>8.2345191040843204</v>
      </c>
      <c r="W426" s="46">
        <v>8.7615283267457205</v>
      </c>
      <c r="X426" s="46">
        <v>7.9051383399209501</v>
      </c>
      <c r="Y426" s="46">
        <v>7.5757575757575797</v>
      </c>
      <c r="Z426" s="46">
        <v>6.9828722002635004</v>
      </c>
      <c r="AA426" s="46">
        <v>5.9288537549407101</v>
      </c>
      <c r="AB426" s="46">
        <v>5.2042160737812901</v>
      </c>
      <c r="AC426" s="46">
        <v>8.0368906455863005</v>
      </c>
      <c r="AD426" s="46">
        <v>5.4018445322793101</v>
      </c>
      <c r="AE426" s="46">
        <v>5.2042160737812901</v>
      </c>
      <c r="AF426" s="46">
        <v>3.0303030303030298</v>
      </c>
      <c r="AG426" s="46">
        <v>5.0724637681159397</v>
      </c>
    </row>
    <row r="427" spans="1:33" x14ac:dyDescent="0.25">
      <c r="A427" t="s">
        <v>1015</v>
      </c>
    </row>
    <row r="428" spans="1:33" x14ac:dyDescent="0.25">
      <c r="A428" t="s">
        <v>1018</v>
      </c>
    </row>
    <row r="429" spans="1:33" x14ac:dyDescent="0.25">
      <c r="A429" t="s">
        <v>1016</v>
      </c>
    </row>
    <row r="430" spans="1:33" x14ac:dyDescent="0.25">
      <c r="A430" t="s">
        <v>1017</v>
      </c>
    </row>
    <row r="431" spans="1:33" x14ac:dyDescent="0.25">
      <c r="A431" t="s">
        <v>15</v>
      </c>
    </row>
    <row r="434" spans="1:33" x14ac:dyDescent="0.25">
      <c r="L434" s="7" t="str">
        <f>HYPERLINK("#'Indice'!A1", "Ir al índice")</f>
        <v>Ir al índice</v>
      </c>
    </row>
    <row r="435" spans="1:33" ht="17.25" x14ac:dyDescent="0.3">
      <c r="A435" s="14" t="s">
        <v>365</v>
      </c>
    </row>
    <row r="436" spans="1:33" x14ac:dyDescent="0.25">
      <c r="A436" s="5" t="s">
        <v>17</v>
      </c>
      <c r="B436" s="5" t="s">
        <v>6</v>
      </c>
      <c r="C436" s="5" t="s">
        <v>7</v>
      </c>
      <c r="D436" s="5" t="s">
        <v>329</v>
      </c>
      <c r="E436" s="5" t="s">
        <v>330</v>
      </c>
      <c r="F436" s="5" t="s">
        <v>331</v>
      </c>
      <c r="G436" s="5" t="s">
        <v>332</v>
      </c>
      <c r="H436" s="5" t="s">
        <v>333</v>
      </c>
      <c r="I436" s="5" t="s">
        <v>334</v>
      </c>
      <c r="J436" s="5" t="s">
        <v>335</v>
      </c>
      <c r="K436" s="5" t="s">
        <v>336</v>
      </c>
      <c r="L436" s="5" t="s">
        <v>337</v>
      </c>
      <c r="M436" s="5" t="s">
        <v>338</v>
      </c>
      <c r="N436" s="5" t="s">
        <v>339</v>
      </c>
      <c r="O436" s="5" t="s">
        <v>340</v>
      </c>
      <c r="P436" s="5" t="s">
        <v>341</v>
      </c>
      <c r="Q436" s="5" t="s">
        <v>342</v>
      </c>
      <c r="R436" s="5" t="s">
        <v>343</v>
      </c>
      <c r="S436" s="5" t="s">
        <v>344</v>
      </c>
      <c r="T436" s="5" t="s">
        <v>345</v>
      </c>
      <c r="U436" s="5" t="s">
        <v>346</v>
      </c>
      <c r="V436" s="5" t="s">
        <v>347</v>
      </c>
      <c r="W436" s="5" t="s">
        <v>348</v>
      </c>
      <c r="X436" s="5" t="s">
        <v>349</v>
      </c>
      <c r="Y436" s="5" t="s">
        <v>350</v>
      </c>
      <c r="Z436" s="5" t="s">
        <v>351</v>
      </c>
      <c r="AA436" s="5" t="s">
        <v>352</v>
      </c>
      <c r="AB436" s="5" t="s">
        <v>353</v>
      </c>
      <c r="AC436" s="5" t="s">
        <v>354</v>
      </c>
      <c r="AD436" s="5" t="s">
        <v>355</v>
      </c>
      <c r="AE436" s="5" t="s">
        <v>356</v>
      </c>
      <c r="AF436" s="5" t="s">
        <v>357</v>
      </c>
      <c r="AG436" s="5" t="s">
        <v>358</v>
      </c>
    </row>
    <row r="437" spans="1:33" x14ac:dyDescent="0.25">
      <c r="A437" s="47" t="s">
        <v>9</v>
      </c>
      <c r="B437" s="47" t="s">
        <v>10</v>
      </c>
      <c r="C437" s="47" t="s">
        <v>11</v>
      </c>
      <c r="D437" s="47">
        <v>495.16515700000002</v>
      </c>
      <c r="E437" s="47">
        <v>698.50297699999999</v>
      </c>
      <c r="F437" s="47">
        <v>748.15486410000005</v>
      </c>
      <c r="G437" s="47">
        <v>440.90007639999999</v>
      </c>
      <c r="H437" s="47">
        <v>370.82222630000001</v>
      </c>
      <c r="I437" s="47">
        <v>282.19743829999999</v>
      </c>
      <c r="J437" s="47">
        <v>336.0692105</v>
      </c>
      <c r="K437" s="47">
        <v>385.45296009999998</v>
      </c>
      <c r="L437" s="47">
        <v>377.73527259999997</v>
      </c>
      <c r="M437" s="47">
        <v>211.9928511</v>
      </c>
      <c r="N437" s="47">
        <v>256.95595429999997</v>
      </c>
      <c r="O437" s="47">
        <v>322.05157969999999</v>
      </c>
      <c r="P437" s="47">
        <v>266.39952549999998</v>
      </c>
      <c r="Q437" s="47">
        <v>237.81496809999999</v>
      </c>
      <c r="R437" s="47">
        <v>450.1644412</v>
      </c>
      <c r="S437" s="47">
        <v>8.42063266179923</v>
      </c>
      <c r="T437" s="47">
        <v>11.8785356750984</v>
      </c>
      <c r="U437" s="47">
        <v>12.722901027392799</v>
      </c>
      <c r="V437" s="47">
        <v>7.49781670103176</v>
      </c>
      <c r="W437" s="47">
        <v>6.3060934445007497</v>
      </c>
      <c r="X437" s="47">
        <v>4.7989664305581403</v>
      </c>
      <c r="Y437" s="47">
        <v>5.71509390464115</v>
      </c>
      <c r="Z437" s="47">
        <v>6.5548993896702097</v>
      </c>
      <c r="AA437" s="47">
        <v>6.4236546715850498</v>
      </c>
      <c r="AB437" s="47">
        <v>3.6050879202726298</v>
      </c>
      <c r="AC437" s="47">
        <v>4.3697171960392396</v>
      </c>
      <c r="AD437" s="47">
        <v>5.4767142083178904</v>
      </c>
      <c r="AE437" s="47">
        <v>4.5303117834543398</v>
      </c>
      <c r="AF437" s="47">
        <v>4.0442112283914202</v>
      </c>
      <c r="AG437" s="47">
        <v>7.6553637572469899</v>
      </c>
    </row>
    <row r="438" spans="1:33" x14ac:dyDescent="0.25">
      <c r="A438" s="47" t="s">
        <v>9</v>
      </c>
      <c r="B438" s="47" t="s">
        <v>10</v>
      </c>
      <c r="C438" s="47" t="s">
        <v>12</v>
      </c>
      <c r="D438" s="47">
        <v>1901.0733878999999</v>
      </c>
      <c r="E438" s="47">
        <v>2231.9346842</v>
      </c>
      <c r="F438" s="47">
        <v>2108.0268857000001</v>
      </c>
      <c r="G438" s="47">
        <v>2033.576845</v>
      </c>
      <c r="H438" s="47">
        <v>2167.5020878</v>
      </c>
      <c r="I438" s="47">
        <v>1800.0629101</v>
      </c>
      <c r="J438" s="47">
        <v>1857.2230744000001</v>
      </c>
      <c r="K438" s="47">
        <v>1793.5711756000001</v>
      </c>
      <c r="L438" s="47">
        <v>1523.810219</v>
      </c>
      <c r="M438" s="47">
        <v>1374.3578617000001</v>
      </c>
      <c r="N438" s="47">
        <v>1237.1417604000001</v>
      </c>
      <c r="O438" s="47">
        <v>1102.8345744999999</v>
      </c>
      <c r="P438" s="47">
        <v>923.79856770000004</v>
      </c>
      <c r="Q438" s="47">
        <v>622.62144790000002</v>
      </c>
      <c r="R438" s="47">
        <v>949.08499459999996</v>
      </c>
      <c r="S438" s="47">
        <v>8.0463195732579909</v>
      </c>
      <c r="T438" s="47">
        <v>9.44669461474599</v>
      </c>
      <c r="U438" s="47">
        <v>8.9222531330569694</v>
      </c>
      <c r="V438" s="47">
        <v>8.6071422996051297</v>
      </c>
      <c r="W438" s="47">
        <v>9.1739827537158192</v>
      </c>
      <c r="X438" s="47">
        <v>7.6187913201145996</v>
      </c>
      <c r="Y438" s="47">
        <v>7.8607225110644601</v>
      </c>
      <c r="Z438" s="47">
        <v>7.5913149634919597</v>
      </c>
      <c r="AA438" s="47">
        <v>6.4495479601733301</v>
      </c>
      <c r="AB438" s="47">
        <v>5.8169887778363902</v>
      </c>
      <c r="AC438" s="47">
        <v>5.2362197193225803</v>
      </c>
      <c r="AD438" s="47">
        <v>4.6677626857253003</v>
      </c>
      <c r="AE438" s="47">
        <v>3.90999029513699</v>
      </c>
      <c r="AF438" s="47">
        <v>2.6352539438269802</v>
      </c>
      <c r="AG438" s="47">
        <v>4.0170154489255001</v>
      </c>
    </row>
    <row r="439" spans="1:33" x14ac:dyDescent="0.25">
      <c r="A439" s="47" t="s">
        <v>18</v>
      </c>
      <c r="B439" s="47" t="s">
        <v>19</v>
      </c>
      <c r="C439" s="47" t="s">
        <v>11</v>
      </c>
      <c r="D439" s="47">
        <v>43.556559700000001</v>
      </c>
      <c r="E439" s="47">
        <v>74.289030400000001</v>
      </c>
      <c r="F439" s="47">
        <v>83.713560299999997</v>
      </c>
      <c r="G439" s="47">
        <v>56.297709500000003</v>
      </c>
      <c r="H439" s="47">
        <v>68.113323500000007</v>
      </c>
      <c r="I439" s="47">
        <v>48.977018600000001</v>
      </c>
      <c r="J439" s="47">
        <v>21.216103400000001</v>
      </c>
      <c r="K439" s="47">
        <v>41.492693699999997</v>
      </c>
      <c r="L439" s="47">
        <v>38.941578200000002</v>
      </c>
      <c r="M439" s="47">
        <v>18.519111899999999</v>
      </c>
      <c r="N439" s="47">
        <v>26.851081799999999</v>
      </c>
      <c r="O439" s="47">
        <v>48.407929199999998</v>
      </c>
      <c r="P439" s="47">
        <v>50.114729799999999</v>
      </c>
      <c r="Q439" s="47">
        <v>73.198083699999998</v>
      </c>
      <c r="R439" s="47">
        <v>91.652562399999994</v>
      </c>
      <c r="S439" s="47">
        <v>5.5461965540248697</v>
      </c>
      <c r="T439" s="47">
        <v>9.4594606930429492</v>
      </c>
      <c r="U439" s="47">
        <v>10.6595163359748</v>
      </c>
      <c r="V439" s="47">
        <v>7.16856805447821</v>
      </c>
      <c r="W439" s="47">
        <v>8.6730881107417002</v>
      </c>
      <c r="X439" s="47">
        <v>6.2364009842983901</v>
      </c>
      <c r="Y439" s="47">
        <v>2.7015145451653999</v>
      </c>
      <c r="Z439" s="47">
        <v>5.2833978716677503</v>
      </c>
      <c r="AA439" s="47">
        <v>4.9585561465068997</v>
      </c>
      <c r="AB439" s="47">
        <v>2.35809796069318</v>
      </c>
      <c r="AC439" s="47">
        <v>3.41903443193655</v>
      </c>
      <c r="AD439" s="47">
        <v>6.1639370043387398</v>
      </c>
      <c r="AE439" s="47">
        <v>6.3812694032088002</v>
      </c>
      <c r="AF439" s="47">
        <v>9.3205469480217893</v>
      </c>
      <c r="AG439" s="47">
        <v>11.6704149559</v>
      </c>
    </row>
    <row r="440" spans="1:33" x14ac:dyDescent="0.25">
      <c r="A440" s="47" t="s">
        <v>18</v>
      </c>
      <c r="B440" s="47" t="s">
        <v>19</v>
      </c>
      <c r="C440" s="47" t="s">
        <v>12</v>
      </c>
      <c r="D440" s="47">
        <v>2033.5951749000001</v>
      </c>
      <c r="E440" s="47">
        <v>2005.7925322000001</v>
      </c>
      <c r="F440" s="47">
        <v>1967.0531421999999</v>
      </c>
      <c r="G440" s="47">
        <v>1921.5952642</v>
      </c>
      <c r="H440" s="47">
        <v>2301.9937039000001</v>
      </c>
      <c r="I440" s="47">
        <v>2069.1078241999999</v>
      </c>
      <c r="J440" s="47">
        <v>1994.1952948999999</v>
      </c>
      <c r="K440" s="47">
        <v>2134.6239881000001</v>
      </c>
      <c r="L440" s="47">
        <v>1670.5366868999999</v>
      </c>
      <c r="M440" s="47">
        <v>1319.072375</v>
      </c>
      <c r="N440" s="47">
        <v>1242.4662458</v>
      </c>
      <c r="O440" s="47">
        <v>990.57369610000001</v>
      </c>
      <c r="P440" s="47">
        <v>1049.5168535</v>
      </c>
      <c r="Q440" s="47">
        <v>706.83340080000005</v>
      </c>
      <c r="R440" s="47">
        <v>1166.7027424</v>
      </c>
      <c r="S440" s="47">
        <v>8.2755082631298595</v>
      </c>
      <c r="T440" s="47">
        <v>8.1623682428148499</v>
      </c>
      <c r="U440" s="47">
        <v>8.0047222442353299</v>
      </c>
      <c r="V440" s="47">
        <v>7.81973604361069</v>
      </c>
      <c r="W440" s="47">
        <v>9.3677287168200305</v>
      </c>
      <c r="X440" s="47">
        <v>8.4200233693590203</v>
      </c>
      <c r="Y440" s="47">
        <v>8.1151744678245308</v>
      </c>
      <c r="Z440" s="47">
        <v>8.6866347197472304</v>
      </c>
      <c r="AA440" s="47">
        <v>6.79807875575941</v>
      </c>
      <c r="AB440" s="47">
        <v>5.36783056613793</v>
      </c>
      <c r="AC440" s="47">
        <v>5.0560897324529899</v>
      </c>
      <c r="AD440" s="47">
        <v>4.0310386789335997</v>
      </c>
      <c r="AE440" s="47">
        <v>4.2709018494108104</v>
      </c>
      <c r="AF440" s="47">
        <v>2.87638647119834</v>
      </c>
      <c r="AG440" s="47">
        <v>4.7477778785653602</v>
      </c>
    </row>
    <row r="441" spans="1:33" x14ac:dyDescent="0.25">
      <c r="A441" s="47" t="s">
        <v>20</v>
      </c>
      <c r="B441" s="47" t="s">
        <v>21</v>
      </c>
      <c r="C441" s="47" t="s">
        <v>11</v>
      </c>
      <c r="D441" s="47">
        <v>59.611724299999999</v>
      </c>
      <c r="E441" s="47">
        <v>61.882033900000003</v>
      </c>
      <c r="F441" s="47">
        <v>84.596654099999995</v>
      </c>
      <c r="G441" s="47">
        <v>88.993189099999995</v>
      </c>
      <c r="H441" s="47">
        <v>29.682707700000002</v>
      </c>
      <c r="I441" s="47">
        <v>49.925599300000002</v>
      </c>
      <c r="J441" s="47">
        <v>14.4793521</v>
      </c>
      <c r="K441" s="47">
        <v>44.518017499999999</v>
      </c>
      <c r="L441" s="47">
        <v>20.1825215</v>
      </c>
      <c r="M441" s="47">
        <v>23.864330299999999</v>
      </c>
      <c r="N441" s="47">
        <v>15.2928534</v>
      </c>
      <c r="O441" s="47">
        <v>27.3992912</v>
      </c>
      <c r="P441" s="47">
        <v>35.366511699999997</v>
      </c>
      <c r="Q441" s="47">
        <v>31.673011200000001</v>
      </c>
      <c r="R441" s="47">
        <v>58.929793799999999</v>
      </c>
      <c r="S441" s="47">
        <v>9.2221451813513706</v>
      </c>
      <c r="T441" s="47">
        <v>9.5733701288541209</v>
      </c>
      <c r="U441" s="47">
        <v>13.0874024384959</v>
      </c>
      <c r="V441" s="47">
        <v>13.767561996720399</v>
      </c>
      <c r="W441" s="47">
        <v>4.5920201604538402</v>
      </c>
      <c r="X441" s="47">
        <v>7.7236672888956299</v>
      </c>
      <c r="Y441" s="47">
        <v>2.2400071255463598</v>
      </c>
      <c r="Z441" s="47">
        <v>6.8870952047085998</v>
      </c>
      <c r="AA441" s="47">
        <v>3.1223076598498198</v>
      </c>
      <c r="AB441" s="47">
        <v>3.6918965399281798</v>
      </c>
      <c r="AC441" s="47">
        <v>2.3658586620001998</v>
      </c>
      <c r="AD441" s="47">
        <v>4.23876752903326</v>
      </c>
      <c r="AE441" s="47">
        <v>5.4713247986916898</v>
      </c>
      <c r="AF441" s="47">
        <v>4.8999271711549603</v>
      </c>
      <c r="AG441" s="47">
        <v>9.1166481143156606</v>
      </c>
    </row>
    <row r="442" spans="1:33" x14ac:dyDescent="0.25">
      <c r="A442" s="47" t="s">
        <v>20</v>
      </c>
      <c r="B442" s="47" t="s">
        <v>21</v>
      </c>
      <c r="C442" s="47" t="s">
        <v>12</v>
      </c>
      <c r="D442" s="47">
        <v>878.81111139999996</v>
      </c>
      <c r="E442" s="47">
        <v>940.16392280000002</v>
      </c>
      <c r="F442" s="47">
        <v>1155.9345558</v>
      </c>
      <c r="G442" s="47">
        <v>957.08291529999997</v>
      </c>
      <c r="H442" s="47">
        <v>1036.2411883</v>
      </c>
      <c r="I442" s="47">
        <v>1055.3731562</v>
      </c>
      <c r="J442" s="47">
        <v>798.39536659999999</v>
      </c>
      <c r="K442" s="47">
        <v>780.19149730000004</v>
      </c>
      <c r="L442" s="47">
        <v>874.11719359999995</v>
      </c>
      <c r="M442" s="47">
        <v>873.16700290000006</v>
      </c>
      <c r="N442" s="47">
        <v>740.49311190000003</v>
      </c>
      <c r="O442" s="47">
        <v>560.01421049999999</v>
      </c>
      <c r="P442" s="47">
        <v>441.0436201</v>
      </c>
      <c r="Q442" s="47">
        <v>300.30574100000001</v>
      </c>
      <c r="R442" s="47">
        <v>592.26782119999996</v>
      </c>
      <c r="S442" s="47">
        <v>7.3334468298724298</v>
      </c>
      <c r="T442" s="47">
        <v>7.8454198516385398</v>
      </c>
      <c r="U442" s="47">
        <v>9.6459688479213099</v>
      </c>
      <c r="V442" s="47">
        <v>7.9866043795811796</v>
      </c>
      <c r="W442" s="47">
        <v>8.6471592800139394</v>
      </c>
      <c r="X442" s="47">
        <v>8.8068105037245292</v>
      </c>
      <c r="Y442" s="47">
        <v>6.6623986590818696</v>
      </c>
      <c r="Z442" s="47">
        <v>6.5104921732878598</v>
      </c>
      <c r="AA442" s="47">
        <v>7.2942773244308601</v>
      </c>
      <c r="AB442" s="47">
        <v>7.2863482337692904</v>
      </c>
      <c r="AC442" s="47">
        <v>6.1792196224675804</v>
      </c>
      <c r="AD442" s="47">
        <v>4.6731708138422299</v>
      </c>
      <c r="AE442" s="47">
        <v>3.6803926301128098</v>
      </c>
      <c r="AF442" s="47">
        <v>2.5059721659875001</v>
      </c>
      <c r="AG442" s="47">
        <v>4.9423186842680504</v>
      </c>
    </row>
    <row r="443" spans="1:33" x14ac:dyDescent="0.25">
      <c r="A443" s="47" t="s">
        <v>22</v>
      </c>
      <c r="B443" s="47" t="s">
        <v>23</v>
      </c>
      <c r="C443" s="47" t="s">
        <v>11</v>
      </c>
      <c r="D443" s="47">
        <v>12.448447</v>
      </c>
      <c r="E443" s="47">
        <v>5.658385</v>
      </c>
      <c r="F443" s="47">
        <v>6.7900619999999998</v>
      </c>
      <c r="G443" s="47">
        <v>11.31677</v>
      </c>
      <c r="H443" s="47">
        <v>4.5267080000000002</v>
      </c>
      <c r="I443" s="47">
        <v>4.5267080000000002</v>
      </c>
      <c r="J443" s="47">
        <v>6.7900619999999998</v>
      </c>
      <c r="K443" s="47">
        <v>2.2633540000000001</v>
      </c>
      <c r="L443" s="47">
        <v>2.2633540000000001</v>
      </c>
      <c r="M443" s="47">
        <v>7.9217389999999996</v>
      </c>
      <c r="N443" s="47">
        <v>9.0534160000000004</v>
      </c>
      <c r="O443" s="47">
        <v>9.0534160000000004</v>
      </c>
      <c r="P443" s="47">
        <v>4.5267080000000002</v>
      </c>
      <c r="Q443" s="47">
        <v>1.131677</v>
      </c>
      <c r="R443" s="47">
        <v>9.0534160000000004</v>
      </c>
      <c r="S443" s="47">
        <v>12.790697674418601</v>
      </c>
      <c r="T443" s="47">
        <v>5.81395348837209</v>
      </c>
      <c r="U443" s="47">
        <v>6.9767441860465098</v>
      </c>
      <c r="V443" s="47">
        <v>11.6279069767442</v>
      </c>
      <c r="W443" s="47">
        <v>4.6511627906976702</v>
      </c>
      <c r="X443" s="47">
        <v>4.6511627906976702</v>
      </c>
      <c r="Y443" s="47">
        <v>6.9767441860465098</v>
      </c>
      <c r="Z443" s="47">
        <v>2.32558139534884</v>
      </c>
      <c r="AA443" s="47">
        <v>2.32558139534884</v>
      </c>
      <c r="AB443" s="47">
        <v>8.1395348837209305</v>
      </c>
      <c r="AC443" s="47">
        <v>9.3023255813953494</v>
      </c>
      <c r="AD443" s="47">
        <v>9.3023255813953494</v>
      </c>
      <c r="AE443" s="47">
        <v>4.6511627906976702</v>
      </c>
      <c r="AF443" s="47">
        <v>1.16279069767442</v>
      </c>
      <c r="AG443" s="47">
        <v>9.3023255813953494</v>
      </c>
    </row>
    <row r="444" spans="1:33" x14ac:dyDescent="0.25">
      <c r="A444" s="47" t="s">
        <v>22</v>
      </c>
      <c r="B444" s="47" t="s">
        <v>23</v>
      </c>
      <c r="C444" s="47" t="s">
        <v>12</v>
      </c>
      <c r="D444" s="47">
        <v>127.879501</v>
      </c>
      <c r="E444" s="47">
        <v>122.22111599999999</v>
      </c>
      <c r="F444" s="47">
        <v>149.38136399999999</v>
      </c>
      <c r="G444" s="47">
        <v>151.64471800000001</v>
      </c>
      <c r="H444" s="47">
        <v>170.88322700000001</v>
      </c>
      <c r="I444" s="47">
        <v>155.039749</v>
      </c>
      <c r="J444" s="47">
        <v>135.80124000000001</v>
      </c>
      <c r="K444" s="47">
        <v>126.74782399999999</v>
      </c>
      <c r="L444" s="47">
        <v>92.797514000000007</v>
      </c>
      <c r="M444" s="47">
        <v>116.562731</v>
      </c>
      <c r="N444" s="47">
        <v>114.29937700000001</v>
      </c>
      <c r="O444" s="47">
        <v>95.060867999999999</v>
      </c>
      <c r="P444" s="47">
        <v>70.163973999999996</v>
      </c>
      <c r="Q444" s="47">
        <v>35.081986999999998</v>
      </c>
      <c r="R444" s="47">
        <v>61.110557999999997</v>
      </c>
      <c r="S444" s="47">
        <v>7.4146981627296604</v>
      </c>
      <c r="T444" s="47">
        <v>7.0866141732283499</v>
      </c>
      <c r="U444" s="47">
        <v>8.6614173228346498</v>
      </c>
      <c r="V444" s="47">
        <v>8.7926509186351698</v>
      </c>
      <c r="W444" s="47">
        <v>9.9081364829396303</v>
      </c>
      <c r="X444" s="47">
        <v>8.9895013123359604</v>
      </c>
      <c r="Y444" s="47">
        <v>7.8740157480314998</v>
      </c>
      <c r="Z444" s="47">
        <v>7.3490813648294004</v>
      </c>
      <c r="AA444" s="47">
        <v>5.3805774278215202</v>
      </c>
      <c r="AB444" s="47">
        <v>6.7585301837270304</v>
      </c>
      <c r="AC444" s="47">
        <v>6.6272965879265104</v>
      </c>
      <c r="AD444" s="47">
        <v>5.5118110236220499</v>
      </c>
      <c r="AE444" s="47">
        <v>4.0682414698162699</v>
      </c>
      <c r="AF444" s="47">
        <v>2.0341207349081398</v>
      </c>
      <c r="AG444" s="47">
        <v>3.54330708661417</v>
      </c>
    </row>
    <row r="445" spans="1:33" x14ac:dyDescent="0.25">
      <c r="A445" s="47" t="s">
        <v>24</v>
      </c>
      <c r="B445" s="47" t="s">
        <v>25</v>
      </c>
      <c r="C445" s="47" t="s">
        <v>11</v>
      </c>
      <c r="D445" s="47">
        <v>52.523978999999997</v>
      </c>
      <c r="E445" s="47">
        <v>95.794345199999995</v>
      </c>
      <c r="F445" s="47">
        <v>87.737037400000006</v>
      </c>
      <c r="G445" s="47">
        <v>63.745981200000003</v>
      </c>
      <c r="H445" s="47">
        <v>84.867695800000007</v>
      </c>
      <c r="I445" s="47">
        <v>72.428896600000002</v>
      </c>
      <c r="J445" s="47">
        <v>68.263705099999996</v>
      </c>
      <c r="K445" s="47">
        <v>91.1153257</v>
      </c>
      <c r="L445" s="47">
        <v>43.418605900000003</v>
      </c>
      <c r="M445" s="47">
        <v>35.064789599999997</v>
      </c>
      <c r="N445" s="47">
        <v>35.897039800000002</v>
      </c>
      <c r="O445" s="47">
        <v>87.724759599999999</v>
      </c>
      <c r="P445" s="47">
        <v>113.3217284</v>
      </c>
      <c r="Q445" s="47">
        <v>117.18742210000001</v>
      </c>
      <c r="R445" s="47">
        <v>279.40313789999999</v>
      </c>
      <c r="S445" s="47">
        <v>3.9536468539763598</v>
      </c>
      <c r="T445" s="47">
        <v>7.21074485862363</v>
      </c>
      <c r="U445" s="47">
        <v>6.6042456892634904</v>
      </c>
      <c r="V445" s="47">
        <v>4.7983626302382003</v>
      </c>
      <c r="W445" s="47">
        <v>6.38826122643703</v>
      </c>
      <c r="X445" s="47">
        <v>5.4519532722296002</v>
      </c>
      <c r="Y445" s="47">
        <v>5.1384260683941099</v>
      </c>
      <c r="Z445" s="47">
        <v>6.8585401879556001</v>
      </c>
      <c r="AA445" s="47">
        <v>3.2682564780664198</v>
      </c>
      <c r="AB445" s="47">
        <v>2.6394381714184898</v>
      </c>
      <c r="AC445" s="47">
        <v>2.7020842893935</v>
      </c>
      <c r="AD445" s="47">
        <v>6.6033215002308197</v>
      </c>
      <c r="AE445" s="47">
        <v>8.5300867052708096</v>
      </c>
      <c r="AF445" s="47">
        <v>8.8210697577056099</v>
      </c>
      <c r="AG445" s="47">
        <v>21.0315623107963</v>
      </c>
    </row>
    <row r="446" spans="1:33" x14ac:dyDescent="0.25">
      <c r="A446" s="47" t="s">
        <v>24</v>
      </c>
      <c r="B446" s="47" t="s">
        <v>25</v>
      </c>
      <c r="C446" s="47" t="s">
        <v>12</v>
      </c>
      <c r="D446" s="47">
        <v>971.81030650000002</v>
      </c>
      <c r="E446" s="47">
        <v>1307.4029862</v>
      </c>
      <c r="F446" s="47">
        <v>1305.7313478999999</v>
      </c>
      <c r="G446" s="47">
        <v>1114.662302</v>
      </c>
      <c r="H446" s="47">
        <v>1208.7240214999999</v>
      </c>
      <c r="I446" s="47">
        <v>1167.8262468999999</v>
      </c>
      <c r="J446" s="47">
        <v>1171.3805302999999</v>
      </c>
      <c r="K446" s="47">
        <v>1537.3897944</v>
      </c>
      <c r="L446" s="47">
        <v>1152.8480282999999</v>
      </c>
      <c r="M446" s="47">
        <v>1035.613552</v>
      </c>
      <c r="N446" s="47">
        <v>937.7534872</v>
      </c>
      <c r="O446" s="47">
        <v>849.65214460000004</v>
      </c>
      <c r="P446" s="47">
        <v>707.13716030000001</v>
      </c>
      <c r="Q446" s="47">
        <v>616.8706138</v>
      </c>
      <c r="R446" s="47">
        <v>878.7030297</v>
      </c>
      <c r="S446" s="47">
        <v>6.0876998686707404</v>
      </c>
      <c r="T446" s="47">
        <v>8.1899491435260696</v>
      </c>
      <c r="U446" s="47">
        <v>8.1794775193919005</v>
      </c>
      <c r="V446" s="47">
        <v>6.9825659432822897</v>
      </c>
      <c r="W446" s="47">
        <v>7.5717956660142898</v>
      </c>
      <c r="X446" s="47">
        <v>7.3156002177914496</v>
      </c>
      <c r="Y446" s="47">
        <v>7.3378652734743097</v>
      </c>
      <c r="Z446" s="47">
        <v>9.63065280010448</v>
      </c>
      <c r="AA446" s="47">
        <v>7.2217723392494504</v>
      </c>
      <c r="AB446" s="47">
        <v>6.4873817887462799</v>
      </c>
      <c r="AC446" s="47">
        <v>5.8743581362428898</v>
      </c>
      <c r="AD446" s="47">
        <v>5.3224659323956596</v>
      </c>
      <c r="AE446" s="47">
        <v>4.4297109930789897</v>
      </c>
      <c r="AF446" s="47">
        <v>3.8642553279168199</v>
      </c>
      <c r="AG446" s="47">
        <v>5.5044490501143599</v>
      </c>
    </row>
    <row r="447" spans="1:33" x14ac:dyDescent="0.25">
      <c r="A447" s="47" t="s">
        <v>26</v>
      </c>
      <c r="B447" s="47" t="s">
        <v>27</v>
      </c>
      <c r="C447" s="47" t="s">
        <v>11</v>
      </c>
      <c r="D447" s="47">
        <v>19.892346499999999</v>
      </c>
      <c r="E447" s="47">
        <v>16.184343299999998</v>
      </c>
      <c r="F447" s="47">
        <v>17.6239211</v>
      </c>
      <c r="G447" s="47">
        <v>13.436058600000001</v>
      </c>
      <c r="H447" s="47">
        <v>16.555143600000001</v>
      </c>
      <c r="I447" s="47">
        <v>18.212839200000001</v>
      </c>
      <c r="J447" s="47">
        <v>12.8253287</v>
      </c>
      <c r="K447" s="47">
        <v>8.8773958999999998</v>
      </c>
      <c r="L447" s="47">
        <v>6.7180293000000004</v>
      </c>
      <c r="M447" s="47">
        <v>10.4260325</v>
      </c>
      <c r="N447" s="47">
        <v>5.5183812000000003</v>
      </c>
      <c r="O447" s="47">
        <v>8.2775718999999999</v>
      </c>
      <c r="P447" s="47">
        <v>8.8773958999999998</v>
      </c>
      <c r="Q447" s="47">
        <v>8.1467012000000008</v>
      </c>
      <c r="R447" s="47">
        <v>16.402461200000001</v>
      </c>
      <c r="S447" s="47">
        <v>10.5825017186783</v>
      </c>
      <c r="T447" s="47">
        <v>8.6098862589151892</v>
      </c>
      <c r="U447" s="47">
        <v>9.3757252484316407</v>
      </c>
      <c r="V447" s="47">
        <v>7.1478301077634301</v>
      </c>
      <c r="W447" s="47">
        <v>8.8071477942517298</v>
      </c>
      <c r="X447" s="47">
        <v>9.6890229685075902</v>
      </c>
      <c r="Y447" s="47">
        <v>6.8229287585737604</v>
      </c>
      <c r="Z447" s="47">
        <v>4.7226734849575296</v>
      </c>
      <c r="AA447" s="47">
        <v>3.5739150538817102</v>
      </c>
      <c r="AB447" s="47">
        <v>5.5465305136448304</v>
      </c>
      <c r="AC447" s="47">
        <v>2.9357159314172399</v>
      </c>
      <c r="AD447" s="47">
        <v>4.4035739503247298</v>
      </c>
      <c r="AE447" s="47">
        <v>4.7226734849575296</v>
      </c>
      <c r="AF447" s="47">
        <v>4.3339522288413104</v>
      </c>
      <c r="AG447" s="47">
        <v>8.7259224968534603</v>
      </c>
    </row>
    <row r="448" spans="1:33" x14ac:dyDescent="0.25">
      <c r="A448" s="47" t="s">
        <v>26</v>
      </c>
      <c r="B448" s="47" t="s">
        <v>27</v>
      </c>
      <c r="C448" s="47" t="s">
        <v>12</v>
      </c>
      <c r="D448" s="47">
        <v>133.28713479999999</v>
      </c>
      <c r="E448" s="47">
        <v>163.41076570000001</v>
      </c>
      <c r="F448" s="47">
        <v>127.6659263</v>
      </c>
      <c r="G448" s="47">
        <v>132.76209399999999</v>
      </c>
      <c r="H448" s="47">
        <v>168.65338399999999</v>
      </c>
      <c r="I448" s="47">
        <v>172.1526169</v>
      </c>
      <c r="J448" s="47">
        <v>161.51781489999999</v>
      </c>
      <c r="K448" s="47">
        <v>116.79898439999999</v>
      </c>
      <c r="L448" s="47">
        <v>113.739103</v>
      </c>
      <c r="M448" s="47">
        <v>92.516237599999997</v>
      </c>
      <c r="N448" s="47">
        <v>106.6923389</v>
      </c>
      <c r="O448" s="47">
        <v>84.406928399999998</v>
      </c>
      <c r="P448" s="47">
        <v>84.730989300000005</v>
      </c>
      <c r="Q448" s="47">
        <v>39.607082900000002</v>
      </c>
      <c r="R448" s="47">
        <v>71.0846023</v>
      </c>
      <c r="S448" s="47">
        <v>7.5344926837608499</v>
      </c>
      <c r="T448" s="47">
        <v>9.2373297727636992</v>
      </c>
      <c r="U448" s="47">
        <v>7.2167354269881301</v>
      </c>
      <c r="V448" s="47">
        <v>7.5048130295900899</v>
      </c>
      <c r="W448" s="47">
        <v>9.5336859761164998</v>
      </c>
      <c r="X448" s="47">
        <v>9.7314915987175592</v>
      </c>
      <c r="Y448" s="47">
        <v>9.1303245169697291</v>
      </c>
      <c r="Z448" s="47">
        <v>6.6024458756127302</v>
      </c>
      <c r="AA448" s="47">
        <v>6.4294760383057001</v>
      </c>
      <c r="AB448" s="47">
        <v>5.2297839275503799</v>
      </c>
      <c r="AC448" s="47">
        <v>6.0311345732025101</v>
      </c>
      <c r="AD448" s="47">
        <v>4.7713786138684897</v>
      </c>
      <c r="AE448" s="47">
        <v>4.7896972196649603</v>
      </c>
      <c r="AF448" s="47">
        <v>2.23892033378123</v>
      </c>
      <c r="AG448" s="47">
        <v>4.0182904131074499</v>
      </c>
    </row>
    <row r="449" spans="1:33" x14ac:dyDescent="0.25">
      <c r="A449" s="47" t="s">
        <v>28</v>
      </c>
      <c r="B449" s="47" t="s">
        <v>29</v>
      </c>
      <c r="C449" s="47" t="s">
        <v>11</v>
      </c>
      <c r="D449" s="47">
        <v>19.5415432</v>
      </c>
      <c r="E449" s="47">
        <v>42.978227199999999</v>
      </c>
      <c r="F449" s="47">
        <v>32.472261099999997</v>
      </c>
      <c r="G449" s="47">
        <v>25.514006899999998</v>
      </c>
      <c r="H449" s="47">
        <v>14.701948</v>
      </c>
      <c r="I449" s="47">
        <v>7.0051147</v>
      </c>
      <c r="J449" s="47">
        <v>25.295321699999999</v>
      </c>
      <c r="K449" s="47">
        <v>16.377102199999999</v>
      </c>
      <c r="L449" s="47">
        <v>8.2803900000000006</v>
      </c>
      <c r="M449" s="47">
        <v>10.041889400000001</v>
      </c>
      <c r="N449" s="47">
        <v>3.1557846999999999</v>
      </c>
      <c r="O449" s="47">
        <v>6.1936448000000004</v>
      </c>
      <c r="P449" s="47">
        <v>7.1625537000000001</v>
      </c>
      <c r="Q449" s="47">
        <v>4.7868846999999999</v>
      </c>
      <c r="R449" s="47">
        <v>22.820273700000001</v>
      </c>
      <c r="S449" s="47">
        <v>7.9331731738353897</v>
      </c>
      <c r="T449" s="47">
        <v>17.447635306614</v>
      </c>
      <c r="U449" s="47">
        <v>13.1825858385789</v>
      </c>
      <c r="V449" s="47">
        <v>10.357781523422901</v>
      </c>
      <c r="W449" s="47">
        <v>5.9684692392524497</v>
      </c>
      <c r="X449" s="47">
        <v>2.8438280154701401</v>
      </c>
      <c r="Y449" s="47">
        <v>10.2690030915254</v>
      </c>
      <c r="Z449" s="47">
        <v>6.6485224072887297</v>
      </c>
      <c r="AA449" s="47">
        <v>3.36154453845257</v>
      </c>
      <c r="AB449" s="47">
        <v>4.07665079402235</v>
      </c>
      <c r="AC449" s="47">
        <v>1.2811366158861099</v>
      </c>
      <c r="AD449" s="47">
        <v>2.5144000283265799</v>
      </c>
      <c r="AE449" s="47">
        <v>2.9077426632813399</v>
      </c>
      <c r="AF449" s="47">
        <v>1.9433053418362101</v>
      </c>
      <c r="AG449" s="47">
        <v>9.2642214222068908</v>
      </c>
    </row>
    <row r="450" spans="1:33" x14ac:dyDescent="0.25">
      <c r="A450" s="47" t="s">
        <v>28</v>
      </c>
      <c r="B450" s="47" t="s">
        <v>29</v>
      </c>
      <c r="C450" s="47" t="s">
        <v>12</v>
      </c>
      <c r="D450" s="47">
        <v>370.56737029999999</v>
      </c>
      <c r="E450" s="47">
        <v>416.74726650000002</v>
      </c>
      <c r="F450" s="47">
        <v>396.69333089999998</v>
      </c>
      <c r="G450" s="47">
        <v>277.39507279999998</v>
      </c>
      <c r="H450" s="47">
        <v>412.38897109999999</v>
      </c>
      <c r="I450" s="47">
        <v>363.8495777</v>
      </c>
      <c r="J450" s="47">
        <v>412.5337442</v>
      </c>
      <c r="K450" s="47">
        <v>351.83678559999998</v>
      </c>
      <c r="L450" s="47">
        <v>202.59635019999999</v>
      </c>
      <c r="M450" s="47">
        <v>210.33297619999999</v>
      </c>
      <c r="N450" s="47">
        <v>180.6949626</v>
      </c>
      <c r="O450" s="47">
        <v>233.96904789999999</v>
      </c>
      <c r="P450" s="47">
        <v>175.4882901</v>
      </c>
      <c r="Q450" s="47">
        <v>108.5530729</v>
      </c>
      <c r="R450" s="47">
        <v>172.0262347</v>
      </c>
      <c r="S450" s="47">
        <v>8.6466551614354596</v>
      </c>
      <c r="T450" s="47">
        <v>9.7241964395815206</v>
      </c>
      <c r="U450" s="47">
        <v>9.2562667737222295</v>
      </c>
      <c r="V450" s="47">
        <v>6.4726139704127297</v>
      </c>
      <c r="W450" s="47">
        <v>9.6225019018650393</v>
      </c>
      <c r="X450" s="47">
        <v>8.4899051593745192</v>
      </c>
      <c r="Y450" s="47">
        <v>9.6258799733647997</v>
      </c>
      <c r="Z450" s="47">
        <v>8.2096039803186702</v>
      </c>
      <c r="AA450" s="47">
        <v>4.7272936516958497</v>
      </c>
      <c r="AB450" s="47">
        <v>4.9078166618055699</v>
      </c>
      <c r="AC450" s="47">
        <v>4.2162563577732204</v>
      </c>
      <c r="AD450" s="47">
        <v>5.4593303074765496</v>
      </c>
      <c r="AE450" s="47">
        <v>4.0947661639399602</v>
      </c>
      <c r="AF450" s="47">
        <v>2.5329294031489802</v>
      </c>
      <c r="AG450" s="47">
        <v>4.0139840940848899</v>
      </c>
    </row>
    <row r="451" spans="1:33" x14ac:dyDescent="0.25">
      <c r="A451" s="47" t="s">
        <v>30</v>
      </c>
      <c r="B451" s="47" t="s">
        <v>31</v>
      </c>
      <c r="C451" s="47" t="s">
        <v>11</v>
      </c>
      <c r="D451" s="47">
        <v>30.034608299999999</v>
      </c>
      <c r="E451" s="47">
        <v>41.855716299999997</v>
      </c>
      <c r="F451" s="47">
        <v>19.9168679</v>
      </c>
      <c r="G451" s="47">
        <v>64.186297699999997</v>
      </c>
      <c r="H451" s="47">
        <v>59.8273832</v>
      </c>
      <c r="I451" s="47">
        <v>26.4195156</v>
      </c>
      <c r="J451" s="47">
        <v>30.391970000000001</v>
      </c>
      <c r="K451" s="47">
        <v>29.170526500000001</v>
      </c>
      <c r="L451" s="47">
        <v>52.0208449</v>
      </c>
      <c r="M451" s="47">
        <v>24.169591100000002</v>
      </c>
      <c r="N451" s="47">
        <v>29.3033447</v>
      </c>
      <c r="O451" s="47">
        <v>40.013643299999998</v>
      </c>
      <c r="P451" s="47">
        <v>62.365191799999998</v>
      </c>
      <c r="Q451" s="47">
        <v>46.1407168</v>
      </c>
      <c r="R451" s="47">
        <v>39.7432832</v>
      </c>
      <c r="S451" s="47">
        <v>5.0430911159069396</v>
      </c>
      <c r="T451" s="47">
        <v>7.0279655027980299</v>
      </c>
      <c r="U451" s="47">
        <v>3.3442280505180499</v>
      </c>
      <c r="V451" s="47">
        <v>10.7774785827265</v>
      </c>
      <c r="W451" s="47">
        <v>10.0455761463645</v>
      </c>
      <c r="X451" s="47">
        <v>4.4360833035710003</v>
      </c>
      <c r="Y451" s="47">
        <v>5.1030954814186904</v>
      </c>
      <c r="Z451" s="47">
        <v>4.8980037152166904</v>
      </c>
      <c r="AA451" s="47">
        <v>8.7347854893504007</v>
      </c>
      <c r="AB451" s="47">
        <v>4.0582999762814804</v>
      </c>
      <c r="AC451" s="47">
        <v>4.9203051308955796</v>
      </c>
      <c r="AD451" s="47">
        <v>6.7186642497781301</v>
      </c>
      <c r="AE451" s="47">
        <v>10.4716979015309</v>
      </c>
      <c r="AF451" s="47">
        <v>7.7474570885500196</v>
      </c>
      <c r="AG451" s="47">
        <v>6.6732682650931601</v>
      </c>
    </row>
    <row r="452" spans="1:33" x14ac:dyDescent="0.25">
      <c r="A452" s="47" t="s">
        <v>30</v>
      </c>
      <c r="B452" s="47" t="s">
        <v>31</v>
      </c>
      <c r="C452" s="47" t="s">
        <v>12</v>
      </c>
      <c r="D452" s="47">
        <v>488.74885360000002</v>
      </c>
      <c r="E452" s="47">
        <v>535.22884469999997</v>
      </c>
      <c r="F452" s="47">
        <v>740.21511180000005</v>
      </c>
      <c r="G452" s="47">
        <v>603.13740949999999</v>
      </c>
      <c r="H452" s="47">
        <v>614.84891000000005</v>
      </c>
      <c r="I452" s="47">
        <v>492.16834399999999</v>
      </c>
      <c r="J452" s="47">
        <v>507.66191550000002</v>
      </c>
      <c r="K452" s="47">
        <v>618.12426389999996</v>
      </c>
      <c r="L452" s="47">
        <v>538.14783450000004</v>
      </c>
      <c r="M452" s="47">
        <v>565.45656259999998</v>
      </c>
      <c r="N452" s="47">
        <v>484.96528619999998</v>
      </c>
      <c r="O452" s="47">
        <v>467.6809581</v>
      </c>
      <c r="P452" s="47">
        <v>268.95247940000002</v>
      </c>
      <c r="Q452" s="47">
        <v>215.4093579</v>
      </c>
      <c r="R452" s="47">
        <v>351.6943713</v>
      </c>
      <c r="S452" s="47">
        <v>6.5232263560091397</v>
      </c>
      <c r="T452" s="47">
        <v>7.1435848504328101</v>
      </c>
      <c r="U452" s="47">
        <v>9.8794926900469306</v>
      </c>
      <c r="V452" s="47">
        <v>8.0499459322833697</v>
      </c>
      <c r="W452" s="47">
        <v>8.2062568231781405</v>
      </c>
      <c r="X452" s="47">
        <v>6.5688655626018502</v>
      </c>
      <c r="Y452" s="47">
        <v>6.7756549457647397</v>
      </c>
      <c r="Z452" s="47">
        <v>8.2499722707507797</v>
      </c>
      <c r="AA452" s="47">
        <v>7.1825439826251998</v>
      </c>
      <c r="AB452" s="47">
        <v>7.5470277324669999</v>
      </c>
      <c r="AC452" s="47">
        <v>6.47272789161046</v>
      </c>
      <c r="AD452" s="47">
        <v>6.2420376633319803</v>
      </c>
      <c r="AE452" s="47">
        <v>3.5896511863165301</v>
      </c>
      <c r="AF452" s="47">
        <v>2.8750226019645999</v>
      </c>
      <c r="AG452" s="47">
        <v>4.6939895106164702</v>
      </c>
    </row>
    <row r="453" spans="1:33" x14ac:dyDescent="0.25">
      <c r="A453" t="s">
        <v>1015</v>
      </c>
    </row>
    <row r="454" spans="1:33" x14ac:dyDescent="0.25">
      <c r="A454" t="s">
        <v>1018</v>
      </c>
    </row>
    <row r="455" spans="1:33" x14ac:dyDescent="0.25">
      <c r="A455" t="s">
        <v>1016</v>
      </c>
    </row>
    <row r="456" spans="1:33" x14ac:dyDescent="0.25">
      <c r="A456" t="s">
        <v>1017</v>
      </c>
    </row>
    <row r="457" spans="1:33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949</v>
      </c>
    </row>
    <row r="7" spans="1:15" ht="21" x14ac:dyDescent="0.35">
      <c r="A7" s="2" t="s">
        <v>366</v>
      </c>
    </row>
    <row r="9" spans="1:15" x14ac:dyDescent="0.25">
      <c r="A9" t="s">
        <v>950</v>
      </c>
    </row>
    <row r="10" spans="1:15" x14ac:dyDescent="0.25">
      <c r="A10" t="s">
        <v>2</v>
      </c>
    </row>
    <row r="11" spans="1:15" x14ac:dyDescent="0.25">
      <c r="A11" t="s">
        <v>956</v>
      </c>
    </row>
    <row r="12" spans="1:15" x14ac:dyDescent="0.25">
      <c r="A12" s="3" t="s">
        <v>1014</v>
      </c>
    </row>
    <row r="13" spans="1:15" x14ac:dyDescent="0.25">
      <c r="A13" s="3" t="s">
        <v>3</v>
      </c>
    </row>
    <row r="15" spans="1:15" ht="17.25" x14ac:dyDescent="0.3">
      <c r="A15" s="4" t="s">
        <v>367</v>
      </c>
    </row>
    <row r="16" spans="1:15" x14ac:dyDescent="0.25">
      <c r="A16" s="5" t="s">
        <v>5</v>
      </c>
      <c r="B16" s="5" t="s">
        <v>6</v>
      </c>
      <c r="C16" s="5" t="s">
        <v>7</v>
      </c>
      <c r="D16" s="5" t="s">
        <v>368</v>
      </c>
      <c r="E16" s="5" t="s">
        <v>369</v>
      </c>
      <c r="F16" s="5" t="s">
        <v>370</v>
      </c>
      <c r="G16" s="5" t="s">
        <v>371</v>
      </c>
      <c r="H16" s="5" t="s">
        <v>372</v>
      </c>
      <c r="I16" s="5" t="s">
        <v>373</v>
      </c>
      <c r="J16" s="5" t="s">
        <v>374</v>
      </c>
      <c r="K16" s="5" t="s">
        <v>375</v>
      </c>
      <c r="L16" s="5" t="s">
        <v>376</v>
      </c>
      <c r="M16" s="5" t="s">
        <v>377</v>
      </c>
      <c r="N16" s="5" t="s">
        <v>378</v>
      </c>
      <c r="O16" s="5" t="s">
        <v>379</v>
      </c>
    </row>
    <row r="17" spans="1:15" x14ac:dyDescent="0.25">
      <c r="A17" s="48" t="s">
        <v>9</v>
      </c>
      <c r="B17" s="48" t="s">
        <v>10</v>
      </c>
      <c r="C17" s="48" t="s">
        <v>11</v>
      </c>
      <c r="D17" s="48">
        <v>20656.031776299998</v>
      </c>
      <c r="E17" s="48">
        <v>144877.14789689999</v>
      </c>
      <c r="F17" s="48">
        <v>190395.36157539999</v>
      </c>
      <c r="G17" s="48">
        <v>32620.6019634</v>
      </c>
      <c r="H17" s="48">
        <v>6634.7068079000001</v>
      </c>
      <c r="I17" s="48">
        <v>37291.491534699999</v>
      </c>
      <c r="J17" s="48">
        <v>4.7762334153084103</v>
      </c>
      <c r="K17" s="48">
        <v>33.499516383088199</v>
      </c>
      <c r="L17" s="48">
        <v>44.024558924213899</v>
      </c>
      <c r="M17" s="48">
        <v>7.5427657554162897</v>
      </c>
      <c r="N17" s="48">
        <v>1.53412372230299</v>
      </c>
      <c r="O17" s="48">
        <v>8.6228017996702206</v>
      </c>
    </row>
    <row r="18" spans="1:15" x14ac:dyDescent="0.25">
      <c r="A18" s="48" t="s">
        <v>9</v>
      </c>
      <c r="B18" s="48" t="s">
        <v>10</v>
      </c>
      <c r="C18" s="48" t="s">
        <v>12</v>
      </c>
      <c r="D18" s="48">
        <v>47641.753030100001</v>
      </c>
      <c r="E18" s="48">
        <v>593420.33600689995</v>
      </c>
      <c r="F18" s="48">
        <v>1223013.3009794001</v>
      </c>
      <c r="G18" s="48">
        <v>459452.81726839999</v>
      </c>
      <c r="H18" s="48">
        <v>91885.349216200004</v>
      </c>
      <c r="I18" s="48">
        <v>973890.56809159997</v>
      </c>
      <c r="J18" s="48">
        <v>1.40564998827972</v>
      </c>
      <c r="K18" s="48">
        <v>17.508618707335099</v>
      </c>
      <c r="L18" s="48">
        <v>36.084495696484801</v>
      </c>
      <c r="M18" s="48">
        <v>13.555963123363201</v>
      </c>
      <c r="N18" s="48">
        <v>2.7110387807776002</v>
      </c>
      <c r="O18" s="48">
        <v>28.7342337037596</v>
      </c>
    </row>
    <row r="19" spans="1:15" x14ac:dyDescent="0.25">
      <c r="A19" s="48" t="s">
        <v>9</v>
      </c>
      <c r="B19" s="48" t="s">
        <v>13</v>
      </c>
      <c r="C19" s="48" t="s">
        <v>11</v>
      </c>
      <c r="D19" s="48">
        <v>238.77728930000001</v>
      </c>
      <c r="E19" s="48">
        <v>1635.8026021999999</v>
      </c>
      <c r="F19" s="48">
        <v>579.99858930000005</v>
      </c>
      <c r="G19" s="48">
        <v>21.240439599999998</v>
      </c>
      <c r="H19" s="48">
        <v>8.2839069999999992</v>
      </c>
      <c r="I19" s="48">
        <v>24.4647252</v>
      </c>
      <c r="J19" s="48">
        <v>9.5184715696621307</v>
      </c>
      <c r="K19" s="48">
        <v>65.208632731639</v>
      </c>
      <c r="L19" s="48">
        <v>23.1207084177925</v>
      </c>
      <c r="M19" s="48">
        <v>0.84671587089553901</v>
      </c>
      <c r="N19" s="48">
        <v>0.33022459337059401</v>
      </c>
      <c r="O19" s="48">
        <v>0.97524681664018098</v>
      </c>
    </row>
    <row r="20" spans="1:15" x14ac:dyDescent="0.25">
      <c r="A20" s="48" t="s">
        <v>9</v>
      </c>
      <c r="B20" s="48" t="s">
        <v>13</v>
      </c>
      <c r="C20" s="48" t="s">
        <v>12</v>
      </c>
      <c r="D20" s="48">
        <v>339.9998488</v>
      </c>
      <c r="E20" s="48">
        <v>4902.3995330999996</v>
      </c>
      <c r="F20" s="48">
        <v>3007.0360194999998</v>
      </c>
      <c r="G20" s="48">
        <v>389.16538910000003</v>
      </c>
      <c r="H20" s="48">
        <v>93.459958900000004</v>
      </c>
      <c r="I20" s="48">
        <v>795.159852</v>
      </c>
      <c r="J20" s="48">
        <v>3.5687202283322601</v>
      </c>
      <c r="K20" s="48">
        <v>51.456765180598502</v>
      </c>
      <c r="L20" s="48">
        <v>31.562573654042598</v>
      </c>
      <c r="M20" s="48">
        <v>4.0847735701933203</v>
      </c>
      <c r="N20" s="48">
        <v>0.98097821820422904</v>
      </c>
      <c r="O20" s="48">
        <v>8.3461891486290707</v>
      </c>
    </row>
    <row r="21" spans="1:15" x14ac:dyDescent="0.25">
      <c r="A21" s="48" t="s">
        <v>9</v>
      </c>
      <c r="B21" s="48" t="s">
        <v>14</v>
      </c>
      <c r="C21" s="48" t="s">
        <v>11</v>
      </c>
      <c r="D21" s="48">
        <v>20417.254486999998</v>
      </c>
      <c r="E21" s="48">
        <v>143241.3452947</v>
      </c>
      <c r="F21" s="48">
        <v>189815.36298609999</v>
      </c>
      <c r="G21" s="48">
        <v>32599.361523799998</v>
      </c>
      <c r="H21" s="48">
        <v>6626.4229009000001</v>
      </c>
      <c r="I21" s="48">
        <v>37267.026809499999</v>
      </c>
      <c r="J21" s="48">
        <v>4.7485656384474604</v>
      </c>
      <c r="K21" s="48">
        <v>33.314514970878598</v>
      </c>
      <c r="L21" s="48">
        <v>44.1465188622266</v>
      </c>
      <c r="M21" s="48">
        <v>7.5818327124152098</v>
      </c>
      <c r="N21" s="48">
        <v>1.54114766571921</v>
      </c>
      <c r="O21" s="48">
        <v>8.6674201503129797</v>
      </c>
    </row>
    <row r="22" spans="1:15" x14ac:dyDescent="0.25">
      <c r="A22" s="48" t="s">
        <v>9</v>
      </c>
      <c r="B22" s="48" t="s">
        <v>14</v>
      </c>
      <c r="C22" s="48" t="s">
        <v>12</v>
      </c>
      <c r="D22" s="48">
        <v>47301.753181300002</v>
      </c>
      <c r="E22" s="48">
        <v>588517.93647379999</v>
      </c>
      <c r="F22" s="48">
        <v>1220006.2649598999</v>
      </c>
      <c r="G22" s="48">
        <v>459063.65187930001</v>
      </c>
      <c r="H22" s="48">
        <v>91791.889257300005</v>
      </c>
      <c r="I22" s="48">
        <v>973095.40823960002</v>
      </c>
      <c r="J22" s="48">
        <v>1.39955253038865</v>
      </c>
      <c r="K22" s="48">
        <v>17.4129226038208</v>
      </c>
      <c r="L22" s="48">
        <v>36.097242499029598</v>
      </c>
      <c r="M22" s="48">
        <v>13.582661368482301</v>
      </c>
      <c r="N22" s="48">
        <v>2.71591563185435</v>
      </c>
      <c r="O22" s="48">
        <v>28.7917053664242</v>
      </c>
    </row>
    <row r="23" spans="1:15" x14ac:dyDescent="0.25">
      <c r="A23" t="s">
        <v>1015</v>
      </c>
    </row>
    <row r="24" spans="1:15" x14ac:dyDescent="0.25">
      <c r="A24" t="s">
        <v>1018</v>
      </c>
    </row>
    <row r="25" spans="1:15" x14ac:dyDescent="0.25">
      <c r="A25" t="s">
        <v>1016</v>
      </c>
    </row>
    <row r="26" spans="1:15" x14ac:dyDescent="0.25">
      <c r="A26" t="s">
        <v>1017</v>
      </c>
    </row>
    <row r="27" spans="1:15" x14ac:dyDescent="0.25">
      <c r="A27" t="s">
        <v>15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380</v>
      </c>
    </row>
    <row r="32" spans="1:15" x14ac:dyDescent="0.25">
      <c r="A32" s="5" t="s">
        <v>17</v>
      </c>
      <c r="B32" s="5" t="s">
        <v>6</v>
      </c>
      <c r="C32" s="5" t="s">
        <v>7</v>
      </c>
      <c r="D32" s="5" t="s">
        <v>368</v>
      </c>
      <c r="E32" s="5" t="s">
        <v>369</v>
      </c>
      <c r="F32" s="5" t="s">
        <v>370</v>
      </c>
      <c r="G32" s="5" t="s">
        <v>371</v>
      </c>
      <c r="H32" s="5" t="s">
        <v>372</v>
      </c>
      <c r="I32" s="5" t="s">
        <v>373</v>
      </c>
      <c r="J32" s="5" t="s">
        <v>374</v>
      </c>
      <c r="K32" s="5" t="s">
        <v>375</v>
      </c>
      <c r="L32" s="5" t="s">
        <v>376</v>
      </c>
      <c r="M32" s="5" t="s">
        <v>377</v>
      </c>
      <c r="N32" s="5" t="s">
        <v>378</v>
      </c>
      <c r="O32" s="5" t="s">
        <v>379</v>
      </c>
    </row>
    <row r="33" spans="1:15" x14ac:dyDescent="0.25">
      <c r="A33" s="49" t="s">
        <v>9</v>
      </c>
      <c r="B33" s="49" t="s">
        <v>10</v>
      </c>
      <c r="C33" s="49" t="s">
        <v>11</v>
      </c>
      <c r="D33" s="49">
        <v>20656.031776299998</v>
      </c>
      <c r="E33" s="49">
        <v>144877.14789689999</v>
      </c>
      <c r="F33" s="49">
        <v>190395.36157539999</v>
      </c>
      <c r="G33" s="49">
        <v>32620.6019634</v>
      </c>
      <c r="H33" s="49">
        <v>6634.7068079000001</v>
      </c>
      <c r="I33" s="49">
        <v>37291.491534699999</v>
      </c>
      <c r="J33" s="49">
        <v>4.7762334153084103</v>
      </c>
      <c r="K33" s="49">
        <v>33.499516383088199</v>
      </c>
      <c r="L33" s="49">
        <v>44.024558924213899</v>
      </c>
      <c r="M33" s="49">
        <v>7.5427657554162897</v>
      </c>
      <c r="N33" s="49">
        <v>1.53412372230299</v>
      </c>
      <c r="O33" s="49">
        <v>8.6228017996702206</v>
      </c>
    </row>
    <row r="34" spans="1:15" x14ac:dyDescent="0.25">
      <c r="A34" s="49" t="s">
        <v>9</v>
      </c>
      <c r="B34" s="49" t="s">
        <v>10</v>
      </c>
      <c r="C34" s="49" t="s">
        <v>12</v>
      </c>
      <c r="D34" s="49">
        <v>47641.753030100001</v>
      </c>
      <c r="E34" s="49">
        <v>593420.33600689995</v>
      </c>
      <c r="F34" s="49">
        <v>1223013.3009794001</v>
      </c>
      <c r="G34" s="49">
        <v>459452.81726839999</v>
      </c>
      <c r="H34" s="49">
        <v>91885.349216200004</v>
      </c>
      <c r="I34" s="49">
        <v>973890.56809159997</v>
      </c>
      <c r="J34" s="49">
        <v>1.40564998827972</v>
      </c>
      <c r="K34" s="49">
        <v>17.508618707335099</v>
      </c>
      <c r="L34" s="49">
        <v>36.084495696484801</v>
      </c>
      <c r="M34" s="49">
        <v>13.555963123363201</v>
      </c>
      <c r="N34" s="49">
        <v>2.7110387807776002</v>
      </c>
      <c r="O34" s="49">
        <v>28.7342337037596</v>
      </c>
    </row>
    <row r="35" spans="1:15" x14ac:dyDescent="0.25">
      <c r="A35" s="49" t="s">
        <v>18</v>
      </c>
      <c r="B35" s="49" t="s">
        <v>19</v>
      </c>
      <c r="C35" s="49" t="s">
        <v>11</v>
      </c>
      <c r="D35" s="49">
        <v>15.040601199999999</v>
      </c>
      <c r="E35" s="49">
        <v>848.96287470000004</v>
      </c>
      <c r="F35" s="49">
        <v>1267.2818360000001</v>
      </c>
      <c r="G35" s="49">
        <v>437.83363200000002</v>
      </c>
      <c r="H35" s="49">
        <v>121.4504642</v>
      </c>
      <c r="I35" s="49">
        <v>332.65915460000002</v>
      </c>
      <c r="J35" s="49">
        <v>0.49750129333812099</v>
      </c>
      <c r="K35" s="49">
        <v>28.081332823271701</v>
      </c>
      <c r="L35" s="49">
        <v>41.918161651271603</v>
      </c>
      <c r="M35" s="49">
        <v>14.482319907991901</v>
      </c>
      <c r="N35" s="49">
        <v>4.0172438729387503</v>
      </c>
      <c r="O35" s="49">
        <v>11.003440451188</v>
      </c>
    </row>
    <row r="36" spans="1:15" x14ac:dyDescent="0.25">
      <c r="A36" s="49" t="s">
        <v>18</v>
      </c>
      <c r="B36" s="49" t="s">
        <v>19</v>
      </c>
      <c r="C36" s="49" t="s">
        <v>12</v>
      </c>
      <c r="D36" s="49">
        <v>837.69069960000002</v>
      </c>
      <c r="E36" s="49">
        <v>15029.9512949</v>
      </c>
      <c r="F36" s="49">
        <v>28121.266065899999</v>
      </c>
      <c r="G36" s="49">
        <v>8898.4088403999995</v>
      </c>
      <c r="H36" s="49">
        <v>1653.2321044</v>
      </c>
      <c r="I36" s="49">
        <v>18741.412563400001</v>
      </c>
      <c r="J36" s="49">
        <v>1.14310627290705</v>
      </c>
      <c r="K36" s="49">
        <v>20.509755706839702</v>
      </c>
      <c r="L36" s="49">
        <v>38.374062953507902</v>
      </c>
      <c r="M36" s="49">
        <v>12.1427001269202</v>
      </c>
      <c r="N36" s="49">
        <v>2.2559877888263</v>
      </c>
      <c r="O36" s="49">
        <v>25.574387150998898</v>
      </c>
    </row>
    <row r="37" spans="1:15" x14ac:dyDescent="0.25">
      <c r="A37" s="49" t="s">
        <v>20</v>
      </c>
      <c r="B37" s="49" t="s">
        <v>21</v>
      </c>
      <c r="C37" s="49" t="s">
        <v>11</v>
      </c>
      <c r="D37" s="49">
        <v>51.053728100000001</v>
      </c>
      <c r="E37" s="49">
        <v>182.55301969999999</v>
      </c>
      <c r="F37" s="49">
        <v>229.01251690000001</v>
      </c>
      <c r="G37" s="49">
        <v>28.554031899999998</v>
      </c>
      <c r="H37" s="49">
        <v>16.818079000000001</v>
      </c>
      <c r="I37" s="49">
        <v>89.123505699999995</v>
      </c>
      <c r="J37" s="49">
        <v>8.5500679515554996</v>
      </c>
      <c r="K37" s="49">
        <v>30.572512160902299</v>
      </c>
      <c r="L37" s="49">
        <v>38.353175255221998</v>
      </c>
      <c r="M37" s="49">
        <v>4.7819997113175301</v>
      </c>
      <c r="N37" s="49">
        <v>2.8165566671834998</v>
      </c>
      <c r="O37" s="49">
        <v>14.9256882538191</v>
      </c>
    </row>
    <row r="38" spans="1:15" x14ac:dyDescent="0.25">
      <c r="A38" s="49" t="s">
        <v>20</v>
      </c>
      <c r="B38" s="49" t="s">
        <v>21</v>
      </c>
      <c r="C38" s="49" t="s">
        <v>12</v>
      </c>
      <c r="D38" s="49">
        <v>266.2314935</v>
      </c>
      <c r="E38" s="49">
        <v>4544.5312541000003</v>
      </c>
      <c r="F38" s="49">
        <v>5829.5370567999998</v>
      </c>
      <c r="G38" s="49">
        <v>1571.31531</v>
      </c>
      <c r="H38" s="49">
        <v>461.01365850000002</v>
      </c>
      <c r="I38" s="49">
        <v>4262.5969825000002</v>
      </c>
      <c r="J38" s="49">
        <v>1.5720575405681201</v>
      </c>
      <c r="K38" s="49">
        <v>26.834784016096901</v>
      </c>
      <c r="L38" s="49">
        <v>34.422552973297002</v>
      </c>
      <c r="M38" s="49">
        <v>9.2783841957286395</v>
      </c>
      <c r="N38" s="49">
        <v>2.7222173778994398</v>
      </c>
      <c r="O38" s="49">
        <v>25.170003896409899</v>
      </c>
    </row>
    <row r="39" spans="1:15" x14ac:dyDescent="0.25">
      <c r="A39" s="49" t="s">
        <v>22</v>
      </c>
      <c r="B39" s="49" t="s">
        <v>23</v>
      </c>
      <c r="C39" s="49" t="s">
        <v>11</v>
      </c>
      <c r="D39" s="49">
        <v>76.702745800000002</v>
      </c>
      <c r="E39" s="49">
        <v>444.5818319</v>
      </c>
      <c r="F39" s="49">
        <v>985.78140370000006</v>
      </c>
      <c r="G39" s="49">
        <v>291.77316969999998</v>
      </c>
      <c r="H39" s="49">
        <v>82.935052600000006</v>
      </c>
      <c r="I39" s="49">
        <v>84.012810799999997</v>
      </c>
      <c r="J39" s="49">
        <v>3.9018848549830998</v>
      </c>
      <c r="K39" s="49">
        <v>22.6159715483256</v>
      </c>
      <c r="L39" s="49">
        <v>50.146907901451101</v>
      </c>
      <c r="M39" s="49">
        <v>14.8425626758051</v>
      </c>
      <c r="N39" s="49">
        <v>4.2189236162542603</v>
      </c>
      <c r="O39" s="49">
        <v>4.2737494031808296</v>
      </c>
    </row>
    <row r="40" spans="1:15" x14ac:dyDescent="0.25">
      <c r="A40" s="49" t="s">
        <v>22</v>
      </c>
      <c r="B40" s="49" t="s">
        <v>23</v>
      </c>
      <c r="C40" s="49" t="s">
        <v>12</v>
      </c>
      <c r="D40" s="49">
        <v>766.13899930000002</v>
      </c>
      <c r="E40" s="49">
        <v>10877.0548113</v>
      </c>
      <c r="F40" s="49">
        <v>20503.773841300001</v>
      </c>
      <c r="G40" s="49">
        <v>7224.2933106999999</v>
      </c>
      <c r="H40" s="49">
        <v>484.50055950000001</v>
      </c>
      <c r="I40" s="49">
        <v>7655.0986007000001</v>
      </c>
      <c r="J40" s="49">
        <v>1.6125555237682101</v>
      </c>
      <c r="K40" s="49">
        <v>22.8938284492985</v>
      </c>
      <c r="L40" s="49">
        <v>43.1559727361375</v>
      </c>
      <c r="M40" s="49">
        <v>15.2055620378742</v>
      </c>
      <c r="N40" s="49">
        <v>1.0197680240848599</v>
      </c>
      <c r="O40" s="49">
        <v>16.112313228836701</v>
      </c>
    </row>
    <row r="41" spans="1:15" x14ac:dyDescent="0.25">
      <c r="A41" s="49" t="s">
        <v>24</v>
      </c>
      <c r="B41" s="49" t="s">
        <v>25</v>
      </c>
      <c r="C41" s="49" t="s">
        <v>11</v>
      </c>
      <c r="D41" s="49">
        <v>266.84643290000002</v>
      </c>
      <c r="E41" s="49">
        <v>809.29403439999999</v>
      </c>
      <c r="F41" s="49">
        <v>354.46361030000003</v>
      </c>
      <c r="G41" s="49">
        <v>69.228192899999996</v>
      </c>
      <c r="H41" s="49">
        <v>13.659953</v>
      </c>
      <c r="I41" s="49">
        <v>53.998495200000001</v>
      </c>
      <c r="J41" s="49">
        <v>17.023796678126999</v>
      </c>
      <c r="K41" s="49">
        <v>51.6299091755509</v>
      </c>
      <c r="L41" s="49">
        <v>22.613442368193098</v>
      </c>
      <c r="M41" s="49">
        <v>4.4164977868203597</v>
      </c>
      <c r="N41" s="49">
        <v>0.87145351720671704</v>
      </c>
      <c r="O41" s="49">
        <v>3.4449004741019298</v>
      </c>
    </row>
    <row r="42" spans="1:15" x14ac:dyDescent="0.25">
      <c r="A42" s="49" t="s">
        <v>24</v>
      </c>
      <c r="B42" s="49" t="s">
        <v>25</v>
      </c>
      <c r="C42" s="49" t="s">
        <v>12</v>
      </c>
      <c r="D42" s="49">
        <v>267.49583719999998</v>
      </c>
      <c r="E42" s="49">
        <v>4679.7366019999999</v>
      </c>
      <c r="F42" s="49">
        <v>5103.7748339999998</v>
      </c>
      <c r="G42" s="49">
        <v>1561.3859871</v>
      </c>
      <c r="H42" s="49">
        <v>246.23886870000001</v>
      </c>
      <c r="I42" s="49">
        <v>3273.6708039999999</v>
      </c>
      <c r="J42" s="49">
        <v>1.767713998222</v>
      </c>
      <c r="K42" s="49">
        <v>30.925475274451401</v>
      </c>
      <c r="L42" s="49">
        <v>33.727680820279303</v>
      </c>
      <c r="M42" s="49">
        <v>10.318231098156099</v>
      </c>
      <c r="N42" s="49">
        <v>1.6272398840430999</v>
      </c>
      <c r="O42" s="49">
        <v>21.633658924848099</v>
      </c>
    </row>
    <row r="43" spans="1:15" x14ac:dyDescent="0.25">
      <c r="A43" s="49" t="s">
        <v>26</v>
      </c>
      <c r="B43" s="49" t="s">
        <v>27</v>
      </c>
      <c r="C43" s="49" t="s">
        <v>11</v>
      </c>
      <c r="D43" s="49">
        <v>73.431901699999997</v>
      </c>
      <c r="E43" s="49">
        <v>1161.8324709999999</v>
      </c>
      <c r="F43" s="49">
        <v>1021.7101912000001</v>
      </c>
      <c r="G43" s="49">
        <v>210.92933629999999</v>
      </c>
      <c r="H43" s="49">
        <v>0</v>
      </c>
      <c r="I43" s="49">
        <v>258.50434739999997</v>
      </c>
      <c r="J43" s="49">
        <v>2.6933567914724601</v>
      </c>
      <c r="K43" s="49">
        <v>42.614031556819697</v>
      </c>
      <c r="L43" s="49">
        <v>37.474585550399098</v>
      </c>
      <c r="M43" s="49">
        <v>7.7365279570906802</v>
      </c>
      <c r="N43" s="49">
        <v>0</v>
      </c>
      <c r="O43" s="49">
        <v>9.48149814421798</v>
      </c>
    </row>
    <row r="44" spans="1:15" x14ac:dyDescent="0.25">
      <c r="A44" s="49" t="s">
        <v>26</v>
      </c>
      <c r="B44" s="49" t="s">
        <v>27</v>
      </c>
      <c r="C44" s="49" t="s">
        <v>12</v>
      </c>
      <c r="D44" s="49">
        <v>516.79220009999995</v>
      </c>
      <c r="E44" s="49">
        <v>12589.866431</v>
      </c>
      <c r="F44" s="49">
        <v>25803.841295400001</v>
      </c>
      <c r="G44" s="49">
        <v>11043.587160700001</v>
      </c>
      <c r="H44" s="49">
        <v>1252.4211989999999</v>
      </c>
      <c r="I44" s="49">
        <v>11594.571593000001</v>
      </c>
      <c r="J44" s="49">
        <v>0.82290336582438905</v>
      </c>
      <c r="K44" s="49">
        <v>20.047213288715799</v>
      </c>
      <c r="L44" s="49">
        <v>41.088212726651399</v>
      </c>
      <c r="M44" s="49">
        <v>17.585027489881899</v>
      </c>
      <c r="N44" s="49">
        <v>1.99426697981798</v>
      </c>
      <c r="O44" s="49">
        <v>18.462376149108501</v>
      </c>
    </row>
    <row r="45" spans="1:15" x14ac:dyDescent="0.25">
      <c r="A45" s="49" t="s">
        <v>28</v>
      </c>
      <c r="B45" s="49" t="s">
        <v>29</v>
      </c>
      <c r="C45" s="49" t="s">
        <v>11</v>
      </c>
      <c r="D45" s="49">
        <v>2828.4486178000002</v>
      </c>
      <c r="E45" s="49">
        <v>11855.152621499999</v>
      </c>
      <c r="F45" s="49">
        <v>12226.1405027</v>
      </c>
      <c r="G45" s="49">
        <v>972.20623079999996</v>
      </c>
      <c r="H45" s="49">
        <v>0</v>
      </c>
      <c r="I45" s="49">
        <v>730.79405710000003</v>
      </c>
      <c r="J45" s="49">
        <v>9.8852763389272607</v>
      </c>
      <c r="K45" s="49">
        <v>41.433123078911798</v>
      </c>
      <c r="L45" s="49">
        <v>42.729705841977001</v>
      </c>
      <c r="M45" s="49">
        <v>3.3978086748346401</v>
      </c>
      <c r="N45" s="49">
        <v>0</v>
      </c>
      <c r="O45" s="49">
        <v>2.5540860653492401</v>
      </c>
    </row>
    <row r="46" spans="1:15" x14ac:dyDescent="0.25">
      <c r="A46" s="49" t="s">
        <v>28</v>
      </c>
      <c r="B46" s="49" t="s">
        <v>29</v>
      </c>
      <c r="C46" s="49" t="s">
        <v>12</v>
      </c>
      <c r="D46" s="49">
        <v>4938.7911399000004</v>
      </c>
      <c r="E46" s="49">
        <v>75829.620569199993</v>
      </c>
      <c r="F46" s="49">
        <v>144864.86277070001</v>
      </c>
      <c r="G46" s="49">
        <v>37408.454649400002</v>
      </c>
      <c r="H46" s="49">
        <v>6293.2681306000004</v>
      </c>
      <c r="I46" s="49">
        <v>26775.278783199999</v>
      </c>
      <c r="J46" s="49">
        <v>1.6678891411329499</v>
      </c>
      <c r="K46" s="49">
        <v>25.608574475202701</v>
      </c>
      <c r="L46" s="49">
        <v>48.922605694934802</v>
      </c>
      <c r="M46" s="49">
        <v>12.633284852285099</v>
      </c>
      <c r="N46" s="49">
        <v>2.12531230415189</v>
      </c>
      <c r="O46" s="49">
        <v>9.0423335322924796</v>
      </c>
    </row>
    <row r="47" spans="1:15" x14ac:dyDescent="0.25">
      <c r="A47" s="49" t="s">
        <v>30</v>
      </c>
      <c r="B47" s="49" t="s">
        <v>31</v>
      </c>
      <c r="C47" s="49" t="s">
        <v>11</v>
      </c>
      <c r="D47" s="49">
        <v>17.1878727</v>
      </c>
      <c r="E47" s="49">
        <v>348.74248619999997</v>
      </c>
      <c r="F47" s="49">
        <v>94.558873700000007</v>
      </c>
      <c r="G47" s="49">
        <v>23.9376508</v>
      </c>
      <c r="H47" s="49">
        <v>55.461055299999998</v>
      </c>
      <c r="I47" s="49">
        <v>75.654880199999994</v>
      </c>
      <c r="J47" s="49">
        <v>2.7923114643292299</v>
      </c>
      <c r="K47" s="49">
        <v>56.656088819818699</v>
      </c>
      <c r="L47" s="49">
        <v>15.361867736347</v>
      </c>
      <c r="M47" s="49">
        <v>3.8888685019147098</v>
      </c>
      <c r="N47" s="49">
        <v>9.0101051619952592</v>
      </c>
      <c r="O47" s="49">
        <v>12.290758315595101</v>
      </c>
    </row>
    <row r="48" spans="1:15" x14ac:dyDescent="0.25">
      <c r="A48" s="49" t="s">
        <v>30</v>
      </c>
      <c r="B48" s="49" t="s">
        <v>31</v>
      </c>
      <c r="C48" s="49" t="s">
        <v>12</v>
      </c>
      <c r="D48" s="49">
        <v>174.41575950000001</v>
      </c>
      <c r="E48" s="49">
        <v>3449.0330466</v>
      </c>
      <c r="F48" s="49">
        <v>5548.8977641000001</v>
      </c>
      <c r="G48" s="49">
        <v>1590.1350261</v>
      </c>
      <c r="H48" s="49">
        <v>289.10549839999999</v>
      </c>
      <c r="I48" s="49">
        <v>2650.1401968</v>
      </c>
      <c r="J48" s="49">
        <v>1.27294724080664</v>
      </c>
      <c r="K48" s="49">
        <v>25.172249988799901</v>
      </c>
      <c r="L48" s="49">
        <v>40.4977974385924</v>
      </c>
      <c r="M48" s="49">
        <v>11.6053618078244</v>
      </c>
      <c r="N48" s="49">
        <v>2.1099930851736399</v>
      </c>
      <c r="O48" s="49">
        <v>19.341650438803001</v>
      </c>
    </row>
    <row r="49" spans="1:15" x14ac:dyDescent="0.25">
      <c r="A49" t="s">
        <v>1015</v>
      </c>
    </row>
    <row r="50" spans="1:15" x14ac:dyDescent="0.25">
      <c r="A50" t="s">
        <v>1018</v>
      </c>
    </row>
    <row r="51" spans="1:15" x14ac:dyDescent="0.25">
      <c r="A51" t="s">
        <v>1016</v>
      </c>
    </row>
    <row r="52" spans="1:15" x14ac:dyDescent="0.25">
      <c r="A52" t="s">
        <v>1017</v>
      </c>
    </row>
    <row r="53" spans="1:15" x14ac:dyDescent="0.25">
      <c r="A53" t="s">
        <v>15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381</v>
      </c>
    </row>
    <row r="58" spans="1:15" x14ac:dyDescent="0.25">
      <c r="A58" s="5" t="s">
        <v>17</v>
      </c>
      <c r="B58" s="5" t="s">
        <v>6</v>
      </c>
      <c r="C58" s="5" t="s">
        <v>7</v>
      </c>
      <c r="D58" s="5" t="s">
        <v>368</v>
      </c>
      <c r="E58" s="5" t="s">
        <v>369</v>
      </c>
      <c r="F58" s="5" t="s">
        <v>370</v>
      </c>
      <c r="G58" s="5" t="s">
        <v>371</v>
      </c>
      <c r="H58" s="5" t="s">
        <v>372</v>
      </c>
      <c r="I58" s="5" t="s">
        <v>373</v>
      </c>
      <c r="J58" s="5" t="s">
        <v>374</v>
      </c>
      <c r="K58" s="5" t="s">
        <v>375</v>
      </c>
      <c r="L58" s="5" t="s">
        <v>376</v>
      </c>
      <c r="M58" s="5" t="s">
        <v>377</v>
      </c>
      <c r="N58" s="5" t="s">
        <v>378</v>
      </c>
      <c r="O58" s="5" t="s">
        <v>379</v>
      </c>
    </row>
    <row r="59" spans="1:15" x14ac:dyDescent="0.25">
      <c r="A59" s="50" t="s">
        <v>9</v>
      </c>
      <c r="B59" s="50" t="s">
        <v>10</v>
      </c>
      <c r="C59" s="50" t="s">
        <v>11</v>
      </c>
      <c r="D59" s="50">
        <v>20417.254486999998</v>
      </c>
      <c r="E59" s="50">
        <v>143241.3452947</v>
      </c>
      <c r="F59" s="50">
        <v>189815.36298609999</v>
      </c>
      <c r="G59" s="50">
        <v>32599.361523799998</v>
      </c>
      <c r="H59" s="50">
        <v>6626.4229009000001</v>
      </c>
      <c r="I59" s="50">
        <v>37267.026809499999</v>
      </c>
      <c r="J59" s="50">
        <v>4.7485656384474604</v>
      </c>
      <c r="K59" s="50">
        <v>33.314514970878598</v>
      </c>
      <c r="L59" s="50">
        <v>44.1465188622266</v>
      </c>
      <c r="M59" s="50">
        <v>7.5818327124152098</v>
      </c>
      <c r="N59" s="50">
        <v>1.54114766571921</v>
      </c>
      <c r="O59" s="50">
        <v>8.6674201503129797</v>
      </c>
    </row>
    <row r="60" spans="1:15" x14ac:dyDescent="0.25">
      <c r="A60" s="50" t="s">
        <v>9</v>
      </c>
      <c r="B60" s="50" t="s">
        <v>10</v>
      </c>
      <c r="C60" s="50" t="s">
        <v>12</v>
      </c>
      <c r="D60" s="50">
        <v>47301.753181300002</v>
      </c>
      <c r="E60" s="50">
        <v>588517.93647379999</v>
      </c>
      <c r="F60" s="50">
        <v>1220006.2649598999</v>
      </c>
      <c r="G60" s="50">
        <v>459063.65187930001</v>
      </c>
      <c r="H60" s="50">
        <v>91791.889257300005</v>
      </c>
      <c r="I60" s="50">
        <v>973095.40823960002</v>
      </c>
      <c r="J60" s="50">
        <v>1.39955253038865</v>
      </c>
      <c r="K60" s="50">
        <v>17.4129226038208</v>
      </c>
      <c r="L60" s="50">
        <v>36.097242499029598</v>
      </c>
      <c r="M60" s="50">
        <v>13.582661368482301</v>
      </c>
      <c r="N60" s="50">
        <v>2.71591563185435</v>
      </c>
      <c r="O60" s="50">
        <v>28.7917053664242</v>
      </c>
    </row>
    <row r="61" spans="1:15" x14ac:dyDescent="0.25">
      <c r="A61" s="50" t="s">
        <v>33</v>
      </c>
      <c r="B61" s="50" t="s">
        <v>34</v>
      </c>
      <c r="C61" s="50" t="s">
        <v>11</v>
      </c>
      <c r="D61" s="50">
        <v>47.229958500000002</v>
      </c>
      <c r="E61" s="50">
        <v>175.0326848</v>
      </c>
      <c r="F61" s="50">
        <v>105.2440563</v>
      </c>
      <c r="G61" s="50">
        <v>13.802536399999999</v>
      </c>
      <c r="H61" s="50">
        <v>0</v>
      </c>
      <c r="I61" s="50">
        <v>7.5023681</v>
      </c>
      <c r="J61" s="50">
        <v>13.540248645644199</v>
      </c>
      <c r="K61" s="50">
        <v>50.179719580034501</v>
      </c>
      <c r="L61" s="50">
        <v>30.172177491499902</v>
      </c>
      <c r="M61" s="50">
        <v>3.9570175526737899</v>
      </c>
      <c r="N61" s="50">
        <v>0</v>
      </c>
      <c r="O61" s="50">
        <v>2.1508367301476499</v>
      </c>
    </row>
    <row r="62" spans="1:15" x14ac:dyDescent="0.25">
      <c r="A62" s="50" t="s">
        <v>33</v>
      </c>
      <c r="B62" s="50" t="s">
        <v>34</v>
      </c>
      <c r="C62" s="50" t="s">
        <v>12</v>
      </c>
      <c r="D62" s="50">
        <v>110.2914741</v>
      </c>
      <c r="E62" s="50">
        <v>1493.8440195000001</v>
      </c>
      <c r="F62" s="50">
        <v>1640.9351678</v>
      </c>
      <c r="G62" s="50">
        <v>277.9642035</v>
      </c>
      <c r="H62" s="50">
        <v>37.882460899999998</v>
      </c>
      <c r="I62" s="50">
        <v>188.79769229999999</v>
      </c>
      <c r="J62" s="50">
        <v>2.9413295028454001</v>
      </c>
      <c r="K62" s="50">
        <v>39.838868081685298</v>
      </c>
      <c r="L62" s="50">
        <v>43.761596811468401</v>
      </c>
      <c r="M62" s="50">
        <v>7.4129421078203901</v>
      </c>
      <c r="N62" s="50">
        <v>1.0102757334128101</v>
      </c>
      <c r="O62" s="50">
        <v>5.0349877627677602</v>
      </c>
    </row>
    <row r="63" spans="1:15" x14ac:dyDescent="0.25">
      <c r="A63" s="50" t="s">
        <v>35</v>
      </c>
      <c r="B63" s="50" t="s">
        <v>36</v>
      </c>
      <c r="C63" s="50" t="s">
        <v>11</v>
      </c>
      <c r="D63" s="50">
        <v>0</v>
      </c>
      <c r="E63" s="50">
        <v>275.87472129999998</v>
      </c>
      <c r="F63" s="50">
        <v>675.90715569999998</v>
      </c>
      <c r="G63" s="50">
        <v>108.9575098</v>
      </c>
      <c r="H63" s="50">
        <v>112.218051</v>
      </c>
      <c r="I63" s="50">
        <v>92.527207399999995</v>
      </c>
      <c r="J63" s="50">
        <v>0</v>
      </c>
      <c r="K63" s="50">
        <v>21.799926403405699</v>
      </c>
      <c r="L63" s="50">
        <v>53.410932978422501</v>
      </c>
      <c r="M63" s="50">
        <v>8.6099432508547</v>
      </c>
      <c r="N63" s="50">
        <v>8.8675948321968594</v>
      </c>
      <c r="O63" s="50">
        <v>7.3116025351202003</v>
      </c>
    </row>
    <row r="64" spans="1:15" x14ac:dyDescent="0.25">
      <c r="A64" s="50" t="s">
        <v>35</v>
      </c>
      <c r="B64" s="50" t="s">
        <v>36</v>
      </c>
      <c r="C64" s="50" t="s">
        <v>12</v>
      </c>
      <c r="D64" s="50">
        <v>634.75397380000004</v>
      </c>
      <c r="E64" s="50">
        <v>6021.2925412000004</v>
      </c>
      <c r="F64" s="50">
        <v>8957.1320895999997</v>
      </c>
      <c r="G64" s="50">
        <v>4151.3278718000001</v>
      </c>
      <c r="H64" s="50">
        <v>1339.1226836999999</v>
      </c>
      <c r="I64" s="50">
        <v>10475.1418727</v>
      </c>
      <c r="J64" s="50">
        <v>2.0100654744945499</v>
      </c>
      <c r="K64" s="50">
        <v>19.067532852832802</v>
      </c>
      <c r="L64" s="50">
        <v>28.364410002835399</v>
      </c>
      <c r="M64" s="50">
        <v>13.1459450004819</v>
      </c>
      <c r="N64" s="50">
        <v>4.2405788442782999</v>
      </c>
      <c r="O64" s="50">
        <v>33.171467825077002</v>
      </c>
    </row>
    <row r="65" spans="1:15" x14ac:dyDescent="0.25">
      <c r="A65" s="50" t="s">
        <v>18</v>
      </c>
      <c r="B65" s="50" t="s">
        <v>19</v>
      </c>
      <c r="C65" s="50" t="s">
        <v>11</v>
      </c>
      <c r="D65" s="50">
        <v>0</v>
      </c>
      <c r="E65" s="50">
        <v>622.12473260000002</v>
      </c>
      <c r="F65" s="50">
        <v>1166.7397105</v>
      </c>
      <c r="G65" s="50">
        <v>418.60701390000003</v>
      </c>
      <c r="H65" s="50">
        <v>121.4504642</v>
      </c>
      <c r="I65" s="50">
        <v>305.12887080000002</v>
      </c>
      <c r="J65" s="50">
        <v>0</v>
      </c>
      <c r="K65" s="50">
        <v>23.618554907501601</v>
      </c>
      <c r="L65" s="50">
        <v>44.294503129687598</v>
      </c>
      <c r="M65" s="50">
        <v>15.8921390267557</v>
      </c>
      <c r="N65" s="50">
        <v>4.6107867232045399</v>
      </c>
      <c r="O65" s="50">
        <v>11.584016212850599</v>
      </c>
    </row>
    <row r="66" spans="1:15" x14ac:dyDescent="0.25">
      <c r="A66" s="50" t="s">
        <v>18</v>
      </c>
      <c r="B66" s="50" t="s">
        <v>19</v>
      </c>
      <c r="C66" s="50" t="s">
        <v>12</v>
      </c>
      <c r="D66" s="50">
        <v>538.9737629</v>
      </c>
      <c r="E66" s="50">
        <v>11647.205521399999</v>
      </c>
      <c r="F66" s="50">
        <v>24315.342202600001</v>
      </c>
      <c r="G66" s="50">
        <v>8034.299505</v>
      </c>
      <c r="H66" s="50">
        <v>1578.3113523</v>
      </c>
      <c r="I66" s="50">
        <v>16887.503235799999</v>
      </c>
      <c r="J66" s="50">
        <v>0.85549169944263803</v>
      </c>
      <c r="K66" s="50">
        <v>18.487147856042998</v>
      </c>
      <c r="L66" s="50">
        <v>38.594779292236304</v>
      </c>
      <c r="M66" s="50">
        <v>12.7525252813445</v>
      </c>
      <c r="N66" s="50">
        <v>2.50519107602508</v>
      </c>
      <c r="O66" s="50">
        <v>26.8048647949085</v>
      </c>
    </row>
    <row r="67" spans="1:15" x14ac:dyDescent="0.25">
      <c r="A67" s="50" t="s">
        <v>20</v>
      </c>
      <c r="B67" s="50" t="s">
        <v>21</v>
      </c>
      <c r="C67" s="50" t="s">
        <v>11</v>
      </c>
      <c r="D67" s="50">
        <v>41.371930300000002</v>
      </c>
      <c r="E67" s="50">
        <v>84.113861200000002</v>
      </c>
      <c r="F67" s="50">
        <v>114.67422759999999</v>
      </c>
      <c r="G67" s="50">
        <v>10.3373165</v>
      </c>
      <c r="H67" s="50">
        <v>16.818079000000001</v>
      </c>
      <c r="I67" s="50">
        <v>72.573136099999999</v>
      </c>
      <c r="J67" s="50">
        <v>12.172204746171801</v>
      </c>
      <c r="K67" s="50">
        <v>24.747482969569798</v>
      </c>
      <c r="L67" s="50">
        <v>33.738773301962802</v>
      </c>
      <c r="M67" s="50">
        <v>3.0413841474537202</v>
      </c>
      <c r="N67" s="50">
        <v>4.9481157765871204</v>
      </c>
      <c r="O67" s="50">
        <v>21.3520390582547</v>
      </c>
    </row>
    <row r="68" spans="1:15" x14ac:dyDescent="0.25">
      <c r="A68" s="50" t="s">
        <v>20</v>
      </c>
      <c r="B68" s="50" t="s">
        <v>21</v>
      </c>
      <c r="C68" s="50" t="s">
        <v>12</v>
      </c>
      <c r="D68" s="50">
        <v>125.9834949</v>
      </c>
      <c r="E68" s="50">
        <v>2905.6461416000002</v>
      </c>
      <c r="F68" s="50">
        <v>4167.9907504000003</v>
      </c>
      <c r="G68" s="50">
        <v>1203.2333489</v>
      </c>
      <c r="H68" s="50">
        <v>301.45629400000001</v>
      </c>
      <c r="I68" s="50">
        <v>3069.3155271000001</v>
      </c>
      <c r="J68" s="50">
        <v>1.07004842553504</v>
      </c>
      <c r="K68" s="50">
        <v>24.6792810554191</v>
      </c>
      <c r="L68" s="50">
        <v>35.401081257908103</v>
      </c>
      <c r="M68" s="50">
        <v>10.2197351451766</v>
      </c>
      <c r="N68" s="50">
        <v>2.5604372463104998</v>
      </c>
      <c r="O68" s="50">
        <v>26.069416869650698</v>
      </c>
    </row>
    <row r="69" spans="1:15" x14ac:dyDescent="0.25">
      <c r="A69" s="50" t="s">
        <v>37</v>
      </c>
      <c r="B69" s="50" t="s">
        <v>38</v>
      </c>
      <c r="C69" s="50" t="s">
        <v>11</v>
      </c>
      <c r="D69" s="50">
        <v>56.061036799999997</v>
      </c>
      <c r="E69" s="50">
        <v>517.588843</v>
      </c>
      <c r="F69" s="50">
        <v>304.39837189999997</v>
      </c>
      <c r="G69" s="50">
        <v>20.638216499999999</v>
      </c>
      <c r="H69" s="50">
        <v>11.649226799999999</v>
      </c>
      <c r="I69" s="50">
        <v>12.5448497</v>
      </c>
      <c r="J69" s="50">
        <v>6.0745713106590298</v>
      </c>
      <c r="K69" s="50">
        <v>56.084056162247101</v>
      </c>
      <c r="L69" s="50">
        <v>32.983507307432802</v>
      </c>
      <c r="M69" s="50">
        <v>2.2362825414971601</v>
      </c>
      <c r="N69" s="50">
        <v>1.2622681090093599</v>
      </c>
      <c r="O69" s="50">
        <v>1.3593145691545501</v>
      </c>
    </row>
    <row r="70" spans="1:15" x14ac:dyDescent="0.25">
      <c r="A70" s="50" t="s">
        <v>37</v>
      </c>
      <c r="B70" s="50" t="s">
        <v>38</v>
      </c>
      <c r="C70" s="50" t="s">
        <v>12</v>
      </c>
      <c r="D70" s="50">
        <v>143.22153549999999</v>
      </c>
      <c r="E70" s="50">
        <v>3017.5443802</v>
      </c>
      <c r="F70" s="50">
        <v>3386.2624111</v>
      </c>
      <c r="G70" s="50">
        <v>339.10517390000001</v>
      </c>
      <c r="H70" s="50">
        <v>114.41121149999999</v>
      </c>
      <c r="I70" s="50">
        <v>283.44526489999998</v>
      </c>
      <c r="J70" s="50">
        <v>1.96625113365438</v>
      </c>
      <c r="K70" s="50">
        <v>41.427080345892897</v>
      </c>
      <c r="L70" s="50">
        <v>46.489114094692702</v>
      </c>
      <c r="M70" s="50">
        <v>4.6554865529209497</v>
      </c>
      <c r="N70" s="50">
        <v>1.5707217041716901</v>
      </c>
      <c r="O70" s="50">
        <v>3.89134616866742</v>
      </c>
    </row>
    <row r="71" spans="1:15" x14ac:dyDescent="0.25">
      <c r="A71" s="50" t="s">
        <v>39</v>
      </c>
      <c r="B71" s="50" t="s">
        <v>40</v>
      </c>
      <c r="C71" s="50" t="s">
        <v>11</v>
      </c>
      <c r="D71" s="50">
        <v>65.668452799999997</v>
      </c>
      <c r="E71" s="50">
        <v>1483.0187662999999</v>
      </c>
      <c r="F71" s="50">
        <v>1497.1027882999999</v>
      </c>
      <c r="G71" s="50">
        <v>368.24266399999999</v>
      </c>
      <c r="H71" s="50">
        <v>126.4696861</v>
      </c>
      <c r="I71" s="50">
        <v>111.0343376</v>
      </c>
      <c r="J71" s="50">
        <v>1.7983785535585799</v>
      </c>
      <c r="K71" s="50">
        <v>40.613552324150703</v>
      </c>
      <c r="L71" s="50">
        <v>40.999253555604803</v>
      </c>
      <c r="M71" s="50">
        <v>10.084594370752001</v>
      </c>
      <c r="N71" s="50">
        <v>3.4634647453963598</v>
      </c>
      <c r="O71" s="50">
        <v>3.0407564505375801</v>
      </c>
    </row>
    <row r="72" spans="1:15" x14ac:dyDescent="0.25">
      <c r="A72" s="50" t="s">
        <v>39</v>
      </c>
      <c r="B72" s="50" t="s">
        <v>40</v>
      </c>
      <c r="C72" s="50" t="s">
        <v>12</v>
      </c>
      <c r="D72" s="50">
        <v>916.9187776</v>
      </c>
      <c r="E72" s="50">
        <v>18679.7712054</v>
      </c>
      <c r="F72" s="50">
        <v>26512.103654899998</v>
      </c>
      <c r="G72" s="50">
        <v>6596.1902706999999</v>
      </c>
      <c r="H72" s="50">
        <v>1550.7587014000001</v>
      </c>
      <c r="I72" s="50">
        <v>7692.5171566999998</v>
      </c>
      <c r="J72" s="50">
        <v>1.4801364575101199</v>
      </c>
      <c r="K72" s="50">
        <v>30.153827203135101</v>
      </c>
      <c r="L72" s="50">
        <v>42.797172599756301</v>
      </c>
      <c r="M72" s="50">
        <v>10.6479024520488</v>
      </c>
      <c r="N72" s="50">
        <v>2.5033127762429901</v>
      </c>
      <c r="O72" s="50">
        <v>12.4176485113067</v>
      </c>
    </row>
    <row r="73" spans="1:15" x14ac:dyDescent="0.25">
      <c r="A73" s="50" t="s">
        <v>22</v>
      </c>
      <c r="B73" s="50" t="s">
        <v>23</v>
      </c>
      <c r="C73" s="50" t="s">
        <v>11</v>
      </c>
      <c r="D73" s="50">
        <v>73.307714799999999</v>
      </c>
      <c r="E73" s="50">
        <v>417.42158389999997</v>
      </c>
      <c r="F73" s="50">
        <v>972.20127969999999</v>
      </c>
      <c r="G73" s="50">
        <v>291.77316969999998</v>
      </c>
      <c r="H73" s="50">
        <v>82.935052600000006</v>
      </c>
      <c r="I73" s="50">
        <v>82.881133800000001</v>
      </c>
      <c r="J73" s="50">
        <v>3.8170764845034202</v>
      </c>
      <c r="K73" s="50">
        <v>21.734821722049698</v>
      </c>
      <c r="L73" s="50">
        <v>50.621774980591901</v>
      </c>
      <c r="M73" s="50">
        <v>15.1924051637591</v>
      </c>
      <c r="N73" s="50">
        <v>4.3183645798288399</v>
      </c>
      <c r="O73" s="50">
        <v>4.3155570692671699</v>
      </c>
    </row>
    <row r="74" spans="1:15" x14ac:dyDescent="0.25">
      <c r="A74" s="50" t="s">
        <v>22</v>
      </c>
      <c r="B74" s="50" t="s">
        <v>23</v>
      </c>
      <c r="C74" s="50" t="s">
        <v>12</v>
      </c>
      <c r="D74" s="50">
        <v>749.16384430000005</v>
      </c>
      <c r="E74" s="50">
        <v>10531.8933263</v>
      </c>
      <c r="F74" s="50">
        <v>20218.591237299999</v>
      </c>
      <c r="G74" s="50">
        <v>7188.0796467</v>
      </c>
      <c r="H74" s="50">
        <v>478.8421745</v>
      </c>
      <c r="I74" s="50">
        <v>7632.4650607000003</v>
      </c>
      <c r="J74" s="50">
        <v>1.60081044333682</v>
      </c>
      <c r="K74" s="50">
        <v>22.5045094649536</v>
      </c>
      <c r="L74" s="50">
        <v>43.203008592159399</v>
      </c>
      <c r="M74" s="50">
        <v>15.359461155958201</v>
      </c>
      <c r="N74" s="50">
        <v>1.0231881309834701</v>
      </c>
      <c r="O74" s="50">
        <v>16.3090222126086</v>
      </c>
    </row>
    <row r="75" spans="1:15" x14ac:dyDescent="0.25">
      <c r="A75" s="50" t="s">
        <v>41</v>
      </c>
      <c r="B75" s="50" t="s">
        <v>42</v>
      </c>
      <c r="C75" s="50" t="s">
        <v>11</v>
      </c>
      <c r="D75" s="50">
        <v>804.67631979999999</v>
      </c>
      <c r="E75" s="50">
        <v>3525.8024829000001</v>
      </c>
      <c r="F75" s="50">
        <v>1501.0380032999999</v>
      </c>
      <c r="G75" s="50">
        <v>511.02427749999998</v>
      </c>
      <c r="H75" s="50">
        <v>98.934141100000005</v>
      </c>
      <c r="I75" s="50">
        <v>271.20049890000001</v>
      </c>
      <c r="J75" s="50">
        <v>11.987415345909801</v>
      </c>
      <c r="K75" s="50">
        <v>52.524546516625698</v>
      </c>
      <c r="L75" s="50">
        <v>22.361247066428501</v>
      </c>
      <c r="M75" s="50">
        <v>7.6128253255402498</v>
      </c>
      <c r="N75" s="50">
        <v>1.4738406140139799</v>
      </c>
      <c r="O75" s="50">
        <v>4.0401251314817799</v>
      </c>
    </row>
    <row r="76" spans="1:15" x14ac:dyDescent="0.25">
      <c r="A76" s="50" t="s">
        <v>41</v>
      </c>
      <c r="B76" s="50" t="s">
        <v>42</v>
      </c>
      <c r="C76" s="50" t="s">
        <v>12</v>
      </c>
      <c r="D76" s="50">
        <v>1915.5731831999999</v>
      </c>
      <c r="E76" s="50">
        <v>20937.597834200002</v>
      </c>
      <c r="F76" s="50">
        <v>23785.084073999999</v>
      </c>
      <c r="G76" s="50">
        <v>6980.3758469000004</v>
      </c>
      <c r="H76" s="50">
        <v>1434.5816953999999</v>
      </c>
      <c r="I76" s="50">
        <v>10881.525326999999</v>
      </c>
      <c r="J76" s="50">
        <v>2.90525638297337</v>
      </c>
      <c r="K76" s="50">
        <v>31.755033055079</v>
      </c>
      <c r="L76" s="50">
        <v>36.073676501417097</v>
      </c>
      <c r="M76" s="50">
        <v>10.586795462902399</v>
      </c>
      <c r="N76" s="50">
        <v>2.1757600617978801</v>
      </c>
      <c r="O76" s="50">
        <v>16.503478535830201</v>
      </c>
    </row>
    <row r="77" spans="1:15" x14ac:dyDescent="0.25">
      <c r="A77" s="50" t="s">
        <v>43</v>
      </c>
      <c r="B77" s="50" t="s">
        <v>44</v>
      </c>
      <c r="C77" s="50" t="s">
        <v>11</v>
      </c>
      <c r="D77" s="50">
        <v>0</v>
      </c>
      <c r="E77" s="50">
        <v>61.148885</v>
      </c>
      <c r="F77" s="50">
        <v>34.948881499999999</v>
      </c>
      <c r="G77" s="50">
        <v>0</v>
      </c>
      <c r="H77" s="50">
        <v>0</v>
      </c>
      <c r="I77" s="50">
        <v>3.4905922</v>
      </c>
      <c r="J77" s="50">
        <v>0</v>
      </c>
      <c r="K77" s="50">
        <v>61.401639507088298</v>
      </c>
      <c r="L77" s="50">
        <v>35.093340181737503</v>
      </c>
      <c r="M77" s="50">
        <v>0</v>
      </c>
      <c r="N77" s="50">
        <v>0</v>
      </c>
      <c r="O77" s="50">
        <v>3.5050203111741798</v>
      </c>
    </row>
    <row r="78" spans="1:15" x14ac:dyDescent="0.25">
      <c r="A78" s="50" t="s">
        <v>43</v>
      </c>
      <c r="B78" s="50" t="s">
        <v>44</v>
      </c>
      <c r="C78" s="50" t="s">
        <v>12</v>
      </c>
      <c r="D78" s="50">
        <v>100.023158</v>
      </c>
      <c r="E78" s="50">
        <v>1352.9670172000001</v>
      </c>
      <c r="F78" s="50">
        <v>2747.1383138000001</v>
      </c>
      <c r="G78" s="50">
        <v>627.58940740000003</v>
      </c>
      <c r="H78" s="50">
        <v>67.442625000000007</v>
      </c>
      <c r="I78" s="50">
        <v>338.51582330000002</v>
      </c>
      <c r="J78" s="50">
        <v>1.9111452717417401</v>
      </c>
      <c r="K78" s="50">
        <v>25.851178561511801</v>
      </c>
      <c r="L78" s="50">
        <v>52.4896484396088</v>
      </c>
      <c r="M78" s="50">
        <v>11.991368324400501</v>
      </c>
      <c r="N78" s="50">
        <v>1.2886281183263699</v>
      </c>
      <c r="O78" s="50">
        <v>6.4680312844107304</v>
      </c>
    </row>
    <row r="79" spans="1:15" x14ac:dyDescent="0.25">
      <c r="A79" s="50" t="s">
        <v>24</v>
      </c>
      <c r="B79" s="50" t="s">
        <v>25</v>
      </c>
      <c r="C79" s="50" t="s">
        <v>11</v>
      </c>
      <c r="D79" s="50">
        <v>169.4350354</v>
      </c>
      <c r="E79" s="50">
        <v>329.89858820000001</v>
      </c>
      <c r="F79" s="50">
        <v>184.52243680000001</v>
      </c>
      <c r="G79" s="50">
        <v>52.234585099999997</v>
      </c>
      <c r="H79" s="50">
        <v>0</v>
      </c>
      <c r="I79" s="50">
        <v>28.2672642</v>
      </c>
      <c r="J79" s="50">
        <v>22.166976131181901</v>
      </c>
      <c r="K79" s="50">
        <v>43.160224289362098</v>
      </c>
      <c r="L79" s="50">
        <v>24.140842196873798</v>
      </c>
      <c r="M79" s="50">
        <v>6.8337861670720903</v>
      </c>
      <c r="N79" s="50">
        <v>0</v>
      </c>
      <c r="O79" s="50">
        <v>3.6981712155100901</v>
      </c>
    </row>
    <row r="80" spans="1:15" x14ac:dyDescent="0.25">
      <c r="A80" s="50" t="s">
        <v>24</v>
      </c>
      <c r="B80" s="50" t="s">
        <v>25</v>
      </c>
      <c r="C80" s="50" t="s">
        <v>12</v>
      </c>
      <c r="D80" s="50">
        <v>139.56468630000001</v>
      </c>
      <c r="E80" s="50">
        <v>1690.3548897999999</v>
      </c>
      <c r="F80" s="50">
        <v>2586.7124213000002</v>
      </c>
      <c r="G80" s="50">
        <v>1095.2827259000001</v>
      </c>
      <c r="H80" s="50">
        <v>155.62172459999999</v>
      </c>
      <c r="I80" s="50">
        <v>1748.7986748000001</v>
      </c>
      <c r="J80" s="50">
        <v>1.8818551749747501</v>
      </c>
      <c r="K80" s="50">
        <v>22.7923207599687</v>
      </c>
      <c r="L80" s="50">
        <v>34.878580572533203</v>
      </c>
      <c r="M80" s="50">
        <v>14.768517168912</v>
      </c>
      <c r="N80" s="50">
        <v>2.0983642462929102</v>
      </c>
      <c r="O80" s="50">
        <v>23.580362077318501</v>
      </c>
    </row>
    <row r="81" spans="1:15" x14ac:dyDescent="0.25">
      <c r="A81" s="50" t="s">
        <v>45</v>
      </c>
      <c r="B81" s="50" t="s">
        <v>46</v>
      </c>
      <c r="C81" s="50" t="s">
        <v>11</v>
      </c>
      <c r="D81" s="50">
        <v>300.63288369999998</v>
      </c>
      <c r="E81" s="50">
        <v>1601.3711012000001</v>
      </c>
      <c r="F81" s="50">
        <v>1825.2441587000001</v>
      </c>
      <c r="G81" s="50">
        <v>785.28438440000002</v>
      </c>
      <c r="H81" s="50">
        <v>140.6413503</v>
      </c>
      <c r="I81" s="50">
        <v>499.76620509999998</v>
      </c>
      <c r="J81" s="50">
        <v>5.8342010354142699</v>
      </c>
      <c r="K81" s="50">
        <v>31.0768430310059</v>
      </c>
      <c r="L81" s="50">
        <v>35.421412420065899</v>
      </c>
      <c r="M81" s="50">
        <v>15.2395403728788</v>
      </c>
      <c r="N81" s="50">
        <v>2.7293418519084001</v>
      </c>
      <c r="O81" s="50">
        <v>9.6986612887267594</v>
      </c>
    </row>
    <row r="82" spans="1:15" x14ac:dyDescent="0.25">
      <c r="A82" s="50" t="s">
        <v>45</v>
      </c>
      <c r="B82" s="50" t="s">
        <v>46</v>
      </c>
      <c r="C82" s="50" t="s">
        <v>12</v>
      </c>
      <c r="D82" s="50">
        <v>604.37665809999999</v>
      </c>
      <c r="E82" s="50">
        <v>10526.515092199999</v>
      </c>
      <c r="F82" s="50">
        <v>20901.617539700001</v>
      </c>
      <c r="G82" s="50">
        <v>6636.7604235999997</v>
      </c>
      <c r="H82" s="50">
        <v>1933.0921558</v>
      </c>
      <c r="I82" s="50">
        <v>8456.4025490000004</v>
      </c>
      <c r="J82" s="50">
        <v>1.23194431263198</v>
      </c>
      <c r="K82" s="50">
        <v>21.456951101385499</v>
      </c>
      <c r="L82" s="50">
        <v>42.605266943617998</v>
      </c>
      <c r="M82" s="50">
        <v>13.5281850292805</v>
      </c>
      <c r="N82" s="50">
        <v>3.94036046100454</v>
      </c>
      <c r="O82" s="50">
        <v>17.237292152079402</v>
      </c>
    </row>
    <row r="83" spans="1:15" x14ac:dyDescent="0.25">
      <c r="A83" s="50" t="s">
        <v>26</v>
      </c>
      <c r="B83" s="50" t="s">
        <v>27</v>
      </c>
      <c r="C83" s="50" t="s">
        <v>11</v>
      </c>
      <c r="D83" s="50">
        <v>60.017654899999997</v>
      </c>
      <c r="E83" s="50">
        <v>1114.7190184999999</v>
      </c>
      <c r="F83" s="50">
        <v>1010.1935695</v>
      </c>
      <c r="G83" s="50">
        <v>210.92933629999999</v>
      </c>
      <c r="H83" s="50">
        <v>0</v>
      </c>
      <c r="I83" s="50">
        <v>257.30469929999998</v>
      </c>
      <c r="J83" s="50">
        <v>2.2621160471047701</v>
      </c>
      <c r="K83" s="50">
        <v>42.014700240507601</v>
      </c>
      <c r="L83" s="50">
        <v>38.075047884751598</v>
      </c>
      <c r="M83" s="50">
        <v>7.95010463578424</v>
      </c>
      <c r="N83" s="50">
        <v>0</v>
      </c>
      <c r="O83" s="50">
        <v>9.6980311918518094</v>
      </c>
    </row>
    <row r="84" spans="1:15" x14ac:dyDescent="0.25">
      <c r="A84" s="50" t="s">
        <v>26</v>
      </c>
      <c r="B84" s="50" t="s">
        <v>27</v>
      </c>
      <c r="C84" s="50" t="s">
        <v>12</v>
      </c>
      <c r="D84" s="50">
        <v>494.36968680000001</v>
      </c>
      <c r="E84" s="50">
        <v>12244.043720199999</v>
      </c>
      <c r="F84" s="50">
        <v>25574.491949700001</v>
      </c>
      <c r="G84" s="50">
        <v>11015.7428609</v>
      </c>
      <c r="H84" s="50">
        <v>1242.5498090000001</v>
      </c>
      <c r="I84" s="50">
        <v>11520.305585800001</v>
      </c>
      <c r="J84" s="50">
        <v>0.79619538590344496</v>
      </c>
      <c r="K84" s="50">
        <v>19.719354513674201</v>
      </c>
      <c r="L84" s="50">
        <v>41.1883920694629</v>
      </c>
      <c r="M84" s="50">
        <v>17.741143667037999</v>
      </c>
      <c r="N84" s="50">
        <v>2.0011591549731098</v>
      </c>
      <c r="O84" s="50">
        <v>18.553755208948299</v>
      </c>
    </row>
    <row r="85" spans="1:15" x14ac:dyDescent="0.25">
      <c r="A85" s="50" t="s">
        <v>47</v>
      </c>
      <c r="B85" s="50" t="s">
        <v>48</v>
      </c>
      <c r="C85" s="50" t="s">
        <v>11</v>
      </c>
      <c r="D85" s="50">
        <v>118.3851722</v>
      </c>
      <c r="E85" s="50">
        <v>398.14357360000002</v>
      </c>
      <c r="F85" s="50">
        <v>321.97362020000003</v>
      </c>
      <c r="G85" s="50">
        <v>62.9328924</v>
      </c>
      <c r="H85" s="50">
        <v>21.1294793</v>
      </c>
      <c r="I85" s="50">
        <v>20.5571597</v>
      </c>
      <c r="J85" s="50">
        <v>12.5524783727707</v>
      </c>
      <c r="K85" s="50">
        <v>42.215494592756599</v>
      </c>
      <c r="L85" s="50">
        <v>34.139131016639197</v>
      </c>
      <c r="M85" s="50">
        <v>6.67282697745578</v>
      </c>
      <c r="N85" s="50">
        <v>2.2403762820320199</v>
      </c>
      <c r="O85" s="50">
        <v>2.1796927583456598</v>
      </c>
    </row>
    <row r="86" spans="1:15" x14ac:dyDescent="0.25">
      <c r="A86" s="50" t="s">
        <v>47</v>
      </c>
      <c r="B86" s="50" t="s">
        <v>48</v>
      </c>
      <c r="C86" s="50" t="s">
        <v>12</v>
      </c>
      <c r="D86" s="50">
        <v>269.71380319999997</v>
      </c>
      <c r="E86" s="50">
        <v>2649.6757240000002</v>
      </c>
      <c r="F86" s="50">
        <v>5267.1718954999997</v>
      </c>
      <c r="G86" s="50">
        <v>1861.2144166</v>
      </c>
      <c r="H86" s="50">
        <v>184.66461620000001</v>
      </c>
      <c r="I86" s="50">
        <v>1019.7755963</v>
      </c>
      <c r="J86" s="50">
        <v>2.3969838648525998</v>
      </c>
      <c r="K86" s="50">
        <v>23.548034554279099</v>
      </c>
      <c r="L86" s="50">
        <v>46.8100849757272</v>
      </c>
      <c r="M86" s="50">
        <v>16.540869887601101</v>
      </c>
      <c r="N86" s="50">
        <v>1.6411399794484001</v>
      </c>
      <c r="O86" s="50">
        <v>9.0628867380916294</v>
      </c>
    </row>
    <row r="87" spans="1:15" x14ac:dyDescent="0.25">
      <c r="A87" s="50" t="s">
        <v>28</v>
      </c>
      <c r="B87" s="50" t="s">
        <v>29</v>
      </c>
      <c r="C87" s="50" t="s">
        <v>11</v>
      </c>
      <c r="D87" s="50">
        <v>2824.1786824999999</v>
      </c>
      <c r="E87" s="50">
        <v>11801.669144199999</v>
      </c>
      <c r="F87" s="50">
        <v>12211.973438499999</v>
      </c>
      <c r="G87" s="50">
        <v>966.77283550000004</v>
      </c>
      <c r="H87" s="50">
        <v>0</v>
      </c>
      <c r="I87" s="50">
        <v>729.32940599999995</v>
      </c>
      <c r="J87" s="50">
        <v>9.8976177665747898</v>
      </c>
      <c r="K87" s="50">
        <v>41.360134512973197</v>
      </c>
      <c r="L87" s="50">
        <v>42.798087110707101</v>
      </c>
      <c r="M87" s="50">
        <v>3.38815247497595</v>
      </c>
      <c r="N87" s="50">
        <v>0</v>
      </c>
      <c r="O87" s="50">
        <v>2.5560081347689398</v>
      </c>
    </row>
    <row r="88" spans="1:15" x14ac:dyDescent="0.25">
      <c r="A88" s="50" t="s">
        <v>28</v>
      </c>
      <c r="B88" s="50" t="s">
        <v>29</v>
      </c>
      <c r="C88" s="50" t="s">
        <v>12</v>
      </c>
      <c r="D88" s="50">
        <v>4887.7693950000003</v>
      </c>
      <c r="E88" s="50">
        <v>74966.109916000001</v>
      </c>
      <c r="F88" s="50">
        <v>144216.37260440001</v>
      </c>
      <c r="G88" s="50">
        <v>37367.052885199999</v>
      </c>
      <c r="H88" s="50">
        <v>6290.1751341999998</v>
      </c>
      <c r="I88" s="50">
        <v>26747.298387999999</v>
      </c>
      <c r="J88" s="50">
        <v>1.6598261565349</v>
      </c>
      <c r="K88" s="50">
        <v>25.4575656166461</v>
      </c>
      <c r="L88" s="50">
        <v>48.9741000658167</v>
      </c>
      <c r="M88" s="50">
        <v>12.6893899362202</v>
      </c>
      <c r="N88" s="50">
        <v>2.1360658355958702</v>
      </c>
      <c r="O88" s="50">
        <v>9.0830523891862498</v>
      </c>
    </row>
    <row r="89" spans="1:15" x14ac:dyDescent="0.25">
      <c r="A89" s="50" t="s">
        <v>30</v>
      </c>
      <c r="B89" s="50" t="s">
        <v>31</v>
      </c>
      <c r="C89" s="50" t="s">
        <v>11</v>
      </c>
      <c r="D89" s="50">
        <v>0</v>
      </c>
      <c r="E89" s="50">
        <v>173.44331450000001</v>
      </c>
      <c r="F89" s="50">
        <v>22.009222399999999</v>
      </c>
      <c r="G89" s="50">
        <v>16.5569436</v>
      </c>
      <c r="H89" s="50">
        <v>55.461055299999998</v>
      </c>
      <c r="I89" s="50">
        <v>25.1451408</v>
      </c>
      <c r="J89" s="50">
        <v>0</v>
      </c>
      <c r="K89" s="50">
        <v>59.273418470020601</v>
      </c>
      <c r="L89" s="50">
        <v>7.5215458910925603</v>
      </c>
      <c r="M89" s="50">
        <v>5.6582558365910902</v>
      </c>
      <c r="N89" s="50">
        <v>18.9535488817348</v>
      </c>
      <c r="O89" s="50">
        <v>8.5932309205610107</v>
      </c>
    </row>
    <row r="90" spans="1:15" x14ac:dyDescent="0.25">
      <c r="A90" s="50" t="s">
        <v>30</v>
      </c>
      <c r="B90" s="50" t="s">
        <v>31</v>
      </c>
      <c r="C90" s="50" t="s">
        <v>12</v>
      </c>
      <c r="D90" s="50">
        <v>96.971495000000004</v>
      </c>
      <c r="E90" s="50">
        <v>2491.9467451999999</v>
      </c>
      <c r="F90" s="50">
        <v>4267.4356355</v>
      </c>
      <c r="G90" s="50">
        <v>1413.538442</v>
      </c>
      <c r="H90" s="50">
        <v>240.74219790000001</v>
      </c>
      <c r="I90" s="50">
        <v>1680.661662</v>
      </c>
      <c r="J90" s="50">
        <v>0.95151287245619298</v>
      </c>
      <c r="K90" s="50">
        <v>24.451715481267101</v>
      </c>
      <c r="L90" s="50">
        <v>41.873335453439502</v>
      </c>
      <c r="M90" s="50">
        <v>13.8700555588493</v>
      </c>
      <c r="N90" s="50">
        <v>2.3622333578052599</v>
      </c>
      <c r="O90" s="50">
        <v>16.491147276182801</v>
      </c>
    </row>
    <row r="91" spans="1:15" x14ac:dyDescent="0.25">
      <c r="A91" s="50" t="s">
        <v>49</v>
      </c>
      <c r="B91" s="50" t="s">
        <v>50</v>
      </c>
      <c r="C91" s="50" t="s">
        <v>11</v>
      </c>
      <c r="D91" s="50">
        <v>15.4129302</v>
      </c>
      <c r="E91" s="50">
        <v>167.31067759999999</v>
      </c>
      <c r="F91" s="50">
        <v>65.084716499999999</v>
      </c>
      <c r="G91" s="50">
        <v>20.888494600000001</v>
      </c>
      <c r="H91" s="50">
        <v>5.2964165999999997</v>
      </c>
      <c r="I91" s="50">
        <v>20.109202199999999</v>
      </c>
      <c r="J91" s="50">
        <v>5.2406672724426704</v>
      </c>
      <c r="K91" s="50">
        <v>56.888572195605398</v>
      </c>
      <c r="L91" s="50">
        <v>22.1299479898871</v>
      </c>
      <c r="M91" s="50">
        <v>7.1024554448975303</v>
      </c>
      <c r="N91" s="50">
        <v>1.8008747705119801</v>
      </c>
      <c r="O91" s="50">
        <v>6.83748232665533</v>
      </c>
    </row>
    <row r="92" spans="1:15" x14ac:dyDescent="0.25">
      <c r="A92" s="50" t="s">
        <v>49</v>
      </c>
      <c r="B92" s="50" t="s">
        <v>50</v>
      </c>
      <c r="C92" s="50" t="s">
        <v>12</v>
      </c>
      <c r="D92" s="50">
        <v>94.366738799999993</v>
      </c>
      <c r="E92" s="50">
        <v>1559.1460393</v>
      </c>
      <c r="F92" s="50">
        <v>1503.145777</v>
      </c>
      <c r="G92" s="50">
        <v>450.80882500000001</v>
      </c>
      <c r="H92" s="50">
        <v>55.873094899999998</v>
      </c>
      <c r="I92" s="50">
        <v>267.32748359999999</v>
      </c>
      <c r="J92" s="50">
        <v>2.4007812360118801</v>
      </c>
      <c r="K92" s="50">
        <v>39.666185384311298</v>
      </c>
      <c r="L92" s="50">
        <v>38.241484471137603</v>
      </c>
      <c r="M92" s="50">
        <v>11.4690131486091</v>
      </c>
      <c r="N92" s="50">
        <v>1.4214656513469699</v>
      </c>
      <c r="O92" s="50">
        <v>6.8010701085831498</v>
      </c>
    </row>
    <row r="93" spans="1:15" x14ac:dyDescent="0.25">
      <c r="A93" s="50" t="s">
        <v>51</v>
      </c>
      <c r="B93" s="50" t="s">
        <v>52</v>
      </c>
      <c r="C93" s="50" t="s">
        <v>11</v>
      </c>
      <c r="D93" s="50">
        <v>7.2391158999999998</v>
      </c>
      <c r="E93" s="50">
        <v>68.674267</v>
      </c>
      <c r="F93" s="50">
        <v>79.754022199999994</v>
      </c>
      <c r="G93" s="50">
        <v>26.381297</v>
      </c>
      <c r="H93" s="50">
        <v>16.3418019</v>
      </c>
      <c r="I93" s="50">
        <v>22.0064086</v>
      </c>
      <c r="J93" s="50">
        <v>3.2845813557916399</v>
      </c>
      <c r="K93" s="50">
        <v>31.159359806748899</v>
      </c>
      <c r="L93" s="50">
        <v>36.186542388071501</v>
      </c>
      <c r="M93" s="50">
        <v>11.969903157345801</v>
      </c>
      <c r="N93" s="50">
        <v>7.4147145289910901</v>
      </c>
      <c r="O93" s="50">
        <v>9.9848987630509995</v>
      </c>
    </row>
    <row r="94" spans="1:15" x14ac:dyDescent="0.25">
      <c r="A94" s="50" t="s">
        <v>51</v>
      </c>
      <c r="B94" s="50" t="s">
        <v>52</v>
      </c>
      <c r="C94" s="50" t="s">
        <v>12</v>
      </c>
      <c r="D94" s="50">
        <v>64.888569500000003</v>
      </c>
      <c r="E94" s="50">
        <v>870.17493769999999</v>
      </c>
      <c r="F94" s="50">
        <v>1378.062056</v>
      </c>
      <c r="G94" s="50">
        <v>498.25808810000001</v>
      </c>
      <c r="H94" s="50">
        <v>145.09204449999999</v>
      </c>
      <c r="I94" s="50">
        <v>781.84987739999997</v>
      </c>
      <c r="J94" s="50">
        <v>1.7357656049324599</v>
      </c>
      <c r="K94" s="50">
        <v>23.277130914928101</v>
      </c>
      <c r="L94" s="50">
        <v>36.8630829235235</v>
      </c>
      <c r="M94" s="50">
        <v>13.328375989293299</v>
      </c>
      <c r="N94" s="50">
        <v>3.8812040754332</v>
      </c>
      <c r="O94" s="50">
        <v>20.914440491889501</v>
      </c>
    </row>
    <row r="95" spans="1:15" x14ac:dyDescent="0.25">
      <c r="A95" s="50" t="s">
        <v>53</v>
      </c>
      <c r="B95" s="50" t="s">
        <v>54</v>
      </c>
      <c r="C95" s="50" t="s">
        <v>11</v>
      </c>
      <c r="D95" s="50">
        <v>37.140970099999997</v>
      </c>
      <c r="E95" s="50">
        <v>126.3611825</v>
      </c>
      <c r="F95" s="50">
        <v>88.316581400000004</v>
      </c>
      <c r="G95" s="50">
        <v>40.899032699999999</v>
      </c>
      <c r="H95" s="50">
        <v>8.6150213999999998</v>
      </c>
      <c r="I95" s="50">
        <v>28.143991</v>
      </c>
      <c r="J95" s="50">
        <v>11.2727125114718</v>
      </c>
      <c r="K95" s="50">
        <v>38.352075325359401</v>
      </c>
      <c r="L95" s="50">
        <v>26.805100390153701</v>
      </c>
      <c r="M95" s="50">
        <v>12.4133278259305</v>
      </c>
      <c r="N95" s="50">
        <v>2.6147582914743901</v>
      </c>
      <c r="O95" s="50">
        <v>8.5420256556101606</v>
      </c>
    </row>
    <row r="96" spans="1:15" x14ac:dyDescent="0.25">
      <c r="A96" s="50" t="s">
        <v>53</v>
      </c>
      <c r="B96" s="50" t="s">
        <v>54</v>
      </c>
      <c r="C96" s="50" t="s">
        <v>12</v>
      </c>
      <c r="D96" s="50">
        <v>112.2538076</v>
      </c>
      <c r="E96" s="50">
        <v>1313.3121438999999</v>
      </c>
      <c r="F96" s="50">
        <v>1738.0360992000001</v>
      </c>
      <c r="G96" s="50">
        <v>625.32174699999996</v>
      </c>
      <c r="H96" s="50">
        <v>89.935514999999995</v>
      </c>
      <c r="I96" s="50">
        <v>1308.5805883999999</v>
      </c>
      <c r="J96" s="50">
        <v>2.1639538913250198</v>
      </c>
      <c r="K96" s="50">
        <v>25.317153912887001</v>
      </c>
      <c r="L96" s="50">
        <v>33.504698509016897</v>
      </c>
      <c r="M96" s="50">
        <v>12.0545347786564</v>
      </c>
      <c r="N96" s="50">
        <v>1.7337167603798</v>
      </c>
      <c r="O96" s="50">
        <v>25.225942147734902</v>
      </c>
    </row>
    <row r="97" spans="1:15" x14ac:dyDescent="0.25">
      <c r="A97" s="50" t="s">
        <v>55</v>
      </c>
      <c r="B97" s="50" t="s">
        <v>56</v>
      </c>
      <c r="C97" s="50" t="s">
        <v>11</v>
      </c>
      <c r="D97" s="50">
        <v>7.7383911999999997</v>
      </c>
      <c r="E97" s="50">
        <v>86.4089855</v>
      </c>
      <c r="F97" s="50">
        <v>51.583325199999997</v>
      </c>
      <c r="G97" s="50">
        <v>0</v>
      </c>
      <c r="H97" s="50">
        <v>18.539015599999999</v>
      </c>
      <c r="I97" s="50">
        <v>5.4960966999999998</v>
      </c>
      <c r="J97" s="50">
        <v>4.5582741357358598</v>
      </c>
      <c r="K97" s="50">
        <v>50.898931511736599</v>
      </c>
      <c r="L97" s="50">
        <v>30.384989724274</v>
      </c>
      <c r="M97" s="50">
        <v>0</v>
      </c>
      <c r="N97" s="50">
        <v>10.9203467655504</v>
      </c>
      <c r="O97" s="50">
        <v>3.2374578627032</v>
      </c>
    </row>
    <row r="98" spans="1:15" x14ac:dyDescent="0.25">
      <c r="A98" s="50" t="s">
        <v>55</v>
      </c>
      <c r="B98" s="50" t="s">
        <v>56</v>
      </c>
      <c r="C98" s="50" t="s">
        <v>12</v>
      </c>
      <c r="D98" s="50">
        <v>122.5724841</v>
      </c>
      <c r="E98" s="50">
        <v>1738.6469872</v>
      </c>
      <c r="F98" s="50">
        <v>3617.9645237</v>
      </c>
      <c r="G98" s="50">
        <v>856.18747640000004</v>
      </c>
      <c r="H98" s="50">
        <v>167.3624791</v>
      </c>
      <c r="I98" s="50">
        <v>1297.7674023</v>
      </c>
      <c r="J98" s="50">
        <v>1.57134110432533</v>
      </c>
      <c r="K98" s="50">
        <v>22.2889133475493</v>
      </c>
      <c r="L98" s="50">
        <v>46.381179363571597</v>
      </c>
      <c r="M98" s="50">
        <v>10.9760570209076</v>
      </c>
      <c r="N98" s="50">
        <v>2.14553490257296</v>
      </c>
      <c r="O98" s="50">
        <v>16.636974261073199</v>
      </c>
    </row>
    <row r="99" spans="1:15" x14ac:dyDescent="0.25">
      <c r="A99" s="50" t="s">
        <v>57</v>
      </c>
      <c r="B99" s="50" t="s">
        <v>58</v>
      </c>
      <c r="C99" s="50" t="s">
        <v>11</v>
      </c>
      <c r="D99" s="50">
        <v>8.4870134000000004</v>
      </c>
      <c r="E99" s="50">
        <v>39.042731799999999</v>
      </c>
      <c r="F99" s="50">
        <v>28.377421699999999</v>
      </c>
      <c r="G99" s="50">
        <v>0</v>
      </c>
      <c r="H99" s="50">
        <v>0</v>
      </c>
      <c r="I99" s="50">
        <v>5.2688337000000001</v>
      </c>
      <c r="J99" s="50">
        <v>10.455077039112</v>
      </c>
      <c r="K99" s="50">
        <v>48.096397348257597</v>
      </c>
      <c r="L99" s="50">
        <v>34.957895794634702</v>
      </c>
      <c r="M99" s="50">
        <v>0</v>
      </c>
      <c r="N99" s="50">
        <v>0</v>
      </c>
      <c r="O99" s="50">
        <v>6.4906298179957398</v>
      </c>
    </row>
    <row r="100" spans="1:15" x14ac:dyDescent="0.25">
      <c r="A100" s="50" t="s">
        <v>57</v>
      </c>
      <c r="B100" s="50" t="s">
        <v>58</v>
      </c>
      <c r="C100" s="50" t="s">
        <v>12</v>
      </c>
      <c r="D100" s="50">
        <v>29.7590304</v>
      </c>
      <c r="E100" s="50">
        <v>283.35855900000001</v>
      </c>
      <c r="F100" s="50">
        <v>307.21404610000002</v>
      </c>
      <c r="G100" s="50">
        <v>38.343773200000001</v>
      </c>
      <c r="H100" s="50">
        <v>14.297083900000001</v>
      </c>
      <c r="I100" s="50">
        <v>47.6742651</v>
      </c>
      <c r="J100" s="50">
        <v>4.1294892514299599</v>
      </c>
      <c r="K100" s="50">
        <v>39.320035228405203</v>
      </c>
      <c r="L100" s="50">
        <v>42.6303237775602</v>
      </c>
      <c r="M100" s="50">
        <v>5.3207445659475496</v>
      </c>
      <c r="N100" s="50">
        <v>1.9839239887278799</v>
      </c>
      <c r="O100" s="50">
        <v>6.6154831879291498</v>
      </c>
    </row>
    <row r="101" spans="1:15" x14ac:dyDescent="0.25">
      <c r="A101" s="50" t="s">
        <v>59</v>
      </c>
      <c r="B101" s="50" t="s">
        <v>60</v>
      </c>
      <c r="C101" s="50" t="s">
        <v>11</v>
      </c>
      <c r="D101" s="50">
        <v>54.384203499999998</v>
      </c>
      <c r="E101" s="50">
        <v>1141.1459285000001</v>
      </c>
      <c r="F101" s="50">
        <v>518.85620229999995</v>
      </c>
      <c r="G101" s="50">
        <v>149.9708115</v>
      </c>
      <c r="H101" s="50">
        <v>40.319186700000003</v>
      </c>
      <c r="I101" s="50">
        <v>252.2083806</v>
      </c>
      <c r="J101" s="50">
        <v>2.5214237538841799</v>
      </c>
      <c r="K101" s="50">
        <v>52.907135998932397</v>
      </c>
      <c r="L101" s="50">
        <v>24.0558152760177</v>
      </c>
      <c r="M101" s="50">
        <v>6.95312135086039</v>
      </c>
      <c r="N101" s="50">
        <v>1.8693250712529199</v>
      </c>
      <c r="O101" s="50">
        <v>11.6931785490524</v>
      </c>
    </row>
    <row r="102" spans="1:15" x14ac:dyDescent="0.25">
      <c r="A102" s="50" t="s">
        <v>59</v>
      </c>
      <c r="B102" s="50" t="s">
        <v>60</v>
      </c>
      <c r="C102" s="50" t="s">
        <v>12</v>
      </c>
      <c r="D102" s="50">
        <v>645.71404710000002</v>
      </c>
      <c r="E102" s="50">
        <v>14125.051202299999</v>
      </c>
      <c r="F102" s="50">
        <v>20259.407859200001</v>
      </c>
      <c r="G102" s="50">
        <v>7800.8574497</v>
      </c>
      <c r="H102" s="50">
        <v>1625.7554491000001</v>
      </c>
      <c r="I102" s="50">
        <v>10971.502016099999</v>
      </c>
      <c r="J102" s="50">
        <v>1.1649539795027299</v>
      </c>
      <c r="K102" s="50">
        <v>25.483470094388199</v>
      </c>
      <c r="L102" s="50">
        <v>36.550664979244203</v>
      </c>
      <c r="M102" s="50">
        <v>14.073783852737201</v>
      </c>
      <c r="N102" s="50">
        <v>2.93307895133028</v>
      </c>
      <c r="O102" s="50">
        <v>19.794048142797401</v>
      </c>
    </row>
    <row r="103" spans="1:15" x14ac:dyDescent="0.25">
      <c r="A103" t="s">
        <v>1015</v>
      </c>
    </row>
    <row r="104" spans="1:15" x14ac:dyDescent="0.25">
      <c r="A104" t="s">
        <v>1018</v>
      </c>
    </row>
    <row r="105" spans="1:15" x14ac:dyDescent="0.25">
      <c r="A105" t="s">
        <v>1016</v>
      </c>
    </row>
    <row r="106" spans="1:15" x14ac:dyDescent="0.25">
      <c r="A106" t="s">
        <v>1017</v>
      </c>
    </row>
    <row r="107" spans="1:15" x14ac:dyDescent="0.25">
      <c r="A107" t="s">
        <v>15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382</v>
      </c>
    </row>
    <row r="112" spans="1:15" x14ac:dyDescent="0.25">
      <c r="A112" s="5" t="s">
        <v>17</v>
      </c>
      <c r="B112" s="5" t="s">
        <v>62</v>
      </c>
      <c r="C112" s="5" t="s">
        <v>7</v>
      </c>
      <c r="D112" s="5" t="s">
        <v>368</v>
      </c>
      <c r="E112" s="5" t="s">
        <v>369</v>
      </c>
      <c r="F112" s="5" t="s">
        <v>370</v>
      </c>
      <c r="G112" s="5" t="s">
        <v>371</v>
      </c>
      <c r="H112" s="5" t="s">
        <v>372</v>
      </c>
      <c r="I112" s="5" t="s">
        <v>373</v>
      </c>
      <c r="J112" s="5" t="s">
        <v>374</v>
      </c>
      <c r="K112" s="5" t="s">
        <v>375</v>
      </c>
      <c r="L112" s="5" t="s">
        <v>376</v>
      </c>
      <c r="M112" s="5" t="s">
        <v>377</v>
      </c>
      <c r="N112" s="5" t="s">
        <v>378</v>
      </c>
      <c r="O112" s="5" t="s">
        <v>379</v>
      </c>
    </row>
    <row r="113" spans="1:15" x14ac:dyDescent="0.25">
      <c r="A113" s="51" t="s">
        <v>63</v>
      </c>
      <c r="B113" s="51" t="s">
        <v>64</v>
      </c>
      <c r="C113" s="51" t="s">
        <v>11</v>
      </c>
      <c r="D113" s="51">
        <v>721.05293879999999</v>
      </c>
      <c r="E113" s="51">
        <v>3270.3698021999999</v>
      </c>
      <c r="F113" s="51">
        <v>5595.2360515999999</v>
      </c>
      <c r="G113" s="51">
        <v>1267.124053</v>
      </c>
      <c r="H113" s="51">
        <v>343.5312275</v>
      </c>
      <c r="I113" s="51">
        <v>3987.8746925999999</v>
      </c>
      <c r="J113" s="51">
        <v>4.7483962822293</v>
      </c>
      <c r="K113" s="51">
        <v>21.536576546134501</v>
      </c>
      <c r="L113" s="51">
        <v>36.846667749290098</v>
      </c>
      <c r="M113" s="51">
        <v>8.3444735034321997</v>
      </c>
      <c r="N113" s="51">
        <v>2.2622782818213101</v>
      </c>
      <c r="O113" s="51">
        <v>26.261607637092599</v>
      </c>
    </row>
    <row r="114" spans="1:15" x14ac:dyDescent="0.25">
      <c r="A114" s="51" t="s">
        <v>63</v>
      </c>
      <c r="B114" s="51" t="s">
        <v>64</v>
      </c>
      <c r="C114" s="51" t="s">
        <v>12</v>
      </c>
      <c r="D114" s="51">
        <v>2096.3697619999998</v>
      </c>
      <c r="E114" s="51">
        <v>23952.209894899999</v>
      </c>
      <c r="F114" s="51">
        <v>61321.051242399997</v>
      </c>
      <c r="G114" s="51">
        <v>28189.2566749</v>
      </c>
      <c r="H114" s="51">
        <v>8271.4638735999997</v>
      </c>
      <c r="I114" s="51">
        <v>175961.81043859999</v>
      </c>
      <c r="J114" s="51">
        <v>0.69927437355562905</v>
      </c>
      <c r="K114" s="51">
        <v>7.9896051131504198</v>
      </c>
      <c r="L114" s="51">
        <v>20.454521177787299</v>
      </c>
      <c r="M114" s="51">
        <v>9.4029331846179893</v>
      </c>
      <c r="N114" s="51">
        <v>2.75906608817021</v>
      </c>
      <c r="O114" s="51">
        <v>58.6946000627185</v>
      </c>
    </row>
    <row r="115" spans="1:15" x14ac:dyDescent="0.25">
      <c r="A115" s="51" t="s">
        <v>65</v>
      </c>
      <c r="B115" s="51" t="s">
        <v>66</v>
      </c>
      <c r="C115" s="51" t="s">
        <v>11</v>
      </c>
      <c r="D115" s="51">
        <v>106.5939533</v>
      </c>
      <c r="E115" s="51">
        <v>1066.9993817</v>
      </c>
      <c r="F115" s="51">
        <v>2149.5481951000002</v>
      </c>
      <c r="G115" s="51">
        <v>754.65874889999998</v>
      </c>
      <c r="H115" s="51">
        <v>175.1905754</v>
      </c>
      <c r="I115" s="51">
        <v>1282.8512055000001</v>
      </c>
      <c r="J115" s="51">
        <v>1.92552374411357</v>
      </c>
      <c r="K115" s="51">
        <v>19.2743826531654</v>
      </c>
      <c r="L115" s="51">
        <v>38.829651782710499</v>
      </c>
      <c r="M115" s="51">
        <v>13.6322304851601</v>
      </c>
      <c r="N115" s="51">
        <v>3.1646599289569499</v>
      </c>
      <c r="O115" s="51">
        <v>23.173551405893502</v>
      </c>
    </row>
    <row r="116" spans="1:15" x14ac:dyDescent="0.25">
      <c r="A116" s="51" t="s">
        <v>65</v>
      </c>
      <c r="B116" s="51" t="s">
        <v>66</v>
      </c>
      <c r="C116" s="51" t="s">
        <v>12</v>
      </c>
      <c r="D116" s="51">
        <v>374.63191799999998</v>
      </c>
      <c r="E116" s="51">
        <v>4392.6545657999995</v>
      </c>
      <c r="F116" s="51">
        <v>12797.688957</v>
      </c>
      <c r="G116" s="51">
        <v>7643.2159825999997</v>
      </c>
      <c r="H116" s="51">
        <v>2538.3215113000001</v>
      </c>
      <c r="I116" s="51">
        <v>60100.115898999997</v>
      </c>
      <c r="J116" s="51">
        <v>0.42646134857286899</v>
      </c>
      <c r="K116" s="51">
        <v>5.0003678275641201</v>
      </c>
      <c r="L116" s="51">
        <v>14.568218640725499</v>
      </c>
      <c r="M116" s="51">
        <v>8.7006366482988895</v>
      </c>
      <c r="N116" s="51">
        <v>2.8894922263951899</v>
      </c>
      <c r="O116" s="51">
        <v>68.414823308443502</v>
      </c>
    </row>
    <row r="117" spans="1:15" x14ac:dyDescent="0.25">
      <c r="A117" s="51" t="s">
        <v>67</v>
      </c>
      <c r="B117" s="51" t="s">
        <v>68</v>
      </c>
      <c r="C117" s="51" t="s">
        <v>11</v>
      </c>
      <c r="D117" s="51">
        <v>818.0932732</v>
      </c>
      <c r="E117" s="51">
        <v>3257.7169306999999</v>
      </c>
      <c r="F117" s="51">
        <v>3934.7757495999999</v>
      </c>
      <c r="G117" s="51">
        <v>343.08177330000001</v>
      </c>
      <c r="H117" s="51">
        <v>99.393130099999993</v>
      </c>
      <c r="I117" s="51">
        <v>596.52639799999997</v>
      </c>
      <c r="J117" s="51">
        <v>9.0401169706058599</v>
      </c>
      <c r="K117" s="51">
        <v>35.998513953617902</v>
      </c>
      <c r="L117" s="51">
        <v>43.4801680868867</v>
      </c>
      <c r="M117" s="51">
        <v>3.7911317238721001</v>
      </c>
      <c r="N117" s="51">
        <v>1.09831672208235</v>
      </c>
      <c r="O117" s="51">
        <v>6.5917525429350796</v>
      </c>
    </row>
    <row r="118" spans="1:15" x14ac:dyDescent="0.25">
      <c r="A118" s="51" t="s">
        <v>67</v>
      </c>
      <c r="B118" s="51" t="s">
        <v>68</v>
      </c>
      <c r="C118" s="51" t="s">
        <v>12</v>
      </c>
      <c r="D118" s="51">
        <v>978.620138</v>
      </c>
      <c r="E118" s="51">
        <v>7204.3103823000001</v>
      </c>
      <c r="F118" s="51">
        <v>15103.954227300001</v>
      </c>
      <c r="G118" s="51">
        <v>3925.9520784000001</v>
      </c>
      <c r="H118" s="51">
        <v>851.99686610000003</v>
      </c>
      <c r="I118" s="51">
        <v>12210.448856000001</v>
      </c>
      <c r="J118" s="51">
        <v>2.4298281131392501</v>
      </c>
      <c r="K118" s="51">
        <v>17.887671858530201</v>
      </c>
      <c r="L118" s="51">
        <v>37.501795820455499</v>
      </c>
      <c r="M118" s="51">
        <v>9.7477952481433494</v>
      </c>
      <c r="N118" s="51">
        <v>2.11543361634391</v>
      </c>
      <c r="O118" s="51">
        <v>30.317475343387802</v>
      </c>
    </row>
    <row r="119" spans="1:15" x14ac:dyDescent="0.25">
      <c r="A119" s="51" t="s">
        <v>69</v>
      </c>
      <c r="B119" s="51" t="s">
        <v>70</v>
      </c>
      <c r="C119" s="51" t="s">
        <v>11</v>
      </c>
      <c r="D119" s="51">
        <v>1855.9085712999999</v>
      </c>
      <c r="E119" s="51">
        <v>10642.8822487</v>
      </c>
      <c r="F119" s="51">
        <v>12801.458560900001</v>
      </c>
      <c r="G119" s="51">
        <v>1537.4064016</v>
      </c>
      <c r="H119" s="51">
        <v>181.49158739999999</v>
      </c>
      <c r="I119" s="51">
        <v>722.29161999999997</v>
      </c>
      <c r="J119" s="51">
        <v>6.6900227200747997</v>
      </c>
      <c r="K119" s="51">
        <v>38.364564479062601</v>
      </c>
      <c r="L119" s="51">
        <v>46.145618349360703</v>
      </c>
      <c r="M119" s="51">
        <v>5.5419129561366098</v>
      </c>
      <c r="N119" s="51">
        <v>0.65422557015184701</v>
      </c>
      <c r="O119" s="51">
        <v>2.6036559252134301</v>
      </c>
    </row>
    <row r="120" spans="1:15" x14ac:dyDescent="0.25">
      <c r="A120" s="51" t="s">
        <v>69</v>
      </c>
      <c r="B120" s="51" t="s">
        <v>70</v>
      </c>
      <c r="C120" s="51" t="s">
        <v>12</v>
      </c>
      <c r="D120" s="51">
        <v>3338.5311624999999</v>
      </c>
      <c r="E120" s="51">
        <v>43073.075485300003</v>
      </c>
      <c r="F120" s="51">
        <v>71900.597061599998</v>
      </c>
      <c r="G120" s="51">
        <v>20635.244718900001</v>
      </c>
      <c r="H120" s="51">
        <v>3466.5635049000002</v>
      </c>
      <c r="I120" s="51">
        <v>13881.130400800001</v>
      </c>
      <c r="J120" s="51">
        <v>2.1360428178667399</v>
      </c>
      <c r="K120" s="51">
        <v>27.558806270033401</v>
      </c>
      <c r="L120" s="51">
        <v>46.003091323177301</v>
      </c>
      <c r="M120" s="51">
        <v>13.2027422034671</v>
      </c>
      <c r="N120" s="51">
        <v>2.2179598502761002</v>
      </c>
      <c r="O120" s="51">
        <v>8.8813575351793492</v>
      </c>
    </row>
    <row r="121" spans="1:15" x14ac:dyDescent="0.25">
      <c r="A121" s="51" t="s">
        <v>71</v>
      </c>
      <c r="B121" s="51" t="s">
        <v>72</v>
      </c>
      <c r="C121" s="51" t="s">
        <v>11</v>
      </c>
      <c r="D121" s="51">
        <v>2382.9992381000002</v>
      </c>
      <c r="E121" s="51">
        <v>12858.2412248</v>
      </c>
      <c r="F121" s="51">
        <v>9779.7961615000004</v>
      </c>
      <c r="G121" s="51">
        <v>1272.8142322000001</v>
      </c>
      <c r="H121" s="51">
        <v>156.03699320000001</v>
      </c>
      <c r="I121" s="51">
        <v>313.24276630000003</v>
      </c>
      <c r="J121" s="51">
        <v>8.9040376938057104</v>
      </c>
      <c r="K121" s="51">
        <v>48.044608118695997</v>
      </c>
      <c r="L121" s="51">
        <v>36.542048468786902</v>
      </c>
      <c r="M121" s="51">
        <v>4.7558495695354397</v>
      </c>
      <c r="N121" s="51">
        <v>0.58302967406261597</v>
      </c>
      <c r="O121" s="51">
        <v>1.17042647511335</v>
      </c>
    </row>
    <row r="122" spans="1:15" x14ac:dyDescent="0.25">
      <c r="A122" s="51" t="s">
        <v>71</v>
      </c>
      <c r="B122" s="51" t="s">
        <v>72</v>
      </c>
      <c r="C122" s="51" t="s">
        <v>12</v>
      </c>
      <c r="D122" s="51">
        <v>4565.9896391000002</v>
      </c>
      <c r="E122" s="51">
        <v>48453.226615599997</v>
      </c>
      <c r="F122" s="51">
        <v>63887.794722799998</v>
      </c>
      <c r="G122" s="51">
        <v>12687.5168383</v>
      </c>
      <c r="H122" s="51">
        <v>1383.4775970000001</v>
      </c>
      <c r="I122" s="51">
        <v>6431.6997928999999</v>
      </c>
      <c r="J122" s="51">
        <v>3.3229018519942199</v>
      </c>
      <c r="K122" s="51">
        <v>35.2618663602155</v>
      </c>
      <c r="L122" s="51">
        <v>46.494383076625503</v>
      </c>
      <c r="M122" s="51">
        <v>9.2333484154609007</v>
      </c>
      <c r="N122" s="51">
        <v>1.0068266975239899</v>
      </c>
      <c r="O122" s="51">
        <v>4.6806735981798804</v>
      </c>
    </row>
    <row r="123" spans="1:15" x14ac:dyDescent="0.25">
      <c r="A123" s="51" t="s">
        <v>73</v>
      </c>
      <c r="B123" s="51" t="s">
        <v>74</v>
      </c>
      <c r="C123" s="51" t="s">
        <v>11</v>
      </c>
      <c r="D123" s="51">
        <v>652.16449409999996</v>
      </c>
      <c r="E123" s="51">
        <v>4552.3156296999996</v>
      </c>
      <c r="F123" s="51">
        <v>7427.1302468000004</v>
      </c>
      <c r="G123" s="51">
        <v>711.38433750000002</v>
      </c>
      <c r="H123" s="51">
        <v>212.8605766</v>
      </c>
      <c r="I123" s="51">
        <v>433.06134689999999</v>
      </c>
      <c r="J123" s="51">
        <v>4.6620085834724696</v>
      </c>
      <c r="K123" s="51">
        <v>32.542302950155801</v>
      </c>
      <c r="L123" s="51">
        <v>53.092962395834299</v>
      </c>
      <c r="M123" s="51">
        <v>5.0853426053954198</v>
      </c>
      <c r="N123" s="51">
        <v>1.5216373233589999</v>
      </c>
      <c r="O123" s="51">
        <v>3.0957461417830201</v>
      </c>
    </row>
    <row r="124" spans="1:15" x14ac:dyDescent="0.25">
      <c r="A124" s="51" t="s">
        <v>73</v>
      </c>
      <c r="B124" s="51" t="s">
        <v>74</v>
      </c>
      <c r="C124" s="51" t="s">
        <v>12</v>
      </c>
      <c r="D124" s="51">
        <v>837.71650350000004</v>
      </c>
      <c r="E124" s="51">
        <v>13844.806838500001</v>
      </c>
      <c r="F124" s="51">
        <v>32330.623249200002</v>
      </c>
      <c r="G124" s="51">
        <v>10460.3622521</v>
      </c>
      <c r="H124" s="51">
        <v>2163.2055982000002</v>
      </c>
      <c r="I124" s="51">
        <v>11841.206332100001</v>
      </c>
      <c r="J124" s="51">
        <v>1.1719933854167299</v>
      </c>
      <c r="K124" s="51">
        <v>19.3693474693426</v>
      </c>
      <c r="L124" s="51">
        <v>45.231622435695101</v>
      </c>
      <c r="M124" s="51">
        <v>14.634396382670801</v>
      </c>
      <c r="N124" s="51">
        <v>3.02639692759357</v>
      </c>
      <c r="O124" s="51">
        <v>16.566243399281301</v>
      </c>
    </row>
    <row r="125" spans="1:15" x14ac:dyDescent="0.25">
      <c r="A125" s="51" t="s">
        <v>75</v>
      </c>
      <c r="B125" s="51" t="s">
        <v>76</v>
      </c>
      <c r="C125" s="51" t="s">
        <v>11</v>
      </c>
      <c r="D125" s="51">
        <v>2487.452405</v>
      </c>
      <c r="E125" s="51">
        <v>21066.1972441</v>
      </c>
      <c r="F125" s="51">
        <v>24963.6385558</v>
      </c>
      <c r="G125" s="51">
        <v>3737.3570706</v>
      </c>
      <c r="H125" s="51">
        <v>446.82261549999998</v>
      </c>
      <c r="I125" s="51">
        <v>1706.5105989000001</v>
      </c>
      <c r="J125" s="51">
        <v>4.5718522798301704</v>
      </c>
      <c r="K125" s="51">
        <v>38.7189486336285</v>
      </c>
      <c r="L125" s="51">
        <v>45.882312206166802</v>
      </c>
      <c r="M125" s="51">
        <v>6.8691342231981301</v>
      </c>
      <c r="N125" s="51">
        <v>0.82124465547446401</v>
      </c>
      <c r="O125" s="51">
        <v>3.1365080017019702</v>
      </c>
    </row>
    <row r="126" spans="1:15" x14ac:dyDescent="0.25">
      <c r="A126" s="51" t="s">
        <v>75</v>
      </c>
      <c r="B126" s="51" t="s">
        <v>76</v>
      </c>
      <c r="C126" s="51" t="s">
        <v>12</v>
      </c>
      <c r="D126" s="51">
        <v>4826.1400911999999</v>
      </c>
      <c r="E126" s="51">
        <v>72365.730232700007</v>
      </c>
      <c r="F126" s="51">
        <v>125644.7505658</v>
      </c>
      <c r="G126" s="51">
        <v>30555.909407200001</v>
      </c>
      <c r="H126" s="51">
        <v>4677.7119432</v>
      </c>
      <c r="I126" s="51">
        <v>16703.852137499998</v>
      </c>
      <c r="J126" s="51">
        <v>1.89428211019257</v>
      </c>
      <c r="K126" s="51">
        <v>28.403880861390501</v>
      </c>
      <c r="L126" s="51">
        <v>49.316140588290097</v>
      </c>
      <c r="M126" s="51">
        <v>11.9933345192911</v>
      </c>
      <c r="N126" s="51">
        <v>1.83602338166579</v>
      </c>
      <c r="O126" s="51">
        <v>6.55633853917002</v>
      </c>
    </row>
    <row r="127" spans="1:15" x14ac:dyDescent="0.25">
      <c r="A127" s="51" t="s">
        <v>77</v>
      </c>
      <c r="B127" s="51" t="s">
        <v>78</v>
      </c>
      <c r="C127" s="51" t="s">
        <v>11</v>
      </c>
      <c r="D127" s="51">
        <v>2117.3517270000002</v>
      </c>
      <c r="E127" s="51">
        <v>18123.7123675</v>
      </c>
      <c r="F127" s="51">
        <v>29435.561894099999</v>
      </c>
      <c r="G127" s="51">
        <v>5341.2966874000003</v>
      </c>
      <c r="H127" s="51">
        <v>794.75912659999995</v>
      </c>
      <c r="I127" s="51">
        <v>4015.4319397999998</v>
      </c>
      <c r="J127" s="51">
        <v>3.5390581359736899</v>
      </c>
      <c r="K127" s="51">
        <v>30.292969699052701</v>
      </c>
      <c r="L127" s="51">
        <v>49.2002171768941</v>
      </c>
      <c r="M127" s="51">
        <v>8.9277370675563201</v>
      </c>
      <c r="N127" s="51">
        <v>1.3284041178733601</v>
      </c>
      <c r="O127" s="51">
        <v>6.7116138026499002</v>
      </c>
    </row>
    <row r="128" spans="1:15" x14ac:dyDescent="0.25">
      <c r="A128" s="51" t="s">
        <v>77</v>
      </c>
      <c r="B128" s="51" t="s">
        <v>78</v>
      </c>
      <c r="C128" s="51" t="s">
        <v>12</v>
      </c>
      <c r="D128" s="51">
        <v>6053.9486720000004</v>
      </c>
      <c r="E128" s="51">
        <v>82821.779841099997</v>
      </c>
      <c r="F128" s="51">
        <v>179687.35605189999</v>
      </c>
      <c r="G128" s="51">
        <v>69119.926747100006</v>
      </c>
      <c r="H128" s="51">
        <v>14059.37493</v>
      </c>
      <c r="I128" s="51">
        <v>86226.161511800005</v>
      </c>
      <c r="J128" s="51">
        <v>1.38227932189363</v>
      </c>
      <c r="K128" s="51">
        <v>18.910440091154399</v>
      </c>
      <c r="L128" s="51">
        <v>41.027456645783701</v>
      </c>
      <c r="M128" s="51">
        <v>15.781938475166299</v>
      </c>
      <c r="N128" s="51">
        <v>3.2101334678261302</v>
      </c>
      <c r="O128" s="51">
        <v>19.687751998175798</v>
      </c>
    </row>
    <row r="129" spans="1:15" x14ac:dyDescent="0.25">
      <c r="A129" s="51" t="s">
        <v>79</v>
      </c>
      <c r="B129" s="51" t="s">
        <v>80</v>
      </c>
      <c r="C129" s="51" t="s">
        <v>11</v>
      </c>
      <c r="D129" s="51">
        <v>565.54104459999996</v>
      </c>
      <c r="E129" s="51">
        <v>2348.9292326999998</v>
      </c>
      <c r="F129" s="51">
        <v>4407.0698961999997</v>
      </c>
      <c r="G129" s="51">
        <v>1832.9137979</v>
      </c>
      <c r="H129" s="51">
        <v>217.87022479999999</v>
      </c>
      <c r="I129" s="51">
        <v>1991.9992646999999</v>
      </c>
      <c r="J129" s="51">
        <v>4.9764602930020096</v>
      </c>
      <c r="K129" s="51">
        <v>20.669327485984599</v>
      </c>
      <c r="L129" s="51">
        <v>38.779870278797802</v>
      </c>
      <c r="M129" s="51">
        <v>16.128666208827202</v>
      </c>
      <c r="N129" s="51">
        <v>1.91714205909047</v>
      </c>
      <c r="O129" s="51">
        <v>17.528533674298</v>
      </c>
    </row>
    <row r="130" spans="1:15" x14ac:dyDescent="0.25">
      <c r="A130" s="51" t="s">
        <v>79</v>
      </c>
      <c r="B130" s="51" t="s">
        <v>80</v>
      </c>
      <c r="C130" s="51" t="s">
        <v>12</v>
      </c>
      <c r="D130" s="51">
        <v>1801.4018348</v>
      </c>
      <c r="E130" s="51">
        <v>26030.417189700001</v>
      </c>
      <c r="F130" s="51">
        <v>60801.388781499998</v>
      </c>
      <c r="G130" s="51">
        <v>28322.0493498</v>
      </c>
      <c r="H130" s="51">
        <v>4944.8980393000002</v>
      </c>
      <c r="I130" s="51">
        <v>72408.998126499995</v>
      </c>
      <c r="J130" s="51">
        <v>0.92708027594485498</v>
      </c>
      <c r="K130" s="51">
        <v>13.396392678741799</v>
      </c>
      <c r="L130" s="51">
        <v>31.2910574422956</v>
      </c>
      <c r="M130" s="51">
        <v>14.5757669495499</v>
      </c>
      <c r="N130" s="51">
        <v>2.5448610910859801</v>
      </c>
      <c r="O130" s="51">
        <v>37.264841562381903</v>
      </c>
    </row>
    <row r="131" spans="1:15" x14ac:dyDescent="0.25">
      <c r="A131" s="51" t="s">
        <v>81</v>
      </c>
      <c r="B131" s="51" t="s">
        <v>82</v>
      </c>
      <c r="C131" s="51" t="s">
        <v>11</v>
      </c>
      <c r="D131" s="51">
        <v>1217.5046788</v>
      </c>
      <c r="E131" s="51">
        <v>9349.1498573000008</v>
      </c>
      <c r="F131" s="51">
        <v>16352.2886992</v>
      </c>
      <c r="G131" s="51">
        <v>4223.3720038000001</v>
      </c>
      <c r="H131" s="51">
        <v>929.88012819999994</v>
      </c>
      <c r="I131" s="51">
        <v>6465.3052201</v>
      </c>
      <c r="J131" s="51">
        <v>3.1592725533374799</v>
      </c>
      <c r="K131" s="51">
        <v>24.259876003366799</v>
      </c>
      <c r="L131" s="51">
        <v>42.432146480580101</v>
      </c>
      <c r="M131" s="51">
        <v>10.9591227750272</v>
      </c>
      <c r="N131" s="51">
        <v>2.4129227739902501</v>
      </c>
      <c r="O131" s="51">
        <v>16.776659413698098</v>
      </c>
    </row>
    <row r="132" spans="1:15" x14ac:dyDescent="0.25">
      <c r="A132" s="51" t="s">
        <v>81</v>
      </c>
      <c r="B132" s="51" t="s">
        <v>82</v>
      </c>
      <c r="C132" s="51" t="s">
        <v>12</v>
      </c>
      <c r="D132" s="51">
        <v>3441.7551500999998</v>
      </c>
      <c r="E132" s="51">
        <v>55557.125464800003</v>
      </c>
      <c r="F132" s="51">
        <v>138723.44445939999</v>
      </c>
      <c r="G132" s="51">
        <v>68712.170708399994</v>
      </c>
      <c r="H132" s="51">
        <v>12418.960911300001</v>
      </c>
      <c r="I132" s="51">
        <v>107156.85239660001</v>
      </c>
      <c r="J132" s="51">
        <v>0.89162259894260698</v>
      </c>
      <c r="K132" s="51">
        <v>14.392653293557601</v>
      </c>
      <c r="L132" s="51">
        <v>35.937756373973002</v>
      </c>
      <c r="M132" s="51">
        <v>17.800605084946699</v>
      </c>
      <c r="N132" s="51">
        <v>3.2172614613733401</v>
      </c>
      <c r="O132" s="51">
        <v>27.760101187206701</v>
      </c>
    </row>
    <row r="133" spans="1:15" x14ac:dyDescent="0.25">
      <c r="A133" s="51" t="s">
        <v>83</v>
      </c>
      <c r="B133" s="51" t="s">
        <v>84</v>
      </c>
      <c r="C133" s="51" t="s">
        <v>11</v>
      </c>
      <c r="D133" s="51">
        <v>1811.8654864</v>
      </c>
      <c r="E133" s="51">
        <v>14817.3346712</v>
      </c>
      <c r="F133" s="51">
        <v>20182.7942009</v>
      </c>
      <c r="G133" s="51">
        <v>3530.0504909000001</v>
      </c>
      <c r="H133" s="51">
        <v>875.55239730000005</v>
      </c>
      <c r="I133" s="51">
        <v>6543.1060111999996</v>
      </c>
      <c r="J133" s="51">
        <v>3.7936323437622401</v>
      </c>
      <c r="K133" s="51">
        <v>31.024113257271001</v>
      </c>
      <c r="L133" s="51">
        <v>42.258159583447103</v>
      </c>
      <c r="M133" s="51">
        <v>7.3911191630456203</v>
      </c>
      <c r="N133" s="51">
        <v>1.8332066690311499</v>
      </c>
      <c r="O133" s="51">
        <v>13.699768983442899</v>
      </c>
    </row>
    <row r="134" spans="1:15" x14ac:dyDescent="0.25">
      <c r="A134" s="51" t="s">
        <v>83</v>
      </c>
      <c r="B134" s="51" t="s">
        <v>84</v>
      </c>
      <c r="C134" s="51" t="s">
        <v>12</v>
      </c>
      <c r="D134" s="51">
        <v>6508.8628731999997</v>
      </c>
      <c r="E134" s="51">
        <v>72985.985928099995</v>
      </c>
      <c r="F134" s="51">
        <v>180769.4016669</v>
      </c>
      <c r="G134" s="51">
        <v>83465.035894999994</v>
      </c>
      <c r="H134" s="51">
        <v>18934.4146698</v>
      </c>
      <c r="I134" s="51">
        <v>230051.63351829999</v>
      </c>
      <c r="J134" s="51">
        <v>1.0981431546945499</v>
      </c>
      <c r="K134" s="51">
        <v>12.3138345970671</v>
      </c>
      <c r="L134" s="51">
        <v>30.4985194627615</v>
      </c>
      <c r="M134" s="51">
        <v>14.0818080838393</v>
      </c>
      <c r="N134" s="51">
        <v>3.1945208038414998</v>
      </c>
      <c r="O134" s="51">
        <v>38.813173897796098</v>
      </c>
    </row>
    <row r="135" spans="1:15" x14ac:dyDescent="0.25">
      <c r="A135" s="51" t="s">
        <v>85</v>
      </c>
      <c r="B135" s="51" t="s">
        <v>86</v>
      </c>
      <c r="C135" s="51" t="s">
        <v>11</v>
      </c>
      <c r="D135" s="51">
        <v>44.757767200000004</v>
      </c>
      <c r="E135" s="51">
        <v>1283.2630591</v>
      </c>
      <c r="F135" s="51">
        <v>2467.9866581000001</v>
      </c>
      <c r="G135" s="51">
        <v>1013.4241188</v>
      </c>
      <c r="H135" s="51">
        <v>333.18740330000003</v>
      </c>
      <c r="I135" s="51">
        <v>1966.5125869000001</v>
      </c>
      <c r="J135" s="51">
        <v>0.629581357609871</v>
      </c>
      <c r="K135" s="51">
        <v>18.050911595044301</v>
      </c>
      <c r="L135" s="51">
        <v>34.715726185055303</v>
      </c>
      <c r="M135" s="51">
        <v>14.255244898559001</v>
      </c>
      <c r="N135" s="51">
        <v>4.6867525086935498</v>
      </c>
      <c r="O135" s="51">
        <v>27.661783455038002</v>
      </c>
    </row>
    <row r="136" spans="1:15" x14ac:dyDescent="0.25">
      <c r="A136" s="51" t="s">
        <v>85</v>
      </c>
      <c r="B136" s="51" t="s">
        <v>86</v>
      </c>
      <c r="C136" s="51" t="s">
        <v>12</v>
      </c>
      <c r="D136" s="51">
        <v>611.56259680000005</v>
      </c>
      <c r="E136" s="51">
        <v>7545.6754938000004</v>
      </c>
      <c r="F136" s="51">
        <v>21231.408697899999</v>
      </c>
      <c r="G136" s="51">
        <v>10951.242432200001</v>
      </c>
      <c r="H136" s="51">
        <v>1677.3098011</v>
      </c>
      <c r="I136" s="51">
        <v>31802.088260100001</v>
      </c>
      <c r="J136" s="51">
        <v>0.82845909154415698</v>
      </c>
      <c r="K136" s="51">
        <v>10.221821114290501</v>
      </c>
      <c r="L136" s="51">
        <v>28.761329836228001</v>
      </c>
      <c r="M136" s="51">
        <v>14.8352047756565</v>
      </c>
      <c r="N136" s="51">
        <v>2.27218368377727</v>
      </c>
      <c r="O136" s="51">
        <v>43.081001498503603</v>
      </c>
    </row>
    <row r="137" spans="1:15" x14ac:dyDescent="0.25">
      <c r="A137" s="51" t="s">
        <v>87</v>
      </c>
      <c r="B137" s="51" t="s">
        <v>88</v>
      </c>
      <c r="C137" s="51" t="s">
        <v>11</v>
      </c>
      <c r="D137" s="51">
        <v>75.264095100000006</v>
      </c>
      <c r="E137" s="51">
        <v>432.58739309999999</v>
      </c>
      <c r="F137" s="51">
        <v>1352.5678045</v>
      </c>
      <c r="G137" s="51">
        <v>740.73538340000005</v>
      </c>
      <c r="H137" s="51">
        <v>225.99502870000001</v>
      </c>
      <c r="I137" s="51">
        <v>2459.2862888999998</v>
      </c>
      <c r="J137" s="51">
        <v>1.4237209187758</v>
      </c>
      <c r="K137" s="51">
        <v>8.1829685182139205</v>
      </c>
      <c r="L137" s="51">
        <v>25.585627180805599</v>
      </c>
      <c r="M137" s="51">
        <v>14.0119994696381</v>
      </c>
      <c r="N137" s="51">
        <v>4.2749979186227698</v>
      </c>
      <c r="O137" s="51">
        <v>46.5206859939438</v>
      </c>
    </row>
    <row r="138" spans="1:15" x14ac:dyDescent="0.25">
      <c r="A138" s="51" t="s">
        <v>87</v>
      </c>
      <c r="B138" s="51" t="s">
        <v>88</v>
      </c>
      <c r="C138" s="51" t="s">
        <v>12</v>
      </c>
      <c r="D138" s="51">
        <v>312.61538760000002</v>
      </c>
      <c r="E138" s="51">
        <v>3405.7780898000001</v>
      </c>
      <c r="F138" s="51">
        <v>13288.9189384</v>
      </c>
      <c r="G138" s="51">
        <v>9637.8653556999998</v>
      </c>
      <c r="H138" s="51">
        <v>2884.8008540000001</v>
      </c>
      <c r="I138" s="51">
        <v>65141.8456879</v>
      </c>
      <c r="J138" s="51">
        <v>0.33020953157628302</v>
      </c>
      <c r="K138" s="51">
        <v>3.5974569144517301</v>
      </c>
      <c r="L138" s="51">
        <v>14.036825670971099</v>
      </c>
      <c r="M138" s="51">
        <v>10.180289041219901</v>
      </c>
      <c r="N138" s="51">
        <v>3.0471588299071999</v>
      </c>
      <c r="O138" s="51">
        <v>68.808060011873806</v>
      </c>
    </row>
    <row r="139" spans="1:15" x14ac:dyDescent="0.25">
      <c r="A139" s="51" t="s">
        <v>89</v>
      </c>
      <c r="B139" s="51" t="s">
        <v>90</v>
      </c>
      <c r="C139" s="51" t="s">
        <v>11</v>
      </c>
      <c r="D139" s="51">
        <v>92.215040099999996</v>
      </c>
      <c r="E139" s="51">
        <v>1411.0096234</v>
      </c>
      <c r="F139" s="51">
        <v>2500.6920955999999</v>
      </c>
      <c r="G139" s="51">
        <v>476.06310009999999</v>
      </c>
      <c r="H139" s="51">
        <v>192.50802659999999</v>
      </c>
      <c r="I139" s="51">
        <v>616.47113830000001</v>
      </c>
      <c r="J139" s="51">
        <v>1.7435385617435699</v>
      </c>
      <c r="K139" s="51">
        <v>26.678399605111402</v>
      </c>
      <c r="L139" s="51">
        <v>47.281366412656801</v>
      </c>
      <c r="M139" s="51">
        <v>9.0010737071461797</v>
      </c>
      <c r="N139" s="51">
        <v>3.63980937879847</v>
      </c>
      <c r="O139" s="51">
        <v>11.6558123345435</v>
      </c>
    </row>
    <row r="140" spans="1:15" x14ac:dyDescent="0.25">
      <c r="A140" s="51" t="s">
        <v>89</v>
      </c>
      <c r="B140" s="51" t="s">
        <v>90</v>
      </c>
      <c r="C140" s="51" t="s">
        <v>12</v>
      </c>
      <c r="D140" s="51">
        <v>497.01323109999998</v>
      </c>
      <c r="E140" s="51">
        <v>6124.9397495000003</v>
      </c>
      <c r="F140" s="51">
        <v>13519.1460785</v>
      </c>
      <c r="G140" s="51">
        <v>4915.5501643999996</v>
      </c>
      <c r="H140" s="51">
        <v>1110.0845442</v>
      </c>
      <c r="I140" s="51">
        <v>7804.3565041000002</v>
      </c>
      <c r="J140" s="51">
        <v>1.46304762998019</v>
      </c>
      <c r="K140" s="51">
        <v>18.029859214098899</v>
      </c>
      <c r="L140" s="51">
        <v>39.796032362618902</v>
      </c>
      <c r="M140" s="51">
        <v>14.4698039570443</v>
      </c>
      <c r="N140" s="51">
        <v>3.2677330498323802</v>
      </c>
      <c r="O140" s="51">
        <v>22.9735237864253</v>
      </c>
    </row>
    <row r="141" spans="1:15" x14ac:dyDescent="0.25">
      <c r="A141" s="51" t="s">
        <v>91</v>
      </c>
      <c r="B141" s="51" t="s">
        <v>92</v>
      </c>
      <c r="C141" s="51" t="s">
        <v>11</v>
      </c>
      <c r="D141" s="51">
        <v>74.1727585</v>
      </c>
      <c r="E141" s="51">
        <v>874.61892939999996</v>
      </c>
      <c r="F141" s="51">
        <v>1170.4860695</v>
      </c>
      <c r="G141" s="51">
        <v>233.3430548</v>
      </c>
      <c r="H141" s="51">
        <v>70.383068699999995</v>
      </c>
      <c r="I141" s="51">
        <v>195.37198570000001</v>
      </c>
      <c r="J141" s="51">
        <v>2.8327773504998901</v>
      </c>
      <c r="K141" s="51">
        <v>33.403108413755199</v>
      </c>
      <c r="L141" s="51">
        <v>44.702751978076201</v>
      </c>
      <c r="M141" s="51">
        <v>8.9117478424898309</v>
      </c>
      <c r="N141" s="51">
        <v>2.6880429810634299</v>
      </c>
      <c r="O141" s="51">
        <v>7.4615714341155099</v>
      </c>
    </row>
    <row r="142" spans="1:15" x14ac:dyDescent="0.25">
      <c r="A142" s="51" t="s">
        <v>91</v>
      </c>
      <c r="B142" s="51" t="s">
        <v>92</v>
      </c>
      <c r="C142" s="51" t="s">
        <v>12</v>
      </c>
      <c r="D142" s="51">
        <v>403.68417470000003</v>
      </c>
      <c r="E142" s="51">
        <v>5909.6988125999997</v>
      </c>
      <c r="F142" s="51">
        <v>14469.358766200001</v>
      </c>
      <c r="G142" s="51">
        <v>6746.8230285999998</v>
      </c>
      <c r="H142" s="51">
        <v>1903.9640677</v>
      </c>
      <c r="I142" s="51">
        <v>9921.5808498000006</v>
      </c>
      <c r="J142" s="51">
        <v>1.0257478070353401</v>
      </c>
      <c r="K142" s="51">
        <v>15.016344402821099</v>
      </c>
      <c r="L142" s="51">
        <v>36.766150257604501</v>
      </c>
      <c r="M142" s="51">
        <v>17.143448665494599</v>
      </c>
      <c r="N142" s="51">
        <v>4.8379081705859202</v>
      </c>
      <c r="O142" s="51">
        <v>25.210400696458599</v>
      </c>
    </row>
    <row r="143" spans="1:15" x14ac:dyDescent="0.25">
      <c r="A143" s="51" t="s">
        <v>93</v>
      </c>
      <c r="B143" s="51" t="s">
        <v>94</v>
      </c>
      <c r="C143" s="51" t="s">
        <v>11</v>
      </c>
      <c r="D143" s="51">
        <v>572.32031670000003</v>
      </c>
      <c r="E143" s="51">
        <v>3452.631198</v>
      </c>
      <c r="F143" s="51">
        <v>7488.6792972000003</v>
      </c>
      <c r="G143" s="51">
        <v>1771.179678</v>
      </c>
      <c r="H143" s="51">
        <v>649.3623126</v>
      </c>
      <c r="I143" s="51">
        <v>1943.8344523000001</v>
      </c>
      <c r="J143" s="51">
        <v>3.6044845396262502</v>
      </c>
      <c r="K143" s="51">
        <v>21.744738760943999</v>
      </c>
      <c r="L143" s="51">
        <v>47.163848567559597</v>
      </c>
      <c r="M143" s="51">
        <v>11.1549242268079</v>
      </c>
      <c r="N143" s="51">
        <v>4.0896965354622496</v>
      </c>
      <c r="O143" s="51">
        <v>12.242307369600001</v>
      </c>
    </row>
    <row r="144" spans="1:15" x14ac:dyDescent="0.25">
      <c r="A144" s="51" t="s">
        <v>93</v>
      </c>
      <c r="B144" s="51" t="s">
        <v>94</v>
      </c>
      <c r="C144" s="51" t="s">
        <v>12</v>
      </c>
      <c r="D144" s="51">
        <v>1267.8759404</v>
      </c>
      <c r="E144" s="51">
        <v>18935.340393499999</v>
      </c>
      <c r="F144" s="51">
        <v>46485.248429899999</v>
      </c>
      <c r="G144" s="51">
        <v>20485.9672317</v>
      </c>
      <c r="H144" s="51">
        <v>4060.1618087000002</v>
      </c>
      <c r="I144" s="51">
        <v>28835.443324899999</v>
      </c>
      <c r="J144" s="51">
        <v>1.0559469878707299</v>
      </c>
      <c r="K144" s="51">
        <v>15.7702461382107</v>
      </c>
      <c r="L144" s="51">
        <v>38.715111231221499</v>
      </c>
      <c r="M144" s="51">
        <v>17.061681433206701</v>
      </c>
      <c r="N144" s="51">
        <v>3.3814945891409098</v>
      </c>
      <c r="O144" s="51">
        <v>24.015519620349501</v>
      </c>
    </row>
    <row r="145" spans="1:15" x14ac:dyDescent="0.25">
      <c r="A145" s="51" t="s">
        <v>95</v>
      </c>
      <c r="B145" s="51" t="s">
        <v>96</v>
      </c>
      <c r="C145" s="51" t="s">
        <v>11</v>
      </c>
      <c r="D145" s="51">
        <v>54.547603100000003</v>
      </c>
      <c r="E145" s="51">
        <v>509.46015649999998</v>
      </c>
      <c r="F145" s="51">
        <v>619.96655840000005</v>
      </c>
      <c r="G145" s="51">
        <v>148.99429050000001</v>
      </c>
      <c r="H145" s="51">
        <v>27.986177099999999</v>
      </c>
      <c r="I145" s="51">
        <v>116.39936729999999</v>
      </c>
      <c r="J145" s="51">
        <v>3.69224962023661</v>
      </c>
      <c r="K145" s="51">
        <v>34.484632916213499</v>
      </c>
      <c r="L145" s="51">
        <v>41.964653985168297</v>
      </c>
      <c r="M145" s="51">
        <v>10.0852114713002</v>
      </c>
      <c r="N145" s="51">
        <v>1.89434449722594</v>
      </c>
      <c r="O145" s="51">
        <v>7.8789075098554902</v>
      </c>
    </row>
    <row r="146" spans="1:15" x14ac:dyDescent="0.25">
      <c r="A146" s="51" t="s">
        <v>95</v>
      </c>
      <c r="B146" s="51" t="s">
        <v>96</v>
      </c>
      <c r="C146" s="51" t="s">
        <v>12</v>
      </c>
      <c r="D146" s="51">
        <v>107.84311409999999</v>
      </c>
      <c r="E146" s="51">
        <v>1174.0990575999999</v>
      </c>
      <c r="F146" s="51">
        <v>2447.5905821000001</v>
      </c>
      <c r="G146" s="51">
        <v>897.458888</v>
      </c>
      <c r="H146" s="51">
        <v>246.9288803</v>
      </c>
      <c r="I146" s="51">
        <v>2815.0210161999998</v>
      </c>
      <c r="J146" s="51">
        <v>1.40257424982118</v>
      </c>
      <c r="K146" s="51">
        <v>15.269969887943599</v>
      </c>
      <c r="L146" s="51">
        <v>31.832607517017902</v>
      </c>
      <c r="M146" s="51">
        <v>11.6720732434965</v>
      </c>
      <c r="N146" s="51">
        <v>3.2114807879602498</v>
      </c>
      <c r="O146" s="51">
        <v>36.611294313760503</v>
      </c>
    </row>
    <row r="147" spans="1:15" x14ac:dyDescent="0.25">
      <c r="A147" s="51" t="s">
        <v>97</v>
      </c>
      <c r="B147" s="51" t="s">
        <v>98</v>
      </c>
      <c r="C147" s="51" t="s">
        <v>11</v>
      </c>
      <c r="D147" s="51">
        <v>1336.1162121</v>
      </c>
      <c r="E147" s="51">
        <v>10825.5935457</v>
      </c>
      <c r="F147" s="51">
        <v>14911.1408436</v>
      </c>
      <c r="G147" s="51">
        <v>1959.1383777000001</v>
      </c>
      <c r="H147" s="51">
        <v>405.07395769999999</v>
      </c>
      <c r="I147" s="51">
        <v>869.8241104</v>
      </c>
      <c r="J147" s="51">
        <v>4.4086224032812398</v>
      </c>
      <c r="K147" s="51">
        <v>35.719912536184303</v>
      </c>
      <c r="L147" s="51">
        <v>49.200502910039397</v>
      </c>
      <c r="M147" s="51">
        <v>6.4643339140995701</v>
      </c>
      <c r="N147" s="51">
        <v>1.33657395122481</v>
      </c>
      <c r="O147" s="51">
        <v>2.8700542851706801</v>
      </c>
    </row>
    <row r="148" spans="1:15" x14ac:dyDescent="0.25">
      <c r="A148" s="51" t="s">
        <v>97</v>
      </c>
      <c r="B148" s="51" t="s">
        <v>98</v>
      </c>
      <c r="C148" s="51" t="s">
        <v>12</v>
      </c>
      <c r="D148" s="51">
        <v>3044.2677798</v>
      </c>
      <c r="E148" s="51">
        <v>35914.554199999999</v>
      </c>
      <c r="F148" s="51">
        <v>69295.511999599999</v>
      </c>
      <c r="G148" s="51">
        <v>20758.962189499998</v>
      </c>
      <c r="H148" s="51">
        <v>3100.5009673</v>
      </c>
      <c r="I148" s="51">
        <v>17704.565580300001</v>
      </c>
      <c r="J148" s="51">
        <v>2.0319723995119601</v>
      </c>
      <c r="K148" s="51">
        <v>23.9720642708937</v>
      </c>
      <c r="L148" s="51">
        <v>46.2530164815159</v>
      </c>
      <c r="M148" s="51">
        <v>13.856086672621</v>
      </c>
      <c r="N148" s="51">
        <v>2.0695066419642099</v>
      </c>
      <c r="O148" s="51">
        <v>11.817353533493201</v>
      </c>
    </row>
    <row r="149" spans="1:15" x14ac:dyDescent="0.25">
      <c r="A149" s="51" t="s">
        <v>99</v>
      </c>
      <c r="B149" s="51" t="s">
        <v>100</v>
      </c>
      <c r="C149" s="51" t="s">
        <v>11</v>
      </c>
      <c r="D149" s="51">
        <v>3614.1665684999998</v>
      </c>
      <c r="E149" s="51">
        <v>24429.152525500002</v>
      </c>
      <c r="F149" s="51">
        <v>22776.944843599998</v>
      </c>
      <c r="G149" s="51">
        <v>1722.6550982000001</v>
      </c>
      <c r="H149" s="51">
        <v>296.82225060000002</v>
      </c>
      <c r="I149" s="51">
        <v>1063.7859085</v>
      </c>
      <c r="J149" s="51">
        <v>6.7048795442127398</v>
      </c>
      <c r="K149" s="51">
        <v>45.320137283727398</v>
      </c>
      <c r="L149" s="51">
        <v>42.255017489384301</v>
      </c>
      <c r="M149" s="51">
        <v>3.19581145770176</v>
      </c>
      <c r="N149" s="51">
        <v>0.55065459728966204</v>
      </c>
      <c r="O149" s="51">
        <v>1.9734996276841901</v>
      </c>
    </row>
    <row r="150" spans="1:15" x14ac:dyDescent="0.25">
      <c r="A150" s="51" t="s">
        <v>99</v>
      </c>
      <c r="B150" s="51" t="s">
        <v>100</v>
      </c>
      <c r="C150" s="51" t="s">
        <v>12</v>
      </c>
      <c r="D150" s="51">
        <v>6518.7840892000004</v>
      </c>
      <c r="E150" s="51">
        <v>63124.3759173</v>
      </c>
      <c r="F150" s="51">
        <v>98819.0111206</v>
      </c>
      <c r="G150" s="51">
        <v>21306.214677600001</v>
      </c>
      <c r="H150" s="51">
        <v>3189.4042158000002</v>
      </c>
      <c r="I150" s="51">
        <v>16848.446280600001</v>
      </c>
      <c r="J150" s="51">
        <v>3.10704972555948</v>
      </c>
      <c r="K150" s="51">
        <v>30.086987417622801</v>
      </c>
      <c r="L150" s="51">
        <v>47.100130512222499</v>
      </c>
      <c r="M150" s="51">
        <v>10.1551865441324</v>
      </c>
      <c r="N150" s="51">
        <v>1.5201665460614699</v>
      </c>
      <c r="O150" s="51">
        <v>8.0304792544012997</v>
      </c>
    </row>
    <row r="151" spans="1:15" x14ac:dyDescent="0.25">
      <c r="A151" s="51" t="s">
        <v>101</v>
      </c>
      <c r="B151" s="51" t="s">
        <v>102</v>
      </c>
      <c r="C151" s="51" t="s">
        <v>11</v>
      </c>
      <c r="D151" s="51">
        <v>55.943604399999998</v>
      </c>
      <c r="E151" s="51">
        <v>304.9828756</v>
      </c>
      <c r="F151" s="51">
        <v>77.599193200000002</v>
      </c>
      <c r="G151" s="51">
        <v>3.6092648000000001</v>
      </c>
      <c r="H151" s="51">
        <v>0</v>
      </c>
      <c r="I151" s="51">
        <v>1.8046324</v>
      </c>
      <c r="J151" s="51">
        <v>12.6016260162602</v>
      </c>
      <c r="K151" s="51">
        <v>68.699186991869894</v>
      </c>
      <c r="L151" s="51">
        <v>17.479674796748</v>
      </c>
      <c r="M151" s="51">
        <v>0.81300813008130102</v>
      </c>
      <c r="N151" s="51">
        <v>0</v>
      </c>
      <c r="O151" s="51">
        <v>0.40650406504065001</v>
      </c>
    </row>
    <row r="152" spans="1:15" x14ac:dyDescent="0.25">
      <c r="A152" s="51" t="s">
        <v>101</v>
      </c>
      <c r="B152" s="51" t="s">
        <v>102</v>
      </c>
      <c r="C152" s="51" t="s">
        <v>12</v>
      </c>
      <c r="D152" s="51">
        <v>54.138972000000003</v>
      </c>
      <c r="E152" s="51">
        <v>604.55185400000005</v>
      </c>
      <c r="F152" s="51">
        <v>489.05538039999999</v>
      </c>
      <c r="G152" s="51">
        <v>36.092647999999997</v>
      </c>
      <c r="H152" s="51">
        <v>1.8046324</v>
      </c>
      <c r="I152" s="51">
        <v>43.311177600000001</v>
      </c>
      <c r="J152" s="51">
        <v>4.4052863436123397</v>
      </c>
      <c r="K152" s="51">
        <v>49.192364170337697</v>
      </c>
      <c r="L152" s="51">
        <v>39.794419970631402</v>
      </c>
      <c r="M152" s="51">
        <v>2.9368575624082198</v>
      </c>
      <c r="N152" s="51">
        <v>0.146842878120411</v>
      </c>
      <c r="O152" s="51">
        <v>3.5242290748898699</v>
      </c>
    </row>
    <row r="153" spans="1:15" x14ac:dyDescent="0.25">
      <c r="A153" t="s">
        <v>1015</v>
      </c>
    </row>
    <row r="154" spans="1:15" x14ac:dyDescent="0.25">
      <c r="A154" t="s">
        <v>1018</v>
      </c>
    </row>
    <row r="155" spans="1:15" x14ac:dyDescent="0.25">
      <c r="A155" t="s">
        <v>1016</v>
      </c>
    </row>
    <row r="156" spans="1:15" x14ac:dyDescent="0.25">
      <c r="A156" t="s">
        <v>1017</v>
      </c>
    </row>
    <row r="157" spans="1:15" x14ac:dyDescent="0.25">
      <c r="A157" t="s">
        <v>15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383</v>
      </c>
    </row>
    <row r="162" spans="1:15" x14ac:dyDescent="0.25">
      <c r="A162" s="5" t="s">
        <v>17</v>
      </c>
      <c r="B162" s="5" t="s">
        <v>62</v>
      </c>
      <c r="C162" s="5" t="s">
        <v>7</v>
      </c>
      <c r="D162" s="5" t="s">
        <v>368</v>
      </c>
      <c r="E162" s="5" t="s">
        <v>369</v>
      </c>
      <c r="F162" s="5" t="s">
        <v>370</v>
      </c>
      <c r="G162" s="5" t="s">
        <v>371</v>
      </c>
      <c r="H162" s="5" t="s">
        <v>372</v>
      </c>
      <c r="I162" s="5" t="s">
        <v>373</v>
      </c>
      <c r="J162" s="5" t="s">
        <v>374</v>
      </c>
      <c r="K162" s="5" t="s">
        <v>375</v>
      </c>
      <c r="L162" s="5" t="s">
        <v>376</v>
      </c>
      <c r="M162" s="5" t="s">
        <v>377</v>
      </c>
      <c r="N162" s="5" t="s">
        <v>378</v>
      </c>
      <c r="O162" s="5" t="s">
        <v>379</v>
      </c>
    </row>
    <row r="163" spans="1:15" x14ac:dyDescent="0.25">
      <c r="A163" s="52" t="s">
        <v>63</v>
      </c>
      <c r="B163" s="52" t="s">
        <v>64</v>
      </c>
      <c r="C163" s="52" t="s">
        <v>11</v>
      </c>
      <c r="D163" s="52">
        <v>721.05293879999999</v>
      </c>
      <c r="E163" s="52">
        <v>3254.7360571999998</v>
      </c>
      <c r="F163" s="52">
        <v>5588.4603313999996</v>
      </c>
      <c r="G163" s="52">
        <v>1267.124053</v>
      </c>
      <c r="H163" s="52">
        <v>343.5312275</v>
      </c>
      <c r="I163" s="52">
        <v>3986.6936225999998</v>
      </c>
      <c r="J163" s="52">
        <v>4.7557845013297202</v>
      </c>
      <c r="K163" s="52">
        <v>21.466972067974801</v>
      </c>
      <c r="L163" s="52">
        <v>36.859308935900401</v>
      </c>
      <c r="M163" s="52">
        <v>8.3574570024614907</v>
      </c>
      <c r="N163" s="52">
        <v>2.2657982508000498</v>
      </c>
      <c r="O163" s="52">
        <v>26.294679241533501</v>
      </c>
    </row>
    <row r="164" spans="1:15" x14ac:dyDescent="0.25">
      <c r="A164" s="52" t="s">
        <v>63</v>
      </c>
      <c r="B164" s="52" t="s">
        <v>64</v>
      </c>
      <c r="C164" s="52" t="s">
        <v>12</v>
      </c>
      <c r="D164" s="52">
        <v>2085.4063415000001</v>
      </c>
      <c r="E164" s="52">
        <v>23911.462980100001</v>
      </c>
      <c r="F164" s="52">
        <v>61247.390975800001</v>
      </c>
      <c r="G164" s="52">
        <v>28173.622929900001</v>
      </c>
      <c r="H164" s="52">
        <v>8269.1017336000004</v>
      </c>
      <c r="I164" s="52">
        <v>175911.46087179999</v>
      </c>
      <c r="J164" s="52">
        <v>0.69606714270624803</v>
      </c>
      <c r="K164" s="52">
        <v>7.9811705677046501</v>
      </c>
      <c r="L164" s="52">
        <v>20.443160446166502</v>
      </c>
      <c r="M164" s="52">
        <v>9.4037947532052808</v>
      </c>
      <c r="N164" s="52">
        <v>2.7600616253588899</v>
      </c>
      <c r="O164" s="52">
        <v>58.7157454648585</v>
      </c>
    </row>
    <row r="165" spans="1:15" x14ac:dyDescent="0.25">
      <c r="A165" s="52" t="s">
        <v>65</v>
      </c>
      <c r="B165" s="52" t="s">
        <v>66</v>
      </c>
      <c r="C165" s="52" t="s">
        <v>11</v>
      </c>
      <c r="D165" s="52">
        <v>96.402998299999993</v>
      </c>
      <c r="E165" s="52">
        <v>1043.2204867</v>
      </c>
      <c r="F165" s="52">
        <v>2134.2617626000001</v>
      </c>
      <c r="G165" s="52">
        <v>754.65874889999998</v>
      </c>
      <c r="H165" s="52">
        <v>173.49208290000001</v>
      </c>
      <c r="I165" s="52">
        <v>1281.1527129999999</v>
      </c>
      <c r="J165" s="52">
        <v>1.75815573656008</v>
      </c>
      <c r="K165" s="52">
        <v>19.025799150778099</v>
      </c>
      <c r="L165" s="52">
        <v>38.923732948210798</v>
      </c>
      <c r="M165" s="52">
        <v>13.7631363331133</v>
      </c>
      <c r="N165" s="52">
        <v>3.1640727589111899</v>
      </c>
      <c r="O165" s="52">
        <v>23.3651030724265</v>
      </c>
    </row>
    <row r="166" spans="1:15" x14ac:dyDescent="0.25">
      <c r="A166" s="52" t="s">
        <v>65</v>
      </c>
      <c r="B166" s="52" t="s">
        <v>66</v>
      </c>
      <c r="C166" s="52" t="s">
        <v>12</v>
      </c>
      <c r="D166" s="52">
        <v>359.3454855</v>
      </c>
      <c r="E166" s="52">
        <v>4185.4384808000004</v>
      </c>
      <c r="F166" s="52">
        <v>12677.0959895</v>
      </c>
      <c r="G166" s="52">
        <v>7631.3265351</v>
      </c>
      <c r="H166" s="52">
        <v>2536.6230188</v>
      </c>
      <c r="I166" s="52">
        <v>59991.412379000001</v>
      </c>
      <c r="J166" s="52">
        <v>0.41123870264708401</v>
      </c>
      <c r="K166" s="52">
        <v>4.7898592310362398</v>
      </c>
      <c r="L166" s="52">
        <v>14.5078002045876</v>
      </c>
      <c r="M166" s="52">
        <v>8.7333692794389908</v>
      </c>
      <c r="N166" s="52">
        <v>2.90293770604791</v>
      </c>
      <c r="O166" s="52">
        <v>68.654794876242207</v>
      </c>
    </row>
    <row r="167" spans="1:15" x14ac:dyDescent="0.25">
      <c r="A167" s="52" t="s">
        <v>67</v>
      </c>
      <c r="B167" s="52" t="s">
        <v>68</v>
      </c>
      <c r="C167" s="52" t="s">
        <v>11</v>
      </c>
      <c r="D167" s="52">
        <v>803.30009580000001</v>
      </c>
      <c r="E167" s="52">
        <v>3208.1911051000002</v>
      </c>
      <c r="F167" s="52">
        <v>3921.5262366000002</v>
      </c>
      <c r="G167" s="52">
        <v>343.08177330000001</v>
      </c>
      <c r="H167" s="52">
        <v>99.393130099999993</v>
      </c>
      <c r="I167" s="52">
        <v>596.52639799999997</v>
      </c>
      <c r="J167" s="52">
        <v>8.9533929785180906</v>
      </c>
      <c r="K167" s="52">
        <v>35.757739684495299</v>
      </c>
      <c r="L167" s="52">
        <v>43.708404437425301</v>
      </c>
      <c r="M167" s="52">
        <v>3.82390834531475</v>
      </c>
      <c r="N167" s="52">
        <v>1.1078123329040901</v>
      </c>
      <c r="O167" s="52">
        <v>6.6487422213424399</v>
      </c>
    </row>
    <row r="168" spans="1:15" x14ac:dyDescent="0.25">
      <c r="A168" s="52" t="s">
        <v>67</v>
      </c>
      <c r="B168" s="52" t="s">
        <v>68</v>
      </c>
      <c r="C168" s="52" t="s">
        <v>12</v>
      </c>
      <c r="D168" s="52">
        <v>956.84404410000002</v>
      </c>
      <c r="E168" s="52">
        <v>7045.8282103000001</v>
      </c>
      <c r="F168" s="52">
        <v>15022.855903</v>
      </c>
      <c r="G168" s="52">
        <v>3919.7958260999999</v>
      </c>
      <c r="H168" s="52">
        <v>849.96722179999995</v>
      </c>
      <c r="I168" s="52">
        <v>12175.014445500001</v>
      </c>
      <c r="J168" s="52">
        <v>2.3938872333362999</v>
      </c>
      <c r="K168" s="52">
        <v>17.627656570494501</v>
      </c>
      <c r="L168" s="52">
        <v>37.5850413410569</v>
      </c>
      <c r="M168" s="52">
        <v>9.8067697063546095</v>
      </c>
      <c r="N168" s="52">
        <v>2.12649667787313</v>
      </c>
      <c r="O168" s="52">
        <v>30.460148470884501</v>
      </c>
    </row>
    <row r="169" spans="1:15" x14ac:dyDescent="0.25">
      <c r="A169" s="52" t="s">
        <v>69</v>
      </c>
      <c r="B169" s="52" t="s">
        <v>70</v>
      </c>
      <c r="C169" s="52" t="s">
        <v>11</v>
      </c>
      <c r="D169" s="52">
        <v>1855.9085712999999</v>
      </c>
      <c r="E169" s="52">
        <v>10639.711516900001</v>
      </c>
      <c r="F169" s="52">
        <v>12801.458560900001</v>
      </c>
      <c r="G169" s="52">
        <v>1537.4064016</v>
      </c>
      <c r="H169" s="52">
        <v>181.49158739999999</v>
      </c>
      <c r="I169" s="52">
        <v>722.29161999999997</v>
      </c>
      <c r="J169" s="52">
        <v>6.6907874494221398</v>
      </c>
      <c r="K169" s="52">
        <v>38.357518998299497</v>
      </c>
      <c r="L169" s="52">
        <v>46.1508932056772</v>
      </c>
      <c r="M169" s="52">
        <v>5.5425464462838399</v>
      </c>
      <c r="N169" s="52">
        <v>0.65430035397758302</v>
      </c>
      <c r="O169" s="52">
        <v>2.6039535463396501</v>
      </c>
    </row>
    <row r="170" spans="1:15" x14ac:dyDescent="0.25">
      <c r="A170" s="52" t="s">
        <v>69</v>
      </c>
      <c r="B170" s="52" t="s">
        <v>70</v>
      </c>
      <c r="C170" s="52" t="s">
        <v>12</v>
      </c>
      <c r="D170" s="52">
        <v>3338.5311624999999</v>
      </c>
      <c r="E170" s="52">
        <v>43060.3925581</v>
      </c>
      <c r="F170" s="52">
        <v>71895.840963900002</v>
      </c>
      <c r="G170" s="52">
        <v>20635.244718900001</v>
      </c>
      <c r="H170" s="52">
        <v>3464.9781389999998</v>
      </c>
      <c r="I170" s="52">
        <v>13881.130400800001</v>
      </c>
      <c r="J170" s="52">
        <v>2.13630285064633</v>
      </c>
      <c r="K170" s="52">
        <v>27.554045445223199</v>
      </c>
      <c r="L170" s="52">
        <v>46.005648150302299</v>
      </c>
      <c r="M170" s="52">
        <v>13.204349449223001</v>
      </c>
      <c r="N170" s="52">
        <v>2.21721539068393</v>
      </c>
      <c r="O170" s="52">
        <v>8.8824387139212302</v>
      </c>
    </row>
    <row r="171" spans="1:15" x14ac:dyDescent="0.25">
      <c r="A171" s="52" t="s">
        <v>71</v>
      </c>
      <c r="B171" s="52" t="s">
        <v>72</v>
      </c>
      <c r="C171" s="52" t="s">
        <v>11</v>
      </c>
      <c r="D171" s="52">
        <v>2291.7858167999998</v>
      </c>
      <c r="E171" s="52">
        <v>12151.1816492</v>
      </c>
      <c r="F171" s="52">
        <v>9569.9867933000005</v>
      </c>
      <c r="G171" s="52">
        <v>1259.7158545</v>
      </c>
      <c r="H171" s="52">
        <v>151.89746890000001</v>
      </c>
      <c r="I171" s="52">
        <v>313.24276630000003</v>
      </c>
      <c r="J171" s="52">
        <v>8.9043542777097304</v>
      </c>
      <c r="K171" s="52">
        <v>47.211404095500697</v>
      </c>
      <c r="L171" s="52">
        <v>37.182598921713698</v>
      </c>
      <c r="M171" s="52">
        <v>4.8944173471576802</v>
      </c>
      <c r="N171" s="52">
        <v>0.590172461605312</v>
      </c>
      <c r="O171" s="52">
        <v>1.2170528963128</v>
      </c>
    </row>
    <row r="172" spans="1:15" x14ac:dyDescent="0.25">
      <c r="A172" s="52" t="s">
        <v>71</v>
      </c>
      <c r="B172" s="52" t="s">
        <v>72</v>
      </c>
      <c r="C172" s="52" t="s">
        <v>12</v>
      </c>
      <c r="D172" s="52">
        <v>4455.1136792999996</v>
      </c>
      <c r="E172" s="52">
        <v>46705.583264200002</v>
      </c>
      <c r="F172" s="52">
        <v>63124.6647744</v>
      </c>
      <c r="G172" s="52">
        <v>12609.8570261</v>
      </c>
      <c r="H172" s="52">
        <v>1371.4889519999999</v>
      </c>
      <c r="I172" s="52">
        <v>6385.8164735</v>
      </c>
      <c r="J172" s="52">
        <v>3.3086001965265202</v>
      </c>
      <c r="K172" s="52">
        <v>34.686006483923897</v>
      </c>
      <c r="L172" s="52">
        <v>46.879674305205697</v>
      </c>
      <c r="M172" s="52">
        <v>9.36473868861661</v>
      </c>
      <c r="N172" s="52">
        <v>1.0185393556184501</v>
      </c>
      <c r="O172" s="52">
        <v>4.7424409701087802</v>
      </c>
    </row>
    <row r="173" spans="1:15" x14ac:dyDescent="0.25">
      <c r="A173" s="52" t="s">
        <v>73</v>
      </c>
      <c r="B173" s="52" t="s">
        <v>74</v>
      </c>
      <c r="C173" s="52" t="s">
        <v>11</v>
      </c>
      <c r="D173" s="52">
        <v>652.16449409999996</v>
      </c>
      <c r="E173" s="52">
        <v>4552.3156296999996</v>
      </c>
      <c r="F173" s="52">
        <v>7427.1302468000004</v>
      </c>
      <c r="G173" s="52">
        <v>711.38433750000002</v>
      </c>
      <c r="H173" s="52">
        <v>212.8605766</v>
      </c>
      <c r="I173" s="52">
        <v>433.06134689999999</v>
      </c>
      <c r="J173" s="52">
        <v>4.6620085834724696</v>
      </c>
      <c r="K173" s="52">
        <v>32.542302950155801</v>
      </c>
      <c r="L173" s="52">
        <v>53.092962395834299</v>
      </c>
      <c r="M173" s="52">
        <v>5.0853426053954198</v>
      </c>
      <c r="N173" s="52">
        <v>1.5216373233589999</v>
      </c>
      <c r="O173" s="52">
        <v>3.0957461417830201</v>
      </c>
    </row>
    <row r="174" spans="1:15" x14ac:dyDescent="0.25">
      <c r="A174" s="52" t="s">
        <v>73</v>
      </c>
      <c r="B174" s="52" t="s">
        <v>74</v>
      </c>
      <c r="C174" s="52" t="s">
        <v>12</v>
      </c>
      <c r="D174" s="52">
        <v>837.71650350000004</v>
      </c>
      <c r="E174" s="52">
        <v>13844.806838500001</v>
      </c>
      <c r="F174" s="52">
        <v>32330.623249200002</v>
      </c>
      <c r="G174" s="52">
        <v>10460.3622521</v>
      </c>
      <c r="H174" s="52">
        <v>2163.2055982000002</v>
      </c>
      <c r="I174" s="52">
        <v>11841.206332100001</v>
      </c>
      <c r="J174" s="52">
        <v>1.1719933854167299</v>
      </c>
      <c r="K174" s="52">
        <v>19.3693474693426</v>
      </c>
      <c r="L174" s="52">
        <v>45.231622435695101</v>
      </c>
      <c r="M174" s="52">
        <v>14.634396382670801</v>
      </c>
      <c r="N174" s="52">
        <v>3.02639692759357</v>
      </c>
      <c r="O174" s="52">
        <v>16.566243399281301</v>
      </c>
    </row>
    <row r="175" spans="1:15" x14ac:dyDescent="0.25">
      <c r="A175" s="52" t="s">
        <v>75</v>
      </c>
      <c r="B175" s="52" t="s">
        <v>76</v>
      </c>
      <c r="C175" s="52" t="s">
        <v>11</v>
      </c>
      <c r="D175" s="52">
        <v>2487.452405</v>
      </c>
      <c r="E175" s="52">
        <v>21066.1972441</v>
      </c>
      <c r="F175" s="52">
        <v>24963.6385558</v>
      </c>
      <c r="G175" s="52">
        <v>3737.3570706</v>
      </c>
      <c r="H175" s="52">
        <v>446.82261549999998</v>
      </c>
      <c r="I175" s="52">
        <v>1706.5105989000001</v>
      </c>
      <c r="J175" s="52">
        <v>4.5718522798301704</v>
      </c>
      <c r="K175" s="52">
        <v>38.7189486336285</v>
      </c>
      <c r="L175" s="52">
        <v>45.882312206166802</v>
      </c>
      <c r="M175" s="52">
        <v>6.8691342231981301</v>
      </c>
      <c r="N175" s="52">
        <v>0.82124465547446401</v>
      </c>
      <c r="O175" s="52">
        <v>3.1365080017019702</v>
      </c>
    </row>
    <row r="176" spans="1:15" x14ac:dyDescent="0.25">
      <c r="A176" s="52" t="s">
        <v>75</v>
      </c>
      <c r="B176" s="52" t="s">
        <v>76</v>
      </c>
      <c r="C176" s="52" t="s">
        <v>12</v>
      </c>
      <c r="D176" s="52">
        <v>4826.1400911999999</v>
      </c>
      <c r="E176" s="52">
        <v>72365.730232700007</v>
      </c>
      <c r="F176" s="52">
        <v>125644.7505658</v>
      </c>
      <c r="G176" s="52">
        <v>30555.909407200001</v>
      </c>
      <c r="H176" s="52">
        <v>4677.7119432</v>
      </c>
      <c r="I176" s="52">
        <v>16703.852137499998</v>
      </c>
      <c r="J176" s="52">
        <v>1.89428211019257</v>
      </c>
      <c r="K176" s="52">
        <v>28.403880861390501</v>
      </c>
      <c r="L176" s="52">
        <v>49.316140588290097</v>
      </c>
      <c r="M176" s="52">
        <v>11.9933345192911</v>
      </c>
      <c r="N176" s="52">
        <v>1.83602338166579</v>
      </c>
      <c r="O176" s="52">
        <v>6.55633853917002</v>
      </c>
    </row>
    <row r="177" spans="1:15" x14ac:dyDescent="0.25">
      <c r="A177" s="52" t="s">
        <v>77</v>
      </c>
      <c r="B177" s="52" t="s">
        <v>78</v>
      </c>
      <c r="C177" s="52" t="s">
        <v>11</v>
      </c>
      <c r="D177" s="52">
        <v>2117.3517270000002</v>
      </c>
      <c r="E177" s="52">
        <v>18123.7123675</v>
      </c>
      <c r="F177" s="52">
        <v>29435.561894099999</v>
      </c>
      <c r="G177" s="52">
        <v>5341.2966874000003</v>
      </c>
      <c r="H177" s="52">
        <v>794.75912659999995</v>
      </c>
      <c r="I177" s="52">
        <v>4015.4319397999998</v>
      </c>
      <c r="J177" s="52">
        <v>3.5390581359736899</v>
      </c>
      <c r="K177" s="52">
        <v>30.292969699052701</v>
      </c>
      <c r="L177" s="52">
        <v>49.2002171768941</v>
      </c>
      <c r="M177" s="52">
        <v>8.9277370675563201</v>
      </c>
      <c r="N177" s="52">
        <v>1.3284041178733601</v>
      </c>
      <c r="O177" s="52">
        <v>6.7116138026499002</v>
      </c>
    </row>
    <row r="178" spans="1:15" x14ac:dyDescent="0.25">
      <c r="A178" s="52" t="s">
        <v>77</v>
      </c>
      <c r="B178" s="52" t="s">
        <v>78</v>
      </c>
      <c r="C178" s="52" t="s">
        <v>12</v>
      </c>
      <c r="D178" s="52">
        <v>6053.9486720000004</v>
      </c>
      <c r="E178" s="52">
        <v>82821.779841099997</v>
      </c>
      <c r="F178" s="52">
        <v>179687.35605189999</v>
      </c>
      <c r="G178" s="52">
        <v>69119.926747100006</v>
      </c>
      <c r="H178" s="52">
        <v>14059.37493</v>
      </c>
      <c r="I178" s="52">
        <v>86226.161511800005</v>
      </c>
      <c r="J178" s="52">
        <v>1.38227932189363</v>
      </c>
      <c r="K178" s="52">
        <v>18.910440091154399</v>
      </c>
      <c r="L178" s="52">
        <v>41.027456645783701</v>
      </c>
      <c r="M178" s="52">
        <v>15.781938475166299</v>
      </c>
      <c r="N178" s="52">
        <v>3.2101334678261302</v>
      </c>
      <c r="O178" s="52">
        <v>19.687751998175798</v>
      </c>
    </row>
    <row r="179" spans="1:15" x14ac:dyDescent="0.25">
      <c r="A179" s="52" t="s">
        <v>79</v>
      </c>
      <c r="B179" s="52" t="s">
        <v>80</v>
      </c>
      <c r="C179" s="52" t="s">
        <v>11</v>
      </c>
      <c r="D179" s="52">
        <v>565.54104459999996</v>
      </c>
      <c r="E179" s="52">
        <v>2348.9292326999998</v>
      </c>
      <c r="F179" s="52">
        <v>4407.0698961999997</v>
      </c>
      <c r="G179" s="52">
        <v>1832.9137979</v>
      </c>
      <c r="H179" s="52">
        <v>217.87022479999999</v>
      </c>
      <c r="I179" s="52">
        <v>1991.9992646999999</v>
      </c>
      <c r="J179" s="52">
        <v>4.9764602930020096</v>
      </c>
      <c r="K179" s="52">
        <v>20.669327485984599</v>
      </c>
      <c r="L179" s="52">
        <v>38.779870278797802</v>
      </c>
      <c r="M179" s="52">
        <v>16.128666208827202</v>
      </c>
      <c r="N179" s="52">
        <v>1.91714205909047</v>
      </c>
      <c r="O179" s="52">
        <v>17.528533674298</v>
      </c>
    </row>
    <row r="180" spans="1:15" x14ac:dyDescent="0.25">
      <c r="A180" s="52" t="s">
        <v>79</v>
      </c>
      <c r="B180" s="52" t="s">
        <v>80</v>
      </c>
      <c r="C180" s="52" t="s">
        <v>12</v>
      </c>
      <c r="D180" s="52">
        <v>1801.4018348</v>
      </c>
      <c r="E180" s="52">
        <v>26030.417189700001</v>
      </c>
      <c r="F180" s="52">
        <v>60801.388781499998</v>
      </c>
      <c r="G180" s="52">
        <v>28322.0493498</v>
      </c>
      <c r="H180" s="52">
        <v>4944.8980393000002</v>
      </c>
      <c r="I180" s="52">
        <v>72408.998126499995</v>
      </c>
      <c r="J180" s="52">
        <v>0.92708027594485498</v>
      </c>
      <c r="K180" s="52">
        <v>13.396392678741799</v>
      </c>
      <c r="L180" s="52">
        <v>31.2910574422956</v>
      </c>
      <c r="M180" s="52">
        <v>14.5757669495499</v>
      </c>
      <c r="N180" s="52">
        <v>2.5448610910859801</v>
      </c>
      <c r="O180" s="52">
        <v>37.264841562381903</v>
      </c>
    </row>
    <row r="181" spans="1:15" x14ac:dyDescent="0.25">
      <c r="A181" s="52" t="s">
        <v>81</v>
      </c>
      <c r="B181" s="52" t="s">
        <v>82</v>
      </c>
      <c r="C181" s="52" t="s">
        <v>11</v>
      </c>
      <c r="D181" s="52">
        <v>1217.5046788</v>
      </c>
      <c r="E181" s="52">
        <v>9349.1498573000008</v>
      </c>
      <c r="F181" s="52">
        <v>16352.2886992</v>
      </c>
      <c r="G181" s="52">
        <v>4223.3720038000001</v>
      </c>
      <c r="H181" s="52">
        <v>929.88012819999994</v>
      </c>
      <c r="I181" s="52">
        <v>6465.3052201</v>
      </c>
      <c r="J181" s="52">
        <v>3.1592725533374799</v>
      </c>
      <c r="K181" s="52">
        <v>24.259876003366799</v>
      </c>
      <c r="L181" s="52">
        <v>42.432146480580101</v>
      </c>
      <c r="M181" s="52">
        <v>10.9591227750272</v>
      </c>
      <c r="N181" s="52">
        <v>2.4129227739902501</v>
      </c>
      <c r="O181" s="52">
        <v>16.776659413698098</v>
      </c>
    </row>
    <row r="182" spans="1:15" x14ac:dyDescent="0.25">
      <c r="A182" s="52" t="s">
        <v>81</v>
      </c>
      <c r="B182" s="52" t="s">
        <v>82</v>
      </c>
      <c r="C182" s="52" t="s">
        <v>12</v>
      </c>
      <c r="D182" s="52">
        <v>3441.7551500999998</v>
      </c>
      <c r="E182" s="52">
        <v>55557.125464800003</v>
      </c>
      <c r="F182" s="52">
        <v>138723.44445939999</v>
      </c>
      <c r="G182" s="52">
        <v>68712.170708399994</v>
      </c>
      <c r="H182" s="52">
        <v>12418.960911300001</v>
      </c>
      <c r="I182" s="52">
        <v>107156.85239660001</v>
      </c>
      <c r="J182" s="52">
        <v>0.89162259894260698</v>
      </c>
      <c r="K182" s="52">
        <v>14.392653293557601</v>
      </c>
      <c r="L182" s="52">
        <v>35.937756373973002</v>
      </c>
      <c r="M182" s="52">
        <v>17.800605084946699</v>
      </c>
      <c r="N182" s="52">
        <v>3.2172614613733401</v>
      </c>
      <c r="O182" s="52">
        <v>27.760101187206701</v>
      </c>
    </row>
    <row r="183" spans="1:15" x14ac:dyDescent="0.25">
      <c r="A183" s="52" t="s">
        <v>83</v>
      </c>
      <c r="B183" s="52" t="s">
        <v>84</v>
      </c>
      <c r="C183" s="52" t="s">
        <v>11</v>
      </c>
      <c r="D183" s="52">
        <v>1805.0295390000001</v>
      </c>
      <c r="E183" s="52">
        <v>14773.378427199999</v>
      </c>
      <c r="F183" s="52">
        <v>20157.703299100001</v>
      </c>
      <c r="G183" s="52">
        <v>3528.0471917999998</v>
      </c>
      <c r="H183" s="52">
        <v>873.10650710000004</v>
      </c>
      <c r="I183" s="52">
        <v>6531.4611711999996</v>
      </c>
      <c r="J183" s="52">
        <v>3.7866116536718999</v>
      </c>
      <c r="K183" s="52">
        <v>30.991762576656999</v>
      </c>
      <c r="L183" s="52">
        <v>42.287061000630302</v>
      </c>
      <c r="M183" s="52">
        <v>7.40117783256638</v>
      </c>
      <c r="N183" s="52">
        <v>1.8316128369363101</v>
      </c>
      <c r="O183" s="52">
        <v>13.701774099538101</v>
      </c>
    </row>
    <row r="184" spans="1:15" x14ac:dyDescent="0.25">
      <c r="A184" s="52" t="s">
        <v>83</v>
      </c>
      <c r="B184" s="52" t="s">
        <v>84</v>
      </c>
      <c r="C184" s="52" t="s">
        <v>12</v>
      </c>
      <c r="D184" s="52">
        <v>6481.5562042000001</v>
      </c>
      <c r="E184" s="52">
        <v>72485.230907100005</v>
      </c>
      <c r="F184" s="52">
        <v>180309.25137330001</v>
      </c>
      <c r="G184" s="52">
        <v>83359.764567499995</v>
      </c>
      <c r="H184" s="52">
        <v>18875.199301199998</v>
      </c>
      <c r="I184" s="52">
        <v>229573.47056240001</v>
      </c>
      <c r="J184" s="52">
        <v>1.09655328488461</v>
      </c>
      <c r="K184" s="52">
        <v>12.263091694752999</v>
      </c>
      <c r="L184" s="52">
        <v>30.504819469181999</v>
      </c>
      <c r="M184" s="52">
        <v>14.102851349876101</v>
      </c>
      <c r="N184" s="52">
        <v>3.1933167197054702</v>
      </c>
      <c r="O184" s="52">
        <v>38.839367481598799</v>
      </c>
    </row>
    <row r="185" spans="1:15" x14ac:dyDescent="0.25">
      <c r="A185" s="52" t="s">
        <v>85</v>
      </c>
      <c r="B185" s="52" t="s">
        <v>86</v>
      </c>
      <c r="C185" s="52" t="s">
        <v>11</v>
      </c>
      <c r="D185" s="52">
        <v>44.757767200000004</v>
      </c>
      <c r="E185" s="52">
        <v>1283.2630591</v>
      </c>
      <c r="F185" s="52">
        <v>2467.9866581000001</v>
      </c>
      <c r="G185" s="52">
        <v>1013.4241188</v>
      </c>
      <c r="H185" s="52">
        <v>333.18740330000003</v>
      </c>
      <c r="I185" s="52">
        <v>1966.5125869000001</v>
      </c>
      <c r="J185" s="52">
        <v>0.629581357609871</v>
      </c>
      <c r="K185" s="52">
        <v>18.050911595044301</v>
      </c>
      <c r="L185" s="52">
        <v>34.715726185055303</v>
      </c>
      <c r="M185" s="52">
        <v>14.255244898559001</v>
      </c>
      <c r="N185" s="52">
        <v>4.6867525086935498</v>
      </c>
      <c r="O185" s="52">
        <v>27.661783455038002</v>
      </c>
    </row>
    <row r="186" spans="1:15" x14ac:dyDescent="0.25">
      <c r="A186" s="52" t="s">
        <v>85</v>
      </c>
      <c r="B186" s="52" t="s">
        <v>86</v>
      </c>
      <c r="C186" s="52" t="s">
        <v>12</v>
      </c>
      <c r="D186" s="52">
        <v>611.56259680000005</v>
      </c>
      <c r="E186" s="52">
        <v>7545.6754938000004</v>
      </c>
      <c r="F186" s="52">
        <v>21231.408697899999</v>
      </c>
      <c r="G186" s="52">
        <v>10951.242432200001</v>
      </c>
      <c r="H186" s="52">
        <v>1677.3098011</v>
      </c>
      <c r="I186" s="52">
        <v>31802.088260100001</v>
      </c>
      <c r="J186" s="52">
        <v>0.82845909154415698</v>
      </c>
      <c r="K186" s="52">
        <v>10.221821114290501</v>
      </c>
      <c r="L186" s="52">
        <v>28.761329836228001</v>
      </c>
      <c r="M186" s="52">
        <v>14.8352047756565</v>
      </c>
      <c r="N186" s="52">
        <v>2.27218368377727</v>
      </c>
      <c r="O186" s="52">
        <v>43.081001498503603</v>
      </c>
    </row>
    <row r="187" spans="1:15" x14ac:dyDescent="0.25">
      <c r="A187" s="52" t="s">
        <v>87</v>
      </c>
      <c r="B187" s="52" t="s">
        <v>88</v>
      </c>
      <c r="C187" s="52" t="s">
        <v>11</v>
      </c>
      <c r="D187" s="52">
        <v>75.264095100000006</v>
      </c>
      <c r="E187" s="52">
        <v>432.58739309999999</v>
      </c>
      <c r="F187" s="52">
        <v>1352.5678045</v>
      </c>
      <c r="G187" s="52">
        <v>740.73538340000005</v>
      </c>
      <c r="H187" s="52">
        <v>225.99502870000001</v>
      </c>
      <c r="I187" s="52">
        <v>2459.2862888999998</v>
      </c>
      <c r="J187" s="52">
        <v>1.4237209187758</v>
      </c>
      <c r="K187" s="52">
        <v>8.1829685182139205</v>
      </c>
      <c r="L187" s="52">
        <v>25.585627180805599</v>
      </c>
      <c r="M187" s="52">
        <v>14.0119994696381</v>
      </c>
      <c r="N187" s="52">
        <v>4.2749979186227698</v>
      </c>
      <c r="O187" s="52">
        <v>46.5206859939438</v>
      </c>
    </row>
    <row r="188" spans="1:15" x14ac:dyDescent="0.25">
      <c r="A188" s="52" t="s">
        <v>87</v>
      </c>
      <c r="B188" s="52" t="s">
        <v>88</v>
      </c>
      <c r="C188" s="52" t="s">
        <v>12</v>
      </c>
      <c r="D188" s="52">
        <v>312.61538760000002</v>
      </c>
      <c r="E188" s="52">
        <v>3405.7780898000001</v>
      </c>
      <c r="F188" s="52">
        <v>13288.9189384</v>
      </c>
      <c r="G188" s="52">
        <v>9637.8653556999998</v>
      </c>
      <c r="H188" s="52">
        <v>2884.8008540000001</v>
      </c>
      <c r="I188" s="52">
        <v>65141.8456879</v>
      </c>
      <c r="J188" s="52">
        <v>0.33020953157628302</v>
      </c>
      <c r="K188" s="52">
        <v>3.5974569144517301</v>
      </c>
      <c r="L188" s="52">
        <v>14.036825670971099</v>
      </c>
      <c r="M188" s="52">
        <v>10.180289041219901</v>
      </c>
      <c r="N188" s="52">
        <v>3.0471588299071999</v>
      </c>
      <c r="O188" s="52">
        <v>68.808060011873806</v>
      </c>
    </row>
    <row r="189" spans="1:15" x14ac:dyDescent="0.25">
      <c r="A189" s="52" t="s">
        <v>89</v>
      </c>
      <c r="B189" s="52" t="s">
        <v>90</v>
      </c>
      <c r="C189" s="52" t="s">
        <v>11</v>
      </c>
      <c r="D189" s="52">
        <v>92.215040099999996</v>
      </c>
      <c r="E189" s="52">
        <v>1411.0096234</v>
      </c>
      <c r="F189" s="52">
        <v>2500.6920955999999</v>
      </c>
      <c r="G189" s="52">
        <v>476.06310009999999</v>
      </c>
      <c r="H189" s="52">
        <v>192.50802659999999</v>
      </c>
      <c r="I189" s="52">
        <v>616.47113830000001</v>
      </c>
      <c r="J189" s="52">
        <v>1.7435385617435699</v>
      </c>
      <c r="K189" s="52">
        <v>26.678399605111402</v>
      </c>
      <c r="L189" s="52">
        <v>47.281366412656801</v>
      </c>
      <c r="M189" s="52">
        <v>9.0010737071461797</v>
      </c>
      <c r="N189" s="52">
        <v>3.63980937879847</v>
      </c>
      <c r="O189" s="52">
        <v>11.6558123345435</v>
      </c>
    </row>
    <row r="190" spans="1:15" x14ac:dyDescent="0.25">
      <c r="A190" s="52" t="s">
        <v>89</v>
      </c>
      <c r="B190" s="52" t="s">
        <v>90</v>
      </c>
      <c r="C190" s="52" t="s">
        <v>12</v>
      </c>
      <c r="D190" s="52">
        <v>497.01323109999998</v>
      </c>
      <c r="E190" s="52">
        <v>6124.9397495000003</v>
      </c>
      <c r="F190" s="52">
        <v>13519.1460785</v>
      </c>
      <c r="G190" s="52">
        <v>4915.5501643999996</v>
      </c>
      <c r="H190" s="52">
        <v>1110.0845442</v>
      </c>
      <c r="I190" s="52">
        <v>7804.3565041000002</v>
      </c>
      <c r="J190" s="52">
        <v>1.46304762998019</v>
      </c>
      <c r="K190" s="52">
        <v>18.029859214098899</v>
      </c>
      <c r="L190" s="52">
        <v>39.796032362618902</v>
      </c>
      <c r="M190" s="52">
        <v>14.4698039570443</v>
      </c>
      <c r="N190" s="52">
        <v>3.2677330498323802</v>
      </c>
      <c r="O190" s="52">
        <v>22.9735237864253</v>
      </c>
    </row>
    <row r="191" spans="1:15" x14ac:dyDescent="0.25">
      <c r="A191" s="52" t="s">
        <v>91</v>
      </c>
      <c r="B191" s="52" t="s">
        <v>92</v>
      </c>
      <c r="C191" s="52" t="s">
        <v>11</v>
      </c>
      <c r="D191" s="52">
        <v>74.1727585</v>
      </c>
      <c r="E191" s="52">
        <v>874.61892939999996</v>
      </c>
      <c r="F191" s="52">
        <v>1170.4860695</v>
      </c>
      <c r="G191" s="52">
        <v>233.3430548</v>
      </c>
      <c r="H191" s="52">
        <v>70.383068699999995</v>
      </c>
      <c r="I191" s="52">
        <v>195.37198570000001</v>
      </c>
      <c r="J191" s="52">
        <v>2.8327773504998901</v>
      </c>
      <c r="K191" s="52">
        <v>33.403108413755199</v>
      </c>
      <c r="L191" s="52">
        <v>44.702751978076201</v>
      </c>
      <c r="M191" s="52">
        <v>8.9117478424898309</v>
      </c>
      <c r="N191" s="52">
        <v>2.6880429810634299</v>
      </c>
      <c r="O191" s="52">
        <v>7.4615714341155099</v>
      </c>
    </row>
    <row r="192" spans="1:15" x14ac:dyDescent="0.25">
      <c r="A192" s="52" t="s">
        <v>91</v>
      </c>
      <c r="B192" s="52" t="s">
        <v>92</v>
      </c>
      <c r="C192" s="52" t="s">
        <v>12</v>
      </c>
      <c r="D192" s="52">
        <v>403.68417470000003</v>
      </c>
      <c r="E192" s="52">
        <v>5909.6988125999997</v>
      </c>
      <c r="F192" s="52">
        <v>14469.358766200001</v>
      </c>
      <c r="G192" s="52">
        <v>6746.8230285999998</v>
      </c>
      <c r="H192" s="52">
        <v>1903.9640677</v>
      </c>
      <c r="I192" s="52">
        <v>9921.5808498000006</v>
      </c>
      <c r="J192" s="52">
        <v>1.0257478070353401</v>
      </c>
      <c r="K192" s="52">
        <v>15.016344402821099</v>
      </c>
      <c r="L192" s="52">
        <v>36.766150257604501</v>
      </c>
      <c r="M192" s="52">
        <v>17.143448665494599</v>
      </c>
      <c r="N192" s="52">
        <v>4.8379081705859202</v>
      </c>
      <c r="O192" s="52">
        <v>25.210400696458599</v>
      </c>
    </row>
    <row r="193" spans="1:15" x14ac:dyDescent="0.25">
      <c r="A193" s="52" t="s">
        <v>93</v>
      </c>
      <c r="B193" s="52" t="s">
        <v>94</v>
      </c>
      <c r="C193" s="52" t="s">
        <v>11</v>
      </c>
      <c r="D193" s="52">
        <v>572.32031670000003</v>
      </c>
      <c r="E193" s="52">
        <v>3452.631198</v>
      </c>
      <c r="F193" s="52">
        <v>7488.6792972000003</v>
      </c>
      <c r="G193" s="52">
        <v>1771.179678</v>
      </c>
      <c r="H193" s="52">
        <v>649.3623126</v>
      </c>
      <c r="I193" s="52">
        <v>1943.8344523000001</v>
      </c>
      <c r="J193" s="52">
        <v>3.6044845396262502</v>
      </c>
      <c r="K193" s="52">
        <v>21.744738760943999</v>
      </c>
      <c r="L193" s="52">
        <v>47.163848567559597</v>
      </c>
      <c r="M193" s="52">
        <v>11.1549242268079</v>
      </c>
      <c r="N193" s="52">
        <v>4.0896965354622496</v>
      </c>
      <c r="O193" s="52">
        <v>12.242307369600001</v>
      </c>
    </row>
    <row r="194" spans="1:15" x14ac:dyDescent="0.25">
      <c r="A194" s="52" t="s">
        <v>93</v>
      </c>
      <c r="B194" s="52" t="s">
        <v>94</v>
      </c>
      <c r="C194" s="52" t="s">
        <v>12</v>
      </c>
      <c r="D194" s="52">
        <v>1267.8759404</v>
      </c>
      <c r="E194" s="52">
        <v>18935.340393499999</v>
      </c>
      <c r="F194" s="52">
        <v>46485.248429899999</v>
      </c>
      <c r="G194" s="52">
        <v>20485.9672317</v>
      </c>
      <c r="H194" s="52">
        <v>4060.1618087000002</v>
      </c>
      <c r="I194" s="52">
        <v>28835.443324899999</v>
      </c>
      <c r="J194" s="52">
        <v>1.0559469878707299</v>
      </c>
      <c r="K194" s="52">
        <v>15.7702461382107</v>
      </c>
      <c r="L194" s="52">
        <v>38.715111231221499</v>
      </c>
      <c r="M194" s="52">
        <v>17.061681433206701</v>
      </c>
      <c r="N194" s="52">
        <v>3.3814945891409098</v>
      </c>
      <c r="O194" s="52">
        <v>24.015519620349501</v>
      </c>
    </row>
    <row r="195" spans="1:15" x14ac:dyDescent="0.25">
      <c r="A195" s="52" t="s">
        <v>95</v>
      </c>
      <c r="B195" s="52" t="s">
        <v>96</v>
      </c>
      <c r="C195" s="52" t="s">
        <v>11</v>
      </c>
      <c r="D195" s="52">
        <v>54.547603100000003</v>
      </c>
      <c r="E195" s="52">
        <v>509.46015649999998</v>
      </c>
      <c r="F195" s="52">
        <v>619.96655840000005</v>
      </c>
      <c r="G195" s="52">
        <v>148.99429050000001</v>
      </c>
      <c r="H195" s="52">
        <v>27.986177099999999</v>
      </c>
      <c r="I195" s="52">
        <v>116.39936729999999</v>
      </c>
      <c r="J195" s="52">
        <v>3.69224962023661</v>
      </c>
      <c r="K195" s="52">
        <v>34.484632916213499</v>
      </c>
      <c r="L195" s="52">
        <v>41.964653985168297</v>
      </c>
      <c r="M195" s="52">
        <v>10.0852114713002</v>
      </c>
      <c r="N195" s="52">
        <v>1.89434449722594</v>
      </c>
      <c r="O195" s="52">
        <v>7.8789075098554902</v>
      </c>
    </row>
    <row r="196" spans="1:15" x14ac:dyDescent="0.25">
      <c r="A196" s="52" t="s">
        <v>95</v>
      </c>
      <c r="B196" s="52" t="s">
        <v>96</v>
      </c>
      <c r="C196" s="52" t="s">
        <v>12</v>
      </c>
      <c r="D196" s="52">
        <v>107.84311409999999</v>
      </c>
      <c r="E196" s="52">
        <v>1174.0990575999999</v>
      </c>
      <c r="F196" s="52">
        <v>2447.5905821000001</v>
      </c>
      <c r="G196" s="52">
        <v>897.458888</v>
      </c>
      <c r="H196" s="52">
        <v>246.9288803</v>
      </c>
      <c r="I196" s="52">
        <v>2815.0210161999998</v>
      </c>
      <c r="J196" s="52">
        <v>1.40257424982118</v>
      </c>
      <c r="K196" s="52">
        <v>15.269969887943599</v>
      </c>
      <c r="L196" s="52">
        <v>31.832607517017902</v>
      </c>
      <c r="M196" s="52">
        <v>11.6720732434965</v>
      </c>
      <c r="N196" s="52">
        <v>3.2114807879602498</v>
      </c>
      <c r="O196" s="52">
        <v>36.611294313760503</v>
      </c>
    </row>
    <row r="197" spans="1:15" x14ac:dyDescent="0.25">
      <c r="A197" s="52" t="s">
        <v>97</v>
      </c>
      <c r="B197" s="52" t="s">
        <v>98</v>
      </c>
      <c r="C197" s="52" t="s">
        <v>11</v>
      </c>
      <c r="D197" s="52">
        <v>1336.1162121</v>
      </c>
      <c r="E197" s="52">
        <v>10825.5935457</v>
      </c>
      <c r="F197" s="52">
        <v>14911.1408436</v>
      </c>
      <c r="G197" s="52">
        <v>1959.1383777000001</v>
      </c>
      <c r="H197" s="52">
        <v>405.07395769999999</v>
      </c>
      <c r="I197" s="52">
        <v>869.8241104</v>
      </c>
      <c r="J197" s="52">
        <v>4.4086224032812398</v>
      </c>
      <c r="K197" s="52">
        <v>35.719912536184303</v>
      </c>
      <c r="L197" s="52">
        <v>49.200502910039397</v>
      </c>
      <c r="M197" s="52">
        <v>6.4643339140995701</v>
      </c>
      <c r="N197" s="52">
        <v>1.33657395122481</v>
      </c>
      <c r="O197" s="52">
        <v>2.8700542851706801</v>
      </c>
    </row>
    <row r="198" spans="1:15" x14ac:dyDescent="0.25">
      <c r="A198" s="52" t="s">
        <v>97</v>
      </c>
      <c r="B198" s="52" t="s">
        <v>98</v>
      </c>
      <c r="C198" s="52" t="s">
        <v>12</v>
      </c>
      <c r="D198" s="52">
        <v>3044.2677798</v>
      </c>
      <c r="E198" s="52">
        <v>35914.554199999999</v>
      </c>
      <c r="F198" s="52">
        <v>69295.511999599999</v>
      </c>
      <c r="G198" s="52">
        <v>20758.962189499998</v>
      </c>
      <c r="H198" s="52">
        <v>3100.5009673</v>
      </c>
      <c r="I198" s="52">
        <v>17704.565580300001</v>
      </c>
      <c r="J198" s="52">
        <v>2.0319723995119601</v>
      </c>
      <c r="K198" s="52">
        <v>23.9720642708937</v>
      </c>
      <c r="L198" s="52">
        <v>46.2530164815159</v>
      </c>
      <c r="M198" s="52">
        <v>13.856086672621</v>
      </c>
      <c r="N198" s="52">
        <v>2.0695066419642099</v>
      </c>
      <c r="O198" s="52">
        <v>11.817353533493201</v>
      </c>
    </row>
    <row r="199" spans="1:15" x14ac:dyDescent="0.25">
      <c r="A199" s="52" t="s">
        <v>99</v>
      </c>
      <c r="B199" s="52" t="s">
        <v>100</v>
      </c>
      <c r="C199" s="52" t="s">
        <v>11</v>
      </c>
      <c r="D199" s="52">
        <v>3554.3663846999998</v>
      </c>
      <c r="E199" s="52">
        <v>23941.457815900001</v>
      </c>
      <c r="F199" s="52">
        <v>22544.757383200002</v>
      </c>
      <c r="G199" s="52">
        <v>1720.1256002</v>
      </c>
      <c r="H199" s="52">
        <v>296.82225060000002</v>
      </c>
      <c r="I199" s="52">
        <v>1055.6502181999999</v>
      </c>
      <c r="J199" s="52">
        <v>6.6920610062038</v>
      </c>
      <c r="K199" s="52">
        <v>45.076303042681502</v>
      </c>
      <c r="L199" s="52">
        <v>42.446634772338498</v>
      </c>
      <c r="M199" s="52">
        <v>3.23860407425131</v>
      </c>
      <c r="N199" s="52">
        <v>0.55884858059773901</v>
      </c>
      <c r="O199" s="52">
        <v>1.98754852392715</v>
      </c>
    </row>
    <row r="200" spans="1:15" x14ac:dyDescent="0.25">
      <c r="A200" s="52" t="s">
        <v>99</v>
      </c>
      <c r="B200" s="52" t="s">
        <v>100</v>
      </c>
      <c r="C200" s="52" t="s">
        <v>12</v>
      </c>
      <c r="D200" s="52">
        <v>6419.1317881000004</v>
      </c>
      <c r="E200" s="52">
        <v>61494.054709600001</v>
      </c>
      <c r="F200" s="52">
        <v>97804.4183796</v>
      </c>
      <c r="G200" s="52">
        <v>21169.752520999999</v>
      </c>
      <c r="H200" s="52">
        <v>3176.6285456000001</v>
      </c>
      <c r="I200" s="52">
        <v>16815.131378800001</v>
      </c>
      <c r="J200" s="52">
        <v>3.1028418291669002</v>
      </c>
      <c r="K200" s="52">
        <v>29.724631226881499</v>
      </c>
      <c r="L200" s="52">
        <v>47.276119332547196</v>
      </c>
      <c r="M200" s="52">
        <v>10.2329093409551</v>
      </c>
      <c r="N200" s="52">
        <v>1.53549985455755</v>
      </c>
      <c r="O200" s="52">
        <v>8.1279984158918008</v>
      </c>
    </row>
    <row r="201" spans="1:15" x14ac:dyDescent="0.25">
      <c r="A201" t="s">
        <v>1015</v>
      </c>
    </row>
    <row r="202" spans="1:15" x14ac:dyDescent="0.25">
      <c r="A202" t="s">
        <v>1018</v>
      </c>
    </row>
    <row r="203" spans="1:15" x14ac:dyDescent="0.25">
      <c r="A203" t="s">
        <v>1016</v>
      </c>
    </row>
    <row r="204" spans="1:15" x14ac:dyDescent="0.25">
      <c r="A204" t="s">
        <v>1017</v>
      </c>
    </row>
    <row r="205" spans="1:15" x14ac:dyDescent="0.25">
      <c r="A205" t="s">
        <v>15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384</v>
      </c>
    </row>
    <row r="210" spans="1:15" x14ac:dyDescent="0.25">
      <c r="A210" s="5" t="s">
        <v>17</v>
      </c>
      <c r="B210" s="5" t="s">
        <v>105</v>
      </c>
      <c r="C210" s="5" t="s">
        <v>7</v>
      </c>
      <c r="D210" s="5" t="s">
        <v>368</v>
      </c>
      <c r="E210" s="5" t="s">
        <v>369</v>
      </c>
      <c r="F210" s="5" t="s">
        <v>370</v>
      </c>
      <c r="G210" s="5" t="s">
        <v>371</v>
      </c>
      <c r="H210" s="5" t="s">
        <v>372</v>
      </c>
      <c r="I210" s="5" t="s">
        <v>373</v>
      </c>
      <c r="J210" s="5" t="s">
        <v>374</v>
      </c>
      <c r="K210" s="5" t="s">
        <v>375</v>
      </c>
      <c r="L210" s="5" t="s">
        <v>376</v>
      </c>
      <c r="M210" s="5" t="s">
        <v>377</v>
      </c>
      <c r="N210" s="5" t="s">
        <v>378</v>
      </c>
      <c r="O210" s="5" t="s">
        <v>379</v>
      </c>
    </row>
    <row r="211" spans="1:15" x14ac:dyDescent="0.25">
      <c r="A211" s="53" t="s">
        <v>79</v>
      </c>
      <c r="B211" s="53" t="s">
        <v>106</v>
      </c>
      <c r="C211" s="53" t="s">
        <v>11</v>
      </c>
      <c r="D211" s="53">
        <v>72.455150099999997</v>
      </c>
      <c r="E211" s="53">
        <v>800.88595069999997</v>
      </c>
      <c r="F211" s="53">
        <v>1209.6495537000001</v>
      </c>
      <c r="G211" s="53">
        <v>279.3549117</v>
      </c>
      <c r="H211" s="53">
        <v>34.5294533</v>
      </c>
      <c r="I211" s="53">
        <v>537.93669609999995</v>
      </c>
      <c r="J211" s="53">
        <v>2.46881766604871</v>
      </c>
      <c r="K211" s="53">
        <v>27.289176557490499</v>
      </c>
      <c r="L211" s="53">
        <v>41.217279707250199</v>
      </c>
      <c r="M211" s="53">
        <v>9.5186655489716099</v>
      </c>
      <c r="N211" s="53">
        <v>1.17654748059164</v>
      </c>
      <c r="O211" s="53">
        <v>18.329513039647299</v>
      </c>
    </row>
    <row r="212" spans="1:15" x14ac:dyDescent="0.25">
      <c r="A212" s="53" t="s">
        <v>79</v>
      </c>
      <c r="B212" s="53" t="s">
        <v>106</v>
      </c>
      <c r="C212" s="53" t="s">
        <v>12</v>
      </c>
      <c r="D212" s="53">
        <v>864.12970940000002</v>
      </c>
      <c r="E212" s="53">
        <v>10892.4589517</v>
      </c>
      <c r="F212" s="53">
        <v>19392.724647399999</v>
      </c>
      <c r="G212" s="53">
        <v>7404.1899672</v>
      </c>
      <c r="H212" s="53">
        <v>1718.6486683999999</v>
      </c>
      <c r="I212" s="53">
        <v>15631.141098599999</v>
      </c>
      <c r="J212" s="53">
        <v>1.5457581519213199</v>
      </c>
      <c r="K212" s="53">
        <v>19.4844674773991</v>
      </c>
      <c r="L212" s="53">
        <v>34.689771553506603</v>
      </c>
      <c r="M212" s="53">
        <v>13.2446400993668</v>
      </c>
      <c r="N212" s="53">
        <v>3.07432456096506</v>
      </c>
      <c r="O212" s="53">
        <v>27.961038156840999</v>
      </c>
    </row>
    <row r="213" spans="1:15" x14ac:dyDescent="0.25">
      <c r="A213" s="53" t="s">
        <v>83</v>
      </c>
      <c r="B213" s="53" t="s">
        <v>107</v>
      </c>
      <c r="C213" s="53" t="s">
        <v>11</v>
      </c>
      <c r="D213" s="53">
        <v>493.49270009999998</v>
      </c>
      <c r="E213" s="53">
        <v>1880.3989131000001</v>
      </c>
      <c r="F213" s="53">
        <v>2400.6889716999999</v>
      </c>
      <c r="G213" s="53">
        <v>325.6071523</v>
      </c>
      <c r="H213" s="53">
        <v>83.733175000000003</v>
      </c>
      <c r="I213" s="53">
        <v>183.86073010000001</v>
      </c>
      <c r="J213" s="53">
        <v>9.1936060925262808</v>
      </c>
      <c r="K213" s="53">
        <v>35.031210999378203</v>
      </c>
      <c r="L213" s="53">
        <v>44.724043034495502</v>
      </c>
      <c r="M213" s="53">
        <v>6.0659537588880603</v>
      </c>
      <c r="N213" s="53">
        <v>1.5599214085042701</v>
      </c>
      <c r="O213" s="53">
        <v>3.4252647062077402</v>
      </c>
    </row>
    <row r="214" spans="1:15" x14ac:dyDescent="0.25">
      <c r="A214" s="53" t="s">
        <v>83</v>
      </c>
      <c r="B214" s="53" t="s">
        <v>107</v>
      </c>
      <c r="C214" s="53" t="s">
        <v>12</v>
      </c>
      <c r="D214" s="53">
        <v>378.78026599999998</v>
      </c>
      <c r="E214" s="53">
        <v>5866.2527307999999</v>
      </c>
      <c r="F214" s="53">
        <v>12312.3857653</v>
      </c>
      <c r="G214" s="53">
        <v>3216.6819856000002</v>
      </c>
      <c r="H214" s="53">
        <v>749.07085070000005</v>
      </c>
      <c r="I214" s="53">
        <v>5409.7708536</v>
      </c>
      <c r="J214" s="53">
        <v>1.3560342475587599</v>
      </c>
      <c r="K214" s="53">
        <v>21.0011986416418</v>
      </c>
      <c r="L214" s="53">
        <v>44.078370141124999</v>
      </c>
      <c r="M214" s="53">
        <v>11.515729111344299</v>
      </c>
      <c r="N214" s="53">
        <v>2.6816754159974501</v>
      </c>
      <c r="O214" s="53">
        <v>19.366992442332801</v>
      </c>
    </row>
    <row r="215" spans="1:15" x14ac:dyDescent="0.25">
      <c r="A215" s="53" t="s">
        <v>85</v>
      </c>
      <c r="B215" s="53" t="s">
        <v>108</v>
      </c>
      <c r="C215" s="53" t="s">
        <v>11</v>
      </c>
      <c r="D215" s="53">
        <v>47.503560200000003</v>
      </c>
      <c r="E215" s="53">
        <v>279.29281980000002</v>
      </c>
      <c r="F215" s="53">
        <v>497.47907930000002</v>
      </c>
      <c r="G215" s="53">
        <v>141.37416830000001</v>
      </c>
      <c r="H215" s="53">
        <v>71.543617299999994</v>
      </c>
      <c r="I215" s="53">
        <v>459.44955850000002</v>
      </c>
      <c r="J215" s="53">
        <v>3.1740078589282401</v>
      </c>
      <c r="K215" s="53">
        <v>18.661287727807601</v>
      </c>
      <c r="L215" s="53">
        <v>33.239666683984403</v>
      </c>
      <c r="M215" s="53">
        <v>9.4460861321641403</v>
      </c>
      <c r="N215" s="53">
        <v>4.7802733649920102</v>
      </c>
      <c r="O215" s="53">
        <v>30.698678232123601</v>
      </c>
    </row>
    <row r="216" spans="1:15" x14ac:dyDescent="0.25">
      <c r="A216" s="53" t="s">
        <v>85</v>
      </c>
      <c r="B216" s="53" t="s">
        <v>108</v>
      </c>
      <c r="C216" s="53" t="s">
        <v>12</v>
      </c>
      <c r="D216" s="53">
        <v>308.06076109999998</v>
      </c>
      <c r="E216" s="53">
        <v>2410.7183722</v>
      </c>
      <c r="F216" s="53">
        <v>7583.0766442000004</v>
      </c>
      <c r="G216" s="53">
        <v>4387.0846285999996</v>
      </c>
      <c r="H216" s="53">
        <v>799.91567999999995</v>
      </c>
      <c r="I216" s="53">
        <v>16928.313797700001</v>
      </c>
      <c r="J216" s="53">
        <v>0.95030122063168998</v>
      </c>
      <c r="K216" s="53">
        <v>7.4365479184064096</v>
      </c>
      <c r="L216" s="53">
        <v>23.392161226231899</v>
      </c>
      <c r="M216" s="53">
        <v>13.533212937235399</v>
      </c>
      <c r="N216" s="53">
        <v>2.4675679057342599</v>
      </c>
      <c r="O216" s="53">
        <v>52.2202087917603</v>
      </c>
    </row>
    <row r="217" spans="1:15" x14ac:dyDescent="0.25">
      <c r="A217" s="53" t="s">
        <v>87</v>
      </c>
      <c r="B217" s="53" t="s">
        <v>109</v>
      </c>
      <c r="C217" s="53" t="s">
        <v>11</v>
      </c>
      <c r="D217" s="53">
        <v>56.680308199999999</v>
      </c>
      <c r="E217" s="53">
        <v>0</v>
      </c>
      <c r="F217" s="53">
        <v>805.20534329999998</v>
      </c>
      <c r="G217" s="53">
        <v>227.23419680000001</v>
      </c>
      <c r="H217" s="53">
        <v>42.696891800000003</v>
      </c>
      <c r="I217" s="53">
        <v>1168.5782921</v>
      </c>
      <c r="J217" s="53">
        <v>2.4639380370158999</v>
      </c>
      <c r="K217" s="53">
        <v>0</v>
      </c>
      <c r="L217" s="53">
        <v>35.002916109149098</v>
      </c>
      <c r="M217" s="53">
        <v>9.8780511007573697</v>
      </c>
      <c r="N217" s="53">
        <v>1.85606781454255</v>
      </c>
      <c r="O217" s="53">
        <v>50.799026938535</v>
      </c>
    </row>
    <row r="218" spans="1:15" x14ac:dyDescent="0.25">
      <c r="A218" s="53" t="s">
        <v>87</v>
      </c>
      <c r="B218" s="53" t="s">
        <v>109</v>
      </c>
      <c r="C218" s="53" t="s">
        <v>12</v>
      </c>
      <c r="D218" s="53">
        <v>253.37716850000001</v>
      </c>
      <c r="E218" s="53">
        <v>1910.8611588000001</v>
      </c>
      <c r="F218" s="53">
        <v>8832.7447401999998</v>
      </c>
      <c r="G218" s="53">
        <v>6128.9992855999999</v>
      </c>
      <c r="H218" s="53">
        <v>2162.6803743</v>
      </c>
      <c r="I218" s="53">
        <v>59091.877135700001</v>
      </c>
      <c r="J218" s="53">
        <v>0.32326540355877897</v>
      </c>
      <c r="K218" s="53">
        <v>2.4379280394566298</v>
      </c>
      <c r="L218" s="53">
        <v>11.269053205843401</v>
      </c>
      <c r="M218" s="53">
        <v>7.8195420652944598</v>
      </c>
      <c r="N218" s="53">
        <v>2.7592057646928101</v>
      </c>
      <c r="O218" s="53">
        <v>75.391005521154</v>
      </c>
    </row>
    <row r="219" spans="1:15" x14ac:dyDescent="0.25">
      <c r="A219" s="53" t="s">
        <v>89</v>
      </c>
      <c r="B219" s="53" t="s">
        <v>110</v>
      </c>
      <c r="C219" s="53" t="s">
        <v>11</v>
      </c>
      <c r="D219" s="53">
        <v>14.591430300000001</v>
      </c>
      <c r="E219" s="53">
        <v>46.217849299999997</v>
      </c>
      <c r="F219" s="53">
        <v>138.67006319999999</v>
      </c>
      <c r="G219" s="53">
        <v>100.15734639999999</v>
      </c>
      <c r="H219" s="53">
        <v>62.634957100000001</v>
      </c>
      <c r="I219" s="53">
        <v>314.88729990000002</v>
      </c>
      <c r="J219" s="53">
        <v>2.15480137741404</v>
      </c>
      <c r="K219" s="53">
        <v>6.8252586131158504</v>
      </c>
      <c r="L219" s="53">
        <v>20.478214749752901</v>
      </c>
      <c r="M219" s="53">
        <v>14.790817866625099</v>
      </c>
      <c r="N219" s="53">
        <v>9.24966840525218</v>
      </c>
      <c r="O219" s="53">
        <v>46.501238987839898</v>
      </c>
    </row>
    <row r="220" spans="1:15" x14ac:dyDescent="0.25">
      <c r="A220" s="53" t="s">
        <v>89</v>
      </c>
      <c r="B220" s="53" t="s">
        <v>110</v>
      </c>
      <c r="C220" s="53" t="s">
        <v>12</v>
      </c>
      <c r="D220" s="53">
        <v>79.131809399999995</v>
      </c>
      <c r="E220" s="53">
        <v>640.60248769999998</v>
      </c>
      <c r="F220" s="53">
        <v>2988.0316487</v>
      </c>
      <c r="G220" s="53">
        <v>1283.839655</v>
      </c>
      <c r="H220" s="53">
        <v>507.60960110000002</v>
      </c>
      <c r="I220" s="53">
        <v>18490.172042900002</v>
      </c>
      <c r="J220" s="53">
        <v>0.32986173674424601</v>
      </c>
      <c r="K220" s="53">
        <v>2.6703578593440702</v>
      </c>
      <c r="L220" s="53">
        <v>12.455639730221501</v>
      </c>
      <c r="M220" s="53">
        <v>5.3516984068790201</v>
      </c>
      <c r="N220" s="53">
        <v>2.11597568508145</v>
      </c>
      <c r="O220" s="53">
        <v>77.076466581729704</v>
      </c>
    </row>
    <row r="221" spans="1:15" x14ac:dyDescent="0.25">
      <c r="A221" s="53" t="s">
        <v>97</v>
      </c>
      <c r="B221" s="53" t="s">
        <v>111</v>
      </c>
      <c r="C221" s="53" t="s">
        <v>11</v>
      </c>
      <c r="D221" s="53">
        <v>76.122964300000007</v>
      </c>
      <c r="E221" s="53">
        <v>186.5154038</v>
      </c>
      <c r="F221" s="53">
        <v>494.63504219999999</v>
      </c>
      <c r="G221" s="53">
        <v>131.6490714</v>
      </c>
      <c r="H221" s="53">
        <v>28.411710800000002</v>
      </c>
      <c r="I221" s="53">
        <v>262.7735447</v>
      </c>
      <c r="J221" s="53">
        <v>6.4505097204611399</v>
      </c>
      <c r="K221" s="53">
        <v>15.804947118009601</v>
      </c>
      <c r="L221" s="53">
        <v>41.914397017140402</v>
      </c>
      <c r="M221" s="53">
        <v>11.155682422043901</v>
      </c>
      <c r="N221" s="53">
        <v>2.40755228564228</v>
      </c>
      <c r="O221" s="53">
        <v>22.266911436702699</v>
      </c>
    </row>
    <row r="222" spans="1:15" x14ac:dyDescent="0.25">
      <c r="A222" s="53" t="s">
        <v>97</v>
      </c>
      <c r="B222" s="53" t="s">
        <v>111</v>
      </c>
      <c r="C222" s="53" t="s">
        <v>12</v>
      </c>
      <c r="D222" s="53">
        <v>365.9246081</v>
      </c>
      <c r="E222" s="53">
        <v>2779.3860298999998</v>
      </c>
      <c r="F222" s="53">
        <v>9888.0033562999997</v>
      </c>
      <c r="G222" s="53">
        <v>6725.4754641</v>
      </c>
      <c r="H222" s="53">
        <v>1756.1852876999999</v>
      </c>
      <c r="I222" s="53">
        <v>26944.078945699999</v>
      </c>
      <c r="J222" s="53">
        <v>0.75512124200213204</v>
      </c>
      <c r="K222" s="53">
        <v>5.73553509232128</v>
      </c>
      <c r="L222" s="53">
        <v>20.404862668569201</v>
      </c>
      <c r="M222" s="53">
        <v>13.878676845144501</v>
      </c>
      <c r="N222" s="53">
        <v>3.6240602197256102</v>
      </c>
      <c r="O222" s="53">
        <v>55.601743932237298</v>
      </c>
    </row>
    <row r="223" spans="1:15" x14ac:dyDescent="0.25">
      <c r="A223" s="53" t="s">
        <v>99</v>
      </c>
      <c r="B223" s="53" t="s">
        <v>112</v>
      </c>
      <c r="C223" s="53" t="s">
        <v>11</v>
      </c>
      <c r="D223" s="53">
        <v>88.5984117</v>
      </c>
      <c r="E223" s="53">
        <v>504.53123740000001</v>
      </c>
      <c r="F223" s="53">
        <v>691.68879149999998</v>
      </c>
      <c r="G223" s="53">
        <v>78.292856799999996</v>
      </c>
      <c r="H223" s="53">
        <v>47.6599018</v>
      </c>
      <c r="I223" s="53">
        <v>600.54035239999996</v>
      </c>
      <c r="J223" s="53">
        <v>4.4050068538372296</v>
      </c>
      <c r="K223" s="53">
        <v>25.0846884958546</v>
      </c>
      <c r="L223" s="53">
        <v>34.389937797043999</v>
      </c>
      <c r="M223" s="53">
        <v>3.8926270143338999</v>
      </c>
      <c r="N223" s="53">
        <v>2.3695932021116501</v>
      </c>
      <c r="O223" s="53">
        <v>29.858146636818599</v>
      </c>
    </row>
    <row r="224" spans="1:15" x14ac:dyDescent="0.25">
      <c r="A224" s="53" t="s">
        <v>99</v>
      </c>
      <c r="B224" s="53" t="s">
        <v>112</v>
      </c>
      <c r="C224" s="53" t="s">
        <v>12</v>
      </c>
      <c r="D224" s="53">
        <v>396.29579569999999</v>
      </c>
      <c r="E224" s="53">
        <v>3993.1587364000002</v>
      </c>
      <c r="F224" s="53">
        <v>10999.9116665</v>
      </c>
      <c r="G224" s="53">
        <v>7347.5305766000001</v>
      </c>
      <c r="H224" s="53">
        <v>2157.9259028000001</v>
      </c>
      <c r="I224" s="53">
        <v>34519.976681599997</v>
      </c>
      <c r="J224" s="53">
        <v>0.66699845824854798</v>
      </c>
      <c r="K224" s="53">
        <v>6.7208149811833104</v>
      </c>
      <c r="L224" s="53">
        <v>18.513757153204399</v>
      </c>
      <c r="M224" s="53">
        <v>12.3664990133688</v>
      </c>
      <c r="N224" s="53">
        <v>3.6319669948550102</v>
      </c>
      <c r="O224" s="53">
        <v>58.099963399139902</v>
      </c>
    </row>
    <row r="225" spans="1:15" x14ac:dyDescent="0.25">
      <c r="A225" s="53" t="s">
        <v>101</v>
      </c>
      <c r="B225" s="53" t="s">
        <v>113</v>
      </c>
      <c r="C225" s="53" t="s">
        <v>11</v>
      </c>
      <c r="D225" s="53">
        <v>15.7611601</v>
      </c>
      <c r="E225" s="53">
        <v>52.284514700000003</v>
      </c>
      <c r="F225" s="53">
        <v>280.55432930000001</v>
      </c>
      <c r="G225" s="53">
        <v>96.882147700000004</v>
      </c>
      <c r="H225" s="53">
        <v>0</v>
      </c>
      <c r="I225" s="53">
        <v>719.64902979999999</v>
      </c>
      <c r="J225" s="53">
        <v>1.3527369577695301</v>
      </c>
      <c r="K225" s="53">
        <v>4.4874358806706196</v>
      </c>
      <c r="L225" s="53">
        <v>24.079205305855101</v>
      </c>
      <c r="M225" s="53">
        <v>8.31512787830105</v>
      </c>
      <c r="N225" s="53">
        <v>0</v>
      </c>
      <c r="O225" s="53">
        <v>61.7654939774037</v>
      </c>
    </row>
    <row r="226" spans="1:15" x14ac:dyDescent="0.25">
      <c r="A226" s="53" t="s">
        <v>101</v>
      </c>
      <c r="B226" s="53" t="s">
        <v>113</v>
      </c>
      <c r="C226" s="53" t="s">
        <v>12</v>
      </c>
      <c r="D226" s="53">
        <v>93.290472899999997</v>
      </c>
      <c r="E226" s="53">
        <v>530.00658469999996</v>
      </c>
      <c r="F226" s="53">
        <v>2243.0676272999999</v>
      </c>
      <c r="G226" s="53">
        <v>2138.3397574000001</v>
      </c>
      <c r="H226" s="53">
        <v>788.32109609999998</v>
      </c>
      <c r="I226" s="53">
        <v>21234.564541799999</v>
      </c>
      <c r="J226" s="53">
        <v>0.34516755886549899</v>
      </c>
      <c r="K226" s="53">
        <v>1.9609835102844599</v>
      </c>
      <c r="L226" s="53">
        <v>8.2991773245193503</v>
      </c>
      <c r="M226" s="53">
        <v>7.9116922783526897</v>
      </c>
      <c r="N226" s="53">
        <v>2.9167272914854201</v>
      </c>
      <c r="O226" s="53">
        <v>78.5662520364926</v>
      </c>
    </row>
    <row r="227" spans="1:15" x14ac:dyDescent="0.25">
      <c r="A227" s="53" t="s">
        <v>114</v>
      </c>
      <c r="B227" s="53" t="s">
        <v>115</v>
      </c>
      <c r="C227" s="53" t="s">
        <v>11</v>
      </c>
      <c r="D227" s="53">
        <v>0</v>
      </c>
      <c r="E227" s="53">
        <v>140.24949710000001</v>
      </c>
      <c r="F227" s="53">
        <v>369.48358760000002</v>
      </c>
      <c r="G227" s="53">
        <v>165.2517671</v>
      </c>
      <c r="H227" s="53">
        <v>20.167189700000002</v>
      </c>
      <c r="I227" s="53">
        <v>624.84226660000002</v>
      </c>
      <c r="J227" s="53">
        <v>0</v>
      </c>
      <c r="K227" s="53">
        <v>10.6250077170314</v>
      </c>
      <c r="L227" s="53">
        <v>27.991301578552601</v>
      </c>
      <c r="M227" s="53">
        <v>12.5191272481973</v>
      </c>
      <c r="N227" s="53">
        <v>1.5278239895616399</v>
      </c>
      <c r="O227" s="53">
        <v>47.3367394666571</v>
      </c>
    </row>
    <row r="228" spans="1:15" x14ac:dyDescent="0.25">
      <c r="A228" s="53" t="s">
        <v>114</v>
      </c>
      <c r="B228" s="53" t="s">
        <v>115</v>
      </c>
      <c r="C228" s="53" t="s">
        <v>12</v>
      </c>
      <c r="D228" s="53">
        <v>88.513717299999996</v>
      </c>
      <c r="E228" s="53">
        <v>1136.1825920000001</v>
      </c>
      <c r="F228" s="53">
        <v>4214.7160456000001</v>
      </c>
      <c r="G228" s="53">
        <v>2147.5966537999998</v>
      </c>
      <c r="H228" s="53">
        <v>346.29876530000001</v>
      </c>
      <c r="I228" s="53">
        <v>7771.7904866999997</v>
      </c>
      <c r="J228" s="53">
        <v>0.56359862148391804</v>
      </c>
      <c r="K228" s="53">
        <v>7.2344825428004604</v>
      </c>
      <c r="L228" s="53">
        <v>26.836610479202101</v>
      </c>
      <c r="M228" s="53">
        <v>13.674519052033499</v>
      </c>
      <c r="N228" s="53">
        <v>2.2050085873487899</v>
      </c>
      <c r="O228" s="53">
        <v>49.485780717131298</v>
      </c>
    </row>
    <row r="229" spans="1:15" x14ac:dyDescent="0.25">
      <c r="A229" s="53" t="s">
        <v>116</v>
      </c>
      <c r="B229" s="53" t="s">
        <v>117</v>
      </c>
      <c r="C229" s="53" t="s">
        <v>11</v>
      </c>
      <c r="D229" s="53">
        <v>23.8172262</v>
      </c>
      <c r="E229" s="53">
        <v>167.74613740000001</v>
      </c>
      <c r="F229" s="53">
        <v>337.56929079999998</v>
      </c>
      <c r="G229" s="53">
        <v>118.94652960000001</v>
      </c>
      <c r="H229" s="53">
        <v>54.135586600000003</v>
      </c>
      <c r="I229" s="53">
        <v>966.77857280000001</v>
      </c>
      <c r="J229" s="53">
        <v>1.4270414135673299</v>
      </c>
      <c r="K229" s="53">
        <v>10.050737353947399</v>
      </c>
      <c r="L229" s="53">
        <v>20.225921938808899</v>
      </c>
      <c r="M229" s="53">
        <v>7.12684266059967</v>
      </c>
      <c r="N229" s="53">
        <v>3.2436071008957601</v>
      </c>
      <c r="O229" s="53">
        <v>57.925849532180898</v>
      </c>
    </row>
    <row r="230" spans="1:15" x14ac:dyDescent="0.25">
      <c r="A230" s="53" t="s">
        <v>116</v>
      </c>
      <c r="B230" s="53" t="s">
        <v>117</v>
      </c>
      <c r="C230" s="53" t="s">
        <v>12</v>
      </c>
      <c r="D230" s="53">
        <v>18.8196154</v>
      </c>
      <c r="E230" s="53">
        <v>973.13581839999995</v>
      </c>
      <c r="F230" s="53">
        <v>3555.0764512000001</v>
      </c>
      <c r="G230" s="53">
        <v>3328.574787</v>
      </c>
      <c r="H230" s="53">
        <v>1147.3361076000001</v>
      </c>
      <c r="I230" s="53">
        <v>22673.0088928</v>
      </c>
      <c r="J230" s="53">
        <v>5.9375454614879503E-2</v>
      </c>
      <c r="K230" s="53">
        <v>3.0702211703817701</v>
      </c>
      <c r="L230" s="53">
        <v>11.2161846028295</v>
      </c>
      <c r="M230" s="53">
        <v>10.5015770512372</v>
      </c>
      <c r="N230" s="53">
        <v>3.6198190843377298</v>
      </c>
      <c r="O230" s="53">
        <v>71.532822636598894</v>
      </c>
    </row>
    <row r="231" spans="1:15" x14ac:dyDescent="0.25">
      <c r="A231" s="53" t="s">
        <v>118</v>
      </c>
      <c r="B231" s="53" t="s">
        <v>119</v>
      </c>
      <c r="C231" s="53" t="s">
        <v>11</v>
      </c>
      <c r="D231" s="53">
        <v>37.7712766</v>
      </c>
      <c r="E231" s="53">
        <v>219.55193629999999</v>
      </c>
      <c r="F231" s="53">
        <v>585.17264299999999</v>
      </c>
      <c r="G231" s="53">
        <v>216.60849039999999</v>
      </c>
      <c r="H231" s="53">
        <v>73.8743628</v>
      </c>
      <c r="I231" s="53">
        <v>381.29578320000002</v>
      </c>
      <c r="J231" s="53">
        <v>2.4943480717706601</v>
      </c>
      <c r="K231" s="53">
        <v>14.498820221591901</v>
      </c>
      <c r="L231" s="53">
        <v>38.643762803611203</v>
      </c>
      <c r="M231" s="53">
        <v>14.304440278261399</v>
      </c>
      <c r="N231" s="53">
        <v>4.8785318101603696</v>
      </c>
      <c r="O231" s="53">
        <v>25.1800968146045</v>
      </c>
    </row>
    <row r="232" spans="1:15" x14ac:dyDescent="0.25">
      <c r="A232" s="53" t="s">
        <v>118</v>
      </c>
      <c r="B232" s="53" t="s">
        <v>119</v>
      </c>
      <c r="C232" s="53" t="s">
        <v>12</v>
      </c>
      <c r="D232" s="53">
        <v>201.31226050000001</v>
      </c>
      <c r="E232" s="53">
        <v>2510.0114521999999</v>
      </c>
      <c r="F232" s="53">
        <v>7427.4375209</v>
      </c>
      <c r="G232" s="53">
        <v>4795.9013114999998</v>
      </c>
      <c r="H232" s="53">
        <v>2032.8784142</v>
      </c>
      <c r="I232" s="53">
        <v>32639.013287999998</v>
      </c>
      <c r="J232" s="53">
        <v>0.405817867325379</v>
      </c>
      <c r="K232" s="53">
        <v>5.0598383425041398</v>
      </c>
      <c r="L232" s="53">
        <v>14.972693898214599</v>
      </c>
      <c r="M232" s="53">
        <v>9.6678783363813903</v>
      </c>
      <c r="N232" s="53">
        <v>4.09800367117949</v>
      </c>
      <c r="O232" s="53">
        <v>65.795767884395005</v>
      </c>
    </row>
    <row r="233" spans="1:15" x14ac:dyDescent="0.25">
      <c r="A233" s="53" t="s">
        <v>120</v>
      </c>
      <c r="B233" s="53" t="s">
        <v>121</v>
      </c>
      <c r="C233" s="53" t="s">
        <v>11</v>
      </c>
      <c r="D233" s="53">
        <v>0</v>
      </c>
      <c r="E233" s="53">
        <v>170.76346369999999</v>
      </c>
      <c r="F233" s="53">
        <v>298.76589059999998</v>
      </c>
      <c r="G233" s="53">
        <v>127.51556650000001</v>
      </c>
      <c r="H233" s="53">
        <v>29.6237846</v>
      </c>
      <c r="I233" s="53">
        <v>292.04495159999999</v>
      </c>
      <c r="J233" s="53">
        <v>0</v>
      </c>
      <c r="K233" s="53">
        <v>18.5872347057098</v>
      </c>
      <c r="L233" s="53">
        <v>32.520022786599299</v>
      </c>
      <c r="M233" s="53">
        <v>13.8797943764539</v>
      </c>
      <c r="N233" s="53">
        <v>3.2244850584603899</v>
      </c>
      <c r="O233" s="53">
        <v>31.788463072776501</v>
      </c>
    </row>
    <row r="234" spans="1:15" x14ac:dyDescent="0.25">
      <c r="A234" s="53" t="s">
        <v>120</v>
      </c>
      <c r="B234" s="53" t="s">
        <v>121</v>
      </c>
      <c r="C234" s="53" t="s">
        <v>12</v>
      </c>
      <c r="D234" s="53">
        <v>56.994337399999999</v>
      </c>
      <c r="E234" s="53">
        <v>1046.9275133000001</v>
      </c>
      <c r="F234" s="53">
        <v>4034.3508151999999</v>
      </c>
      <c r="G234" s="53">
        <v>2628.8688109999998</v>
      </c>
      <c r="H234" s="53">
        <v>1048.1949447</v>
      </c>
      <c r="I234" s="53">
        <v>17756.651382399999</v>
      </c>
      <c r="J234" s="53">
        <v>0.21449030392607801</v>
      </c>
      <c r="K234" s="53">
        <v>3.9399668591688899</v>
      </c>
      <c r="L234" s="53">
        <v>15.1827211609389</v>
      </c>
      <c r="M234" s="53">
        <v>9.8933840794713301</v>
      </c>
      <c r="N234" s="53">
        <v>3.9447366619000599</v>
      </c>
      <c r="O234" s="53">
        <v>66.824700934594802</v>
      </c>
    </row>
    <row r="235" spans="1:15" x14ac:dyDescent="0.25">
      <c r="A235" s="53" t="s">
        <v>122</v>
      </c>
      <c r="B235" s="53" t="s">
        <v>123</v>
      </c>
      <c r="C235" s="53" t="s">
        <v>11</v>
      </c>
      <c r="D235" s="53">
        <v>72.567643399999994</v>
      </c>
      <c r="E235" s="53">
        <v>1568.8745593000001</v>
      </c>
      <c r="F235" s="53">
        <v>2372.6830399999999</v>
      </c>
      <c r="G235" s="53">
        <v>641.75927469999999</v>
      </c>
      <c r="H235" s="53">
        <v>150.57632770000001</v>
      </c>
      <c r="I235" s="53">
        <v>742.83701859999996</v>
      </c>
      <c r="J235" s="53">
        <v>1.30769054360357</v>
      </c>
      <c r="K235" s="53">
        <v>28.2715867454617</v>
      </c>
      <c r="L235" s="53">
        <v>42.756454929561301</v>
      </c>
      <c r="M235" s="53">
        <v>11.5646932362017</v>
      </c>
      <c r="N235" s="53">
        <v>2.7134302644839998</v>
      </c>
      <c r="O235" s="53">
        <v>13.3861442806877</v>
      </c>
    </row>
    <row r="236" spans="1:15" x14ac:dyDescent="0.25">
      <c r="A236" s="53" t="s">
        <v>122</v>
      </c>
      <c r="B236" s="53" t="s">
        <v>123</v>
      </c>
      <c r="C236" s="53" t="s">
        <v>12</v>
      </c>
      <c r="D236" s="53">
        <v>424.09793539999998</v>
      </c>
      <c r="E236" s="53">
        <v>8063.0999849</v>
      </c>
      <c r="F236" s="53">
        <v>17357.4414354</v>
      </c>
      <c r="G236" s="53">
        <v>8026.0280227000003</v>
      </c>
      <c r="H236" s="53">
        <v>1660.9119621</v>
      </c>
      <c r="I236" s="53">
        <v>12848.560282799999</v>
      </c>
      <c r="J236" s="53">
        <v>0.87659510431787502</v>
      </c>
      <c r="K236" s="53">
        <v>16.6661362445031</v>
      </c>
      <c r="L236" s="53">
        <v>35.877204097692598</v>
      </c>
      <c r="M236" s="53">
        <v>16.589509838526102</v>
      </c>
      <c r="N236" s="53">
        <v>3.4330449953891802</v>
      </c>
      <c r="O236" s="53">
        <v>26.5575097195712</v>
      </c>
    </row>
    <row r="237" spans="1:15" x14ac:dyDescent="0.25">
      <c r="A237" s="53" t="s">
        <v>124</v>
      </c>
      <c r="B237" s="53" t="s">
        <v>125</v>
      </c>
      <c r="C237" s="53" t="s">
        <v>11</v>
      </c>
      <c r="D237" s="53">
        <v>85.298841899999999</v>
      </c>
      <c r="E237" s="53">
        <v>1157.4619783999999</v>
      </c>
      <c r="F237" s="53">
        <v>2340.8683332999999</v>
      </c>
      <c r="G237" s="53">
        <v>796.58705280000004</v>
      </c>
      <c r="H237" s="53">
        <v>178.52162319999999</v>
      </c>
      <c r="I237" s="53">
        <v>631.31829900000002</v>
      </c>
      <c r="J237" s="53">
        <v>1.64350519120511</v>
      </c>
      <c r="K237" s="53">
        <v>22.3015310378198</v>
      </c>
      <c r="L237" s="53">
        <v>45.102948316889197</v>
      </c>
      <c r="M237" s="53">
        <v>15.3483321386522</v>
      </c>
      <c r="N237" s="53">
        <v>3.4396857909927001</v>
      </c>
      <c r="O237" s="53">
        <v>12.163997524440999</v>
      </c>
    </row>
    <row r="238" spans="1:15" x14ac:dyDescent="0.25">
      <c r="A238" s="53" t="s">
        <v>124</v>
      </c>
      <c r="B238" s="53" t="s">
        <v>125</v>
      </c>
      <c r="C238" s="53" t="s">
        <v>12</v>
      </c>
      <c r="D238" s="53">
        <v>930.97388880000005</v>
      </c>
      <c r="E238" s="53">
        <v>12158.2834083</v>
      </c>
      <c r="F238" s="53">
        <v>28511.913095399999</v>
      </c>
      <c r="G238" s="53">
        <v>16669.069217699998</v>
      </c>
      <c r="H238" s="53">
        <v>3127.9127704000002</v>
      </c>
      <c r="I238" s="53">
        <v>25108.242362199999</v>
      </c>
      <c r="J238" s="53">
        <v>1.07619083140381</v>
      </c>
      <c r="K238" s="53">
        <v>14.0547799321066</v>
      </c>
      <c r="L238" s="53">
        <v>32.9593126382984</v>
      </c>
      <c r="M238" s="53">
        <v>19.269175726557901</v>
      </c>
      <c r="N238" s="53">
        <v>3.61581681874488</v>
      </c>
      <c r="O238" s="53">
        <v>29.024724052888299</v>
      </c>
    </row>
    <row r="239" spans="1:15" x14ac:dyDescent="0.25">
      <c r="A239" s="53" t="s">
        <v>126</v>
      </c>
      <c r="B239" s="53" t="s">
        <v>127</v>
      </c>
      <c r="C239" s="53" t="s">
        <v>11</v>
      </c>
      <c r="D239" s="53">
        <v>542.38818389999994</v>
      </c>
      <c r="E239" s="53">
        <v>4659.1556509000002</v>
      </c>
      <c r="F239" s="53">
        <v>6345.9694907000003</v>
      </c>
      <c r="G239" s="53">
        <v>1317.3544324</v>
      </c>
      <c r="H239" s="53">
        <v>247.36221879999999</v>
      </c>
      <c r="I239" s="53">
        <v>1256.9651713999999</v>
      </c>
      <c r="J239" s="53">
        <v>3.7746594594180798</v>
      </c>
      <c r="K239" s="53">
        <v>32.424611141258403</v>
      </c>
      <c r="L239" s="53">
        <v>44.163708720589803</v>
      </c>
      <c r="M239" s="53">
        <v>9.1679068926431206</v>
      </c>
      <c r="N239" s="53">
        <v>1.72147581162685</v>
      </c>
      <c r="O239" s="53">
        <v>8.7476379744637605</v>
      </c>
    </row>
    <row r="240" spans="1:15" x14ac:dyDescent="0.25">
      <c r="A240" s="53" t="s">
        <v>126</v>
      </c>
      <c r="B240" s="53" t="s">
        <v>127</v>
      </c>
      <c r="C240" s="53" t="s">
        <v>12</v>
      </c>
      <c r="D240" s="53">
        <v>2813.2626731999999</v>
      </c>
      <c r="E240" s="53">
        <v>20446.494912400001</v>
      </c>
      <c r="F240" s="53">
        <v>55651.2931675</v>
      </c>
      <c r="G240" s="53">
        <v>19935.107341499999</v>
      </c>
      <c r="H240" s="53">
        <v>2724.5270120999999</v>
      </c>
      <c r="I240" s="53">
        <v>20760.776224199999</v>
      </c>
      <c r="J240" s="53">
        <v>2.29970495128009</v>
      </c>
      <c r="K240" s="53">
        <v>16.714011824884</v>
      </c>
      <c r="L240" s="53">
        <v>45.492216443786504</v>
      </c>
      <c r="M240" s="53">
        <v>16.295977440812699</v>
      </c>
      <c r="N240" s="53">
        <v>2.2271678785315099</v>
      </c>
      <c r="O240" s="53">
        <v>16.970921460705199</v>
      </c>
    </row>
    <row r="241" spans="1:15" x14ac:dyDescent="0.25">
      <c r="A241" s="53" t="s">
        <v>128</v>
      </c>
      <c r="B241" s="53" t="s">
        <v>129</v>
      </c>
      <c r="C241" s="53" t="s">
        <v>11</v>
      </c>
      <c r="D241" s="53">
        <v>169.9389266</v>
      </c>
      <c r="E241" s="53">
        <v>2017.5012538000001</v>
      </c>
      <c r="F241" s="53">
        <v>2635.8888363000001</v>
      </c>
      <c r="G241" s="53">
        <v>712.52838529999997</v>
      </c>
      <c r="H241" s="53">
        <v>236.7128937</v>
      </c>
      <c r="I241" s="53">
        <v>753.96629499999995</v>
      </c>
      <c r="J241" s="53">
        <v>2.6038148141566402</v>
      </c>
      <c r="K241" s="53">
        <v>30.9122798250276</v>
      </c>
      <c r="L241" s="53">
        <v>40.387252866336702</v>
      </c>
      <c r="M241" s="53">
        <v>10.9174042832353</v>
      </c>
      <c r="N241" s="53">
        <v>3.6269296955647898</v>
      </c>
      <c r="O241" s="53">
        <v>11.552318515679</v>
      </c>
    </row>
    <row r="242" spans="1:15" x14ac:dyDescent="0.25">
      <c r="A242" s="53" t="s">
        <v>128</v>
      </c>
      <c r="B242" s="53" t="s">
        <v>129</v>
      </c>
      <c r="C242" s="53" t="s">
        <v>12</v>
      </c>
      <c r="D242" s="53">
        <v>887.43722209999999</v>
      </c>
      <c r="E242" s="53">
        <v>7376.1607555000001</v>
      </c>
      <c r="F242" s="53">
        <v>20848.944691199998</v>
      </c>
      <c r="G242" s="53">
        <v>10057.126767399999</v>
      </c>
      <c r="H242" s="53">
        <v>1824.5616262999999</v>
      </c>
      <c r="I242" s="53">
        <v>11642.8694266</v>
      </c>
      <c r="J242" s="53">
        <v>1.6859538497637601</v>
      </c>
      <c r="K242" s="53">
        <v>14.013235316841699</v>
      </c>
      <c r="L242" s="53">
        <v>39.608839577927299</v>
      </c>
      <c r="M242" s="53">
        <v>19.106536404836</v>
      </c>
      <c r="N242" s="53">
        <v>3.4663034425268702</v>
      </c>
      <c r="O242" s="53">
        <v>22.119131408104401</v>
      </c>
    </row>
    <row r="243" spans="1:15" x14ac:dyDescent="0.25">
      <c r="A243" s="53" t="s">
        <v>130</v>
      </c>
      <c r="B243" s="53" t="s">
        <v>131</v>
      </c>
      <c r="C243" s="53" t="s">
        <v>11</v>
      </c>
      <c r="D243" s="53">
        <v>250.62356270000001</v>
      </c>
      <c r="E243" s="53">
        <v>1128.9063302</v>
      </c>
      <c r="F243" s="53">
        <v>3529.2229037000002</v>
      </c>
      <c r="G243" s="53">
        <v>530.38526100000001</v>
      </c>
      <c r="H243" s="53">
        <v>41.100647100000003</v>
      </c>
      <c r="I243" s="53">
        <v>447.90981479999999</v>
      </c>
      <c r="J243" s="53">
        <v>4.2276869730169704</v>
      </c>
      <c r="K243" s="53">
        <v>19.043151946793898</v>
      </c>
      <c r="L243" s="53">
        <v>59.533307778828501</v>
      </c>
      <c r="M243" s="53">
        <v>8.9468956328498805</v>
      </c>
      <c r="N243" s="53">
        <v>0.69331338384664098</v>
      </c>
      <c r="O243" s="53">
        <v>7.5556442846640799</v>
      </c>
    </row>
    <row r="244" spans="1:15" x14ac:dyDescent="0.25">
      <c r="A244" s="53" t="s">
        <v>130</v>
      </c>
      <c r="B244" s="53" t="s">
        <v>131</v>
      </c>
      <c r="C244" s="53" t="s">
        <v>12</v>
      </c>
      <c r="D244" s="53">
        <v>618.82928500000003</v>
      </c>
      <c r="E244" s="53">
        <v>8999.0768580000004</v>
      </c>
      <c r="F244" s="53">
        <v>23327.609211200001</v>
      </c>
      <c r="G244" s="53">
        <v>10830.6489686</v>
      </c>
      <c r="H244" s="53">
        <v>1503.9095477999999</v>
      </c>
      <c r="I244" s="53">
        <v>16586.068600499999</v>
      </c>
      <c r="J244" s="53">
        <v>1.00027132819713</v>
      </c>
      <c r="K244" s="53">
        <v>14.546044893947901</v>
      </c>
      <c r="L244" s="53">
        <v>37.706584376255897</v>
      </c>
      <c r="M244" s="53">
        <v>17.506585243551299</v>
      </c>
      <c r="N244" s="53">
        <v>2.4309088747573599</v>
      </c>
      <c r="O244" s="53">
        <v>26.809605283290399</v>
      </c>
    </row>
    <row r="245" spans="1:15" x14ac:dyDescent="0.25">
      <c r="A245" s="53" t="s">
        <v>132</v>
      </c>
      <c r="B245" s="53" t="s">
        <v>133</v>
      </c>
      <c r="C245" s="53" t="s">
        <v>11</v>
      </c>
      <c r="D245" s="53">
        <v>843.20088829999997</v>
      </c>
      <c r="E245" s="53">
        <v>3599.4043737000002</v>
      </c>
      <c r="F245" s="53">
        <v>4127.3214104999997</v>
      </c>
      <c r="G245" s="53">
        <v>260.47287060000002</v>
      </c>
      <c r="H245" s="53">
        <v>107.1134723</v>
      </c>
      <c r="I245" s="53">
        <v>189.12785310000001</v>
      </c>
      <c r="J245" s="53">
        <v>9.2388963305245397</v>
      </c>
      <c r="K245" s="53">
        <v>39.438435515997</v>
      </c>
      <c r="L245" s="53">
        <v>45.222787550950699</v>
      </c>
      <c r="M245" s="53">
        <v>2.8539840052105601</v>
      </c>
      <c r="N245" s="53">
        <v>1.1736352272794599</v>
      </c>
      <c r="O245" s="53">
        <v>2.0722613700377099</v>
      </c>
    </row>
    <row r="246" spans="1:15" x14ac:dyDescent="0.25">
      <c r="A246" s="53" t="s">
        <v>132</v>
      </c>
      <c r="B246" s="53" t="s">
        <v>133</v>
      </c>
      <c r="C246" s="53" t="s">
        <v>12</v>
      </c>
      <c r="D246" s="53">
        <v>1023.3629754</v>
      </c>
      <c r="E246" s="53">
        <v>11031.6309987</v>
      </c>
      <c r="F246" s="53">
        <v>17517.804218500001</v>
      </c>
      <c r="G246" s="53">
        <v>4760.8031639000001</v>
      </c>
      <c r="H246" s="53">
        <v>866.20249479999995</v>
      </c>
      <c r="I246" s="53">
        <v>2343.5113974000001</v>
      </c>
      <c r="J246" s="53">
        <v>2.7258194131788498</v>
      </c>
      <c r="K246" s="53">
        <v>29.3837422870693</v>
      </c>
      <c r="L246" s="53">
        <v>46.660248575428</v>
      </c>
      <c r="M246" s="53">
        <v>12.680827818115599</v>
      </c>
      <c r="N246" s="53">
        <v>2.3072083247363002</v>
      </c>
      <c r="O246" s="53">
        <v>6.2421535814718698</v>
      </c>
    </row>
    <row r="247" spans="1:15" x14ac:dyDescent="0.25">
      <c r="A247" s="53" t="s">
        <v>134</v>
      </c>
      <c r="B247" s="53" t="s">
        <v>135</v>
      </c>
      <c r="C247" s="53" t="s">
        <v>11</v>
      </c>
      <c r="D247" s="53">
        <v>73.931284899999994</v>
      </c>
      <c r="E247" s="53">
        <v>630.93974209999999</v>
      </c>
      <c r="F247" s="53">
        <v>984.92427039999995</v>
      </c>
      <c r="G247" s="53">
        <v>181.7083298</v>
      </c>
      <c r="H247" s="53">
        <v>26.231553300000002</v>
      </c>
      <c r="I247" s="53">
        <v>209.33389579999999</v>
      </c>
      <c r="J247" s="53">
        <v>3.5087262079619599</v>
      </c>
      <c r="K247" s="53">
        <v>29.943951491515701</v>
      </c>
      <c r="L247" s="53">
        <v>46.743805482140203</v>
      </c>
      <c r="M247" s="53">
        <v>8.6237481174124007</v>
      </c>
      <c r="N247" s="53">
        <v>1.24493086605696</v>
      </c>
      <c r="O247" s="53">
        <v>9.9348378349128001</v>
      </c>
    </row>
    <row r="248" spans="1:15" x14ac:dyDescent="0.25">
      <c r="A248" s="53" t="s">
        <v>134</v>
      </c>
      <c r="B248" s="53" t="s">
        <v>135</v>
      </c>
      <c r="C248" s="53" t="s">
        <v>12</v>
      </c>
      <c r="D248" s="53">
        <v>144.4905067</v>
      </c>
      <c r="E248" s="53">
        <v>2626.8153732000001</v>
      </c>
      <c r="F248" s="53">
        <v>7132.8718366000003</v>
      </c>
      <c r="G248" s="53">
        <v>4289.0742165000001</v>
      </c>
      <c r="H248" s="53">
        <v>1245.0542524</v>
      </c>
      <c r="I248" s="53">
        <v>5142.4180169000001</v>
      </c>
      <c r="J248" s="53">
        <v>0.70206716381657996</v>
      </c>
      <c r="K248" s="53">
        <v>12.763473954460901</v>
      </c>
      <c r="L248" s="53">
        <v>34.658021586056996</v>
      </c>
      <c r="M248" s="53">
        <v>20.840249227093199</v>
      </c>
      <c r="N248" s="53">
        <v>6.0496134157458803</v>
      </c>
      <c r="O248" s="53">
        <v>24.986574652826398</v>
      </c>
    </row>
    <row r="249" spans="1:15" x14ac:dyDescent="0.25">
      <c r="A249" s="53" t="s">
        <v>136</v>
      </c>
      <c r="B249" s="53" t="s">
        <v>137</v>
      </c>
      <c r="C249" s="53" t="s">
        <v>11</v>
      </c>
      <c r="D249" s="53">
        <v>76.963051100000001</v>
      </c>
      <c r="E249" s="53">
        <v>1884.9884156999999</v>
      </c>
      <c r="F249" s="53">
        <v>2396.0206824000002</v>
      </c>
      <c r="G249" s="53">
        <v>420.93835719999998</v>
      </c>
      <c r="H249" s="53">
        <v>0</v>
      </c>
      <c r="I249" s="53">
        <v>144.44084950000001</v>
      </c>
      <c r="J249" s="53">
        <v>1.56322483480221</v>
      </c>
      <c r="K249" s="53">
        <v>38.286692934094297</v>
      </c>
      <c r="L249" s="53">
        <v>48.666457240121197</v>
      </c>
      <c r="M249" s="53">
        <v>8.5498337772614903</v>
      </c>
      <c r="N249" s="53">
        <v>0</v>
      </c>
      <c r="O249" s="53">
        <v>2.93379121372084</v>
      </c>
    </row>
    <row r="250" spans="1:15" x14ac:dyDescent="0.25">
      <c r="A250" s="53" t="s">
        <v>136</v>
      </c>
      <c r="B250" s="53" t="s">
        <v>137</v>
      </c>
      <c r="C250" s="53" t="s">
        <v>12</v>
      </c>
      <c r="D250" s="53">
        <v>525.07894190000002</v>
      </c>
      <c r="E250" s="53">
        <v>8093.0765889000004</v>
      </c>
      <c r="F250" s="53">
        <v>16002.056749699999</v>
      </c>
      <c r="G250" s="53">
        <v>5086.9668042000003</v>
      </c>
      <c r="H250" s="53">
        <v>486.16616110000001</v>
      </c>
      <c r="I250" s="53">
        <v>3804.8373949000002</v>
      </c>
      <c r="J250" s="53">
        <v>1.5444323817221199</v>
      </c>
      <c r="K250" s="53">
        <v>23.8044388267142</v>
      </c>
      <c r="L250" s="53">
        <v>47.067388627248498</v>
      </c>
      <c r="M250" s="53">
        <v>14.9624668411254</v>
      </c>
      <c r="N250" s="53">
        <v>1.42997690858334</v>
      </c>
      <c r="O250" s="53">
        <v>11.1912964146064</v>
      </c>
    </row>
    <row r="251" spans="1:15" x14ac:dyDescent="0.25">
      <c r="A251" s="53" t="s">
        <v>138</v>
      </c>
      <c r="B251" s="53" t="s">
        <v>139</v>
      </c>
      <c r="C251" s="53" t="s">
        <v>11</v>
      </c>
      <c r="D251" s="53">
        <v>17.654942299999998</v>
      </c>
      <c r="E251" s="53">
        <v>353.9473299</v>
      </c>
      <c r="F251" s="53">
        <v>369.24101710000002</v>
      </c>
      <c r="G251" s="53">
        <v>113.31877249999999</v>
      </c>
      <c r="H251" s="53">
        <v>17.861457900000001</v>
      </c>
      <c r="I251" s="53">
        <v>155.57561949999999</v>
      </c>
      <c r="J251" s="53">
        <v>1.7180767895294899</v>
      </c>
      <c r="K251" s="53">
        <v>34.444105332314003</v>
      </c>
      <c r="L251" s="53">
        <v>35.9323984435662</v>
      </c>
      <c r="M251" s="53">
        <v>11.0275269973679</v>
      </c>
      <c r="N251" s="53">
        <v>1.7381736923121001</v>
      </c>
      <c r="O251" s="53">
        <v>15.1397187449104</v>
      </c>
    </row>
    <row r="252" spans="1:15" x14ac:dyDescent="0.25">
      <c r="A252" s="53" t="s">
        <v>138</v>
      </c>
      <c r="B252" s="53" t="s">
        <v>139</v>
      </c>
      <c r="C252" s="53" t="s">
        <v>12</v>
      </c>
      <c r="D252" s="53">
        <v>102.4769877</v>
      </c>
      <c r="E252" s="53">
        <v>1828.4161314999999</v>
      </c>
      <c r="F252" s="53">
        <v>4110.9882455999996</v>
      </c>
      <c r="G252" s="53">
        <v>2346.6757790000001</v>
      </c>
      <c r="H252" s="53">
        <v>446.44637970000002</v>
      </c>
      <c r="I252" s="53">
        <v>3556.4137320999998</v>
      </c>
      <c r="J252" s="53">
        <v>0.82699973365587398</v>
      </c>
      <c r="K252" s="53">
        <v>14.7555045059409</v>
      </c>
      <c r="L252" s="53">
        <v>33.176094072226803</v>
      </c>
      <c r="M252" s="53">
        <v>18.9379126745125</v>
      </c>
      <c r="N252" s="53">
        <v>3.6028677792948902</v>
      </c>
      <c r="O252" s="53">
        <v>28.700621234368999</v>
      </c>
    </row>
    <row r="253" spans="1:15" x14ac:dyDescent="0.25">
      <c r="A253" s="53" t="s">
        <v>140</v>
      </c>
      <c r="B253" s="53" t="s">
        <v>141</v>
      </c>
      <c r="C253" s="53" t="s">
        <v>11</v>
      </c>
      <c r="D253" s="53">
        <v>68.143376000000004</v>
      </c>
      <c r="E253" s="53">
        <v>773.75198120000005</v>
      </c>
      <c r="F253" s="53">
        <v>1427.2941490000001</v>
      </c>
      <c r="G253" s="53">
        <v>368.77086789999998</v>
      </c>
      <c r="H253" s="53">
        <v>26.268736199999999</v>
      </c>
      <c r="I253" s="53">
        <v>165.66298839999999</v>
      </c>
      <c r="J253" s="53">
        <v>2.40798495572689</v>
      </c>
      <c r="K253" s="53">
        <v>27.342101896939699</v>
      </c>
      <c r="L253" s="53">
        <v>50.436345246367303</v>
      </c>
      <c r="M253" s="53">
        <v>13.031269569232199</v>
      </c>
      <c r="N253" s="53">
        <v>0.92825928635467603</v>
      </c>
      <c r="O253" s="53">
        <v>5.8540390453792401</v>
      </c>
    </row>
    <row r="254" spans="1:15" x14ac:dyDescent="0.25">
      <c r="A254" s="53" t="s">
        <v>140</v>
      </c>
      <c r="B254" s="53" t="s">
        <v>141</v>
      </c>
      <c r="C254" s="53" t="s">
        <v>12</v>
      </c>
      <c r="D254" s="53">
        <v>376.73232080000002</v>
      </c>
      <c r="E254" s="53">
        <v>3621.6413453</v>
      </c>
      <c r="F254" s="53">
        <v>8968.4781296000001</v>
      </c>
      <c r="G254" s="53">
        <v>3737.5532137999999</v>
      </c>
      <c r="H254" s="53">
        <v>735.70735249999996</v>
      </c>
      <c r="I254" s="53">
        <v>4997.5330383</v>
      </c>
      <c r="J254" s="53">
        <v>1.6790189615661</v>
      </c>
      <c r="K254" s="53">
        <v>16.140915326398598</v>
      </c>
      <c r="L254" s="53">
        <v>39.970674148723703</v>
      </c>
      <c r="M254" s="53">
        <v>16.657510835562199</v>
      </c>
      <c r="N254" s="53">
        <v>3.27889731464498</v>
      </c>
      <c r="O254" s="53">
        <v>22.272983413104399</v>
      </c>
    </row>
    <row r="255" spans="1:15" x14ac:dyDescent="0.25">
      <c r="A255" s="53" t="s">
        <v>142</v>
      </c>
      <c r="B255" s="53" t="s">
        <v>143</v>
      </c>
      <c r="C255" s="53" t="s">
        <v>11</v>
      </c>
      <c r="D255" s="53">
        <v>40.224972999999999</v>
      </c>
      <c r="E255" s="53">
        <v>848.38629060000005</v>
      </c>
      <c r="F255" s="53">
        <v>1674.4984586999999</v>
      </c>
      <c r="G255" s="53">
        <v>242.32641559999999</v>
      </c>
      <c r="H255" s="53">
        <v>97.035308700000002</v>
      </c>
      <c r="I255" s="53">
        <v>398.20829600000002</v>
      </c>
      <c r="J255" s="53">
        <v>1.21868754732061</v>
      </c>
      <c r="K255" s="53">
        <v>25.703381023319501</v>
      </c>
      <c r="L255" s="53">
        <v>50.731927641697503</v>
      </c>
      <c r="M255" s="53">
        <v>7.3417124500881004</v>
      </c>
      <c r="N255" s="53">
        <v>2.9398583403176102</v>
      </c>
      <c r="O255" s="53">
        <v>12.064432997256599</v>
      </c>
    </row>
    <row r="256" spans="1:15" x14ac:dyDescent="0.25">
      <c r="A256" s="53" t="s">
        <v>142</v>
      </c>
      <c r="B256" s="53" t="s">
        <v>143</v>
      </c>
      <c r="C256" s="53" t="s">
        <v>12</v>
      </c>
      <c r="D256" s="53">
        <v>218.38491540000001</v>
      </c>
      <c r="E256" s="53">
        <v>2864.7366449000001</v>
      </c>
      <c r="F256" s="53">
        <v>7316.1218044999996</v>
      </c>
      <c r="G256" s="53">
        <v>3007.8526367999998</v>
      </c>
      <c r="H256" s="53">
        <v>754.89448070000003</v>
      </c>
      <c r="I256" s="53">
        <v>4275.4949360000001</v>
      </c>
      <c r="J256" s="53">
        <v>1.18446149485897</v>
      </c>
      <c r="K256" s="53">
        <v>15.5375669724279</v>
      </c>
      <c r="L256" s="53">
        <v>39.680692016919103</v>
      </c>
      <c r="M256" s="53">
        <v>16.31378991527</v>
      </c>
      <c r="N256" s="53">
        <v>4.0943461842726903</v>
      </c>
      <c r="O256" s="53">
        <v>23.189143416251301</v>
      </c>
    </row>
    <row r="257" spans="1:15" x14ac:dyDescent="0.25">
      <c r="A257" s="53" t="s">
        <v>144</v>
      </c>
      <c r="B257" s="53" t="s">
        <v>145</v>
      </c>
      <c r="C257" s="53" t="s">
        <v>11</v>
      </c>
      <c r="D257" s="53">
        <v>56.517816199999999</v>
      </c>
      <c r="E257" s="53">
        <v>520.67159949999996</v>
      </c>
      <c r="F257" s="53">
        <v>801.24505239999996</v>
      </c>
      <c r="G257" s="53">
        <v>120.0242823</v>
      </c>
      <c r="H257" s="53">
        <v>52.521610799999998</v>
      </c>
      <c r="I257" s="53">
        <v>39.796366200000001</v>
      </c>
      <c r="J257" s="53">
        <v>3.5528440431973101</v>
      </c>
      <c r="K257" s="53">
        <v>32.730652299081399</v>
      </c>
      <c r="L257" s="53">
        <v>50.368165349613299</v>
      </c>
      <c r="M257" s="53">
        <v>7.5450112031856502</v>
      </c>
      <c r="N257" s="53">
        <v>3.3016330887517098</v>
      </c>
      <c r="O257" s="53">
        <v>2.5016940161705801</v>
      </c>
    </row>
    <row r="258" spans="1:15" x14ac:dyDescent="0.25">
      <c r="A258" s="53" t="s">
        <v>144</v>
      </c>
      <c r="B258" s="53" t="s">
        <v>145</v>
      </c>
      <c r="C258" s="53" t="s">
        <v>12</v>
      </c>
      <c r="D258" s="53">
        <v>301.20718699999998</v>
      </c>
      <c r="E258" s="53">
        <v>4081.2826811</v>
      </c>
      <c r="F258" s="53">
        <v>10358.3705206</v>
      </c>
      <c r="G258" s="53">
        <v>4400.1472495999997</v>
      </c>
      <c r="H258" s="53">
        <v>1457.5176879999999</v>
      </c>
      <c r="I258" s="53">
        <v>6365.1671176999998</v>
      </c>
      <c r="J258" s="53">
        <v>1.11708434453318</v>
      </c>
      <c r="K258" s="53">
        <v>15.1362158190177</v>
      </c>
      <c r="L258" s="53">
        <v>38.415994182224701</v>
      </c>
      <c r="M258" s="53">
        <v>16.3187859331155</v>
      </c>
      <c r="N258" s="53">
        <v>5.4054825429679898</v>
      </c>
      <c r="O258" s="53">
        <v>23.606437178141</v>
      </c>
    </row>
    <row r="259" spans="1:15" x14ac:dyDescent="0.25">
      <c r="A259" s="53" t="s">
        <v>146</v>
      </c>
      <c r="B259" s="53" t="s">
        <v>147</v>
      </c>
      <c r="C259" s="53" t="s">
        <v>11</v>
      </c>
      <c r="D259" s="53">
        <v>317.43259260000002</v>
      </c>
      <c r="E259" s="53">
        <v>2095.5045623999999</v>
      </c>
      <c r="F259" s="53">
        <v>4109.3017454999999</v>
      </c>
      <c r="G259" s="53">
        <v>379.11801880000002</v>
      </c>
      <c r="H259" s="53">
        <v>186.69245749999999</v>
      </c>
      <c r="I259" s="53">
        <v>413.10477049999997</v>
      </c>
      <c r="J259" s="53">
        <v>4.23178335448896</v>
      </c>
      <c r="K259" s="53">
        <v>27.935761900777202</v>
      </c>
      <c r="L259" s="53">
        <v>54.782259700383896</v>
      </c>
      <c r="M259" s="53">
        <v>5.0541291560640902</v>
      </c>
      <c r="N259" s="53">
        <v>2.4888497667682099</v>
      </c>
      <c r="O259" s="53">
        <v>5.5072161215177102</v>
      </c>
    </row>
    <row r="260" spans="1:15" x14ac:dyDescent="0.25">
      <c r="A260" s="53" t="s">
        <v>146</v>
      </c>
      <c r="B260" s="53" t="s">
        <v>147</v>
      </c>
      <c r="C260" s="53" t="s">
        <v>12</v>
      </c>
      <c r="D260" s="53">
        <v>443.53892139999999</v>
      </c>
      <c r="E260" s="53">
        <v>7941.9889997</v>
      </c>
      <c r="F260" s="53">
        <v>16365.7233246</v>
      </c>
      <c r="G260" s="53">
        <v>6408.1414326000004</v>
      </c>
      <c r="H260" s="53">
        <v>1031.1113319999999</v>
      </c>
      <c r="I260" s="53">
        <v>6782.8032472000004</v>
      </c>
      <c r="J260" s="53">
        <v>1.1380582060164901</v>
      </c>
      <c r="K260" s="53">
        <v>20.378021673209801</v>
      </c>
      <c r="L260" s="53">
        <v>41.992133786517698</v>
      </c>
      <c r="M260" s="53">
        <v>16.442385528795</v>
      </c>
      <c r="N260" s="53">
        <v>2.6456859952566001</v>
      </c>
      <c r="O260" s="53">
        <v>17.403714810204399</v>
      </c>
    </row>
    <row r="261" spans="1:15" x14ac:dyDescent="0.25">
      <c r="A261" s="53" t="s">
        <v>148</v>
      </c>
      <c r="B261" s="53" t="s">
        <v>149</v>
      </c>
      <c r="C261" s="53" t="s">
        <v>11</v>
      </c>
      <c r="D261" s="53">
        <v>202.75099779999999</v>
      </c>
      <c r="E261" s="53">
        <v>1428.7373121999999</v>
      </c>
      <c r="F261" s="53">
        <v>4041.5568564</v>
      </c>
      <c r="G261" s="53">
        <v>866.14209449999998</v>
      </c>
      <c r="H261" s="53">
        <v>425.02437859999998</v>
      </c>
      <c r="I261" s="53">
        <v>1344.8112013</v>
      </c>
      <c r="J261" s="53">
        <v>2.4401304664181098</v>
      </c>
      <c r="K261" s="53">
        <v>17.1950100460001</v>
      </c>
      <c r="L261" s="53">
        <v>48.640579450024397</v>
      </c>
      <c r="M261" s="53">
        <v>10.4241149783217</v>
      </c>
      <c r="N261" s="53">
        <v>5.1152149505835096</v>
      </c>
      <c r="O261" s="53">
        <v>16.184950108652298</v>
      </c>
    </row>
    <row r="262" spans="1:15" x14ac:dyDescent="0.25">
      <c r="A262" s="53" t="s">
        <v>148</v>
      </c>
      <c r="B262" s="53" t="s">
        <v>149</v>
      </c>
      <c r="C262" s="53" t="s">
        <v>12</v>
      </c>
      <c r="D262" s="53">
        <v>507.83684970000002</v>
      </c>
      <c r="E262" s="53">
        <v>5948.9880150999998</v>
      </c>
      <c r="F262" s="53">
        <v>17531.536858899999</v>
      </c>
      <c r="G262" s="53">
        <v>7531.3375162000002</v>
      </c>
      <c r="H262" s="53">
        <v>1588.2573806</v>
      </c>
      <c r="I262" s="53">
        <v>12745.8714664</v>
      </c>
      <c r="J262" s="53">
        <v>1.1075124387380999</v>
      </c>
      <c r="K262" s="53">
        <v>12.9738088689689</v>
      </c>
      <c r="L262" s="53">
        <v>38.233529435481501</v>
      </c>
      <c r="M262" s="53">
        <v>16.424664701771398</v>
      </c>
      <c r="N262" s="53">
        <v>3.46373999045404</v>
      </c>
      <c r="O262" s="53">
        <v>27.796744564586</v>
      </c>
    </row>
    <row r="263" spans="1:15" x14ac:dyDescent="0.25">
      <c r="A263" s="53" t="s">
        <v>150</v>
      </c>
      <c r="B263" s="53" t="s">
        <v>151</v>
      </c>
      <c r="C263" s="53" t="s">
        <v>11</v>
      </c>
      <c r="D263" s="53">
        <v>93.925168799999994</v>
      </c>
      <c r="E263" s="53">
        <v>543.10936760000004</v>
      </c>
      <c r="F263" s="53">
        <v>1305.1318437</v>
      </c>
      <c r="G263" s="53">
        <v>256.68899779999998</v>
      </c>
      <c r="H263" s="53">
        <v>69.925937099999999</v>
      </c>
      <c r="I263" s="53">
        <v>168.80143620000001</v>
      </c>
      <c r="J263" s="53">
        <v>3.8532094450439298</v>
      </c>
      <c r="K263" s="53">
        <v>22.280653542228801</v>
      </c>
      <c r="L263" s="53">
        <v>53.542052800361098</v>
      </c>
      <c r="M263" s="53">
        <v>10.5304731777263</v>
      </c>
      <c r="N263" s="53">
        <v>2.8686590051384302</v>
      </c>
      <c r="O263" s="53">
        <v>6.9249520295013802</v>
      </c>
    </row>
    <row r="264" spans="1:15" x14ac:dyDescent="0.25">
      <c r="A264" s="53" t="s">
        <v>150</v>
      </c>
      <c r="B264" s="53" t="s">
        <v>151</v>
      </c>
      <c r="C264" s="53" t="s">
        <v>12</v>
      </c>
      <c r="D264" s="53">
        <v>239.43983460000001</v>
      </c>
      <c r="E264" s="53">
        <v>4826.3378492000002</v>
      </c>
      <c r="F264" s="53">
        <v>11904.067728599999</v>
      </c>
      <c r="G264" s="53">
        <v>4875.1734477999998</v>
      </c>
      <c r="H264" s="53">
        <v>895.99122809999994</v>
      </c>
      <c r="I264" s="53">
        <v>6519.8975278999997</v>
      </c>
      <c r="J264" s="53">
        <v>0.81829257568017699</v>
      </c>
      <c r="K264" s="53">
        <v>16.494149506585899</v>
      </c>
      <c r="L264" s="53">
        <v>40.682496540228399</v>
      </c>
      <c r="M264" s="53">
        <v>16.6610465804585</v>
      </c>
      <c r="N264" s="53">
        <v>3.06207599522287</v>
      </c>
      <c r="O264" s="53">
        <v>22.2819388018242</v>
      </c>
    </row>
    <row r="265" spans="1:15" x14ac:dyDescent="0.25">
      <c r="A265" s="53" t="s">
        <v>152</v>
      </c>
      <c r="B265" s="53" t="s">
        <v>153</v>
      </c>
      <c r="C265" s="53" t="s">
        <v>11</v>
      </c>
      <c r="D265" s="53">
        <v>481.71427790000001</v>
      </c>
      <c r="E265" s="53">
        <v>2920.2118131000002</v>
      </c>
      <c r="F265" s="53">
        <v>5140.1704479</v>
      </c>
      <c r="G265" s="53">
        <v>512.10304759999997</v>
      </c>
      <c r="H265" s="53">
        <v>155.51739889999999</v>
      </c>
      <c r="I265" s="53">
        <v>368.30895700000002</v>
      </c>
      <c r="J265" s="53">
        <v>5.02936910796564</v>
      </c>
      <c r="K265" s="53">
        <v>30.4886605096026</v>
      </c>
      <c r="L265" s="53">
        <v>53.666282371876797</v>
      </c>
      <c r="M265" s="53">
        <v>5.3466450255999298</v>
      </c>
      <c r="N265" s="53">
        <v>1.6236894724992901</v>
      </c>
      <c r="O265" s="53">
        <v>3.8453535124557399</v>
      </c>
    </row>
    <row r="266" spans="1:15" x14ac:dyDescent="0.25">
      <c r="A266" s="53" t="s">
        <v>152</v>
      </c>
      <c r="B266" s="53" t="s">
        <v>153</v>
      </c>
      <c r="C266" s="53" t="s">
        <v>12</v>
      </c>
      <c r="D266" s="53">
        <v>592.60948559999997</v>
      </c>
      <c r="E266" s="53">
        <v>9812.8407556999991</v>
      </c>
      <c r="F266" s="53">
        <v>25014.860244399999</v>
      </c>
      <c r="G266" s="53">
        <v>8911.3948383000006</v>
      </c>
      <c r="H266" s="53">
        <v>1819.2938220000001</v>
      </c>
      <c r="I266" s="53">
        <v>10676.9028848</v>
      </c>
      <c r="J266" s="53">
        <v>1.04281429442673</v>
      </c>
      <c r="K266" s="53">
        <v>17.267645654737599</v>
      </c>
      <c r="L266" s="53">
        <v>44.018623511461399</v>
      </c>
      <c r="M266" s="53">
        <v>15.681372213019801</v>
      </c>
      <c r="N266" s="53">
        <v>3.2014094432237998</v>
      </c>
      <c r="O266" s="53">
        <v>18.788134883130599</v>
      </c>
    </row>
    <row r="267" spans="1:15" x14ac:dyDescent="0.25">
      <c r="A267" s="53" t="s">
        <v>154</v>
      </c>
      <c r="B267" s="53" t="s">
        <v>155</v>
      </c>
      <c r="C267" s="53" t="s">
        <v>11</v>
      </c>
      <c r="D267" s="53">
        <v>141.96242860000001</v>
      </c>
      <c r="E267" s="53">
        <v>922.70868529999996</v>
      </c>
      <c r="F267" s="53">
        <v>1549.8859090999999</v>
      </c>
      <c r="G267" s="53">
        <v>582.86005169999999</v>
      </c>
      <c r="H267" s="53">
        <v>154.41199689999999</v>
      </c>
      <c r="I267" s="53">
        <v>333.77748009999999</v>
      </c>
      <c r="J267" s="53">
        <v>3.8518063881376401</v>
      </c>
      <c r="K267" s="53">
        <v>25.035463562283901</v>
      </c>
      <c r="L267" s="53">
        <v>42.0523972746117</v>
      </c>
      <c r="M267" s="53">
        <v>15.814494670657499</v>
      </c>
      <c r="N267" s="53">
        <v>4.1895952466433704</v>
      </c>
      <c r="O267" s="53">
        <v>9.0562428576659606</v>
      </c>
    </row>
    <row r="268" spans="1:15" x14ac:dyDescent="0.25">
      <c r="A268" s="53" t="s">
        <v>154</v>
      </c>
      <c r="B268" s="53" t="s">
        <v>155</v>
      </c>
      <c r="C268" s="53" t="s">
        <v>12</v>
      </c>
      <c r="D268" s="53">
        <v>392.12026989999998</v>
      </c>
      <c r="E268" s="53">
        <v>5771.2575969</v>
      </c>
      <c r="F268" s="53">
        <v>13576.424585799999</v>
      </c>
      <c r="G268" s="53">
        <v>7033.4273233000004</v>
      </c>
      <c r="H268" s="53">
        <v>1320.0970976999999</v>
      </c>
      <c r="I268" s="53">
        <v>8360.4753526000004</v>
      </c>
      <c r="J268" s="53">
        <v>1.0756635685541101</v>
      </c>
      <c r="K268" s="53">
        <v>15.8317027153675</v>
      </c>
      <c r="L268" s="53">
        <v>37.242821754385801</v>
      </c>
      <c r="M268" s="53">
        <v>19.294084275919399</v>
      </c>
      <c r="N268" s="53">
        <v>3.6212878138435198</v>
      </c>
      <c r="O268" s="53">
        <v>22.934439871929701</v>
      </c>
    </row>
    <row r="269" spans="1:15" x14ac:dyDescent="0.25">
      <c r="A269" s="53" t="s">
        <v>156</v>
      </c>
      <c r="B269" s="53" t="s">
        <v>157</v>
      </c>
      <c r="C269" s="53" t="s">
        <v>11</v>
      </c>
      <c r="D269" s="53">
        <v>0</v>
      </c>
      <c r="E269" s="53">
        <v>500.65559009999998</v>
      </c>
      <c r="F269" s="53">
        <v>935.85615659999996</v>
      </c>
      <c r="G269" s="53">
        <v>511.40029179999999</v>
      </c>
      <c r="H269" s="53">
        <v>35.070569999999996</v>
      </c>
      <c r="I269" s="53">
        <v>194.01233429999999</v>
      </c>
      <c r="J269" s="53">
        <v>0</v>
      </c>
      <c r="K269" s="53">
        <v>22.997554117239599</v>
      </c>
      <c r="L269" s="53">
        <v>42.988439623857097</v>
      </c>
      <c r="M269" s="53">
        <v>23.4911106932683</v>
      </c>
      <c r="N269" s="53">
        <v>1.61096240099176</v>
      </c>
      <c r="O269" s="53">
        <v>8.9119331646432691</v>
      </c>
    </row>
    <row r="270" spans="1:15" x14ac:dyDescent="0.25">
      <c r="A270" s="53" t="s">
        <v>156</v>
      </c>
      <c r="B270" s="53" t="s">
        <v>157</v>
      </c>
      <c r="C270" s="53" t="s">
        <v>12</v>
      </c>
      <c r="D270" s="53">
        <v>434.7028292</v>
      </c>
      <c r="E270" s="53">
        <v>4987.9335006000001</v>
      </c>
      <c r="F270" s="53">
        <v>12466.136464200001</v>
      </c>
      <c r="G270" s="53">
        <v>8436.8312757000003</v>
      </c>
      <c r="H270" s="53">
        <v>1792.0959981999999</v>
      </c>
      <c r="I270" s="53">
        <v>13408.898443300001</v>
      </c>
      <c r="J270" s="53">
        <v>1.0468057697592501</v>
      </c>
      <c r="K270" s="53">
        <v>12.011418414765499</v>
      </c>
      <c r="L270" s="53">
        <v>30.019642617340299</v>
      </c>
      <c r="M270" s="53">
        <v>20.316692380726799</v>
      </c>
      <c r="N270" s="53">
        <v>4.3155376612814997</v>
      </c>
      <c r="O270" s="53">
        <v>32.289903156126599</v>
      </c>
    </row>
    <row r="271" spans="1:15" x14ac:dyDescent="0.25">
      <c r="A271" s="53" t="s">
        <v>158</v>
      </c>
      <c r="B271" s="53" t="s">
        <v>159</v>
      </c>
      <c r="C271" s="53" t="s">
        <v>11</v>
      </c>
      <c r="D271" s="53">
        <v>93.463019700000004</v>
      </c>
      <c r="E271" s="53">
        <v>980.61320929999999</v>
      </c>
      <c r="F271" s="53">
        <v>1981.3581595999999</v>
      </c>
      <c r="G271" s="53">
        <v>312.32529979999998</v>
      </c>
      <c r="H271" s="53">
        <v>97.692415199999999</v>
      </c>
      <c r="I271" s="53">
        <v>142.95520429999999</v>
      </c>
      <c r="J271" s="53">
        <v>2.5901460596030401</v>
      </c>
      <c r="K271" s="53">
        <v>27.175790470025699</v>
      </c>
      <c r="L271" s="53">
        <v>54.909493040382401</v>
      </c>
      <c r="M271" s="53">
        <v>8.6554890606782795</v>
      </c>
      <c r="N271" s="53">
        <v>2.70735554121396</v>
      </c>
      <c r="O271" s="53">
        <v>3.9617258280966099</v>
      </c>
    </row>
    <row r="272" spans="1:15" x14ac:dyDescent="0.25">
      <c r="A272" s="53" t="s">
        <v>158</v>
      </c>
      <c r="B272" s="53" t="s">
        <v>159</v>
      </c>
      <c r="C272" s="53" t="s">
        <v>12</v>
      </c>
      <c r="D272" s="53">
        <v>525.34138459999997</v>
      </c>
      <c r="E272" s="53">
        <v>9248.0441417999991</v>
      </c>
      <c r="F272" s="53">
        <v>17242.201690999998</v>
      </c>
      <c r="G272" s="53">
        <v>6214.3381631000002</v>
      </c>
      <c r="H272" s="53">
        <v>1418.4441446000001</v>
      </c>
      <c r="I272" s="53">
        <v>6396.060375</v>
      </c>
      <c r="J272" s="53">
        <v>1.2799334425612801</v>
      </c>
      <c r="K272" s="53">
        <v>22.531788513835501</v>
      </c>
      <c r="L272" s="53">
        <v>42.008627560345303</v>
      </c>
      <c r="M272" s="53">
        <v>15.1405152373303</v>
      </c>
      <c r="N272" s="53">
        <v>3.45587488497811</v>
      </c>
      <c r="O272" s="53">
        <v>15.583260360949501</v>
      </c>
    </row>
    <row r="273" spans="1:15" x14ac:dyDescent="0.25">
      <c r="A273" s="53" t="s">
        <v>160</v>
      </c>
      <c r="B273" s="53" t="s">
        <v>161</v>
      </c>
      <c r="C273" s="53" t="s">
        <v>11</v>
      </c>
      <c r="D273" s="53">
        <v>283.37632230000003</v>
      </c>
      <c r="E273" s="53">
        <v>949.84158379999997</v>
      </c>
      <c r="F273" s="53">
        <v>1715.6957258</v>
      </c>
      <c r="G273" s="53">
        <v>384.23870460000001</v>
      </c>
      <c r="H273" s="53">
        <v>81.632182599999993</v>
      </c>
      <c r="I273" s="53">
        <v>214.57447819999999</v>
      </c>
      <c r="J273" s="53">
        <v>7.8078890104509604</v>
      </c>
      <c r="K273" s="53">
        <v>26.171056225262301</v>
      </c>
      <c r="L273" s="53">
        <v>47.272692700732101</v>
      </c>
      <c r="M273" s="53">
        <v>10.586957776451699</v>
      </c>
      <c r="N273" s="53">
        <v>2.24921763486965</v>
      </c>
      <c r="O273" s="53">
        <v>5.9121866522333297</v>
      </c>
    </row>
    <row r="274" spans="1:15" x14ac:dyDescent="0.25">
      <c r="A274" s="53" t="s">
        <v>160</v>
      </c>
      <c r="B274" s="53" t="s">
        <v>161</v>
      </c>
      <c r="C274" s="53" t="s">
        <v>12</v>
      </c>
      <c r="D274" s="53">
        <v>590.9127201</v>
      </c>
      <c r="E274" s="53">
        <v>9211.8836671999998</v>
      </c>
      <c r="F274" s="53">
        <v>18137.243267999998</v>
      </c>
      <c r="G274" s="53">
        <v>7915.1666599999999</v>
      </c>
      <c r="H274" s="53">
        <v>2424.3221417</v>
      </c>
      <c r="I274" s="53">
        <v>8053.0636944999997</v>
      </c>
      <c r="J274" s="53">
        <v>1.2753715962357799</v>
      </c>
      <c r="K274" s="53">
        <v>19.882081358795201</v>
      </c>
      <c r="L274" s="53">
        <v>39.145755559486503</v>
      </c>
      <c r="M274" s="53">
        <v>17.083366788801101</v>
      </c>
      <c r="N274" s="53">
        <v>5.2324336479445499</v>
      </c>
      <c r="O274" s="53">
        <v>17.380991048736899</v>
      </c>
    </row>
    <row r="275" spans="1:15" x14ac:dyDescent="0.25">
      <c r="A275" s="53" t="s">
        <v>162</v>
      </c>
      <c r="B275" s="53" t="s">
        <v>163</v>
      </c>
      <c r="C275" s="53" t="s">
        <v>11</v>
      </c>
      <c r="D275" s="53">
        <v>274.53860459999999</v>
      </c>
      <c r="E275" s="53">
        <v>2826.0313277999999</v>
      </c>
      <c r="F275" s="53">
        <v>6390.7096160999999</v>
      </c>
      <c r="G275" s="53">
        <v>271.52700279999999</v>
      </c>
      <c r="H275" s="53">
        <v>0</v>
      </c>
      <c r="I275" s="53">
        <v>234.8931714</v>
      </c>
      <c r="J275" s="53">
        <v>2.7460177062194999</v>
      </c>
      <c r="K275" s="53">
        <v>28.266815429387599</v>
      </c>
      <c r="L275" s="53">
        <v>63.921799947539398</v>
      </c>
      <c r="M275" s="53">
        <v>2.71589475910636</v>
      </c>
      <c r="N275" s="53">
        <v>0</v>
      </c>
      <c r="O275" s="53">
        <v>2.3494721577471398</v>
      </c>
    </row>
    <row r="276" spans="1:15" x14ac:dyDescent="0.25">
      <c r="A276" s="53" t="s">
        <v>162</v>
      </c>
      <c r="B276" s="53" t="s">
        <v>163</v>
      </c>
      <c r="C276" s="53" t="s">
        <v>12</v>
      </c>
      <c r="D276" s="53">
        <v>436.93703690000001</v>
      </c>
      <c r="E276" s="53">
        <v>9623.0663399999994</v>
      </c>
      <c r="F276" s="53">
        <v>27666.8877727</v>
      </c>
      <c r="G276" s="53">
        <v>11039.3647024</v>
      </c>
      <c r="H276" s="53">
        <v>2159.8204894</v>
      </c>
      <c r="I276" s="53">
        <v>10458.2827371</v>
      </c>
      <c r="J276" s="53">
        <v>0.71180516251906001</v>
      </c>
      <c r="K276" s="53">
        <v>15.676739945584099</v>
      </c>
      <c r="L276" s="53">
        <v>45.0715592506535</v>
      </c>
      <c r="M276" s="53">
        <v>17.984002550686501</v>
      </c>
      <c r="N276" s="53">
        <v>3.5185192479373502</v>
      </c>
      <c r="O276" s="53">
        <v>17.037373842619498</v>
      </c>
    </row>
    <row r="277" spans="1:15" x14ac:dyDescent="0.25">
      <c r="A277" s="53" t="s">
        <v>164</v>
      </c>
      <c r="B277" s="53" t="s">
        <v>165</v>
      </c>
      <c r="C277" s="53" t="s">
        <v>11</v>
      </c>
      <c r="D277" s="53">
        <v>76.601031000000006</v>
      </c>
      <c r="E277" s="53">
        <v>585.96139370000003</v>
      </c>
      <c r="F277" s="53">
        <v>968.59912080000004</v>
      </c>
      <c r="G277" s="53">
        <v>185.23786620000001</v>
      </c>
      <c r="H277" s="53">
        <v>25.8777355</v>
      </c>
      <c r="I277" s="53">
        <v>223.63878560000001</v>
      </c>
      <c r="J277" s="53">
        <v>3.7078484067926301</v>
      </c>
      <c r="K277" s="53">
        <v>28.363273858187799</v>
      </c>
      <c r="L277" s="53">
        <v>46.884730662163399</v>
      </c>
      <c r="M277" s="53">
        <v>8.9663796701031</v>
      </c>
      <c r="N277" s="53">
        <v>1.2526035105855999</v>
      </c>
      <c r="O277" s="53">
        <v>10.825163892167501</v>
      </c>
    </row>
    <row r="278" spans="1:15" x14ac:dyDescent="0.25">
      <c r="A278" s="53" t="s">
        <v>164</v>
      </c>
      <c r="B278" s="53" t="s">
        <v>165</v>
      </c>
      <c r="C278" s="53" t="s">
        <v>12</v>
      </c>
      <c r="D278" s="53">
        <v>253.150811</v>
      </c>
      <c r="E278" s="53">
        <v>4192.2863202999997</v>
      </c>
      <c r="F278" s="53">
        <v>6910.9829541999998</v>
      </c>
      <c r="G278" s="53">
        <v>2478.7010100000002</v>
      </c>
      <c r="H278" s="53">
        <v>638.57909510000002</v>
      </c>
      <c r="I278" s="53">
        <v>2400.7399724000002</v>
      </c>
      <c r="J278" s="53">
        <v>1.5002027240884399</v>
      </c>
      <c r="K278" s="53">
        <v>24.844002407216301</v>
      </c>
      <c r="L278" s="53">
        <v>40.955331776597099</v>
      </c>
      <c r="M278" s="53">
        <v>14.6890858959277</v>
      </c>
      <c r="N278" s="53">
        <v>3.7842979614825398</v>
      </c>
      <c r="O278" s="53">
        <v>14.227079234687899</v>
      </c>
    </row>
    <row r="279" spans="1:15" x14ac:dyDescent="0.25">
      <c r="A279" s="53" t="s">
        <v>166</v>
      </c>
      <c r="B279" s="53" t="s">
        <v>167</v>
      </c>
      <c r="C279" s="53" t="s">
        <v>11</v>
      </c>
      <c r="D279" s="53">
        <v>634.56150490000005</v>
      </c>
      <c r="E279" s="53">
        <v>2020.0413566</v>
      </c>
      <c r="F279" s="53">
        <v>3157.7936005000001</v>
      </c>
      <c r="G279" s="53">
        <v>367.38318839999999</v>
      </c>
      <c r="H279" s="53">
        <v>31.543192099999999</v>
      </c>
      <c r="I279" s="53">
        <v>79.406406700000005</v>
      </c>
      <c r="J279" s="53">
        <v>10.0872487077821</v>
      </c>
      <c r="K279" s="53">
        <v>32.111401978663899</v>
      </c>
      <c r="L279" s="53">
        <v>50.197576074373004</v>
      </c>
      <c r="M279" s="53">
        <v>5.8400731273996698</v>
      </c>
      <c r="N279" s="53">
        <v>0.50142345744750305</v>
      </c>
      <c r="O279" s="53">
        <v>1.26227665433381</v>
      </c>
    </row>
    <row r="280" spans="1:15" x14ac:dyDescent="0.25">
      <c r="A280" s="53" t="s">
        <v>166</v>
      </c>
      <c r="B280" s="53" t="s">
        <v>167</v>
      </c>
      <c r="C280" s="53" t="s">
        <v>12</v>
      </c>
      <c r="D280" s="53">
        <v>1086.0221283999999</v>
      </c>
      <c r="E280" s="53">
        <v>12311.6816064</v>
      </c>
      <c r="F280" s="53">
        <v>17658.150483699999</v>
      </c>
      <c r="G280" s="53">
        <v>3477.5425363999998</v>
      </c>
      <c r="H280" s="53">
        <v>491.64543370000001</v>
      </c>
      <c r="I280" s="53">
        <v>1550.9001966000001</v>
      </c>
      <c r="J280" s="53">
        <v>2.9692252819149401</v>
      </c>
      <c r="K280" s="53">
        <v>33.660599846586003</v>
      </c>
      <c r="L280" s="53">
        <v>48.278046530511702</v>
      </c>
      <c r="M280" s="53">
        <v>9.5077318850085</v>
      </c>
      <c r="N280" s="53">
        <v>1.3441770782615201</v>
      </c>
      <c r="O280" s="53">
        <v>4.2402193777173904</v>
      </c>
    </row>
    <row r="281" spans="1:15" x14ac:dyDescent="0.25">
      <c r="A281" s="53" t="s">
        <v>168</v>
      </c>
      <c r="B281" s="53" t="s">
        <v>169</v>
      </c>
      <c r="C281" s="53" t="s">
        <v>11</v>
      </c>
      <c r="D281" s="53">
        <v>227.2518421</v>
      </c>
      <c r="E281" s="53">
        <v>2504.3376287999999</v>
      </c>
      <c r="F281" s="53">
        <v>2135.3985971000002</v>
      </c>
      <c r="G281" s="53">
        <v>306.90365559999998</v>
      </c>
      <c r="H281" s="53">
        <v>16.603369699999998</v>
      </c>
      <c r="I281" s="53">
        <v>99.982614900000002</v>
      </c>
      <c r="J281" s="53">
        <v>4.2954881323433201</v>
      </c>
      <c r="K281" s="53">
        <v>47.336701275924298</v>
      </c>
      <c r="L281" s="53">
        <v>40.363058212876098</v>
      </c>
      <c r="M281" s="53">
        <v>5.8010575325610603</v>
      </c>
      <c r="N281" s="53">
        <v>0.313834980804579</v>
      </c>
      <c r="O281" s="53">
        <v>1.88985986549062</v>
      </c>
    </row>
    <row r="282" spans="1:15" x14ac:dyDescent="0.25">
      <c r="A282" s="53" t="s">
        <v>168</v>
      </c>
      <c r="B282" s="53" t="s">
        <v>169</v>
      </c>
      <c r="C282" s="53" t="s">
        <v>12</v>
      </c>
      <c r="D282" s="53">
        <v>559.57661010000004</v>
      </c>
      <c r="E282" s="53">
        <v>8997.1879908999999</v>
      </c>
      <c r="F282" s="53">
        <v>13584.957675400001</v>
      </c>
      <c r="G282" s="53">
        <v>3020.8579979000001</v>
      </c>
      <c r="H282" s="53">
        <v>375.90979700000003</v>
      </c>
      <c r="I282" s="53">
        <v>1039.463395</v>
      </c>
      <c r="J282" s="53">
        <v>2.0290722833505299</v>
      </c>
      <c r="K282" s="53">
        <v>32.624567308427999</v>
      </c>
      <c r="L282" s="53">
        <v>49.260209580093402</v>
      </c>
      <c r="M282" s="53">
        <v>10.9538875014473</v>
      </c>
      <c r="N282" s="53">
        <v>1.36308082998022</v>
      </c>
      <c r="O282" s="53">
        <v>3.7691824967005401</v>
      </c>
    </row>
    <row r="283" spans="1:15" x14ac:dyDescent="0.25">
      <c r="A283" s="53" t="s">
        <v>170</v>
      </c>
      <c r="B283" s="53" t="s">
        <v>171</v>
      </c>
      <c r="C283" s="53" t="s">
        <v>11</v>
      </c>
      <c r="D283" s="53">
        <v>197.8373383</v>
      </c>
      <c r="E283" s="53">
        <v>1309.2382952999999</v>
      </c>
      <c r="F283" s="53">
        <v>986.46480050000002</v>
      </c>
      <c r="G283" s="53">
        <v>48.205641499999999</v>
      </c>
      <c r="H283" s="53">
        <v>19.069614600000001</v>
      </c>
      <c r="I283" s="53">
        <v>10.1451805</v>
      </c>
      <c r="J283" s="53">
        <v>7.6950738750891396</v>
      </c>
      <c r="K283" s="53">
        <v>50.924084851728303</v>
      </c>
      <c r="L283" s="53">
        <v>38.369498802656402</v>
      </c>
      <c r="M283" s="53">
        <v>1.8750048687779099</v>
      </c>
      <c r="N283" s="53">
        <v>0.74173103205603796</v>
      </c>
      <c r="O283" s="53">
        <v>0.39460656969227798</v>
      </c>
    </row>
    <row r="284" spans="1:15" x14ac:dyDescent="0.25">
      <c r="A284" s="53" t="s">
        <v>170</v>
      </c>
      <c r="B284" s="53" t="s">
        <v>171</v>
      </c>
      <c r="C284" s="53" t="s">
        <v>12</v>
      </c>
      <c r="D284" s="53">
        <v>199.64037020000001</v>
      </c>
      <c r="E284" s="53">
        <v>2027.1713746999999</v>
      </c>
      <c r="F284" s="53">
        <v>2431.7372378999999</v>
      </c>
      <c r="G284" s="53">
        <v>307.20945949999998</v>
      </c>
      <c r="H284" s="53">
        <v>0</v>
      </c>
      <c r="I284" s="53">
        <v>70.229865599999997</v>
      </c>
      <c r="J284" s="53">
        <v>3.9642739020426698</v>
      </c>
      <c r="K284" s="53">
        <v>40.253695019902203</v>
      </c>
      <c r="L284" s="53">
        <v>48.2871899064045</v>
      </c>
      <c r="M284" s="53">
        <v>6.1002814287332203</v>
      </c>
      <c r="N284" s="53">
        <v>0</v>
      </c>
      <c r="O284" s="53">
        <v>1.3945597429173899</v>
      </c>
    </row>
    <row r="285" spans="1:15" x14ac:dyDescent="0.25">
      <c r="A285" s="53" t="s">
        <v>172</v>
      </c>
      <c r="B285" s="53" t="s">
        <v>173</v>
      </c>
      <c r="C285" s="53" t="s">
        <v>11</v>
      </c>
      <c r="D285" s="53">
        <v>175.49157389999999</v>
      </c>
      <c r="E285" s="53">
        <v>2083.7273525999999</v>
      </c>
      <c r="F285" s="53">
        <v>1810.5963673000001</v>
      </c>
      <c r="G285" s="53">
        <v>187.5559586</v>
      </c>
      <c r="H285" s="53">
        <v>0</v>
      </c>
      <c r="I285" s="53">
        <v>25.304917199999998</v>
      </c>
      <c r="J285" s="53">
        <v>4.09770823079511</v>
      </c>
      <c r="K285" s="53">
        <v>48.654795975260903</v>
      </c>
      <c r="L285" s="53">
        <v>42.277218626808001</v>
      </c>
      <c r="M285" s="53">
        <v>4.3794102372563399</v>
      </c>
      <c r="N285" s="53">
        <v>0</v>
      </c>
      <c r="O285" s="53">
        <v>0.590866929879582</v>
      </c>
    </row>
    <row r="286" spans="1:15" x14ac:dyDescent="0.25">
      <c r="A286" s="53" t="s">
        <v>172</v>
      </c>
      <c r="B286" s="53" t="s">
        <v>173</v>
      </c>
      <c r="C286" s="53" t="s">
        <v>12</v>
      </c>
      <c r="D286" s="53">
        <v>531.20112640000002</v>
      </c>
      <c r="E286" s="53">
        <v>5186.4134826</v>
      </c>
      <c r="F286" s="53">
        <v>8492.9261958000006</v>
      </c>
      <c r="G286" s="53">
        <v>1667.3603834999999</v>
      </c>
      <c r="H286" s="53">
        <v>178.82709180000001</v>
      </c>
      <c r="I286" s="53">
        <v>906.65234740000005</v>
      </c>
      <c r="J286" s="53">
        <v>3.1314579214172</v>
      </c>
      <c r="K286" s="53">
        <v>30.574173842400899</v>
      </c>
      <c r="L286" s="53">
        <v>50.066236101734297</v>
      </c>
      <c r="M286" s="53">
        <v>9.8291750925931396</v>
      </c>
      <c r="N286" s="53">
        <v>1.0541948903162399</v>
      </c>
      <c r="O286" s="53">
        <v>5.3447621515383004</v>
      </c>
    </row>
    <row r="287" spans="1:15" x14ac:dyDescent="0.25">
      <c r="A287" s="53" t="s">
        <v>174</v>
      </c>
      <c r="B287" s="53" t="s">
        <v>175</v>
      </c>
      <c r="C287" s="53" t="s">
        <v>11</v>
      </c>
      <c r="D287" s="53">
        <v>369.5125099</v>
      </c>
      <c r="E287" s="53">
        <v>2919.8526327</v>
      </c>
      <c r="F287" s="53">
        <v>4197.5464326000001</v>
      </c>
      <c r="G287" s="53">
        <v>706.04596189999995</v>
      </c>
      <c r="H287" s="53">
        <v>162.76716959999999</v>
      </c>
      <c r="I287" s="53">
        <v>200.9870554</v>
      </c>
      <c r="J287" s="53">
        <v>4.31839379627898</v>
      </c>
      <c r="K287" s="53">
        <v>34.123536165292101</v>
      </c>
      <c r="L287" s="53">
        <v>49.055601606122501</v>
      </c>
      <c r="M287" s="53">
        <v>8.2513701703412394</v>
      </c>
      <c r="N287" s="53">
        <v>1.9022163434432799</v>
      </c>
      <c r="O287" s="53">
        <v>2.3488819185218599</v>
      </c>
    </row>
    <row r="288" spans="1:15" x14ac:dyDescent="0.25">
      <c r="A288" s="53" t="s">
        <v>174</v>
      </c>
      <c r="B288" s="53" t="s">
        <v>175</v>
      </c>
      <c r="C288" s="53" t="s">
        <v>12</v>
      </c>
      <c r="D288" s="53">
        <v>863.84020150000003</v>
      </c>
      <c r="E288" s="53">
        <v>10883.807696899999</v>
      </c>
      <c r="F288" s="53">
        <v>22972.783192800001</v>
      </c>
      <c r="G288" s="53">
        <v>6564.8305941999997</v>
      </c>
      <c r="H288" s="53">
        <v>716.0787785</v>
      </c>
      <c r="I288" s="53">
        <v>4170.3398034000002</v>
      </c>
      <c r="J288" s="53">
        <v>1.8709308314079101</v>
      </c>
      <c r="K288" s="53">
        <v>23.572474802499698</v>
      </c>
      <c r="L288" s="53">
        <v>49.755137910954303</v>
      </c>
      <c r="M288" s="53">
        <v>14.2183055851433</v>
      </c>
      <c r="N288" s="53">
        <v>1.5509047415091499</v>
      </c>
      <c r="O288" s="53">
        <v>9.0322461284856992</v>
      </c>
    </row>
    <row r="289" spans="1:15" x14ac:dyDescent="0.25">
      <c r="A289" s="53" t="s">
        <v>176</v>
      </c>
      <c r="B289" s="53" t="s">
        <v>177</v>
      </c>
      <c r="C289" s="53" t="s">
        <v>11</v>
      </c>
      <c r="D289" s="53">
        <v>405.53615969999998</v>
      </c>
      <c r="E289" s="53">
        <v>2952.7570168000002</v>
      </c>
      <c r="F289" s="53">
        <v>3366.4021492000002</v>
      </c>
      <c r="G289" s="53">
        <v>317.64757049999997</v>
      </c>
      <c r="H289" s="53">
        <v>29.3455944</v>
      </c>
      <c r="I289" s="53">
        <v>64.764378899999997</v>
      </c>
      <c r="J289" s="53">
        <v>5.6826012462464801</v>
      </c>
      <c r="K289" s="53">
        <v>41.375695612305996</v>
      </c>
      <c r="L289" s="53">
        <v>47.171924354568901</v>
      </c>
      <c r="M289" s="53">
        <v>4.4510567968236998</v>
      </c>
      <c r="N289" s="53">
        <v>0.41120700909296498</v>
      </c>
      <c r="O289" s="53">
        <v>0.90751498096192995</v>
      </c>
    </row>
    <row r="290" spans="1:15" x14ac:dyDescent="0.25">
      <c r="A290" s="53" t="s">
        <v>176</v>
      </c>
      <c r="B290" s="53" t="s">
        <v>177</v>
      </c>
      <c r="C290" s="53" t="s">
        <v>12</v>
      </c>
      <c r="D290" s="53">
        <v>828.95520969999995</v>
      </c>
      <c r="E290" s="53">
        <v>8280.7026755000006</v>
      </c>
      <c r="F290" s="53">
        <v>12495.601156799999</v>
      </c>
      <c r="G290" s="53">
        <v>2381.0765654000002</v>
      </c>
      <c r="H290" s="53">
        <v>438.77641249999999</v>
      </c>
      <c r="I290" s="53">
        <v>847.23714399999994</v>
      </c>
      <c r="J290" s="53">
        <v>3.2800876733853901</v>
      </c>
      <c r="K290" s="53">
        <v>32.765860513388603</v>
      </c>
      <c r="L290" s="53">
        <v>49.443765895135698</v>
      </c>
      <c r="M290" s="53">
        <v>9.4216669370856199</v>
      </c>
      <c r="N290" s="53">
        <v>1.7361916363784899</v>
      </c>
      <c r="O290" s="53">
        <v>3.3524273446262201</v>
      </c>
    </row>
    <row r="291" spans="1:15" x14ac:dyDescent="0.25">
      <c r="A291" s="53" t="s">
        <v>178</v>
      </c>
      <c r="B291" s="53" t="s">
        <v>179</v>
      </c>
      <c r="C291" s="53" t="s">
        <v>11</v>
      </c>
      <c r="D291" s="53">
        <v>460.71428680000002</v>
      </c>
      <c r="E291" s="53">
        <v>3977.1863782999999</v>
      </c>
      <c r="F291" s="53">
        <v>3285.1107299999999</v>
      </c>
      <c r="G291" s="53">
        <v>543.98533769999995</v>
      </c>
      <c r="H291" s="53">
        <v>38.108461499999997</v>
      </c>
      <c r="I291" s="53">
        <v>79.409454199999999</v>
      </c>
      <c r="J291" s="53">
        <v>5.4948235659940297</v>
      </c>
      <c r="K291" s="53">
        <v>47.434902854055203</v>
      </c>
      <c r="L291" s="53">
        <v>39.180690448047699</v>
      </c>
      <c r="M291" s="53">
        <v>6.4879764721660997</v>
      </c>
      <c r="N291" s="53">
        <v>0.45451004736234402</v>
      </c>
      <c r="O291" s="53">
        <v>0.94709661237465204</v>
      </c>
    </row>
    <row r="292" spans="1:15" x14ac:dyDescent="0.25">
      <c r="A292" s="53" t="s">
        <v>178</v>
      </c>
      <c r="B292" s="53" t="s">
        <v>179</v>
      </c>
      <c r="C292" s="53" t="s">
        <v>12</v>
      </c>
      <c r="D292" s="53">
        <v>1356.4273658</v>
      </c>
      <c r="E292" s="53">
        <v>17082.499282100001</v>
      </c>
      <c r="F292" s="53">
        <v>21543.545463900002</v>
      </c>
      <c r="G292" s="53">
        <v>6103.4053136000002</v>
      </c>
      <c r="H292" s="53">
        <v>495.65052170000001</v>
      </c>
      <c r="I292" s="53">
        <v>3004.1496596000002</v>
      </c>
      <c r="J292" s="53">
        <v>2.7355224961506202</v>
      </c>
      <c r="K292" s="53">
        <v>34.4504705927258</v>
      </c>
      <c r="L292" s="53">
        <v>43.447113165978102</v>
      </c>
      <c r="M292" s="53">
        <v>12.3088069139854</v>
      </c>
      <c r="N292" s="53">
        <v>0.99958404447220395</v>
      </c>
      <c r="O292" s="53">
        <v>6.0585027866879004</v>
      </c>
    </row>
    <row r="293" spans="1:15" x14ac:dyDescent="0.25">
      <c r="A293" s="53" t="s">
        <v>180</v>
      </c>
      <c r="B293" s="53" t="s">
        <v>181</v>
      </c>
      <c r="C293" s="53" t="s">
        <v>11</v>
      </c>
      <c r="D293" s="53">
        <v>729.05185280000001</v>
      </c>
      <c r="E293" s="53">
        <v>2645.4478675</v>
      </c>
      <c r="F293" s="53">
        <v>2180.7226515000002</v>
      </c>
      <c r="G293" s="53">
        <v>348.48168550000003</v>
      </c>
      <c r="H293" s="53">
        <v>0</v>
      </c>
      <c r="I293" s="53">
        <v>86.671659599999998</v>
      </c>
      <c r="J293" s="53">
        <v>12.170386086856</v>
      </c>
      <c r="K293" s="53">
        <v>44.161635138121397</v>
      </c>
      <c r="L293" s="53">
        <v>36.403770891160697</v>
      </c>
      <c r="M293" s="53">
        <v>5.8173594106437498</v>
      </c>
      <c r="N293" s="53">
        <v>0</v>
      </c>
      <c r="O293" s="53">
        <v>1.4468484732181801</v>
      </c>
    </row>
    <row r="294" spans="1:15" x14ac:dyDescent="0.25">
      <c r="A294" s="53" t="s">
        <v>180</v>
      </c>
      <c r="B294" s="53" t="s">
        <v>181</v>
      </c>
      <c r="C294" s="53" t="s">
        <v>12</v>
      </c>
      <c r="D294" s="53">
        <v>1308.3193788000001</v>
      </c>
      <c r="E294" s="53">
        <v>11316.6504202</v>
      </c>
      <c r="F294" s="53">
        <v>18222.553993500002</v>
      </c>
      <c r="G294" s="53">
        <v>2633.8560558999998</v>
      </c>
      <c r="H294" s="53">
        <v>418.9364817</v>
      </c>
      <c r="I294" s="53">
        <v>1044.9503023</v>
      </c>
      <c r="J294" s="53">
        <v>3.74391013398929</v>
      </c>
      <c r="K294" s="53">
        <v>32.383929243532002</v>
      </c>
      <c r="L294" s="53">
        <v>52.145986422678199</v>
      </c>
      <c r="M294" s="53">
        <v>7.53708959672948</v>
      </c>
      <c r="N294" s="53">
        <v>1.1988361288151601</v>
      </c>
      <c r="O294" s="53">
        <v>2.9902484742559099</v>
      </c>
    </row>
    <row r="295" spans="1:15" x14ac:dyDescent="0.25">
      <c r="A295" s="53" t="s">
        <v>182</v>
      </c>
      <c r="B295" s="53" t="s">
        <v>183</v>
      </c>
      <c r="C295" s="53" t="s">
        <v>11</v>
      </c>
      <c r="D295" s="53">
        <v>170.4502162</v>
      </c>
      <c r="E295" s="53">
        <v>1632.1038166000001</v>
      </c>
      <c r="F295" s="53">
        <v>2286.9597988999999</v>
      </c>
      <c r="G295" s="53">
        <v>199.28128989999999</v>
      </c>
      <c r="H295" s="53">
        <v>57.343177699999998</v>
      </c>
      <c r="I295" s="53">
        <v>64.752389899999997</v>
      </c>
      <c r="J295" s="53">
        <v>3.8643037928222701</v>
      </c>
      <c r="K295" s="53">
        <v>37.001683596380701</v>
      </c>
      <c r="L295" s="53">
        <v>51.8480270776056</v>
      </c>
      <c r="M295" s="53">
        <v>4.5179376217129397</v>
      </c>
      <c r="N295" s="53">
        <v>1.3000362452963099</v>
      </c>
      <c r="O295" s="53">
        <v>1.46801166618219</v>
      </c>
    </row>
    <row r="296" spans="1:15" x14ac:dyDescent="0.25">
      <c r="A296" s="53" t="s">
        <v>182</v>
      </c>
      <c r="B296" s="53" t="s">
        <v>183</v>
      </c>
      <c r="C296" s="53" t="s">
        <v>12</v>
      </c>
      <c r="D296" s="53">
        <v>245.10701789999999</v>
      </c>
      <c r="E296" s="53">
        <v>4031.9660828000001</v>
      </c>
      <c r="F296" s="53">
        <v>7315.7630048000001</v>
      </c>
      <c r="G296" s="53">
        <v>1548.9674138</v>
      </c>
      <c r="H296" s="53">
        <v>343.91177620000002</v>
      </c>
      <c r="I296" s="53">
        <v>1164.3034473</v>
      </c>
      <c r="J296" s="53">
        <v>1.67308330592042</v>
      </c>
      <c r="K296" s="53">
        <v>27.521917572846601</v>
      </c>
      <c r="L296" s="53">
        <v>49.936884950372203</v>
      </c>
      <c r="M296" s="53">
        <v>10.573142881208</v>
      </c>
      <c r="N296" s="53">
        <v>2.3475176533069</v>
      </c>
      <c r="O296" s="53">
        <v>7.9474536363458004</v>
      </c>
    </row>
    <row r="297" spans="1:15" x14ac:dyDescent="0.25">
      <c r="A297" s="53" t="s">
        <v>184</v>
      </c>
      <c r="B297" s="53" t="s">
        <v>185</v>
      </c>
      <c r="C297" s="53" t="s">
        <v>11</v>
      </c>
      <c r="D297" s="53">
        <v>35.5257018</v>
      </c>
      <c r="E297" s="53">
        <v>1241.8118010999999</v>
      </c>
      <c r="F297" s="53">
        <v>1401.5517307</v>
      </c>
      <c r="G297" s="53">
        <v>157.24810170000001</v>
      </c>
      <c r="H297" s="53">
        <v>0</v>
      </c>
      <c r="I297" s="53">
        <v>238.52793750000001</v>
      </c>
      <c r="J297" s="53">
        <v>1.1554331495619301</v>
      </c>
      <c r="K297" s="53">
        <v>40.388520080077598</v>
      </c>
      <c r="L297" s="53">
        <v>45.583880076274198</v>
      </c>
      <c r="M297" s="53">
        <v>5.1143161205577101</v>
      </c>
      <c r="N297" s="53">
        <v>0</v>
      </c>
      <c r="O297" s="53">
        <v>7.7578505735286196</v>
      </c>
    </row>
    <row r="298" spans="1:15" x14ac:dyDescent="0.25">
      <c r="A298" s="53" t="s">
        <v>184</v>
      </c>
      <c r="B298" s="53" t="s">
        <v>185</v>
      </c>
      <c r="C298" s="53" t="s">
        <v>12</v>
      </c>
      <c r="D298" s="53">
        <v>249.9514245</v>
      </c>
      <c r="E298" s="53">
        <v>5238.8302067000004</v>
      </c>
      <c r="F298" s="53">
        <v>15599.741419100001</v>
      </c>
      <c r="G298" s="53">
        <v>6245.9381807</v>
      </c>
      <c r="H298" s="53">
        <v>1085.7022890000001</v>
      </c>
      <c r="I298" s="53">
        <v>7741.8441118999999</v>
      </c>
      <c r="J298" s="53">
        <v>0.69119897060003799</v>
      </c>
      <c r="K298" s="53">
        <v>14.4871110587306</v>
      </c>
      <c r="L298" s="53">
        <v>43.138482735507303</v>
      </c>
      <c r="M298" s="53">
        <v>17.272100167331999</v>
      </c>
      <c r="N298" s="53">
        <v>3.0023285765867098</v>
      </c>
      <c r="O298" s="53">
        <v>21.4087784912434</v>
      </c>
    </row>
    <row r="299" spans="1:15" x14ac:dyDescent="0.25">
      <c r="A299" s="53" t="s">
        <v>186</v>
      </c>
      <c r="B299" s="53" t="s">
        <v>187</v>
      </c>
      <c r="C299" s="53" t="s">
        <v>11</v>
      </c>
      <c r="D299" s="53">
        <v>282.32257989999999</v>
      </c>
      <c r="E299" s="53">
        <v>2251.6305290999999</v>
      </c>
      <c r="F299" s="53">
        <v>2367.1305917</v>
      </c>
      <c r="G299" s="53">
        <v>326.32093980000002</v>
      </c>
      <c r="H299" s="53">
        <v>0</v>
      </c>
      <c r="I299" s="53">
        <v>78.4121679</v>
      </c>
      <c r="J299" s="53">
        <v>5.3210012726605198</v>
      </c>
      <c r="K299" s="53">
        <v>42.437019791849799</v>
      </c>
      <c r="L299" s="53">
        <v>44.613877131084401</v>
      </c>
      <c r="M299" s="53">
        <v>6.1502488982163701</v>
      </c>
      <c r="N299" s="53">
        <v>0</v>
      </c>
      <c r="O299" s="53">
        <v>1.4778529061889301</v>
      </c>
    </row>
    <row r="300" spans="1:15" x14ac:dyDescent="0.25">
      <c r="A300" s="53" t="s">
        <v>186</v>
      </c>
      <c r="B300" s="53" t="s">
        <v>187</v>
      </c>
      <c r="C300" s="53" t="s">
        <v>12</v>
      </c>
      <c r="D300" s="53">
        <v>546.09366480000006</v>
      </c>
      <c r="E300" s="53">
        <v>7533.2886965999996</v>
      </c>
      <c r="F300" s="53">
        <v>12990.740183</v>
      </c>
      <c r="G300" s="53">
        <v>2912.7236976999998</v>
      </c>
      <c r="H300" s="53">
        <v>423.72683019999999</v>
      </c>
      <c r="I300" s="53">
        <v>1543.7969313000001</v>
      </c>
      <c r="J300" s="53">
        <v>2.1043771812280201</v>
      </c>
      <c r="K300" s="53">
        <v>29.0296003315364</v>
      </c>
      <c r="L300" s="53">
        <v>50.059942040124398</v>
      </c>
      <c r="M300" s="53">
        <v>11.2242087388192</v>
      </c>
      <c r="N300" s="53">
        <v>1.6328354090566599</v>
      </c>
      <c r="O300" s="53">
        <v>5.9490362992351704</v>
      </c>
    </row>
    <row r="301" spans="1:15" x14ac:dyDescent="0.25">
      <c r="A301" s="53" t="s">
        <v>188</v>
      </c>
      <c r="B301" s="53" t="s">
        <v>189</v>
      </c>
      <c r="C301" s="53" t="s">
        <v>11</v>
      </c>
      <c r="D301" s="53">
        <v>1177.925964</v>
      </c>
      <c r="E301" s="53">
        <v>8485.8014356999993</v>
      </c>
      <c r="F301" s="53">
        <v>6994.5934020000004</v>
      </c>
      <c r="G301" s="53">
        <v>619.15543260000004</v>
      </c>
      <c r="H301" s="53">
        <v>77.771517799999998</v>
      </c>
      <c r="I301" s="53">
        <v>90.581569700000003</v>
      </c>
      <c r="J301" s="53">
        <v>6.7519058124000102</v>
      </c>
      <c r="K301" s="53">
        <v>48.640860111455403</v>
      </c>
      <c r="L301" s="53">
        <v>40.0932123832008</v>
      </c>
      <c r="M301" s="53">
        <v>3.5490169093097501</v>
      </c>
      <c r="N301" s="53">
        <v>0.44578859717960301</v>
      </c>
      <c r="O301" s="53">
        <v>0.51921618645443701</v>
      </c>
    </row>
    <row r="302" spans="1:15" x14ac:dyDescent="0.25">
      <c r="A302" s="53" t="s">
        <v>188</v>
      </c>
      <c r="B302" s="53" t="s">
        <v>189</v>
      </c>
      <c r="C302" s="53" t="s">
        <v>12</v>
      </c>
      <c r="D302" s="53">
        <v>2726.3808634000002</v>
      </c>
      <c r="E302" s="53">
        <v>17475.1200842</v>
      </c>
      <c r="F302" s="53">
        <v>21208.441311899998</v>
      </c>
      <c r="G302" s="53">
        <v>2120.5875308999998</v>
      </c>
      <c r="H302" s="53">
        <v>342.79749629999998</v>
      </c>
      <c r="I302" s="53">
        <v>1068.3545832</v>
      </c>
      <c r="J302" s="53">
        <v>6.0664860547331099</v>
      </c>
      <c r="K302" s="53">
        <v>38.883992225275598</v>
      </c>
      <c r="L302" s="53">
        <v>47.191027192296701</v>
      </c>
      <c r="M302" s="53">
        <v>4.7185317564189297</v>
      </c>
      <c r="N302" s="53">
        <v>0.76276072019812602</v>
      </c>
      <c r="O302" s="53">
        <v>2.3772020510775298</v>
      </c>
    </row>
    <row r="303" spans="1:15" x14ac:dyDescent="0.25">
      <c r="A303" s="53" t="s">
        <v>190</v>
      </c>
      <c r="B303" s="53" t="s">
        <v>191</v>
      </c>
      <c r="C303" s="53" t="s">
        <v>11</v>
      </c>
      <c r="D303" s="53">
        <v>478.06525499999998</v>
      </c>
      <c r="E303" s="53">
        <v>4816.8254949000002</v>
      </c>
      <c r="F303" s="53">
        <v>5164.3428648999998</v>
      </c>
      <c r="G303" s="53">
        <v>302.07199580000002</v>
      </c>
      <c r="H303" s="53">
        <v>132.01011349999999</v>
      </c>
      <c r="I303" s="53">
        <v>544.70923900000003</v>
      </c>
      <c r="J303" s="53">
        <v>4.1796136705618103</v>
      </c>
      <c r="K303" s="53">
        <v>42.112388375086397</v>
      </c>
      <c r="L303" s="53">
        <v>45.150652158572697</v>
      </c>
      <c r="M303" s="53">
        <v>2.6409454147417</v>
      </c>
      <c r="N303" s="53">
        <v>1.1541338117889699</v>
      </c>
      <c r="O303" s="53">
        <v>4.7622665692484203</v>
      </c>
    </row>
    <row r="304" spans="1:15" x14ac:dyDescent="0.25">
      <c r="A304" s="53" t="s">
        <v>190</v>
      </c>
      <c r="B304" s="53" t="s">
        <v>191</v>
      </c>
      <c r="C304" s="53" t="s">
        <v>12</v>
      </c>
      <c r="D304" s="53">
        <v>1320.7860106999999</v>
      </c>
      <c r="E304" s="53">
        <v>13753.181312299999</v>
      </c>
      <c r="F304" s="53">
        <v>27419.884456799999</v>
      </c>
      <c r="G304" s="53">
        <v>6465.3980801999996</v>
      </c>
      <c r="H304" s="53">
        <v>1068.8707483999999</v>
      </c>
      <c r="I304" s="53">
        <v>5362.3928918000001</v>
      </c>
      <c r="J304" s="53">
        <v>2.3844985851146401</v>
      </c>
      <c r="K304" s="53">
        <v>24.829488739529999</v>
      </c>
      <c r="L304" s="53">
        <v>49.502852969039502</v>
      </c>
      <c r="M304" s="53">
        <v>11.672392385704599</v>
      </c>
      <c r="N304" s="53">
        <v>1.9297000169462999</v>
      </c>
      <c r="O304" s="53">
        <v>9.6810673036649799</v>
      </c>
    </row>
    <row r="305" spans="1:15" x14ac:dyDescent="0.25">
      <c r="A305" s="53" t="s">
        <v>192</v>
      </c>
      <c r="B305" s="53" t="s">
        <v>193</v>
      </c>
      <c r="C305" s="53" t="s">
        <v>11</v>
      </c>
      <c r="D305" s="53">
        <v>635.86057659999994</v>
      </c>
      <c r="E305" s="53">
        <v>4021.1317530000001</v>
      </c>
      <c r="F305" s="53">
        <v>3670.1278056000001</v>
      </c>
      <c r="G305" s="53">
        <v>159.518248</v>
      </c>
      <c r="H305" s="53">
        <v>87.040619300000003</v>
      </c>
      <c r="I305" s="53">
        <v>83.597474300000002</v>
      </c>
      <c r="J305" s="53">
        <v>7.3448107878268196</v>
      </c>
      <c r="K305" s="53">
        <v>46.447999711871702</v>
      </c>
      <c r="L305" s="53">
        <v>42.393561247989602</v>
      </c>
      <c r="M305" s="53">
        <v>1.8425915867130001</v>
      </c>
      <c r="N305" s="53">
        <v>1.0054041768592401</v>
      </c>
      <c r="O305" s="53">
        <v>0.96563248873969498</v>
      </c>
    </row>
    <row r="306" spans="1:15" x14ac:dyDescent="0.25">
      <c r="A306" s="53" t="s">
        <v>192</v>
      </c>
      <c r="B306" s="53" t="s">
        <v>193</v>
      </c>
      <c r="C306" s="53" t="s">
        <v>12</v>
      </c>
      <c r="D306" s="53">
        <v>1164.2267091000001</v>
      </c>
      <c r="E306" s="53">
        <v>11609.8160443</v>
      </c>
      <c r="F306" s="53">
        <v>13262.765591900001</v>
      </c>
      <c r="G306" s="53">
        <v>2405.1316482000002</v>
      </c>
      <c r="H306" s="53">
        <v>204.07288389999999</v>
      </c>
      <c r="I306" s="53">
        <v>780.50296479999997</v>
      </c>
      <c r="J306" s="53">
        <v>3.9563865302408798</v>
      </c>
      <c r="K306" s="53">
        <v>39.4535870524318</v>
      </c>
      <c r="L306" s="53">
        <v>45.070798265828401</v>
      </c>
      <c r="M306" s="53">
        <v>8.1733483539048404</v>
      </c>
      <c r="N306" s="53">
        <v>0.693499988222673</v>
      </c>
      <c r="O306" s="53">
        <v>2.6523798093714399</v>
      </c>
    </row>
    <row r="307" spans="1:15" x14ac:dyDescent="0.25">
      <c r="A307" s="53" t="s">
        <v>194</v>
      </c>
      <c r="B307" s="53" t="s">
        <v>195</v>
      </c>
      <c r="C307" s="53" t="s">
        <v>11</v>
      </c>
      <c r="D307" s="53">
        <v>881.27232630000003</v>
      </c>
      <c r="E307" s="53">
        <v>7415.2697115999999</v>
      </c>
      <c r="F307" s="53">
        <v>8488.8824764000001</v>
      </c>
      <c r="G307" s="53">
        <v>539.51331140000002</v>
      </c>
      <c r="H307" s="53">
        <v>106.35536449999999</v>
      </c>
      <c r="I307" s="53">
        <v>797.73926070000005</v>
      </c>
      <c r="J307" s="53">
        <v>4.8344437845163304</v>
      </c>
      <c r="K307" s="53">
        <v>40.678350491574697</v>
      </c>
      <c r="L307" s="53">
        <v>46.567926735908003</v>
      </c>
      <c r="M307" s="53">
        <v>2.9596376705849998</v>
      </c>
      <c r="N307" s="53">
        <v>0.58343943808575005</v>
      </c>
      <c r="O307" s="53">
        <v>4.3762018793302104</v>
      </c>
    </row>
    <row r="308" spans="1:15" x14ac:dyDescent="0.25">
      <c r="A308" s="53" t="s">
        <v>194</v>
      </c>
      <c r="B308" s="53" t="s">
        <v>195</v>
      </c>
      <c r="C308" s="53" t="s">
        <v>12</v>
      </c>
      <c r="D308" s="53">
        <v>1248.0472817</v>
      </c>
      <c r="E308" s="53">
        <v>25700.385630299999</v>
      </c>
      <c r="F308" s="53">
        <v>52077.9599476</v>
      </c>
      <c r="G308" s="53">
        <v>15795.5104729</v>
      </c>
      <c r="H308" s="53">
        <v>2576.2613231</v>
      </c>
      <c r="I308" s="53">
        <v>11064.993680400001</v>
      </c>
      <c r="J308" s="53">
        <v>1.1506647057370101</v>
      </c>
      <c r="K308" s="53">
        <v>23.695037120977702</v>
      </c>
      <c r="L308" s="53">
        <v>48.014423281195199</v>
      </c>
      <c r="M308" s="53">
        <v>14.5630191073436</v>
      </c>
      <c r="N308" s="53">
        <v>2.3752409229308902</v>
      </c>
      <c r="O308" s="53">
        <v>10.2016148618156</v>
      </c>
    </row>
    <row r="309" spans="1:15" x14ac:dyDescent="0.25">
      <c r="A309" s="53" t="s">
        <v>196</v>
      </c>
      <c r="B309" s="53" t="s">
        <v>197</v>
      </c>
      <c r="C309" s="53" t="s">
        <v>11</v>
      </c>
      <c r="D309" s="53">
        <v>0</v>
      </c>
      <c r="E309" s="53">
        <v>449.02574859999999</v>
      </c>
      <c r="F309" s="53">
        <v>1195.7153797000001</v>
      </c>
      <c r="G309" s="53">
        <v>514.15844609999999</v>
      </c>
      <c r="H309" s="53">
        <v>129.73982939999999</v>
      </c>
      <c r="I309" s="53">
        <v>826.55928070000004</v>
      </c>
      <c r="J309" s="53">
        <v>0</v>
      </c>
      <c r="K309" s="53">
        <v>14.4140324286273</v>
      </c>
      <c r="L309" s="53">
        <v>38.383278268875998</v>
      </c>
      <c r="M309" s="53">
        <v>16.5048363899949</v>
      </c>
      <c r="N309" s="53">
        <v>4.1647369089340698</v>
      </c>
      <c r="O309" s="53">
        <v>26.533116003567699</v>
      </c>
    </row>
    <row r="310" spans="1:15" x14ac:dyDescent="0.25">
      <c r="A310" s="53" t="s">
        <v>196</v>
      </c>
      <c r="B310" s="53" t="s">
        <v>197</v>
      </c>
      <c r="C310" s="53" t="s">
        <v>12</v>
      </c>
      <c r="D310" s="53">
        <v>158.37046100000001</v>
      </c>
      <c r="E310" s="53">
        <v>2968.2790153000001</v>
      </c>
      <c r="F310" s="53">
        <v>11956.696598799999</v>
      </c>
      <c r="G310" s="53">
        <v>8589.5425794000002</v>
      </c>
      <c r="H310" s="53">
        <v>1877.1102235000001</v>
      </c>
      <c r="I310" s="53">
        <v>18013.027917300002</v>
      </c>
      <c r="J310" s="53">
        <v>0.36354329037826799</v>
      </c>
      <c r="K310" s="53">
        <v>6.8137575225150497</v>
      </c>
      <c r="L310" s="53">
        <v>27.446891270856302</v>
      </c>
      <c r="M310" s="53">
        <v>19.717506360982998</v>
      </c>
      <c r="N310" s="53">
        <v>4.3089527096462499</v>
      </c>
      <c r="O310" s="53">
        <v>41.349348845621101</v>
      </c>
    </row>
    <row r="311" spans="1:15" x14ac:dyDescent="0.25">
      <c r="A311" s="53" t="s">
        <v>198</v>
      </c>
      <c r="B311" s="53" t="s">
        <v>199</v>
      </c>
      <c r="C311" s="53" t="s">
        <v>11</v>
      </c>
      <c r="D311" s="53">
        <v>95.802367099999998</v>
      </c>
      <c r="E311" s="53">
        <v>1128.6505347</v>
      </c>
      <c r="F311" s="53">
        <v>2458.3919765999999</v>
      </c>
      <c r="G311" s="53">
        <v>982.74337990000004</v>
      </c>
      <c r="H311" s="53">
        <v>171.02067779999999</v>
      </c>
      <c r="I311" s="53">
        <v>2288.5512531999998</v>
      </c>
      <c r="J311" s="53">
        <v>1.3445643965151599</v>
      </c>
      <c r="K311" s="53">
        <v>15.840353124901201</v>
      </c>
      <c r="L311" s="53">
        <v>34.502971319744098</v>
      </c>
      <c r="M311" s="53">
        <v>13.792579447909199</v>
      </c>
      <c r="N311" s="53">
        <v>2.4002362509242299</v>
      </c>
      <c r="O311" s="53">
        <v>32.1192954600061</v>
      </c>
    </row>
    <row r="312" spans="1:15" x14ac:dyDescent="0.25">
      <c r="A312" s="53" t="s">
        <v>198</v>
      </c>
      <c r="B312" s="53" t="s">
        <v>199</v>
      </c>
      <c r="C312" s="53" t="s">
        <v>12</v>
      </c>
      <c r="D312" s="53">
        <v>546.26145640000004</v>
      </c>
      <c r="E312" s="53">
        <v>10213.5374111</v>
      </c>
      <c r="F312" s="53">
        <v>27694.954933000001</v>
      </c>
      <c r="G312" s="53">
        <v>14432.975248999999</v>
      </c>
      <c r="H312" s="53">
        <v>2881.0191869</v>
      </c>
      <c r="I312" s="53">
        <v>26086.863881500001</v>
      </c>
      <c r="J312" s="53">
        <v>0.66734759201751104</v>
      </c>
      <c r="K312" s="53">
        <v>12.4775041647591</v>
      </c>
      <c r="L312" s="53">
        <v>33.833910976207498</v>
      </c>
      <c r="M312" s="53">
        <v>17.6322366610753</v>
      </c>
      <c r="N312" s="53">
        <v>3.51963550495518</v>
      </c>
      <c r="O312" s="53">
        <v>31.869365100985402</v>
      </c>
    </row>
    <row r="313" spans="1:15" x14ac:dyDescent="0.25">
      <c r="A313" s="53" t="s">
        <v>200</v>
      </c>
      <c r="B313" s="53" t="s">
        <v>201</v>
      </c>
      <c r="C313" s="53" t="s">
        <v>11</v>
      </c>
      <c r="D313" s="53">
        <v>544.53768539999999</v>
      </c>
      <c r="E313" s="53">
        <v>2550.4015773000001</v>
      </c>
      <c r="F313" s="53">
        <v>2757.3388682999998</v>
      </c>
      <c r="G313" s="53">
        <v>251.3859836</v>
      </c>
      <c r="H313" s="53">
        <v>55.327199999999998</v>
      </c>
      <c r="I313" s="53">
        <v>246.168487</v>
      </c>
      <c r="J313" s="53">
        <v>8.5015472254724305</v>
      </c>
      <c r="K313" s="53">
        <v>39.817922679507802</v>
      </c>
      <c r="L313" s="53">
        <v>43.048713126739202</v>
      </c>
      <c r="M313" s="53">
        <v>3.9247417923469201</v>
      </c>
      <c r="N313" s="53">
        <v>0.86379109520701303</v>
      </c>
      <c r="O313" s="53">
        <v>3.8432840807267201</v>
      </c>
    </row>
    <row r="314" spans="1:15" x14ac:dyDescent="0.25">
      <c r="A314" s="53" t="s">
        <v>200</v>
      </c>
      <c r="B314" s="53" t="s">
        <v>201</v>
      </c>
      <c r="C314" s="53" t="s">
        <v>12</v>
      </c>
      <c r="D314" s="53">
        <v>549.55882589999999</v>
      </c>
      <c r="E314" s="53">
        <v>14467.1433966</v>
      </c>
      <c r="F314" s="53">
        <v>25724.854968200001</v>
      </c>
      <c r="G314" s="53">
        <v>9434.0031909000008</v>
      </c>
      <c r="H314" s="53">
        <v>919.6100702</v>
      </c>
      <c r="I314" s="53">
        <v>4665.7834020999999</v>
      </c>
      <c r="J314" s="53">
        <v>0.98556209662393202</v>
      </c>
      <c r="K314" s="53">
        <v>25.944935293799901</v>
      </c>
      <c r="L314" s="53">
        <v>46.134173091088101</v>
      </c>
      <c r="M314" s="53">
        <v>16.9186546120035</v>
      </c>
      <c r="N314" s="53">
        <v>1.6492007518549301</v>
      </c>
      <c r="O314" s="53">
        <v>8.3674741546295603</v>
      </c>
    </row>
    <row r="315" spans="1:15" x14ac:dyDescent="0.25">
      <c r="A315" s="53" t="s">
        <v>202</v>
      </c>
      <c r="B315" s="53" t="s">
        <v>203</v>
      </c>
      <c r="C315" s="53" t="s">
        <v>11</v>
      </c>
      <c r="D315" s="53">
        <v>405.75618559999998</v>
      </c>
      <c r="E315" s="53">
        <v>886.38481669999999</v>
      </c>
      <c r="F315" s="53">
        <v>1702.4839491</v>
      </c>
      <c r="G315" s="53">
        <v>615.75641059999998</v>
      </c>
      <c r="H315" s="53">
        <v>0</v>
      </c>
      <c r="I315" s="53">
        <v>209.46527409999999</v>
      </c>
      <c r="J315" s="53">
        <v>10.6223161360811</v>
      </c>
      <c r="K315" s="53">
        <v>23.2047226274242</v>
      </c>
      <c r="L315" s="53">
        <v>44.5694320031185</v>
      </c>
      <c r="M315" s="53">
        <v>16.119924940983399</v>
      </c>
      <c r="N315" s="53">
        <v>0</v>
      </c>
      <c r="O315" s="53">
        <v>5.4836042923927604</v>
      </c>
    </row>
    <row r="316" spans="1:15" x14ac:dyDescent="0.25">
      <c r="A316" s="53" t="s">
        <v>202</v>
      </c>
      <c r="B316" s="53" t="s">
        <v>203</v>
      </c>
      <c r="C316" s="53" t="s">
        <v>12</v>
      </c>
      <c r="D316" s="53">
        <v>951.95551069999999</v>
      </c>
      <c r="E316" s="53">
        <v>13098.784339899999</v>
      </c>
      <c r="F316" s="53">
        <v>25958.360946299999</v>
      </c>
      <c r="G316" s="53">
        <v>10461.588129</v>
      </c>
      <c r="H316" s="53">
        <v>1981.3274872</v>
      </c>
      <c r="I316" s="53">
        <v>12056.3507771</v>
      </c>
      <c r="J316" s="53">
        <v>1.47570858194752</v>
      </c>
      <c r="K316" s="53">
        <v>20.305558659202799</v>
      </c>
      <c r="L316" s="53">
        <v>40.240300719072501</v>
      </c>
      <c r="M316" s="53">
        <v>16.217412693386699</v>
      </c>
      <c r="N316" s="53">
        <v>3.0714271241095701</v>
      </c>
      <c r="O316" s="53">
        <v>18.689592222280901</v>
      </c>
    </row>
    <row r="317" spans="1:15" x14ac:dyDescent="0.25">
      <c r="A317" s="53" t="s">
        <v>204</v>
      </c>
      <c r="B317" s="53" t="s">
        <v>205</v>
      </c>
      <c r="C317" s="53" t="s">
        <v>11</v>
      </c>
      <c r="D317" s="53">
        <v>46.437820199999997</v>
      </c>
      <c r="E317" s="53">
        <v>233.38690740000001</v>
      </c>
      <c r="F317" s="53">
        <v>505.97810900000002</v>
      </c>
      <c r="G317" s="53">
        <v>75.904106499999997</v>
      </c>
      <c r="H317" s="53">
        <v>37.537485400000001</v>
      </c>
      <c r="I317" s="53">
        <v>0</v>
      </c>
      <c r="J317" s="53">
        <v>5.1640931795887104</v>
      </c>
      <c r="K317" s="53">
        <v>25.953667323722499</v>
      </c>
      <c r="L317" s="53">
        <v>56.267027402550099</v>
      </c>
      <c r="M317" s="53">
        <v>8.44087592809589</v>
      </c>
      <c r="N317" s="53">
        <v>4.1743361660427603</v>
      </c>
      <c r="O317" s="53">
        <v>0</v>
      </c>
    </row>
    <row r="318" spans="1:15" x14ac:dyDescent="0.25">
      <c r="A318" s="53" t="s">
        <v>204</v>
      </c>
      <c r="B318" s="53" t="s">
        <v>205</v>
      </c>
      <c r="C318" s="53" t="s">
        <v>12</v>
      </c>
      <c r="D318" s="53">
        <v>284.0283799</v>
      </c>
      <c r="E318" s="53">
        <v>3800.1294563000001</v>
      </c>
      <c r="F318" s="53">
        <v>6809.1900545999997</v>
      </c>
      <c r="G318" s="53">
        <v>1641.2523423</v>
      </c>
      <c r="H318" s="53">
        <v>251.92937989999999</v>
      </c>
      <c r="I318" s="53">
        <v>1177.4149106</v>
      </c>
      <c r="J318" s="53">
        <v>2.03401252002952</v>
      </c>
      <c r="K318" s="53">
        <v>27.213868186582399</v>
      </c>
      <c r="L318" s="53">
        <v>48.762654729056102</v>
      </c>
      <c r="M318" s="53">
        <v>11.753500878825299</v>
      </c>
      <c r="N318" s="53">
        <v>1.80414194194357</v>
      </c>
      <c r="O318" s="53">
        <v>8.43182174356315</v>
      </c>
    </row>
    <row r="319" spans="1:15" x14ac:dyDescent="0.25">
      <c r="A319" s="53" t="s">
        <v>206</v>
      </c>
      <c r="B319" s="53" t="s">
        <v>207</v>
      </c>
      <c r="C319" s="53" t="s">
        <v>11</v>
      </c>
      <c r="D319" s="53">
        <v>20.509474300000001</v>
      </c>
      <c r="E319" s="53">
        <v>524.8708613</v>
      </c>
      <c r="F319" s="53">
        <v>918.39128189999997</v>
      </c>
      <c r="G319" s="53">
        <v>391.5453771</v>
      </c>
      <c r="H319" s="53">
        <v>0</v>
      </c>
      <c r="I319" s="53">
        <v>95.687401600000001</v>
      </c>
      <c r="J319" s="53">
        <v>1.0512264523825099</v>
      </c>
      <c r="K319" s="53">
        <v>26.902597570887</v>
      </c>
      <c r="L319" s="53">
        <v>47.072742823581798</v>
      </c>
      <c r="M319" s="53">
        <v>20.0689131127853</v>
      </c>
      <c r="N319" s="53">
        <v>0</v>
      </c>
      <c r="O319" s="53">
        <v>4.9045200403634004</v>
      </c>
    </row>
    <row r="320" spans="1:15" x14ac:dyDescent="0.25">
      <c r="A320" s="53" t="s">
        <v>206</v>
      </c>
      <c r="B320" s="53" t="s">
        <v>207</v>
      </c>
      <c r="C320" s="53" t="s">
        <v>12</v>
      </c>
      <c r="D320" s="53">
        <v>209.26434230000001</v>
      </c>
      <c r="E320" s="53">
        <v>4527.9181332999997</v>
      </c>
      <c r="F320" s="53">
        <v>12647.6160851</v>
      </c>
      <c r="G320" s="53">
        <v>5687.177463</v>
      </c>
      <c r="H320" s="53">
        <v>667.04031810000004</v>
      </c>
      <c r="I320" s="53">
        <v>3680.2888692000001</v>
      </c>
      <c r="J320" s="53">
        <v>0.76320074739183397</v>
      </c>
      <c r="K320" s="53">
        <v>16.5136136691148</v>
      </c>
      <c r="L320" s="53">
        <v>46.126683326848401</v>
      </c>
      <c r="M320" s="53">
        <v>20.741508288541301</v>
      </c>
      <c r="N320" s="53">
        <v>2.4327396809179498</v>
      </c>
      <c r="O320" s="53">
        <v>13.422254287185799</v>
      </c>
    </row>
    <row r="321" spans="1:15" x14ac:dyDescent="0.25">
      <c r="A321" s="53" t="s">
        <v>208</v>
      </c>
      <c r="B321" s="53" t="s">
        <v>209</v>
      </c>
      <c r="C321" s="53" t="s">
        <v>11</v>
      </c>
      <c r="D321" s="53">
        <v>38.662324699999999</v>
      </c>
      <c r="E321" s="53">
        <v>177.4770231</v>
      </c>
      <c r="F321" s="53">
        <v>349.77361150000002</v>
      </c>
      <c r="G321" s="53">
        <v>188.06809319999999</v>
      </c>
      <c r="H321" s="53">
        <v>12.526650200000001</v>
      </c>
      <c r="I321" s="53">
        <v>95.567542299999999</v>
      </c>
      <c r="J321" s="53">
        <v>4.4847969970417099</v>
      </c>
      <c r="K321" s="53">
        <v>20.5871847184291</v>
      </c>
      <c r="L321" s="53">
        <v>40.5734433889237</v>
      </c>
      <c r="M321" s="53">
        <v>21.815739900987399</v>
      </c>
      <c r="N321" s="53">
        <v>1.4530808386685601</v>
      </c>
      <c r="O321" s="53">
        <v>11.0857541559496</v>
      </c>
    </row>
    <row r="322" spans="1:15" x14ac:dyDescent="0.25">
      <c r="A322" s="53" t="s">
        <v>208</v>
      </c>
      <c r="B322" s="53" t="s">
        <v>209</v>
      </c>
      <c r="C322" s="53" t="s">
        <v>12</v>
      </c>
      <c r="D322" s="53">
        <v>44.744693599999998</v>
      </c>
      <c r="E322" s="53">
        <v>1468.4497002999999</v>
      </c>
      <c r="F322" s="53">
        <v>5181.4480117000003</v>
      </c>
      <c r="G322" s="53">
        <v>2578.9598184000001</v>
      </c>
      <c r="H322" s="53">
        <v>482.4482289</v>
      </c>
      <c r="I322" s="53">
        <v>3165.4227056</v>
      </c>
      <c r="J322" s="53">
        <v>0.34628167431951101</v>
      </c>
      <c r="K322" s="53">
        <v>11.3644139664836</v>
      </c>
      <c r="L322" s="53">
        <v>40.099514568828702</v>
      </c>
      <c r="M322" s="53">
        <v>19.9587135829285</v>
      </c>
      <c r="N322" s="53">
        <v>3.7336936971666899</v>
      </c>
      <c r="O322" s="53">
        <v>24.497382510272999</v>
      </c>
    </row>
    <row r="323" spans="1:15" x14ac:dyDescent="0.25">
      <c r="A323" s="53" t="s">
        <v>210</v>
      </c>
      <c r="B323" s="53" t="s">
        <v>211</v>
      </c>
      <c r="C323" s="53" t="s">
        <v>11</v>
      </c>
      <c r="D323" s="53">
        <v>42.633525499999998</v>
      </c>
      <c r="E323" s="53">
        <v>2222.2772146000002</v>
      </c>
      <c r="F323" s="53">
        <v>3064.1015091999998</v>
      </c>
      <c r="G323" s="53">
        <v>808.90400799999998</v>
      </c>
      <c r="H323" s="53">
        <v>135.27597270000001</v>
      </c>
      <c r="I323" s="53">
        <v>259.60066979999999</v>
      </c>
      <c r="J323" s="53">
        <v>0.65260794508433295</v>
      </c>
      <c r="K323" s="53">
        <v>34.017261050293399</v>
      </c>
      <c r="L323" s="53">
        <v>46.903392717283403</v>
      </c>
      <c r="M323" s="53">
        <v>12.382208044965999</v>
      </c>
      <c r="N323" s="53">
        <v>2.07072189146148</v>
      </c>
      <c r="O323" s="53">
        <v>3.9738083509114102</v>
      </c>
    </row>
    <row r="324" spans="1:15" x14ac:dyDescent="0.25">
      <c r="A324" s="53" t="s">
        <v>210</v>
      </c>
      <c r="B324" s="53" t="s">
        <v>211</v>
      </c>
      <c r="C324" s="53" t="s">
        <v>12</v>
      </c>
      <c r="D324" s="53">
        <v>670.61170930000003</v>
      </c>
      <c r="E324" s="53">
        <v>7799.4462454000004</v>
      </c>
      <c r="F324" s="53">
        <v>23837.964818100001</v>
      </c>
      <c r="G324" s="53">
        <v>9634.8724702</v>
      </c>
      <c r="H324" s="53">
        <v>1372.8260714999999</v>
      </c>
      <c r="I324" s="53">
        <v>9500.0469352</v>
      </c>
      <c r="J324" s="53">
        <v>1.2697187440870199</v>
      </c>
      <c r="K324" s="53">
        <v>14.767268381908501</v>
      </c>
      <c r="L324" s="53">
        <v>45.134181718989602</v>
      </c>
      <c r="M324" s="53">
        <v>18.242416591667599</v>
      </c>
      <c r="N324" s="53">
        <v>2.5992731280734498</v>
      </c>
      <c r="O324" s="53">
        <v>17.987141435273902</v>
      </c>
    </row>
    <row r="325" spans="1:15" x14ac:dyDescent="0.25">
      <c r="A325" s="53" t="s">
        <v>212</v>
      </c>
      <c r="B325" s="53" t="s">
        <v>213</v>
      </c>
      <c r="C325" s="53" t="s">
        <v>11</v>
      </c>
      <c r="D325" s="53">
        <v>245.07097010000001</v>
      </c>
      <c r="E325" s="53">
        <v>1484.3336824</v>
      </c>
      <c r="F325" s="53">
        <v>1754.0534252</v>
      </c>
      <c r="G325" s="53">
        <v>98.217089200000004</v>
      </c>
      <c r="H325" s="53">
        <v>25.561006200000001</v>
      </c>
      <c r="I325" s="53">
        <v>75.409471999999994</v>
      </c>
      <c r="J325" s="53">
        <v>6.6547529607167801</v>
      </c>
      <c r="K325" s="53">
        <v>40.306177282492598</v>
      </c>
      <c r="L325" s="53">
        <v>47.630252656371702</v>
      </c>
      <c r="M325" s="53">
        <v>2.66702524937973</v>
      </c>
      <c r="N325" s="53">
        <v>0.69409355836368902</v>
      </c>
      <c r="O325" s="53">
        <v>2.0476982926754599</v>
      </c>
    </row>
    <row r="326" spans="1:15" x14ac:dyDescent="0.25">
      <c r="A326" s="53" t="s">
        <v>212</v>
      </c>
      <c r="B326" s="53" t="s">
        <v>213</v>
      </c>
      <c r="C326" s="53" t="s">
        <v>12</v>
      </c>
      <c r="D326" s="53">
        <v>775.67580080000005</v>
      </c>
      <c r="E326" s="53">
        <v>6342.1840673999995</v>
      </c>
      <c r="F326" s="53">
        <v>9060.7744923999999</v>
      </c>
      <c r="G326" s="53">
        <v>1868.2888533</v>
      </c>
      <c r="H326" s="53">
        <v>209.73050900000001</v>
      </c>
      <c r="I326" s="53">
        <v>806.97228329999996</v>
      </c>
      <c r="J326" s="53">
        <v>4.0688786097027396</v>
      </c>
      <c r="K326" s="53">
        <v>33.268508652747101</v>
      </c>
      <c r="L326" s="53">
        <v>47.529124257122902</v>
      </c>
      <c r="M326" s="53">
        <v>9.8002806637749895</v>
      </c>
      <c r="N326" s="53">
        <v>1.1001606353995299</v>
      </c>
      <c r="O326" s="53">
        <v>4.2330471812526698</v>
      </c>
    </row>
    <row r="327" spans="1:15" x14ac:dyDescent="0.25">
      <c r="A327" s="53" t="s">
        <v>214</v>
      </c>
      <c r="B327" s="53" t="s">
        <v>215</v>
      </c>
      <c r="C327" s="53" t="s">
        <v>11</v>
      </c>
      <c r="D327" s="53">
        <v>161.0116453</v>
      </c>
      <c r="E327" s="53">
        <v>1107.5292019000001</v>
      </c>
      <c r="F327" s="53">
        <v>1237.7663984999999</v>
      </c>
      <c r="G327" s="53">
        <v>141.3328678</v>
      </c>
      <c r="H327" s="53">
        <v>0</v>
      </c>
      <c r="I327" s="53">
        <v>99.491073999999998</v>
      </c>
      <c r="J327" s="53">
        <v>5.8610832286654304</v>
      </c>
      <c r="K327" s="53">
        <v>40.315846834671802</v>
      </c>
      <c r="L327" s="53">
        <v>45.056690562579803</v>
      </c>
      <c r="M327" s="53">
        <v>5.1447440312677104</v>
      </c>
      <c r="N327" s="53">
        <v>0</v>
      </c>
      <c r="O327" s="53">
        <v>3.6216353428152401</v>
      </c>
    </row>
    <row r="328" spans="1:15" x14ac:dyDescent="0.25">
      <c r="A328" s="53" t="s">
        <v>214</v>
      </c>
      <c r="B328" s="53" t="s">
        <v>215</v>
      </c>
      <c r="C328" s="53" t="s">
        <v>12</v>
      </c>
      <c r="D328" s="53">
        <v>573.57298760000003</v>
      </c>
      <c r="E328" s="53">
        <v>7617.1568797999998</v>
      </c>
      <c r="F328" s="53">
        <v>12001.5915198</v>
      </c>
      <c r="G328" s="53">
        <v>2961.7836750000001</v>
      </c>
      <c r="H328" s="53">
        <v>424.56129879999997</v>
      </c>
      <c r="I328" s="53">
        <v>2082.8367543999998</v>
      </c>
      <c r="J328" s="53">
        <v>2.2351496131019202</v>
      </c>
      <c r="K328" s="53">
        <v>29.683206184554301</v>
      </c>
      <c r="L328" s="53">
        <v>46.768856313009998</v>
      </c>
      <c r="M328" s="53">
        <v>11.5417388516987</v>
      </c>
      <c r="N328" s="53">
        <v>1.6544677717853999</v>
      </c>
      <c r="O328" s="53">
        <v>8.1165812658497298</v>
      </c>
    </row>
    <row r="329" spans="1:15" x14ac:dyDescent="0.25">
      <c r="A329" s="53" t="s">
        <v>216</v>
      </c>
      <c r="B329" s="53" t="s">
        <v>217</v>
      </c>
      <c r="C329" s="53" t="s">
        <v>11</v>
      </c>
      <c r="D329" s="53">
        <v>622.88028469999995</v>
      </c>
      <c r="E329" s="53">
        <v>5438.1181826000002</v>
      </c>
      <c r="F329" s="53">
        <v>6803.9121938999997</v>
      </c>
      <c r="G329" s="53">
        <v>556.17662069999994</v>
      </c>
      <c r="H329" s="53">
        <v>76.627139400000004</v>
      </c>
      <c r="I329" s="53">
        <v>112.35559910000001</v>
      </c>
      <c r="J329" s="53">
        <v>4.5766133735268903</v>
      </c>
      <c r="K329" s="53">
        <v>39.956577552127598</v>
      </c>
      <c r="L329" s="53">
        <v>49.991750106367398</v>
      </c>
      <c r="M329" s="53">
        <v>4.0865081507027696</v>
      </c>
      <c r="N329" s="53">
        <v>0.56301796599976595</v>
      </c>
      <c r="O329" s="53">
        <v>0.82553285127549902</v>
      </c>
    </row>
    <row r="330" spans="1:15" x14ac:dyDescent="0.25">
      <c r="A330" s="53" t="s">
        <v>216</v>
      </c>
      <c r="B330" s="53" t="s">
        <v>217</v>
      </c>
      <c r="C330" s="53" t="s">
        <v>12</v>
      </c>
      <c r="D330" s="53">
        <v>1397.1692971</v>
      </c>
      <c r="E330" s="53">
        <v>14625.9462334</v>
      </c>
      <c r="F330" s="53">
        <v>22641.007895899998</v>
      </c>
      <c r="G330" s="53">
        <v>2752.1587857999998</v>
      </c>
      <c r="H330" s="53">
        <v>396.57265560000002</v>
      </c>
      <c r="I330" s="53">
        <v>1889.2654603000001</v>
      </c>
      <c r="J330" s="53">
        <v>3.1970286260953702</v>
      </c>
      <c r="K330" s="53">
        <v>33.467360676309497</v>
      </c>
      <c r="L330" s="53">
        <v>51.807573010003502</v>
      </c>
      <c r="M330" s="53">
        <v>6.2975406344995797</v>
      </c>
      <c r="N330" s="53">
        <v>0.90744488510551302</v>
      </c>
      <c r="O330" s="53">
        <v>4.3230521679865097</v>
      </c>
    </row>
    <row r="331" spans="1:15" x14ac:dyDescent="0.25">
      <c r="A331" s="53" t="s">
        <v>218</v>
      </c>
      <c r="B331" s="53" t="s">
        <v>219</v>
      </c>
      <c r="C331" s="53" t="s">
        <v>11</v>
      </c>
      <c r="D331" s="53">
        <v>67.504874999999998</v>
      </c>
      <c r="E331" s="53">
        <v>736.51640550000002</v>
      </c>
      <c r="F331" s="53">
        <v>1228.5514661</v>
      </c>
      <c r="G331" s="53">
        <v>102.72087070000001</v>
      </c>
      <c r="H331" s="53">
        <v>0</v>
      </c>
      <c r="I331" s="53">
        <v>33.164148599999997</v>
      </c>
      <c r="J331" s="53">
        <v>3.1130361892007001</v>
      </c>
      <c r="K331" s="53">
        <v>33.964987332566999</v>
      </c>
      <c r="L331" s="53">
        <v>56.655540422301002</v>
      </c>
      <c r="M331" s="53">
        <v>4.7370473299195899</v>
      </c>
      <c r="N331" s="53">
        <v>0</v>
      </c>
      <c r="O331" s="53">
        <v>1.5293887260117101</v>
      </c>
    </row>
    <row r="332" spans="1:15" x14ac:dyDescent="0.25">
      <c r="A332" s="53" t="s">
        <v>218</v>
      </c>
      <c r="B332" s="53" t="s">
        <v>219</v>
      </c>
      <c r="C332" s="53" t="s">
        <v>12</v>
      </c>
      <c r="D332" s="53">
        <v>167.45301309999999</v>
      </c>
      <c r="E332" s="53">
        <v>1987.9465637999999</v>
      </c>
      <c r="F332" s="53">
        <v>5973.3372982999999</v>
      </c>
      <c r="G332" s="53">
        <v>1814.6927553</v>
      </c>
      <c r="H332" s="53">
        <v>235.8852986</v>
      </c>
      <c r="I332" s="53">
        <v>1798.8563703</v>
      </c>
      <c r="J332" s="53">
        <v>1.3979847917886099</v>
      </c>
      <c r="K332" s="53">
        <v>16.5964112059374</v>
      </c>
      <c r="L332" s="53">
        <v>49.868524576862697</v>
      </c>
      <c r="M332" s="53">
        <v>15.149998359022501</v>
      </c>
      <c r="N332" s="53">
        <v>1.96929308075445</v>
      </c>
      <c r="O332" s="53">
        <v>15.017787985634399</v>
      </c>
    </row>
    <row r="333" spans="1:15" x14ac:dyDescent="0.25">
      <c r="A333" s="53" t="s">
        <v>220</v>
      </c>
      <c r="B333" s="53" t="s">
        <v>221</v>
      </c>
      <c r="C333" s="53" t="s">
        <v>11</v>
      </c>
      <c r="D333" s="53">
        <v>734.74794899999995</v>
      </c>
      <c r="E333" s="53">
        <v>5285.7532844999996</v>
      </c>
      <c r="F333" s="53">
        <v>6008.2550503000002</v>
      </c>
      <c r="G333" s="53">
        <v>591.72137869999995</v>
      </c>
      <c r="H333" s="53">
        <v>121.9930274</v>
      </c>
      <c r="I333" s="53">
        <v>139.59965579999999</v>
      </c>
      <c r="J333" s="53">
        <v>5.7036480106263099</v>
      </c>
      <c r="K333" s="53">
        <v>41.031861670157497</v>
      </c>
      <c r="L333" s="53">
        <v>46.640445899331198</v>
      </c>
      <c r="M333" s="53">
        <v>4.5933717393300402</v>
      </c>
      <c r="N333" s="53">
        <v>0.94699861222789306</v>
      </c>
      <c r="O333" s="53">
        <v>1.08367406832705</v>
      </c>
    </row>
    <row r="334" spans="1:15" x14ac:dyDescent="0.25">
      <c r="A334" s="53" t="s">
        <v>220</v>
      </c>
      <c r="B334" s="53" t="s">
        <v>221</v>
      </c>
      <c r="C334" s="53" t="s">
        <v>12</v>
      </c>
      <c r="D334" s="53">
        <v>1405.7397742000001</v>
      </c>
      <c r="E334" s="53">
        <v>23021.974962799999</v>
      </c>
      <c r="F334" s="53">
        <v>31042.172142300002</v>
      </c>
      <c r="G334" s="53">
        <v>6491.4360766999998</v>
      </c>
      <c r="H334" s="53">
        <v>1339.850463</v>
      </c>
      <c r="I334" s="53">
        <v>3972.7788405000001</v>
      </c>
      <c r="J334" s="53">
        <v>2.08957512824214</v>
      </c>
      <c r="K334" s="53">
        <v>34.221231531032799</v>
      </c>
      <c r="L334" s="53">
        <v>46.142929171990801</v>
      </c>
      <c r="M334" s="53">
        <v>9.6492563000612499</v>
      </c>
      <c r="N334" s="53">
        <v>1.99163334098718</v>
      </c>
      <c r="O334" s="53">
        <v>5.9053745276857699</v>
      </c>
    </row>
    <row r="335" spans="1:15" x14ac:dyDescent="0.25">
      <c r="A335" s="53" t="s">
        <v>222</v>
      </c>
      <c r="B335" s="53" t="s">
        <v>223</v>
      </c>
      <c r="C335" s="53" t="s">
        <v>11</v>
      </c>
      <c r="D335" s="53">
        <v>914.27829599999995</v>
      </c>
      <c r="E335" s="53">
        <v>9176.9528578000009</v>
      </c>
      <c r="F335" s="53">
        <v>10457.8377733</v>
      </c>
      <c r="G335" s="53">
        <v>1396.6813235</v>
      </c>
      <c r="H335" s="53">
        <v>237.7761337</v>
      </c>
      <c r="I335" s="53">
        <v>1008.0368628</v>
      </c>
      <c r="J335" s="53">
        <v>3.9422883496839201</v>
      </c>
      <c r="K335" s="53">
        <v>39.570221118869803</v>
      </c>
      <c r="L335" s="53">
        <v>45.093285268761299</v>
      </c>
      <c r="M335" s="53">
        <v>6.0223681716438398</v>
      </c>
      <c r="N335" s="53">
        <v>1.0252699706637201</v>
      </c>
      <c r="O335" s="53">
        <v>4.3465671203774896</v>
      </c>
    </row>
    <row r="336" spans="1:15" x14ac:dyDescent="0.25">
      <c r="A336" s="53" t="s">
        <v>222</v>
      </c>
      <c r="B336" s="53" t="s">
        <v>223</v>
      </c>
      <c r="C336" s="53" t="s">
        <v>12</v>
      </c>
      <c r="D336" s="53">
        <v>1859.0742319000001</v>
      </c>
      <c r="E336" s="53">
        <v>23774.560908200001</v>
      </c>
      <c r="F336" s="53">
        <v>41262.482598299997</v>
      </c>
      <c r="G336" s="53">
        <v>10560.8283046</v>
      </c>
      <c r="H336" s="53">
        <v>1309.7653995999999</v>
      </c>
      <c r="I336" s="53">
        <v>6136.9564020999997</v>
      </c>
      <c r="J336" s="53">
        <v>2.1896277028932301</v>
      </c>
      <c r="K336" s="53">
        <v>28.001806649492199</v>
      </c>
      <c r="L336" s="53">
        <v>48.599175566566203</v>
      </c>
      <c r="M336" s="53">
        <v>12.4386007962779</v>
      </c>
      <c r="N336" s="53">
        <v>1.5426487840263099</v>
      </c>
      <c r="O336" s="53">
        <v>7.2281405007440904</v>
      </c>
    </row>
    <row r="337" spans="1:15" x14ac:dyDescent="0.25">
      <c r="A337" s="53" t="s">
        <v>224</v>
      </c>
      <c r="B337" s="53" t="s">
        <v>225</v>
      </c>
      <c r="C337" s="53" t="s">
        <v>11</v>
      </c>
      <c r="D337" s="53">
        <v>387.103431</v>
      </c>
      <c r="E337" s="53">
        <v>3803.9792392999998</v>
      </c>
      <c r="F337" s="53">
        <v>3956.7315185000002</v>
      </c>
      <c r="G337" s="53">
        <v>802.34292879999998</v>
      </c>
      <c r="H337" s="53">
        <v>61.1757189</v>
      </c>
      <c r="I337" s="53">
        <v>104.05839520000001</v>
      </c>
      <c r="J337" s="53">
        <v>4.2467012239013497</v>
      </c>
      <c r="K337" s="53">
        <v>41.731387524774</v>
      </c>
      <c r="L337" s="53">
        <v>43.407149708944303</v>
      </c>
      <c r="M337" s="53">
        <v>8.8020679354907401</v>
      </c>
      <c r="N337" s="53">
        <v>0.67112554299647798</v>
      </c>
      <c r="O337" s="53">
        <v>1.1415680638931101</v>
      </c>
    </row>
    <row r="338" spans="1:15" x14ac:dyDescent="0.25">
      <c r="A338" s="53" t="s">
        <v>224</v>
      </c>
      <c r="B338" s="53" t="s">
        <v>225</v>
      </c>
      <c r="C338" s="53" t="s">
        <v>12</v>
      </c>
      <c r="D338" s="53">
        <v>739.78336039999999</v>
      </c>
      <c r="E338" s="53">
        <v>12411.3297984</v>
      </c>
      <c r="F338" s="53">
        <v>26599.345171600002</v>
      </c>
      <c r="G338" s="53">
        <v>5209.0256863000004</v>
      </c>
      <c r="H338" s="53">
        <v>626.40548620000004</v>
      </c>
      <c r="I338" s="53">
        <v>2463.3179955999999</v>
      </c>
      <c r="J338" s="53">
        <v>1.5396369657566</v>
      </c>
      <c r="K338" s="53">
        <v>25.830456826551099</v>
      </c>
      <c r="L338" s="53">
        <v>55.358551277730001</v>
      </c>
      <c r="M338" s="53">
        <v>10.8410231042054</v>
      </c>
      <c r="N338" s="53">
        <v>1.30367495909179</v>
      </c>
      <c r="O338" s="53">
        <v>5.12665686666507</v>
      </c>
    </row>
    <row r="339" spans="1:15" x14ac:dyDescent="0.25">
      <c r="A339" s="53" t="s">
        <v>226</v>
      </c>
      <c r="B339" s="53" t="s">
        <v>227</v>
      </c>
      <c r="C339" s="53" t="s">
        <v>11</v>
      </c>
      <c r="D339" s="53">
        <v>374.721698</v>
      </c>
      <c r="E339" s="53">
        <v>2213.5504688000001</v>
      </c>
      <c r="F339" s="53">
        <v>3572.2150928999999</v>
      </c>
      <c r="G339" s="53">
        <v>761.37357340000005</v>
      </c>
      <c r="H339" s="53">
        <v>0</v>
      </c>
      <c r="I339" s="53">
        <v>231.17689949999999</v>
      </c>
      <c r="J339" s="53">
        <v>5.2386372336917004</v>
      </c>
      <c r="K339" s="53">
        <v>30.945600338604901</v>
      </c>
      <c r="L339" s="53">
        <v>49.939832927479401</v>
      </c>
      <c r="M339" s="53">
        <v>10.6440592355614</v>
      </c>
      <c r="N339" s="53">
        <v>0</v>
      </c>
      <c r="O339" s="53">
        <v>3.2318702646626698</v>
      </c>
    </row>
    <row r="340" spans="1:15" x14ac:dyDescent="0.25">
      <c r="A340" s="53" t="s">
        <v>226</v>
      </c>
      <c r="B340" s="53" t="s">
        <v>227</v>
      </c>
      <c r="C340" s="53" t="s">
        <v>12</v>
      </c>
      <c r="D340" s="53">
        <v>568.39191370000003</v>
      </c>
      <c r="E340" s="53">
        <v>8965.5782429999999</v>
      </c>
      <c r="F340" s="53">
        <v>19829.767699399999</v>
      </c>
      <c r="G340" s="53">
        <v>5815.9183296000001</v>
      </c>
      <c r="H340" s="53">
        <v>763.11149929999999</v>
      </c>
      <c r="I340" s="53">
        <v>1730.0589269</v>
      </c>
      <c r="J340" s="53">
        <v>1.50875834074117</v>
      </c>
      <c r="K340" s="53">
        <v>23.7985281416818</v>
      </c>
      <c r="L340" s="53">
        <v>52.6367928366071</v>
      </c>
      <c r="M340" s="53">
        <v>15.437966440678199</v>
      </c>
      <c r="N340" s="53">
        <v>2.0256284646795</v>
      </c>
      <c r="O340" s="53">
        <v>4.5923257756122604</v>
      </c>
    </row>
    <row r="341" spans="1:15" x14ac:dyDescent="0.25">
      <c r="A341" s="53" t="s">
        <v>228</v>
      </c>
      <c r="B341" s="53" t="s">
        <v>229</v>
      </c>
      <c r="C341" s="53" t="s">
        <v>11</v>
      </c>
      <c r="D341" s="53">
        <v>96.402998299999993</v>
      </c>
      <c r="E341" s="53">
        <v>599.58889280000005</v>
      </c>
      <c r="F341" s="53">
        <v>623.5423184</v>
      </c>
      <c r="G341" s="53">
        <v>63.140696300000002</v>
      </c>
      <c r="H341" s="53">
        <v>33.7586127</v>
      </c>
      <c r="I341" s="53">
        <v>43.558452799999998</v>
      </c>
      <c r="J341" s="53">
        <v>6.6029813995594298</v>
      </c>
      <c r="K341" s="53">
        <v>41.067958220764503</v>
      </c>
      <c r="L341" s="53">
        <v>42.708612831945103</v>
      </c>
      <c r="M341" s="53">
        <v>4.3247290081861598</v>
      </c>
      <c r="N341" s="53">
        <v>2.31224646187203</v>
      </c>
      <c r="O341" s="53">
        <v>2.9834720776727899</v>
      </c>
    </row>
    <row r="342" spans="1:15" x14ac:dyDescent="0.25">
      <c r="A342" s="53" t="s">
        <v>228</v>
      </c>
      <c r="B342" s="53" t="s">
        <v>229</v>
      </c>
      <c r="C342" s="53" t="s">
        <v>12</v>
      </c>
      <c r="D342" s="53">
        <v>131.5036011</v>
      </c>
      <c r="E342" s="53">
        <v>1501.1085039</v>
      </c>
      <c r="F342" s="53">
        <v>2534.6807118000002</v>
      </c>
      <c r="G342" s="53">
        <v>586.42978479999999</v>
      </c>
      <c r="H342" s="53">
        <v>103.54967329999999</v>
      </c>
      <c r="I342" s="53">
        <v>496.7388479</v>
      </c>
      <c r="J342" s="53">
        <v>2.4561697404772498</v>
      </c>
      <c r="K342" s="53">
        <v>28.037082282245301</v>
      </c>
      <c r="L342" s="53">
        <v>47.3417154664862</v>
      </c>
      <c r="M342" s="53">
        <v>10.9530923890444</v>
      </c>
      <c r="N342" s="53">
        <v>1.9340578666158299</v>
      </c>
      <c r="O342" s="53">
        <v>9.2778822551309794</v>
      </c>
    </row>
    <row r="343" spans="1:15" x14ac:dyDescent="0.25">
      <c r="A343" s="53" t="s">
        <v>230</v>
      </c>
      <c r="B343" s="53" t="s">
        <v>231</v>
      </c>
      <c r="C343" s="53" t="s">
        <v>11</v>
      </c>
      <c r="D343" s="53">
        <v>14.974381899999999</v>
      </c>
      <c r="E343" s="53">
        <v>130.87230020000001</v>
      </c>
      <c r="F343" s="53">
        <v>430.47398020000003</v>
      </c>
      <c r="G343" s="53">
        <v>83.304493600000001</v>
      </c>
      <c r="H343" s="53">
        <v>8.3292202</v>
      </c>
      <c r="I343" s="53">
        <v>128.27509599999999</v>
      </c>
      <c r="J343" s="53">
        <v>1.8806615962740101</v>
      </c>
      <c r="K343" s="53">
        <v>16.4365054027495</v>
      </c>
      <c r="L343" s="53">
        <v>54.0640600836659</v>
      </c>
      <c r="M343" s="53">
        <v>10.462372534426599</v>
      </c>
      <c r="N343" s="53">
        <v>1.04608288085999</v>
      </c>
      <c r="O343" s="53">
        <v>16.110317502023999</v>
      </c>
    </row>
    <row r="344" spans="1:15" x14ac:dyDescent="0.25">
      <c r="A344" s="53" t="s">
        <v>230</v>
      </c>
      <c r="B344" s="53" t="s">
        <v>231</v>
      </c>
      <c r="C344" s="53" t="s">
        <v>12</v>
      </c>
      <c r="D344" s="53">
        <v>83.162038699999997</v>
      </c>
      <c r="E344" s="53">
        <v>566.44645230000003</v>
      </c>
      <c r="F344" s="53">
        <v>1831.1915789</v>
      </c>
      <c r="G344" s="53">
        <v>464.69750629999999</v>
      </c>
      <c r="H344" s="53">
        <v>106.91493</v>
      </c>
      <c r="I344" s="53">
        <v>2504.3726378000001</v>
      </c>
      <c r="J344" s="53">
        <v>1.4965854634454401</v>
      </c>
      <c r="K344" s="53">
        <v>10.193779993664601</v>
      </c>
      <c r="L344" s="53">
        <v>32.9541548115685</v>
      </c>
      <c r="M344" s="53">
        <v>8.3627042301925592</v>
      </c>
      <c r="N344" s="53">
        <v>1.9240428994351599</v>
      </c>
      <c r="O344" s="53">
        <v>45.068732601693704</v>
      </c>
    </row>
    <row r="345" spans="1:15" x14ac:dyDescent="0.25">
      <c r="A345" s="53" t="s">
        <v>232</v>
      </c>
      <c r="B345" s="53" t="s">
        <v>233</v>
      </c>
      <c r="C345" s="53" t="s">
        <v>11</v>
      </c>
      <c r="D345" s="53">
        <v>54.547603100000003</v>
      </c>
      <c r="E345" s="53">
        <v>509.46015649999998</v>
      </c>
      <c r="F345" s="53">
        <v>619.96655840000005</v>
      </c>
      <c r="G345" s="53">
        <v>148.99429050000001</v>
      </c>
      <c r="H345" s="53">
        <v>27.986177099999999</v>
      </c>
      <c r="I345" s="53">
        <v>116.39936729999999</v>
      </c>
      <c r="J345" s="53">
        <v>3.69224962023661</v>
      </c>
      <c r="K345" s="53">
        <v>34.484632916213499</v>
      </c>
      <c r="L345" s="53">
        <v>41.964653985168297</v>
      </c>
      <c r="M345" s="53">
        <v>10.0852114713002</v>
      </c>
      <c r="N345" s="53">
        <v>1.89434449722594</v>
      </c>
      <c r="O345" s="53">
        <v>7.8789075098554902</v>
      </c>
    </row>
    <row r="346" spans="1:15" x14ac:dyDescent="0.25">
      <c r="A346" s="53" t="s">
        <v>232</v>
      </c>
      <c r="B346" s="53" t="s">
        <v>233</v>
      </c>
      <c r="C346" s="53" t="s">
        <v>12</v>
      </c>
      <c r="D346" s="53">
        <v>107.84311409999999</v>
      </c>
      <c r="E346" s="53">
        <v>1174.0990575999999</v>
      </c>
      <c r="F346" s="53">
        <v>2447.5905821000001</v>
      </c>
      <c r="G346" s="53">
        <v>897.458888</v>
      </c>
      <c r="H346" s="53">
        <v>246.9288803</v>
      </c>
      <c r="I346" s="53">
        <v>2815.0210161999998</v>
      </c>
      <c r="J346" s="53">
        <v>1.40257424982118</v>
      </c>
      <c r="K346" s="53">
        <v>15.269969887943599</v>
      </c>
      <c r="L346" s="53">
        <v>31.832607517017902</v>
      </c>
      <c r="M346" s="53">
        <v>11.6720732434965</v>
      </c>
      <c r="N346" s="53">
        <v>3.2114807879602498</v>
      </c>
      <c r="O346" s="53">
        <v>36.611294313760503</v>
      </c>
    </row>
    <row r="347" spans="1:15" x14ac:dyDescent="0.25">
      <c r="A347" s="53" t="s">
        <v>234</v>
      </c>
      <c r="B347" s="53" t="s">
        <v>235</v>
      </c>
      <c r="C347" s="53" t="s">
        <v>11</v>
      </c>
      <c r="D347" s="53">
        <v>112.6198701</v>
      </c>
      <c r="E347" s="53">
        <v>713.26265780000006</v>
      </c>
      <c r="F347" s="53">
        <v>799.84074269999996</v>
      </c>
      <c r="G347" s="53">
        <v>91.012260600000005</v>
      </c>
      <c r="H347" s="53">
        <v>31.133519100000001</v>
      </c>
      <c r="I347" s="53">
        <v>88.731039100000004</v>
      </c>
      <c r="J347" s="53">
        <v>6.1319756407499604</v>
      </c>
      <c r="K347" s="53">
        <v>38.836035232526598</v>
      </c>
      <c r="L347" s="53">
        <v>43.550076432877702</v>
      </c>
      <c r="M347" s="53">
        <v>4.9554751263097696</v>
      </c>
      <c r="N347" s="53">
        <v>1.6951713810583</v>
      </c>
      <c r="O347" s="53">
        <v>4.8312661864776203</v>
      </c>
    </row>
    <row r="348" spans="1:15" x14ac:dyDescent="0.25">
      <c r="A348" s="53" t="s">
        <v>234</v>
      </c>
      <c r="B348" s="53" t="s">
        <v>235</v>
      </c>
      <c r="C348" s="53" t="s">
        <v>12</v>
      </c>
      <c r="D348" s="53">
        <v>142.40659640000001</v>
      </c>
      <c r="E348" s="53">
        <v>1657.6673143999999</v>
      </c>
      <c r="F348" s="53">
        <v>3271.1883711</v>
      </c>
      <c r="G348" s="53">
        <v>987.65095410000004</v>
      </c>
      <c r="H348" s="53">
        <v>202.0687447</v>
      </c>
      <c r="I348" s="53">
        <v>1019.3306109</v>
      </c>
      <c r="J348" s="53">
        <v>1.9560505762391101</v>
      </c>
      <c r="K348" s="53">
        <v>22.769177745370602</v>
      </c>
      <c r="L348" s="53">
        <v>44.9319768889359</v>
      </c>
      <c r="M348" s="53">
        <v>13.566051480255799</v>
      </c>
      <c r="N348" s="53">
        <v>2.7755503923436802</v>
      </c>
      <c r="O348" s="53">
        <v>14.001192916855</v>
      </c>
    </row>
    <row r="349" spans="1:15" x14ac:dyDescent="0.25">
      <c r="A349" s="53" t="s">
        <v>236</v>
      </c>
      <c r="B349" s="53" t="s">
        <v>237</v>
      </c>
      <c r="C349" s="53" t="s">
        <v>11</v>
      </c>
      <c r="D349" s="53">
        <v>668.82186809999996</v>
      </c>
      <c r="E349" s="53">
        <v>2268.2956914000001</v>
      </c>
      <c r="F349" s="53">
        <v>2430.2123858999998</v>
      </c>
      <c r="G349" s="53">
        <v>78.285950799999995</v>
      </c>
      <c r="H349" s="53">
        <v>40.671026300000001</v>
      </c>
      <c r="I349" s="53">
        <v>71.763131999999999</v>
      </c>
      <c r="J349" s="53">
        <v>12.033390515411</v>
      </c>
      <c r="K349" s="53">
        <v>40.810997906784003</v>
      </c>
      <c r="L349" s="53">
        <v>43.724190355795898</v>
      </c>
      <c r="M349" s="53">
        <v>1.4085146774922801</v>
      </c>
      <c r="N349" s="53">
        <v>0.73174991051171401</v>
      </c>
      <c r="O349" s="53">
        <v>1.29115663400509</v>
      </c>
    </row>
    <row r="350" spans="1:15" x14ac:dyDescent="0.25">
      <c r="A350" s="53" t="s">
        <v>236</v>
      </c>
      <c r="B350" s="53" t="s">
        <v>237</v>
      </c>
      <c r="C350" s="53" t="s">
        <v>12</v>
      </c>
      <c r="D350" s="53">
        <v>665.28433559999996</v>
      </c>
      <c r="E350" s="53">
        <v>3928.5609082000001</v>
      </c>
      <c r="F350" s="53">
        <v>6866.3574441999999</v>
      </c>
      <c r="G350" s="53">
        <v>1345.6131722</v>
      </c>
      <c r="H350" s="53">
        <v>135.12538259999999</v>
      </c>
      <c r="I350" s="53">
        <v>758.60905730000002</v>
      </c>
      <c r="J350" s="53">
        <v>4.8562494463423604</v>
      </c>
      <c r="K350" s="53">
        <v>28.676568370067798</v>
      </c>
      <c r="L350" s="53">
        <v>50.121042616631598</v>
      </c>
      <c r="M350" s="53">
        <v>9.8223163733351004</v>
      </c>
      <c r="N350" s="53">
        <v>0.98634903803385199</v>
      </c>
      <c r="O350" s="53">
        <v>5.5374741555893401</v>
      </c>
    </row>
    <row r="351" spans="1:15" x14ac:dyDescent="0.25">
      <c r="A351" s="53" t="s">
        <v>238</v>
      </c>
      <c r="B351" s="53" t="s">
        <v>239</v>
      </c>
      <c r="C351" s="53" t="s">
        <v>11</v>
      </c>
      <c r="D351" s="53">
        <v>25.123086799999999</v>
      </c>
      <c r="E351" s="53">
        <v>199.38363530000001</v>
      </c>
      <c r="F351" s="53">
        <v>576.48015810000004</v>
      </c>
      <c r="G351" s="53">
        <v>106.6454481</v>
      </c>
      <c r="H351" s="53">
        <v>100.3639254</v>
      </c>
      <c r="I351" s="53">
        <v>241.9894347</v>
      </c>
      <c r="J351" s="53">
        <v>2.0098699555638802</v>
      </c>
      <c r="K351" s="53">
        <v>15.950873450016401</v>
      </c>
      <c r="L351" s="53">
        <v>46.118940676665098</v>
      </c>
      <c r="M351" s="53">
        <v>8.5317335302060702</v>
      </c>
      <c r="N351" s="53">
        <v>8.0292059606272197</v>
      </c>
      <c r="O351" s="53">
        <v>19.359376426921301</v>
      </c>
    </row>
    <row r="352" spans="1:15" x14ac:dyDescent="0.25">
      <c r="A352" s="53" t="s">
        <v>238</v>
      </c>
      <c r="B352" s="53" t="s">
        <v>239</v>
      </c>
      <c r="C352" s="53" t="s">
        <v>12</v>
      </c>
      <c r="D352" s="53">
        <v>124.5464652</v>
      </c>
      <c r="E352" s="53">
        <v>2621.4085945000002</v>
      </c>
      <c r="F352" s="53">
        <v>7752.2651631999997</v>
      </c>
      <c r="G352" s="53">
        <v>3473.8064227999998</v>
      </c>
      <c r="H352" s="53">
        <v>719.04544050000004</v>
      </c>
      <c r="I352" s="53">
        <v>7421.1986785999998</v>
      </c>
      <c r="J352" s="53">
        <v>0.56324593039201798</v>
      </c>
      <c r="K352" s="53">
        <v>11.854995004280401</v>
      </c>
      <c r="L352" s="53">
        <v>35.058657003877897</v>
      </c>
      <c r="M352" s="53">
        <v>15.7098583847384</v>
      </c>
      <c r="N352" s="53">
        <v>3.2517937580821901</v>
      </c>
      <c r="O352" s="53">
        <v>33.561449918629002</v>
      </c>
    </row>
    <row r="353" spans="1:15" x14ac:dyDescent="0.25">
      <c r="A353" s="53" t="s">
        <v>240</v>
      </c>
      <c r="B353" s="53" t="s">
        <v>241</v>
      </c>
      <c r="C353" s="53" t="s">
        <v>11</v>
      </c>
      <c r="D353" s="53">
        <v>23.215467</v>
      </c>
      <c r="E353" s="53">
        <v>172.32655249999999</v>
      </c>
      <c r="F353" s="53">
        <v>565.16738750000002</v>
      </c>
      <c r="G353" s="53">
        <v>318.5662213</v>
      </c>
      <c r="H353" s="53">
        <v>40.975546600000001</v>
      </c>
      <c r="I353" s="53">
        <v>697.19112170000005</v>
      </c>
      <c r="J353" s="53">
        <v>1.27737023857267</v>
      </c>
      <c r="K353" s="53">
        <v>9.4818169920652693</v>
      </c>
      <c r="L353" s="53">
        <v>31.0968545497864</v>
      </c>
      <c r="M353" s="53">
        <v>17.528271565813199</v>
      </c>
      <c r="N353" s="53">
        <v>2.2545720805912501</v>
      </c>
      <c r="O353" s="53">
        <v>38.3611145731712</v>
      </c>
    </row>
    <row r="354" spans="1:15" x14ac:dyDescent="0.25">
      <c r="A354" s="53" t="s">
        <v>240</v>
      </c>
      <c r="B354" s="53" t="s">
        <v>241</v>
      </c>
      <c r="C354" s="53" t="s">
        <v>12</v>
      </c>
      <c r="D354" s="53">
        <v>91.227474000000001</v>
      </c>
      <c r="E354" s="53">
        <v>867.62984389999997</v>
      </c>
      <c r="F354" s="53">
        <v>3385.7421820999998</v>
      </c>
      <c r="G354" s="53">
        <v>3011.9733738999998</v>
      </c>
      <c r="H354" s="53">
        <v>710.327224</v>
      </c>
      <c r="I354" s="53">
        <v>12143.4239502</v>
      </c>
      <c r="J354" s="53">
        <v>0.45139045659476401</v>
      </c>
      <c r="K354" s="53">
        <v>4.2930031296631599</v>
      </c>
      <c r="L354" s="53">
        <v>16.7525378318627</v>
      </c>
      <c r="M354" s="53">
        <v>14.903142407472499</v>
      </c>
      <c r="N354" s="53">
        <v>3.5146750854139799</v>
      </c>
      <c r="O354" s="53">
        <v>60.085251088992898</v>
      </c>
    </row>
    <row r="355" spans="1:15" x14ac:dyDescent="0.25">
      <c r="A355" s="53" t="s">
        <v>242</v>
      </c>
      <c r="B355" s="53" t="s">
        <v>243</v>
      </c>
      <c r="C355" s="53" t="s">
        <v>11</v>
      </c>
      <c r="D355" s="53">
        <v>9.4831255999999993</v>
      </c>
      <c r="E355" s="53">
        <v>123.4456452</v>
      </c>
      <c r="F355" s="53">
        <v>279.60186720000002</v>
      </c>
      <c r="G355" s="53">
        <v>149.6647433</v>
      </c>
      <c r="H355" s="53">
        <v>105.67345090000001</v>
      </c>
      <c r="I355" s="53">
        <v>317.50962049999998</v>
      </c>
      <c r="J355" s="53">
        <v>0.96238410470775204</v>
      </c>
      <c r="K355" s="53">
        <v>12.527739455003401</v>
      </c>
      <c r="L355" s="53">
        <v>28.375074209698099</v>
      </c>
      <c r="M355" s="53">
        <v>15.1885544980113</v>
      </c>
      <c r="N355" s="53">
        <v>10.724148738025301</v>
      </c>
      <c r="O355" s="53">
        <v>32.222098994554202</v>
      </c>
    </row>
    <row r="356" spans="1:15" x14ac:dyDescent="0.25">
      <c r="A356" s="53" t="s">
        <v>242</v>
      </c>
      <c r="B356" s="53" t="s">
        <v>243</v>
      </c>
      <c r="C356" s="53" t="s">
        <v>12</v>
      </c>
      <c r="D356" s="53">
        <v>49.645922200000001</v>
      </c>
      <c r="E356" s="53">
        <v>773.74554039999998</v>
      </c>
      <c r="F356" s="53">
        <v>2555.7107384000001</v>
      </c>
      <c r="G356" s="53">
        <v>1915.8081794</v>
      </c>
      <c r="H356" s="53">
        <v>580.32773769999994</v>
      </c>
      <c r="I356" s="53">
        <v>10150.5232418</v>
      </c>
      <c r="J356" s="53">
        <v>0.309788228372257</v>
      </c>
      <c r="K356" s="53">
        <v>4.8281359183101404</v>
      </c>
      <c r="L356" s="53">
        <v>15.947515259992301</v>
      </c>
      <c r="M356" s="53">
        <v>11.9545532744159</v>
      </c>
      <c r="N356" s="53">
        <v>3.6212178920379299</v>
      </c>
      <c r="O356" s="53">
        <v>63.3387894268715</v>
      </c>
    </row>
    <row r="357" spans="1:15" x14ac:dyDescent="0.25">
      <c r="A357" s="53" t="s">
        <v>244</v>
      </c>
      <c r="B357" s="53" t="s">
        <v>245</v>
      </c>
      <c r="C357" s="53" t="s">
        <v>11</v>
      </c>
      <c r="D357" s="53">
        <v>51.990067099999997</v>
      </c>
      <c r="E357" s="53">
        <v>562.62333279999996</v>
      </c>
      <c r="F357" s="53">
        <v>826.1936369</v>
      </c>
      <c r="G357" s="53">
        <v>233.7366845</v>
      </c>
      <c r="H357" s="53">
        <v>95.472717900000006</v>
      </c>
      <c r="I357" s="53">
        <v>218.26284229999999</v>
      </c>
      <c r="J357" s="53">
        <v>2.6148271816611999</v>
      </c>
      <c r="K357" s="53">
        <v>28.296997209343001</v>
      </c>
      <c r="L357" s="53">
        <v>41.553198516291999</v>
      </c>
      <c r="M357" s="53">
        <v>11.7557270085148</v>
      </c>
      <c r="N357" s="53">
        <v>4.8017760275595398</v>
      </c>
      <c r="O357" s="53">
        <v>10.977474056629401</v>
      </c>
    </row>
    <row r="358" spans="1:15" x14ac:dyDescent="0.25">
      <c r="A358" s="53" t="s">
        <v>244</v>
      </c>
      <c r="B358" s="53" t="s">
        <v>245</v>
      </c>
      <c r="C358" s="53" t="s">
        <v>12</v>
      </c>
      <c r="D358" s="53">
        <v>278.62831569999997</v>
      </c>
      <c r="E358" s="53">
        <v>3260.2031046000002</v>
      </c>
      <c r="F358" s="53">
        <v>6203.0242740000003</v>
      </c>
      <c r="G358" s="53">
        <v>1907.6975276000001</v>
      </c>
      <c r="H358" s="53">
        <v>355.19006350000001</v>
      </c>
      <c r="I358" s="53">
        <v>3528.8615681000001</v>
      </c>
      <c r="J358" s="53">
        <v>1.7937131678563301</v>
      </c>
      <c r="K358" s="53">
        <v>20.988065135862001</v>
      </c>
      <c r="L358" s="53">
        <v>39.932934643965503</v>
      </c>
      <c r="M358" s="53">
        <v>12.281099883715401</v>
      </c>
      <c r="N358" s="53">
        <v>2.2865913408372101</v>
      </c>
      <c r="O358" s="53">
        <v>22.717595827763599</v>
      </c>
    </row>
    <row r="359" spans="1:15" x14ac:dyDescent="0.25">
      <c r="A359" s="53" t="s">
        <v>246</v>
      </c>
      <c r="B359" s="53" t="s">
        <v>247</v>
      </c>
      <c r="C359" s="53" t="s">
        <v>11</v>
      </c>
      <c r="D359" s="53">
        <v>0</v>
      </c>
      <c r="E359" s="53">
        <v>78.328661999999994</v>
      </c>
      <c r="F359" s="53">
        <v>143.33970429999999</v>
      </c>
      <c r="G359" s="53">
        <v>115.1471142</v>
      </c>
      <c r="H359" s="53">
        <v>45.349239900000001</v>
      </c>
      <c r="I359" s="53">
        <v>281.67312449999997</v>
      </c>
      <c r="J359" s="53">
        <v>0</v>
      </c>
      <c r="K359" s="53">
        <v>11.799366758278</v>
      </c>
      <c r="L359" s="53">
        <v>21.592577976869102</v>
      </c>
      <c r="M359" s="53">
        <v>17.345668838350999</v>
      </c>
      <c r="N359" s="53">
        <v>6.8313730903412697</v>
      </c>
      <c r="O359" s="53">
        <v>42.431013336160603</v>
      </c>
    </row>
    <row r="360" spans="1:15" x14ac:dyDescent="0.25">
      <c r="A360" s="53" t="s">
        <v>246</v>
      </c>
      <c r="B360" s="53" t="s">
        <v>247</v>
      </c>
      <c r="C360" s="53" t="s">
        <v>12</v>
      </c>
      <c r="D360" s="53">
        <v>32.813904999999998</v>
      </c>
      <c r="E360" s="53">
        <v>448.45849270000002</v>
      </c>
      <c r="F360" s="53">
        <v>2359.9794461000001</v>
      </c>
      <c r="G360" s="53">
        <v>1536.3308735999999</v>
      </c>
      <c r="H360" s="53">
        <v>672.23172390000002</v>
      </c>
      <c r="I360" s="53">
        <v>11839.662064100001</v>
      </c>
      <c r="J360" s="53">
        <v>0.19428609874029301</v>
      </c>
      <c r="K360" s="53">
        <v>2.65525395388434</v>
      </c>
      <c r="L360" s="53">
        <v>13.9730763433991</v>
      </c>
      <c r="M360" s="53">
        <v>9.0963794710202794</v>
      </c>
      <c r="N360" s="53">
        <v>3.98018093506374</v>
      </c>
      <c r="O360" s="53">
        <v>70.100823197892197</v>
      </c>
    </row>
    <row r="361" spans="1:15" x14ac:dyDescent="0.25">
      <c r="A361" s="53" t="s">
        <v>248</v>
      </c>
      <c r="B361" s="53" t="s">
        <v>249</v>
      </c>
      <c r="C361" s="53" t="s">
        <v>11</v>
      </c>
      <c r="D361" s="53">
        <v>0</v>
      </c>
      <c r="E361" s="53">
        <v>0</v>
      </c>
      <c r="F361" s="53">
        <v>86.378466099999997</v>
      </c>
      <c r="G361" s="53">
        <v>85.732079900000002</v>
      </c>
      <c r="H361" s="53">
        <v>19.6436034</v>
      </c>
      <c r="I361" s="53">
        <v>206.3691791</v>
      </c>
      <c r="J361" s="53">
        <v>0</v>
      </c>
      <c r="K361" s="53">
        <v>0</v>
      </c>
      <c r="L361" s="53">
        <v>21.696409106556501</v>
      </c>
      <c r="M361" s="53">
        <v>21.534050823650698</v>
      </c>
      <c r="N361" s="53">
        <v>4.9340498267234798</v>
      </c>
      <c r="O361" s="53">
        <v>51.835490243069202</v>
      </c>
    </row>
    <row r="362" spans="1:15" x14ac:dyDescent="0.25">
      <c r="A362" s="53" t="s">
        <v>248</v>
      </c>
      <c r="B362" s="53" t="s">
        <v>249</v>
      </c>
      <c r="C362" s="53" t="s">
        <v>12</v>
      </c>
      <c r="D362" s="53">
        <v>33.911614100000001</v>
      </c>
      <c r="E362" s="53">
        <v>493.66655250000002</v>
      </c>
      <c r="F362" s="53">
        <v>1645.5257392999999</v>
      </c>
      <c r="G362" s="53">
        <v>1343.4105472000001</v>
      </c>
      <c r="H362" s="53">
        <v>438.15084940000003</v>
      </c>
      <c r="I362" s="53">
        <v>10536.297097799999</v>
      </c>
      <c r="J362" s="53">
        <v>0.23401906073055501</v>
      </c>
      <c r="K362" s="53">
        <v>3.4067202637264402</v>
      </c>
      <c r="L362" s="53">
        <v>11.3555310809856</v>
      </c>
      <c r="M362" s="53">
        <v>9.27067857944472</v>
      </c>
      <c r="N362" s="53">
        <v>3.0236145626251099</v>
      </c>
      <c r="O362" s="53">
        <v>72.709436452487594</v>
      </c>
    </row>
    <row r="363" spans="1:15" x14ac:dyDescent="0.25">
      <c r="A363" s="53" t="s">
        <v>250</v>
      </c>
      <c r="B363" s="53" t="s">
        <v>251</v>
      </c>
      <c r="C363" s="53" t="s">
        <v>11</v>
      </c>
      <c r="D363" s="53">
        <v>21.419477100000002</v>
      </c>
      <c r="E363" s="53">
        <v>115.7008031</v>
      </c>
      <c r="F363" s="53">
        <v>388.12735099999998</v>
      </c>
      <c r="G363" s="53">
        <v>136.44295880000001</v>
      </c>
      <c r="H363" s="53">
        <v>34.434426299999998</v>
      </c>
      <c r="I363" s="53">
        <v>539.69724610000003</v>
      </c>
      <c r="J363" s="53">
        <v>1.7332166405873599</v>
      </c>
      <c r="K363" s="53">
        <v>9.3622526976740108</v>
      </c>
      <c r="L363" s="53">
        <v>31.406405500921</v>
      </c>
      <c r="M363" s="53">
        <v>11.0406619909099</v>
      </c>
      <c r="N363" s="53">
        <v>2.7863575004003698</v>
      </c>
      <c r="O363" s="53">
        <v>43.671105669507298</v>
      </c>
    </row>
    <row r="364" spans="1:15" x14ac:dyDescent="0.25">
      <c r="A364" s="53" t="s">
        <v>250</v>
      </c>
      <c r="B364" s="53" t="s">
        <v>251</v>
      </c>
      <c r="C364" s="53" t="s">
        <v>12</v>
      </c>
      <c r="D364" s="53">
        <v>154.65331689999999</v>
      </c>
      <c r="E364" s="53">
        <v>927.47726720000003</v>
      </c>
      <c r="F364" s="53">
        <v>3774.403198</v>
      </c>
      <c r="G364" s="53">
        <v>2453.8915434</v>
      </c>
      <c r="H364" s="53">
        <v>946.26592779999999</v>
      </c>
      <c r="I364" s="53">
        <v>17713.441388800002</v>
      </c>
      <c r="J364" s="53">
        <v>0.59550453219207899</v>
      </c>
      <c r="K364" s="53">
        <v>3.5713227960048002</v>
      </c>
      <c r="L364" s="53">
        <v>14.533630805879399</v>
      </c>
      <c r="M364" s="53">
        <v>9.4488987685107695</v>
      </c>
      <c r="N364" s="53">
        <v>3.6436699836719901</v>
      </c>
      <c r="O364" s="53">
        <v>68.206973113740901</v>
      </c>
    </row>
    <row r="365" spans="1:15" x14ac:dyDescent="0.25">
      <c r="A365" s="53" t="s">
        <v>252</v>
      </c>
      <c r="B365" s="53" t="s">
        <v>253</v>
      </c>
      <c r="C365" s="53" t="s">
        <v>11</v>
      </c>
      <c r="D365" s="53">
        <v>42.369274900000001</v>
      </c>
      <c r="E365" s="53">
        <v>256.15990520000003</v>
      </c>
      <c r="F365" s="53">
        <v>326.56963469999999</v>
      </c>
      <c r="G365" s="53">
        <v>295.0063447</v>
      </c>
      <c r="H365" s="53">
        <v>58.264140699999999</v>
      </c>
      <c r="I365" s="53">
        <v>744.23095579999995</v>
      </c>
      <c r="J365" s="53">
        <v>2.4596115525017099</v>
      </c>
      <c r="K365" s="53">
        <v>14.870536812459401</v>
      </c>
      <c r="L365" s="53">
        <v>18.957946485989599</v>
      </c>
      <c r="M365" s="53">
        <v>17.125641522022399</v>
      </c>
      <c r="N365" s="53">
        <v>3.3823367027294799</v>
      </c>
      <c r="O365" s="53">
        <v>43.203926924297399</v>
      </c>
    </row>
    <row r="366" spans="1:15" x14ac:dyDescent="0.25">
      <c r="A366" s="53" t="s">
        <v>252</v>
      </c>
      <c r="B366" s="53" t="s">
        <v>253</v>
      </c>
      <c r="C366" s="53" t="s">
        <v>12</v>
      </c>
      <c r="D366" s="53">
        <v>78.254897700000001</v>
      </c>
      <c r="E366" s="53">
        <v>955.14290559999995</v>
      </c>
      <c r="F366" s="53">
        <v>4076.6001737000001</v>
      </c>
      <c r="G366" s="53">
        <v>3710.4270074999999</v>
      </c>
      <c r="H366" s="53">
        <v>426.80484990000002</v>
      </c>
      <c r="I366" s="53">
        <v>17505.5036335</v>
      </c>
      <c r="J366" s="53">
        <v>0.29251178311889597</v>
      </c>
      <c r="K366" s="53">
        <v>3.5702628546202702</v>
      </c>
      <c r="L366" s="53">
        <v>15.2380697045086</v>
      </c>
      <c r="M366" s="53">
        <v>13.869337920000101</v>
      </c>
      <c r="N366" s="53">
        <v>1.59536912522271</v>
      </c>
      <c r="O366" s="53">
        <v>65.434448612529494</v>
      </c>
    </row>
    <row r="367" spans="1:15" x14ac:dyDescent="0.25">
      <c r="A367" s="53" t="s">
        <v>254</v>
      </c>
      <c r="B367" s="53" t="s">
        <v>255</v>
      </c>
      <c r="C367" s="53" t="s">
        <v>11</v>
      </c>
      <c r="D367" s="53">
        <v>16.4264549</v>
      </c>
      <c r="E367" s="53">
        <v>198.54717199999999</v>
      </c>
      <c r="F367" s="53">
        <v>439.89059170000002</v>
      </c>
      <c r="G367" s="53">
        <v>236.21365170000001</v>
      </c>
      <c r="H367" s="53">
        <v>87.634172399999997</v>
      </c>
      <c r="I367" s="53">
        <v>347.10519820000002</v>
      </c>
      <c r="J367" s="53">
        <v>1.2389682675154601</v>
      </c>
      <c r="K367" s="53">
        <v>14.9754555812852</v>
      </c>
      <c r="L367" s="53">
        <v>33.178825718195597</v>
      </c>
      <c r="M367" s="53">
        <v>17.8164564777911</v>
      </c>
      <c r="N367" s="53">
        <v>6.6098229602529202</v>
      </c>
      <c r="O367" s="53">
        <v>26.180470994959698</v>
      </c>
    </row>
    <row r="368" spans="1:15" x14ac:dyDescent="0.25">
      <c r="A368" s="53" t="s">
        <v>254</v>
      </c>
      <c r="B368" s="53" t="s">
        <v>255</v>
      </c>
      <c r="C368" s="53" t="s">
        <v>12</v>
      </c>
      <c r="D368" s="53">
        <v>51.6862499</v>
      </c>
      <c r="E368" s="53">
        <v>1598.5363397000001</v>
      </c>
      <c r="F368" s="53">
        <v>5193.6438921999998</v>
      </c>
      <c r="G368" s="53">
        <v>2889.5847362</v>
      </c>
      <c r="H368" s="53">
        <v>444.77241629999997</v>
      </c>
      <c r="I368" s="53">
        <v>15840.1975029</v>
      </c>
      <c r="J368" s="53">
        <v>0.19865252248569901</v>
      </c>
      <c r="K368" s="53">
        <v>6.1438637312795397</v>
      </c>
      <c r="L368" s="53">
        <v>19.9614106667462</v>
      </c>
      <c r="M368" s="53">
        <v>11.105918844816401</v>
      </c>
      <c r="N368" s="53">
        <v>1.70945198386417</v>
      </c>
      <c r="O368" s="53">
        <v>60.8807022508079</v>
      </c>
    </row>
    <row r="369" spans="1:15" x14ac:dyDescent="0.25">
      <c r="A369" s="53" t="s">
        <v>256</v>
      </c>
      <c r="B369" s="53" t="s">
        <v>257</v>
      </c>
      <c r="C369" s="53" t="s">
        <v>11</v>
      </c>
      <c r="D369" s="53">
        <v>0</v>
      </c>
      <c r="E369" s="53">
        <v>49.818062900000001</v>
      </c>
      <c r="F369" s="53">
        <v>163.30104589999999</v>
      </c>
      <c r="G369" s="53">
        <v>41.100496300000003</v>
      </c>
      <c r="H369" s="53">
        <v>12.983943399999999</v>
      </c>
      <c r="I369" s="53">
        <v>72.863692999999998</v>
      </c>
      <c r="J369" s="53">
        <v>0</v>
      </c>
      <c r="K369" s="53">
        <v>14.6494742275845</v>
      </c>
      <c r="L369" s="53">
        <v>48.020222465326803</v>
      </c>
      <c r="M369" s="53">
        <v>12.0859910289242</v>
      </c>
      <c r="N369" s="53">
        <v>3.8180517896193802</v>
      </c>
      <c r="O369" s="53">
        <v>21.4262604885452</v>
      </c>
    </row>
    <row r="370" spans="1:15" x14ac:dyDescent="0.25">
      <c r="A370" s="53" t="s">
        <v>256</v>
      </c>
      <c r="B370" s="53" t="s">
        <v>257</v>
      </c>
      <c r="C370" s="53" t="s">
        <v>12</v>
      </c>
      <c r="D370" s="53">
        <v>21.280768200000001</v>
      </c>
      <c r="E370" s="53">
        <v>441.8041197</v>
      </c>
      <c r="F370" s="53">
        <v>1782.0410707999999</v>
      </c>
      <c r="G370" s="53">
        <v>1267.1571154000001</v>
      </c>
      <c r="H370" s="53">
        <v>186.11829549999999</v>
      </c>
      <c r="I370" s="53">
        <v>2088.3366823000001</v>
      </c>
      <c r="J370" s="53">
        <v>0.36775067419913299</v>
      </c>
      <c r="K370" s="53">
        <v>7.6347696359772002</v>
      </c>
      <c r="L370" s="53">
        <v>30.795260729227099</v>
      </c>
      <c r="M370" s="53">
        <v>21.897606285875401</v>
      </c>
      <c r="N370" s="53">
        <v>3.2162903146944801</v>
      </c>
      <c r="O370" s="53">
        <v>36.088322360026702</v>
      </c>
    </row>
    <row r="371" spans="1:15" x14ac:dyDescent="0.25">
      <c r="A371" s="53" t="s">
        <v>258</v>
      </c>
      <c r="B371" s="53" t="s">
        <v>259</v>
      </c>
      <c r="C371" s="53" t="s">
        <v>11</v>
      </c>
      <c r="D371" s="53">
        <v>288.21015510000001</v>
      </c>
      <c r="E371" s="53">
        <v>1700.3189464</v>
      </c>
      <c r="F371" s="53">
        <v>3973.7836315999998</v>
      </c>
      <c r="G371" s="53">
        <v>1966.3858388000001</v>
      </c>
      <c r="H371" s="53">
        <v>330.37319029999998</v>
      </c>
      <c r="I371" s="53">
        <v>2553.4082457999998</v>
      </c>
      <c r="J371" s="53">
        <v>2.6655323745038801</v>
      </c>
      <c r="K371" s="53">
        <v>15.725522221932</v>
      </c>
      <c r="L371" s="53">
        <v>36.751824083465202</v>
      </c>
      <c r="M371" s="53">
        <v>18.186261036738099</v>
      </c>
      <c r="N371" s="53">
        <v>3.0554802418646001</v>
      </c>
      <c r="O371" s="53">
        <v>23.615380041496199</v>
      </c>
    </row>
    <row r="372" spans="1:15" x14ac:dyDescent="0.25">
      <c r="A372" s="53" t="s">
        <v>258</v>
      </c>
      <c r="B372" s="53" t="s">
        <v>259</v>
      </c>
      <c r="C372" s="53" t="s">
        <v>12</v>
      </c>
      <c r="D372" s="53">
        <v>436.82719969999999</v>
      </c>
      <c r="E372" s="53">
        <v>9909.7225013999996</v>
      </c>
      <c r="F372" s="53">
        <v>25478.762819799998</v>
      </c>
      <c r="G372" s="53">
        <v>13903.469587899999</v>
      </c>
      <c r="H372" s="53">
        <v>3142.6680937000001</v>
      </c>
      <c r="I372" s="53">
        <v>28666.4557528</v>
      </c>
      <c r="J372" s="53">
        <v>0.53573512169845705</v>
      </c>
      <c r="K372" s="53">
        <v>12.153516067524</v>
      </c>
      <c r="L372" s="53">
        <v>31.2477522218534</v>
      </c>
      <c r="M372" s="53">
        <v>17.051541151329101</v>
      </c>
      <c r="N372" s="53">
        <v>3.8542418484757799</v>
      </c>
      <c r="O372" s="53">
        <v>35.157213589119202</v>
      </c>
    </row>
    <row r="373" spans="1:15" x14ac:dyDescent="0.25">
      <c r="A373" s="53" t="s">
        <v>260</v>
      </c>
      <c r="B373" s="53" t="s">
        <v>261</v>
      </c>
      <c r="C373" s="53" t="s">
        <v>11</v>
      </c>
      <c r="D373" s="53">
        <v>0</v>
      </c>
      <c r="E373" s="53">
        <v>25.938803700000001</v>
      </c>
      <c r="F373" s="53">
        <v>380.79385789999998</v>
      </c>
      <c r="G373" s="53">
        <v>106.1275393</v>
      </c>
      <c r="H373" s="53">
        <v>0</v>
      </c>
      <c r="I373" s="53">
        <v>1100.7402712999999</v>
      </c>
      <c r="J373" s="53">
        <v>0</v>
      </c>
      <c r="K373" s="53">
        <v>1.6075109140638</v>
      </c>
      <c r="L373" s="53">
        <v>23.599017505294999</v>
      </c>
      <c r="M373" s="53">
        <v>6.5770642193296203</v>
      </c>
      <c r="N373" s="53">
        <v>0</v>
      </c>
      <c r="O373" s="53">
        <v>68.216407361311596</v>
      </c>
    </row>
    <row r="374" spans="1:15" x14ac:dyDescent="0.25">
      <c r="A374" s="53" t="s">
        <v>260</v>
      </c>
      <c r="B374" s="53" t="s">
        <v>261</v>
      </c>
      <c r="C374" s="53" t="s">
        <v>12</v>
      </c>
      <c r="D374" s="53">
        <v>91.777707500000005</v>
      </c>
      <c r="E374" s="53">
        <v>967.5132337</v>
      </c>
      <c r="F374" s="53">
        <v>6128.5689871000004</v>
      </c>
      <c r="G374" s="53">
        <v>3470.9101572</v>
      </c>
      <c r="H374" s="53">
        <v>1584.6034442</v>
      </c>
      <c r="I374" s="53">
        <v>49184.553055900004</v>
      </c>
      <c r="J374" s="53">
        <v>0.14940713874186801</v>
      </c>
      <c r="K374" s="53">
        <v>1.5750380771061301</v>
      </c>
      <c r="L374" s="53">
        <v>9.9768449429264408</v>
      </c>
      <c r="M374" s="53">
        <v>5.6503781750850397</v>
      </c>
      <c r="N374" s="53">
        <v>2.57961408153969</v>
      </c>
      <c r="O374" s="53">
        <v>80.068717584600805</v>
      </c>
    </row>
    <row r="375" spans="1:15" x14ac:dyDescent="0.25">
      <c r="A375" s="53" t="s">
        <v>262</v>
      </c>
      <c r="B375" s="53" t="s">
        <v>263</v>
      </c>
      <c r="C375" s="53" t="s">
        <v>11</v>
      </c>
      <c r="D375" s="53">
        <v>36.329789900000002</v>
      </c>
      <c r="E375" s="53">
        <v>222.0017206</v>
      </c>
      <c r="F375" s="53">
        <v>155.97346229999999</v>
      </c>
      <c r="G375" s="53">
        <v>87.268738200000001</v>
      </c>
      <c r="H375" s="53">
        <v>48.393132999999999</v>
      </c>
      <c r="I375" s="53">
        <v>221.24077460000001</v>
      </c>
      <c r="J375" s="53">
        <v>4.7107664685614399</v>
      </c>
      <c r="K375" s="53">
        <v>28.7862457846316</v>
      </c>
      <c r="L375" s="53">
        <v>20.224574879478499</v>
      </c>
      <c r="M375" s="53">
        <v>11.315855302158701</v>
      </c>
      <c r="N375" s="53">
        <v>6.2749811896113998</v>
      </c>
      <c r="O375" s="53">
        <v>28.6875763755584</v>
      </c>
    </row>
    <row r="376" spans="1:15" x14ac:dyDescent="0.25">
      <c r="A376" s="53" t="s">
        <v>262</v>
      </c>
      <c r="B376" s="53" t="s">
        <v>263</v>
      </c>
      <c r="C376" s="53" t="s">
        <v>12</v>
      </c>
      <c r="D376" s="53">
        <v>110.1489196</v>
      </c>
      <c r="E376" s="53">
        <v>1223.0560452</v>
      </c>
      <c r="F376" s="53">
        <v>4009.8585429</v>
      </c>
      <c r="G376" s="53">
        <v>2281.9172506999998</v>
      </c>
      <c r="H376" s="53">
        <v>746.57311489999995</v>
      </c>
      <c r="I376" s="53">
        <v>11175.632887399999</v>
      </c>
      <c r="J376" s="53">
        <v>0.56350267150184796</v>
      </c>
      <c r="K376" s="53">
        <v>6.2569415239791804</v>
      </c>
      <c r="L376" s="53">
        <v>20.513737306495202</v>
      </c>
      <c r="M376" s="53">
        <v>11.673890870515599</v>
      </c>
      <c r="N376" s="53">
        <v>3.8193379131210801</v>
      </c>
      <c r="O376" s="53">
        <v>57.172589714387101</v>
      </c>
    </row>
    <row r="377" spans="1:15" x14ac:dyDescent="0.25">
      <c r="A377" s="53" t="s">
        <v>264</v>
      </c>
      <c r="B377" s="53" t="s">
        <v>265</v>
      </c>
      <c r="C377" s="53" t="s">
        <v>11</v>
      </c>
      <c r="D377" s="53">
        <v>53.999147999999998</v>
      </c>
      <c r="E377" s="53">
        <v>240.09839299999999</v>
      </c>
      <c r="F377" s="53">
        <v>293.59701130000002</v>
      </c>
      <c r="G377" s="53">
        <v>104.6977328</v>
      </c>
      <c r="H377" s="53">
        <v>107.16195399999999</v>
      </c>
      <c r="I377" s="53">
        <v>622.35620559999995</v>
      </c>
      <c r="J377" s="53">
        <v>3.7976476086293101</v>
      </c>
      <c r="K377" s="53">
        <v>16.885619899265699</v>
      </c>
      <c r="L377" s="53">
        <v>20.648066296604501</v>
      </c>
      <c r="M377" s="53">
        <v>7.3631734818636598</v>
      </c>
      <c r="N377" s="53">
        <v>7.5364770263439098</v>
      </c>
      <c r="O377" s="53">
        <v>43.769015687292999</v>
      </c>
    </row>
    <row r="378" spans="1:15" x14ac:dyDescent="0.25">
      <c r="A378" s="53" t="s">
        <v>264</v>
      </c>
      <c r="B378" s="53" t="s">
        <v>265</v>
      </c>
      <c r="C378" s="53" t="s">
        <v>12</v>
      </c>
      <c r="D378" s="53">
        <v>356.63527049999999</v>
      </c>
      <c r="E378" s="53">
        <v>2347.4408211999998</v>
      </c>
      <c r="F378" s="53">
        <v>5920.2377254000003</v>
      </c>
      <c r="G378" s="53">
        <v>3995.3868278</v>
      </c>
      <c r="H378" s="53">
        <v>1515.6564424999999</v>
      </c>
      <c r="I378" s="53">
        <v>16872.164563300001</v>
      </c>
      <c r="J378" s="53">
        <v>1.15015728931031</v>
      </c>
      <c r="K378" s="53">
        <v>7.5705528730865401</v>
      </c>
      <c r="L378" s="53">
        <v>19.092908462957901</v>
      </c>
      <c r="M378" s="53">
        <v>12.8852182151417</v>
      </c>
      <c r="N378" s="53">
        <v>4.8880283292998499</v>
      </c>
      <c r="O378" s="53">
        <v>54.413134830203703</v>
      </c>
    </row>
    <row r="379" spans="1:15" x14ac:dyDescent="0.25">
      <c r="A379" s="53" t="s">
        <v>266</v>
      </c>
      <c r="B379" s="53" t="s">
        <v>267</v>
      </c>
      <c r="C379" s="53" t="s">
        <v>11</v>
      </c>
      <c r="D379" s="53">
        <v>19.634680400000001</v>
      </c>
      <c r="E379" s="53">
        <v>943.62992670000006</v>
      </c>
      <c r="F379" s="53">
        <v>1522.0229124</v>
      </c>
      <c r="G379" s="53">
        <v>741.52690359999997</v>
      </c>
      <c r="H379" s="53">
        <v>212.65628820000001</v>
      </c>
      <c r="I379" s="53">
        <v>1099.6808856</v>
      </c>
      <c r="J379" s="53">
        <v>0.43256278141072502</v>
      </c>
      <c r="K379" s="53">
        <v>20.788684990042</v>
      </c>
      <c r="L379" s="53">
        <v>33.530999789464197</v>
      </c>
      <c r="M379" s="53">
        <v>16.336244511120199</v>
      </c>
      <c r="N379" s="53">
        <v>4.6849346989255203</v>
      </c>
      <c r="O379" s="53">
        <v>24.226573229037399</v>
      </c>
    </row>
    <row r="380" spans="1:15" x14ac:dyDescent="0.25">
      <c r="A380" s="53" t="s">
        <v>266</v>
      </c>
      <c r="B380" s="53" t="s">
        <v>267</v>
      </c>
      <c r="C380" s="53" t="s">
        <v>12</v>
      </c>
      <c r="D380" s="53">
        <v>398.5024143</v>
      </c>
      <c r="E380" s="53">
        <v>3788.0843073000001</v>
      </c>
      <c r="F380" s="53">
        <v>9264.4274891000005</v>
      </c>
      <c r="G380" s="53">
        <v>5329.8393556000001</v>
      </c>
      <c r="H380" s="53">
        <v>611.96559530000002</v>
      </c>
      <c r="I380" s="53">
        <v>16609.0990948</v>
      </c>
      <c r="J380" s="53">
        <v>1.1068921701947301</v>
      </c>
      <c r="K380" s="53">
        <v>10.5218957510038</v>
      </c>
      <c r="L380" s="53">
        <v>25.7331496147516</v>
      </c>
      <c r="M380" s="53">
        <v>14.8043204743751</v>
      </c>
      <c r="N380" s="53">
        <v>1.6998138569775001</v>
      </c>
      <c r="O380" s="53">
        <v>46.133928132697299</v>
      </c>
    </row>
    <row r="381" spans="1:15" x14ac:dyDescent="0.25">
      <c r="A381" s="53" t="s">
        <v>268</v>
      </c>
      <c r="B381" s="53" t="s">
        <v>269</v>
      </c>
      <c r="C381" s="53" t="s">
        <v>11</v>
      </c>
      <c r="D381" s="53">
        <v>42.565502500000001</v>
      </c>
      <c r="E381" s="53">
        <v>58.486533399999999</v>
      </c>
      <c r="F381" s="53">
        <v>278.08037940000003</v>
      </c>
      <c r="G381" s="53">
        <v>71.625224700000004</v>
      </c>
      <c r="H381" s="53">
        <v>14.3531879</v>
      </c>
      <c r="I381" s="53">
        <v>956.54324310000004</v>
      </c>
      <c r="J381" s="53">
        <v>2.9940829747745301</v>
      </c>
      <c r="K381" s="53">
        <v>4.1139778370177096</v>
      </c>
      <c r="L381" s="53">
        <v>19.5603406674309</v>
      </c>
      <c r="M381" s="53">
        <v>5.0381612630714301</v>
      </c>
      <c r="N381" s="53">
        <v>1.0096118452995999</v>
      </c>
      <c r="O381" s="53">
        <v>67.283825412405804</v>
      </c>
    </row>
    <row r="382" spans="1:15" x14ac:dyDescent="0.25">
      <c r="A382" s="53" t="s">
        <v>268</v>
      </c>
      <c r="B382" s="53" t="s">
        <v>269</v>
      </c>
      <c r="C382" s="53" t="s">
        <v>12</v>
      </c>
      <c r="D382" s="53">
        <v>105.0164723</v>
      </c>
      <c r="E382" s="53">
        <v>822.27766029999998</v>
      </c>
      <c r="F382" s="53">
        <v>3341.9608324999999</v>
      </c>
      <c r="G382" s="53">
        <v>1830.3423816</v>
      </c>
      <c r="H382" s="53">
        <v>483.76331900000002</v>
      </c>
      <c r="I382" s="53">
        <v>20471.939333999999</v>
      </c>
      <c r="J382" s="53">
        <v>0.38815489867480502</v>
      </c>
      <c r="K382" s="53">
        <v>3.0392479858257602</v>
      </c>
      <c r="L382" s="53">
        <v>12.3523333045173</v>
      </c>
      <c r="M382" s="53">
        <v>6.7651897470007603</v>
      </c>
      <c r="N382" s="53">
        <v>1.7880537972425501</v>
      </c>
      <c r="O382" s="53">
        <v>75.667020266738902</v>
      </c>
    </row>
    <row r="383" spans="1:15" x14ac:dyDescent="0.25">
      <c r="A383" s="53" t="s">
        <v>270</v>
      </c>
      <c r="B383" s="53" t="s">
        <v>271</v>
      </c>
      <c r="C383" s="53" t="s">
        <v>11</v>
      </c>
      <c r="D383" s="53">
        <v>133.68172150000001</v>
      </c>
      <c r="E383" s="53">
        <v>558.07583290000002</v>
      </c>
      <c r="F383" s="53">
        <v>592.10468800000001</v>
      </c>
      <c r="G383" s="53">
        <v>65.488534000000001</v>
      </c>
      <c r="H383" s="53">
        <v>0</v>
      </c>
      <c r="I383" s="53">
        <v>96.444334699999999</v>
      </c>
      <c r="J383" s="53">
        <v>9.2462424636566496</v>
      </c>
      <c r="K383" s="53">
        <v>38.599925301684102</v>
      </c>
      <c r="L383" s="53">
        <v>40.953568279084202</v>
      </c>
      <c r="M383" s="53">
        <v>4.5295860732420499</v>
      </c>
      <c r="N383" s="53">
        <v>0</v>
      </c>
      <c r="O383" s="53">
        <v>6.6706778823330302</v>
      </c>
    </row>
    <row r="384" spans="1:15" x14ac:dyDescent="0.25">
      <c r="A384" s="53" t="s">
        <v>270</v>
      </c>
      <c r="B384" s="53" t="s">
        <v>271</v>
      </c>
      <c r="C384" s="53" t="s">
        <v>12</v>
      </c>
      <c r="D384" s="53">
        <v>128.47898620000001</v>
      </c>
      <c r="E384" s="53">
        <v>2388.7569322999998</v>
      </c>
      <c r="F384" s="53">
        <v>3473.2192565999999</v>
      </c>
      <c r="G384" s="53">
        <v>1046.0289444</v>
      </c>
      <c r="H384" s="53">
        <v>255.81610230000001</v>
      </c>
      <c r="I384" s="53">
        <v>1209.1989779999999</v>
      </c>
      <c r="J384" s="53">
        <v>1.5112509356352399</v>
      </c>
      <c r="K384" s="53">
        <v>28.098066895732899</v>
      </c>
      <c r="L384" s="53">
        <v>40.854197300656203</v>
      </c>
      <c r="M384" s="53">
        <v>12.304052730189101</v>
      </c>
      <c r="N384" s="53">
        <v>3.0090704743701902</v>
      </c>
      <c r="O384" s="53">
        <v>14.2233616634163</v>
      </c>
    </row>
    <row r="385" spans="1:15" x14ac:dyDescent="0.25">
      <c r="A385" s="53" t="s">
        <v>272</v>
      </c>
      <c r="B385" s="53" t="s">
        <v>273</v>
      </c>
      <c r="C385" s="53" t="s">
        <v>11</v>
      </c>
      <c r="D385" s="53">
        <v>84.034493600000005</v>
      </c>
      <c r="E385" s="53">
        <v>455.9717905</v>
      </c>
      <c r="F385" s="53">
        <v>1239.7466486999999</v>
      </c>
      <c r="G385" s="53">
        <v>549.31077689999995</v>
      </c>
      <c r="H385" s="53">
        <v>132.4186091</v>
      </c>
      <c r="I385" s="53">
        <v>1086.4493778000001</v>
      </c>
      <c r="J385" s="53">
        <v>2.3685487993055401</v>
      </c>
      <c r="K385" s="53">
        <v>12.8517634918665</v>
      </c>
      <c r="L385" s="53">
        <v>34.942799205747299</v>
      </c>
      <c r="M385" s="53">
        <v>15.4825634728652</v>
      </c>
      <c r="N385" s="53">
        <v>3.7322761660518302</v>
      </c>
      <c r="O385" s="53">
        <v>30.622048864163599</v>
      </c>
    </row>
    <row r="386" spans="1:15" x14ac:dyDescent="0.25">
      <c r="A386" s="53" t="s">
        <v>272</v>
      </c>
      <c r="B386" s="53" t="s">
        <v>273</v>
      </c>
      <c r="C386" s="53" t="s">
        <v>12</v>
      </c>
      <c r="D386" s="53">
        <v>235.91919609999999</v>
      </c>
      <c r="E386" s="53">
        <v>3028.0239237000001</v>
      </c>
      <c r="F386" s="53">
        <v>10030.901550799999</v>
      </c>
      <c r="G386" s="53">
        <v>6074.6888150000004</v>
      </c>
      <c r="H386" s="53">
        <v>1565.7199989999999</v>
      </c>
      <c r="I386" s="53">
        <v>15225.3422035</v>
      </c>
      <c r="J386" s="53">
        <v>0.65242065737771604</v>
      </c>
      <c r="K386" s="53">
        <v>8.3738220183593004</v>
      </c>
      <c r="L386" s="53">
        <v>27.739868107595999</v>
      </c>
      <c r="M386" s="53">
        <v>16.799194535943698</v>
      </c>
      <c r="N386" s="53">
        <v>4.3299065438660902</v>
      </c>
      <c r="O386" s="53">
        <v>42.104788136857103</v>
      </c>
    </row>
    <row r="387" spans="1:15" x14ac:dyDescent="0.25">
      <c r="A387" s="53" t="s">
        <v>274</v>
      </c>
      <c r="B387" s="53" t="s">
        <v>275</v>
      </c>
      <c r="C387" s="53" t="s">
        <v>11</v>
      </c>
      <c r="D387" s="53">
        <v>633.00221169999998</v>
      </c>
      <c r="E387" s="53">
        <v>2782.1427064</v>
      </c>
      <c r="F387" s="53">
        <v>1949.3421404999999</v>
      </c>
      <c r="G387" s="53">
        <v>179.1623146</v>
      </c>
      <c r="H387" s="53">
        <v>44.383693999999998</v>
      </c>
      <c r="I387" s="53">
        <v>65.482040600000005</v>
      </c>
      <c r="J387" s="53">
        <v>11.1966130739912</v>
      </c>
      <c r="K387" s="53">
        <v>49.210847647007299</v>
      </c>
      <c r="L387" s="53">
        <v>34.480179204094597</v>
      </c>
      <c r="M387" s="53">
        <v>3.1690428199761</v>
      </c>
      <c r="N387" s="53">
        <v>0.78506368433976603</v>
      </c>
      <c r="O387" s="53">
        <v>1.1582535705910899</v>
      </c>
    </row>
    <row r="388" spans="1:15" x14ac:dyDescent="0.25">
      <c r="A388" s="53" t="s">
        <v>274</v>
      </c>
      <c r="B388" s="53" t="s">
        <v>275</v>
      </c>
      <c r="C388" s="53" t="s">
        <v>12</v>
      </c>
      <c r="D388" s="53">
        <v>991.37322389999997</v>
      </c>
      <c r="E388" s="53">
        <v>9764.0541200999996</v>
      </c>
      <c r="F388" s="53">
        <v>11929.7650548</v>
      </c>
      <c r="G388" s="53">
        <v>1273.0752287</v>
      </c>
      <c r="H388" s="53">
        <v>290.8636674</v>
      </c>
      <c r="I388" s="53">
        <v>676.54519300000004</v>
      </c>
      <c r="J388" s="53">
        <v>3.9773172229899401</v>
      </c>
      <c r="K388" s="53">
        <v>39.172674510318302</v>
      </c>
      <c r="L388" s="53">
        <v>47.861349161741799</v>
      </c>
      <c r="M388" s="53">
        <v>5.1074851642161301</v>
      </c>
      <c r="N388" s="53">
        <v>1.16692386479941</v>
      </c>
      <c r="O388" s="53">
        <v>2.7142500759344399</v>
      </c>
    </row>
    <row r="389" spans="1:15" x14ac:dyDescent="0.25">
      <c r="A389" s="53" t="s">
        <v>276</v>
      </c>
      <c r="B389" s="53" t="s">
        <v>277</v>
      </c>
      <c r="C389" s="53" t="s">
        <v>11</v>
      </c>
      <c r="D389" s="53">
        <v>271.18012720000002</v>
      </c>
      <c r="E389" s="53">
        <v>1437.1664017000001</v>
      </c>
      <c r="F389" s="53">
        <v>1168.3464707999999</v>
      </c>
      <c r="G389" s="53">
        <v>139.88087519999999</v>
      </c>
      <c r="H389" s="53">
        <v>50.335698800000003</v>
      </c>
      <c r="I389" s="53">
        <v>71.534431400000003</v>
      </c>
      <c r="J389" s="53">
        <v>8.6405915402451008</v>
      </c>
      <c r="K389" s="53">
        <v>45.792322544693903</v>
      </c>
      <c r="L389" s="53">
        <v>37.226933757665499</v>
      </c>
      <c r="M389" s="53">
        <v>4.4570135701861302</v>
      </c>
      <c r="N389" s="53">
        <v>1.6038425002390999</v>
      </c>
      <c r="O389" s="53">
        <v>2.2792960869703598</v>
      </c>
    </row>
    <row r="390" spans="1:15" x14ac:dyDescent="0.25">
      <c r="A390" s="53" t="s">
        <v>276</v>
      </c>
      <c r="B390" s="53" t="s">
        <v>277</v>
      </c>
      <c r="C390" s="53" t="s">
        <v>12</v>
      </c>
      <c r="D390" s="53">
        <v>599.35334060000002</v>
      </c>
      <c r="E390" s="53">
        <v>6515.2080671000003</v>
      </c>
      <c r="F390" s="53">
        <v>8997.0630242999996</v>
      </c>
      <c r="G390" s="53">
        <v>2292.3109684000001</v>
      </c>
      <c r="H390" s="53">
        <v>166.0382812</v>
      </c>
      <c r="I390" s="53">
        <v>1589.9414529999999</v>
      </c>
      <c r="J390" s="53">
        <v>2.9729953553789699</v>
      </c>
      <c r="K390" s="53">
        <v>32.317636376941401</v>
      </c>
      <c r="L390" s="53">
        <v>44.628476678746303</v>
      </c>
      <c r="M390" s="53">
        <v>11.370637986792699</v>
      </c>
      <c r="N390" s="53">
        <v>0.82360605236394202</v>
      </c>
      <c r="O390" s="53">
        <v>7.8866475497767397</v>
      </c>
    </row>
    <row r="391" spans="1:15" x14ac:dyDescent="0.25">
      <c r="A391" s="53" t="s">
        <v>278</v>
      </c>
      <c r="B391" s="53" t="s">
        <v>279</v>
      </c>
      <c r="C391" s="53" t="s">
        <v>11</v>
      </c>
      <c r="D391" s="53">
        <v>12.622357600000001</v>
      </c>
      <c r="E391" s="53">
        <v>133.87876700000001</v>
      </c>
      <c r="F391" s="53">
        <v>125.6289788</v>
      </c>
      <c r="G391" s="53">
        <v>82.044948500000004</v>
      </c>
      <c r="H391" s="53">
        <v>0</v>
      </c>
      <c r="I391" s="53">
        <v>55.8131889</v>
      </c>
      <c r="J391" s="53">
        <v>3.0787121053448501</v>
      </c>
      <c r="K391" s="53">
        <v>32.654294361898202</v>
      </c>
      <c r="L391" s="53">
        <v>30.642093186590699</v>
      </c>
      <c r="M391" s="53">
        <v>20.0115369991851</v>
      </c>
      <c r="N391" s="53">
        <v>0</v>
      </c>
      <c r="O391" s="53">
        <v>13.6133633469811</v>
      </c>
    </row>
    <row r="392" spans="1:15" x14ac:dyDescent="0.25">
      <c r="A392" s="53" t="s">
        <v>278</v>
      </c>
      <c r="B392" s="53" t="s">
        <v>279</v>
      </c>
      <c r="C392" s="53" t="s">
        <v>12</v>
      </c>
      <c r="D392" s="53">
        <v>71.559137399999997</v>
      </c>
      <c r="E392" s="53">
        <v>1122.4287477</v>
      </c>
      <c r="F392" s="53">
        <v>2341.5744316</v>
      </c>
      <c r="G392" s="53">
        <v>1478.1281283999999</v>
      </c>
      <c r="H392" s="53">
        <v>226.75766010000001</v>
      </c>
      <c r="I392" s="53">
        <v>4435.8010444000001</v>
      </c>
      <c r="J392" s="53">
        <v>0.73953384512590903</v>
      </c>
      <c r="K392" s="53">
        <v>11.5998330587261</v>
      </c>
      <c r="L392" s="53">
        <v>24.199195322464401</v>
      </c>
      <c r="M392" s="53">
        <v>15.275837832897301</v>
      </c>
      <c r="N392" s="53">
        <v>2.34344586000427</v>
      </c>
      <c r="O392" s="53">
        <v>45.842154080782102</v>
      </c>
    </row>
    <row r="393" spans="1:15" x14ac:dyDescent="0.25">
      <c r="A393" s="53" t="s">
        <v>280</v>
      </c>
      <c r="B393" s="53" t="s">
        <v>281</v>
      </c>
      <c r="C393" s="53" t="s">
        <v>11</v>
      </c>
      <c r="D393" s="53">
        <v>6.8839756999999997</v>
      </c>
      <c r="E393" s="53">
        <v>95.760455699999994</v>
      </c>
      <c r="F393" s="53">
        <v>260.9991278</v>
      </c>
      <c r="G393" s="53">
        <v>90.479068299999994</v>
      </c>
      <c r="H393" s="53">
        <v>19.2593645</v>
      </c>
      <c r="I393" s="53">
        <v>307.75713089999999</v>
      </c>
      <c r="J393" s="53">
        <v>0.88127396236960398</v>
      </c>
      <c r="K393" s="53">
        <v>12.259078170926401</v>
      </c>
      <c r="L393" s="53">
        <v>33.412630368715099</v>
      </c>
      <c r="M393" s="53">
        <v>11.582964627875</v>
      </c>
      <c r="N393" s="53">
        <v>2.4655485732809099</v>
      </c>
      <c r="O393" s="53">
        <v>39.398504296833003</v>
      </c>
    </row>
    <row r="394" spans="1:15" x14ac:dyDescent="0.25">
      <c r="A394" s="53" t="s">
        <v>280</v>
      </c>
      <c r="B394" s="53" t="s">
        <v>281</v>
      </c>
      <c r="C394" s="53" t="s">
        <v>12</v>
      </c>
      <c r="D394" s="53">
        <v>65.991073400000005</v>
      </c>
      <c r="E394" s="53">
        <v>893.15353540000001</v>
      </c>
      <c r="F394" s="53">
        <v>3054.1185088000002</v>
      </c>
      <c r="G394" s="53">
        <v>1121.8341935000001</v>
      </c>
      <c r="H394" s="53">
        <v>405.85816449999999</v>
      </c>
      <c r="I394" s="53">
        <v>7892.7021395000002</v>
      </c>
      <c r="J394" s="53">
        <v>0.49123682686257603</v>
      </c>
      <c r="K394" s="53">
        <v>6.6486251249701196</v>
      </c>
      <c r="L394" s="53">
        <v>22.734824694110401</v>
      </c>
      <c r="M394" s="53">
        <v>8.3509214366086795</v>
      </c>
      <c r="N394" s="53">
        <v>3.0212037267035798</v>
      </c>
      <c r="O394" s="53">
        <v>58.753188190744602</v>
      </c>
    </row>
    <row r="395" spans="1:15" x14ac:dyDescent="0.25">
      <c r="A395" s="53" t="s">
        <v>282</v>
      </c>
      <c r="B395" s="53" t="s">
        <v>283</v>
      </c>
      <c r="C395" s="53" t="s">
        <v>11</v>
      </c>
      <c r="D395" s="53">
        <v>944.66630740000005</v>
      </c>
      <c r="E395" s="53">
        <v>3124.2568021000002</v>
      </c>
      <c r="F395" s="53">
        <v>2947.0109883</v>
      </c>
      <c r="G395" s="53">
        <v>155.8108823</v>
      </c>
      <c r="H395" s="53">
        <v>0</v>
      </c>
      <c r="I395" s="53">
        <v>19.8218298</v>
      </c>
      <c r="J395" s="53">
        <v>13.1357509757062</v>
      </c>
      <c r="K395" s="53">
        <v>43.443339743421603</v>
      </c>
      <c r="L395" s="53">
        <v>40.978705561674097</v>
      </c>
      <c r="M395" s="53">
        <v>2.1665776932713601</v>
      </c>
      <c r="N395" s="53">
        <v>0</v>
      </c>
      <c r="O395" s="53">
        <v>0.275626025926826</v>
      </c>
    </row>
    <row r="396" spans="1:15" x14ac:dyDescent="0.25">
      <c r="A396" s="53" t="s">
        <v>282</v>
      </c>
      <c r="B396" s="53" t="s">
        <v>283</v>
      </c>
      <c r="C396" s="53" t="s">
        <v>12</v>
      </c>
      <c r="D396" s="53">
        <v>411.6931156</v>
      </c>
      <c r="E396" s="53">
        <v>5883.8183655000003</v>
      </c>
      <c r="F396" s="53">
        <v>7322.8454168999997</v>
      </c>
      <c r="G396" s="53">
        <v>1019.9733833</v>
      </c>
      <c r="H396" s="53">
        <v>51.458297799999997</v>
      </c>
      <c r="I396" s="53">
        <v>318.2398958</v>
      </c>
      <c r="J396" s="53">
        <v>2.7431525485744599</v>
      </c>
      <c r="K396" s="53">
        <v>39.204472295214003</v>
      </c>
      <c r="L396" s="53">
        <v>48.792853965775798</v>
      </c>
      <c r="M396" s="53">
        <v>6.7961850219423701</v>
      </c>
      <c r="N396" s="53">
        <v>0.34287180282247498</v>
      </c>
      <c r="O396" s="53">
        <v>2.1204643656709199</v>
      </c>
    </row>
    <row r="397" spans="1:15" x14ac:dyDescent="0.25">
      <c r="A397" s="53" t="s">
        <v>284</v>
      </c>
      <c r="B397" s="53" t="s">
        <v>285</v>
      </c>
      <c r="C397" s="53" t="s">
        <v>11</v>
      </c>
      <c r="D397" s="53">
        <v>0</v>
      </c>
      <c r="E397" s="53">
        <v>307.295976</v>
      </c>
      <c r="F397" s="53">
        <v>612.5118473</v>
      </c>
      <c r="G397" s="53">
        <v>222.0844074</v>
      </c>
      <c r="H397" s="53">
        <v>38.202510599999997</v>
      </c>
      <c r="I397" s="53">
        <v>518.77256350000005</v>
      </c>
      <c r="J397" s="53">
        <v>0</v>
      </c>
      <c r="K397" s="53">
        <v>18.088285949806799</v>
      </c>
      <c r="L397" s="53">
        <v>36.054131218453698</v>
      </c>
      <c r="M397" s="53">
        <v>13.0724987627062</v>
      </c>
      <c r="N397" s="53">
        <v>2.2487047983125099</v>
      </c>
      <c r="O397" s="53">
        <v>30.536379270720801</v>
      </c>
    </row>
    <row r="398" spans="1:15" x14ac:dyDescent="0.25">
      <c r="A398" s="53" t="s">
        <v>284</v>
      </c>
      <c r="B398" s="53" t="s">
        <v>285</v>
      </c>
      <c r="C398" s="53" t="s">
        <v>12</v>
      </c>
      <c r="D398" s="53">
        <v>109.73289459999999</v>
      </c>
      <c r="E398" s="53">
        <v>1785.1534525</v>
      </c>
      <c r="F398" s="53">
        <v>5618.7357509000003</v>
      </c>
      <c r="G398" s="53">
        <v>3604.4685344999998</v>
      </c>
      <c r="H398" s="53">
        <v>1356.466482</v>
      </c>
      <c r="I398" s="53">
        <v>24156.597361600001</v>
      </c>
      <c r="J398" s="53">
        <v>0.29956166047563498</v>
      </c>
      <c r="K398" s="53">
        <v>4.8733202052496702</v>
      </c>
      <c r="L398" s="53">
        <v>15.3386805064141</v>
      </c>
      <c r="M398" s="53">
        <v>9.8398988130492508</v>
      </c>
      <c r="N398" s="53">
        <v>3.70304048944192</v>
      </c>
      <c r="O398" s="53">
        <v>65.9454983253694</v>
      </c>
    </row>
    <row r="399" spans="1:15" x14ac:dyDescent="0.25">
      <c r="A399" s="53" t="s">
        <v>286</v>
      </c>
      <c r="B399" s="53" t="s">
        <v>287</v>
      </c>
      <c r="C399" s="53" t="s">
        <v>11</v>
      </c>
      <c r="D399" s="53">
        <v>0</v>
      </c>
      <c r="E399" s="53">
        <v>136.33561789999999</v>
      </c>
      <c r="F399" s="53">
        <v>898.2075969</v>
      </c>
      <c r="G399" s="53">
        <v>469.4336452</v>
      </c>
      <c r="H399" s="53">
        <v>101.5309596</v>
      </c>
      <c r="I399" s="53">
        <v>718.82169669999996</v>
      </c>
      <c r="J399" s="53">
        <v>0</v>
      </c>
      <c r="K399" s="53">
        <v>5.8655890631646201</v>
      </c>
      <c r="L399" s="53">
        <v>38.643728894766099</v>
      </c>
      <c r="M399" s="53">
        <v>20.1965186910017</v>
      </c>
      <c r="N399" s="53">
        <v>4.3681826904484202</v>
      </c>
      <c r="O399" s="53">
        <v>30.9259806606191</v>
      </c>
    </row>
    <row r="400" spans="1:15" x14ac:dyDescent="0.25">
      <c r="A400" s="53" t="s">
        <v>286</v>
      </c>
      <c r="B400" s="53" t="s">
        <v>287</v>
      </c>
      <c r="C400" s="53" t="s">
        <v>12</v>
      </c>
      <c r="D400" s="53">
        <v>118.1089898</v>
      </c>
      <c r="E400" s="53">
        <v>899.17652439999995</v>
      </c>
      <c r="F400" s="53">
        <v>4523.6795267999996</v>
      </c>
      <c r="G400" s="53">
        <v>3440.4282158000001</v>
      </c>
      <c r="H400" s="53">
        <v>1076.6068634999999</v>
      </c>
      <c r="I400" s="53">
        <v>35338.076169499996</v>
      </c>
      <c r="J400" s="53">
        <v>0.26017444557545999</v>
      </c>
      <c r="K400" s="53">
        <v>1.9807362175088099</v>
      </c>
      <c r="L400" s="53">
        <v>9.9649130420913092</v>
      </c>
      <c r="M400" s="53">
        <v>7.5786907085029904</v>
      </c>
      <c r="N400" s="53">
        <v>2.3715857216979401</v>
      </c>
      <c r="O400" s="53">
        <v>77.843899864623495</v>
      </c>
    </row>
    <row r="401" spans="1:15" x14ac:dyDescent="0.25">
      <c r="A401" t="s">
        <v>1015</v>
      </c>
    </row>
    <row r="402" spans="1:15" x14ac:dyDescent="0.25">
      <c r="A402" t="s">
        <v>1018</v>
      </c>
    </row>
    <row r="403" spans="1:15" x14ac:dyDescent="0.25">
      <c r="A403" t="s">
        <v>1016</v>
      </c>
    </row>
    <row r="404" spans="1:15" x14ac:dyDescent="0.25">
      <c r="A404" t="s">
        <v>1017</v>
      </c>
    </row>
    <row r="405" spans="1:15" x14ac:dyDescent="0.25">
      <c r="A405" t="s">
        <v>15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385</v>
      </c>
    </row>
    <row r="410" spans="1:15" x14ac:dyDescent="0.25">
      <c r="A410" s="5" t="s">
        <v>17</v>
      </c>
      <c r="B410" s="5" t="s">
        <v>62</v>
      </c>
      <c r="C410" s="5" t="s">
        <v>7</v>
      </c>
      <c r="D410" s="5" t="s">
        <v>368</v>
      </c>
      <c r="E410" s="5" t="s">
        <v>369</v>
      </c>
      <c r="F410" s="5" t="s">
        <v>370</v>
      </c>
      <c r="G410" s="5" t="s">
        <v>371</v>
      </c>
      <c r="H410" s="5" t="s">
        <v>372</v>
      </c>
      <c r="I410" s="5" t="s">
        <v>373</v>
      </c>
      <c r="J410" s="5" t="s">
        <v>374</v>
      </c>
      <c r="K410" s="5" t="s">
        <v>375</v>
      </c>
      <c r="L410" s="5" t="s">
        <v>376</v>
      </c>
      <c r="M410" s="5" t="s">
        <v>377</v>
      </c>
      <c r="N410" s="5" t="s">
        <v>378</v>
      </c>
      <c r="O410" s="5" t="s">
        <v>379</v>
      </c>
    </row>
    <row r="411" spans="1:15" x14ac:dyDescent="0.25">
      <c r="A411" s="54" t="s">
        <v>63</v>
      </c>
      <c r="B411" s="54" t="s">
        <v>64</v>
      </c>
      <c r="C411" s="54" t="s">
        <v>11</v>
      </c>
      <c r="D411" s="54">
        <v>0</v>
      </c>
      <c r="E411" s="54">
        <v>15.633744999999999</v>
      </c>
      <c r="F411" s="54">
        <v>6.7757202000000003</v>
      </c>
      <c r="G411" s="54">
        <v>0</v>
      </c>
      <c r="H411" s="54">
        <v>0</v>
      </c>
      <c r="I411" s="54">
        <v>1.1810700000000001</v>
      </c>
      <c r="J411" s="54">
        <v>0</v>
      </c>
      <c r="K411" s="54">
        <v>66.271260348514701</v>
      </c>
      <c r="L411" s="54">
        <v>28.722197875358098</v>
      </c>
      <c r="M411" s="54">
        <v>0</v>
      </c>
      <c r="N411" s="54">
        <v>0</v>
      </c>
      <c r="O411" s="54">
        <v>5.0065417761272304</v>
      </c>
    </row>
    <row r="412" spans="1:15" x14ac:dyDescent="0.25">
      <c r="A412" s="54" t="s">
        <v>63</v>
      </c>
      <c r="B412" s="54" t="s">
        <v>64</v>
      </c>
      <c r="C412" s="54" t="s">
        <v>12</v>
      </c>
      <c r="D412" s="54">
        <v>10.9634205</v>
      </c>
      <c r="E412" s="54">
        <v>40.746914799999999</v>
      </c>
      <c r="F412" s="54">
        <v>73.6602666</v>
      </c>
      <c r="G412" s="54">
        <v>15.633744999999999</v>
      </c>
      <c r="H412" s="54">
        <v>2.3621400000000001</v>
      </c>
      <c r="I412" s="54">
        <v>50.349566799999998</v>
      </c>
      <c r="J412" s="54">
        <v>5.6595312007432197</v>
      </c>
      <c r="K412" s="54">
        <v>21.034351062665699</v>
      </c>
      <c r="L412" s="54">
        <v>38.024864327493802</v>
      </c>
      <c r="M412" s="54">
        <v>8.0704436733009892</v>
      </c>
      <c r="N412" s="54">
        <v>1.2193826762846101</v>
      </c>
      <c r="O412" s="54">
        <v>25.9914270595117</v>
      </c>
    </row>
    <row r="413" spans="1:15" x14ac:dyDescent="0.25">
      <c r="A413" s="54" t="s">
        <v>65</v>
      </c>
      <c r="B413" s="54" t="s">
        <v>66</v>
      </c>
      <c r="C413" s="54" t="s">
        <v>11</v>
      </c>
      <c r="D413" s="54">
        <v>10.190955000000001</v>
      </c>
      <c r="E413" s="54">
        <v>23.778894999999999</v>
      </c>
      <c r="F413" s="54">
        <v>15.2864325</v>
      </c>
      <c r="G413" s="54">
        <v>0</v>
      </c>
      <c r="H413" s="54">
        <v>1.6984925</v>
      </c>
      <c r="I413" s="54">
        <v>1.6984925</v>
      </c>
      <c r="J413" s="54">
        <v>19.354838709677399</v>
      </c>
      <c r="K413" s="54">
        <v>45.161290322580598</v>
      </c>
      <c r="L413" s="54">
        <v>29.0322580645161</v>
      </c>
      <c r="M413" s="54">
        <v>0</v>
      </c>
      <c r="N413" s="54">
        <v>3.2258064516128999</v>
      </c>
      <c r="O413" s="54">
        <v>3.2258064516128999</v>
      </c>
    </row>
    <row r="414" spans="1:15" x14ac:dyDescent="0.25">
      <c r="A414" s="54" t="s">
        <v>65</v>
      </c>
      <c r="B414" s="54" t="s">
        <v>66</v>
      </c>
      <c r="C414" s="54" t="s">
        <v>12</v>
      </c>
      <c r="D414" s="54">
        <v>15.2864325</v>
      </c>
      <c r="E414" s="54">
        <v>207.21608499999999</v>
      </c>
      <c r="F414" s="54">
        <v>120.5929675</v>
      </c>
      <c r="G414" s="54">
        <v>11.889447499999999</v>
      </c>
      <c r="H414" s="54">
        <v>1.6984925</v>
      </c>
      <c r="I414" s="54">
        <v>108.70352</v>
      </c>
      <c r="J414" s="54">
        <v>3.28467153284672</v>
      </c>
      <c r="K414" s="54">
        <v>44.525547445255498</v>
      </c>
      <c r="L414" s="54">
        <v>25.912408759124101</v>
      </c>
      <c r="M414" s="54">
        <v>2.5547445255474499</v>
      </c>
      <c r="N414" s="54">
        <v>0.36496350364963498</v>
      </c>
      <c r="O414" s="54">
        <v>23.3576642335766</v>
      </c>
    </row>
    <row r="415" spans="1:15" x14ac:dyDescent="0.25">
      <c r="A415" s="54" t="s">
        <v>67</v>
      </c>
      <c r="B415" s="54" t="s">
        <v>68</v>
      </c>
      <c r="C415" s="54" t="s">
        <v>11</v>
      </c>
      <c r="D415" s="54">
        <v>14.793177399999999</v>
      </c>
      <c r="E415" s="54">
        <v>49.525825599999997</v>
      </c>
      <c r="F415" s="54">
        <v>13.249513</v>
      </c>
      <c r="G415" s="54">
        <v>0</v>
      </c>
      <c r="H415" s="54">
        <v>0</v>
      </c>
      <c r="I415" s="54">
        <v>0</v>
      </c>
      <c r="J415" s="54">
        <v>19.071110500554099</v>
      </c>
      <c r="K415" s="54">
        <v>63.847844659036703</v>
      </c>
      <c r="L415" s="54">
        <v>17.081044840409199</v>
      </c>
      <c r="M415" s="54">
        <v>0</v>
      </c>
      <c r="N415" s="54">
        <v>0</v>
      </c>
      <c r="O415" s="54">
        <v>0</v>
      </c>
    </row>
    <row r="416" spans="1:15" x14ac:dyDescent="0.25">
      <c r="A416" s="54" t="s">
        <v>67</v>
      </c>
      <c r="B416" s="54" t="s">
        <v>68</v>
      </c>
      <c r="C416" s="54" t="s">
        <v>12</v>
      </c>
      <c r="D416" s="54">
        <v>21.776093899999999</v>
      </c>
      <c r="E416" s="54">
        <v>158.48217199999999</v>
      </c>
      <c r="F416" s="54">
        <v>81.098324300000002</v>
      </c>
      <c r="G416" s="54">
        <v>6.1562523000000002</v>
      </c>
      <c r="H416" s="54">
        <v>2.0296443000000002</v>
      </c>
      <c r="I416" s="54">
        <v>35.434410499999998</v>
      </c>
      <c r="J416" s="54">
        <v>7.1402437669169601</v>
      </c>
      <c r="K416" s="54">
        <v>51.965304061738202</v>
      </c>
      <c r="L416" s="54">
        <v>26.591628748922901</v>
      </c>
      <c r="M416" s="54">
        <v>2.0185962787680301</v>
      </c>
      <c r="N416" s="54">
        <v>0.665507557447369</v>
      </c>
      <c r="O416" s="54">
        <v>11.618719586206501</v>
      </c>
    </row>
    <row r="417" spans="1:15" x14ac:dyDescent="0.25">
      <c r="A417" s="54" t="s">
        <v>69</v>
      </c>
      <c r="B417" s="54" t="s">
        <v>70</v>
      </c>
      <c r="C417" s="54" t="s">
        <v>11</v>
      </c>
      <c r="D417" s="54">
        <v>0</v>
      </c>
      <c r="E417" s="54">
        <v>3.1707318</v>
      </c>
      <c r="F417" s="54">
        <v>0</v>
      </c>
      <c r="G417" s="54">
        <v>0</v>
      </c>
      <c r="H417" s="54">
        <v>0</v>
      </c>
      <c r="I417" s="54">
        <v>0</v>
      </c>
      <c r="J417" s="54">
        <v>0</v>
      </c>
      <c r="K417" s="54">
        <v>100</v>
      </c>
      <c r="L417" s="54">
        <v>0</v>
      </c>
      <c r="M417" s="54">
        <v>0</v>
      </c>
      <c r="N417" s="54">
        <v>0</v>
      </c>
      <c r="O417" s="54">
        <v>0</v>
      </c>
    </row>
    <row r="418" spans="1:15" x14ac:dyDescent="0.25">
      <c r="A418" s="54" t="s">
        <v>69</v>
      </c>
      <c r="B418" s="54" t="s">
        <v>70</v>
      </c>
      <c r="C418" s="54" t="s">
        <v>12</v>
      </c>
      <c r="D418" s="54">
        <v>0</v>
      </c>
      <c r="E418" s="54">
        <v>12.6829272</v>
      </c>
      <c r="F418" s="54">
        <v>4.7560976999999998</v>
      </c>
      <c r="G418" s="54">
        <v>0</v>
      </c>
      <c r="H418" s="54">
        <v>1.5853659</v>
      </c>
      <c r="I418" s="54">
        <v>0</v>
      </c>
      <c r="J418" s="54">
        <v>0</v>
      </c>
      <c r="K418" s="54">
        <v>66.6666666666667</v>
      </c>
      <c r="L418" s="54">
        <v>25</v>
      </c>
      <c r="M418" s="54">
        <v>0</v>
      </c>
      <c r="N418" s="54">
        <v>8.3333333333333304</v>
      </c>
      <c r="O418" s="54">
        <v>0</v>
      </c>
    </row>
    <row r="419" spans="1:15" x14ac:dyDescent="0.25">
      <c r="A419" s="54" t="s">
        <v>71</v>
      </c>
      <c r="B419" s="54" t="s">
        <v>72</v>
      </c>
      <c r="C419" s="54" t="s">
        <v>11</v>
      </c>
      <c r="D419" s="54">
        <v>91.213421299999993</v>
      </c>
      <c r="E419" s="54">
        <v>707.05957560000002</v>
      </c>
      <c r="F419" s="54">
        <v>209.80936819999999</v>
      </c>
      <c r="G419" s="54">
        <v>13.0983777</v>
      </c>
      <c r="H419" s="54">
        <v>4.1395242999999997</v>
      </c>
      <c r="I419" s="54">
        <v>0</v>
      </c>
      <c r="J419" s="54">
        <v>8.8960907364083095</v>
      </c>
      <c r="K419" s="54">
        <v>68.959875103204197</v>
      </c>
      <c r="L419" s="54">
        <v>20.4628129309705</v>
      </c>
      <c r="M419" s="54">
        <v>1.2774913478543899</v>
      </c>
      <c r="N419" s="54">
        <v>0.40372988156258399</v>
      </c>
      <c r="O419" s="54">
        <v>0</v>
      </c>
    </row>
    <row r="420" spans="1:15" x14ac:dyDescent="0.25">
      <c r="A420" s="54" t="s">
        <v>71</v>
      </c>
      <c r="B420" s="54" t="s">
        <v>72</v>
      </c>
      <c r="C420" s="54" t="s">
        <v>12</v>
      </c>
      <c r="D420" s="54">
        <v>110.8759598</v>
      </c>
      <c r="E420" s="54">
        <v>1747.6433514</v>
      </c>
      <c r="F420" s="54">
        <v>763.12994839999999</v>
      </c>
      <c r="G420" s="54">
        <v>77.659812200000005</v>
      </c>
      <c r="H420" s="54">
        <v>11.988645</v>
      </c>
      <c r="I420" s="54">
        <v>45.883319399999998</v>
      </c>
      <c r="J420" s="54">
        <v>4.0213521834174299</v>
      </c>
      <c r="K420" s="54">
        <v>63.385150574248698</v>
      </c>
      <c r="L420" s="54">
        <v>27.677905018952298</v>
      </c>
      <c r="M420" s="54">
        <v>2.8166381235173499</v>
      </c>
      <c r="N420" s="54">
        <v>0.43481530021412701</v>
      </c>
      <c r="O420" s="54">
        <v>1.66413879965014</v>
      </c>
    </row>
    <row r="421" spans="1:15" x14ac:dyDescent="0.25">
      <c r="A421" s="54" t="s">
        <v>83</v>
      </c>
      <c r="B421" s="54" t="s">
        <v>84</v>
      </c>
      <c r="C421" s="54" t="s">
        <v>11</v>
      </c>
      <c r="D421" s="54">
        <v>6.8359474000000002</v>
      </c>
      <c r="E421" s="54">
        <v>43.956243999999998</v>
      </c>
      <c r="F421" s="54">
        <v>25.090901800000001</v>
      </c>
      <c r="G421" s="54">
        <v>2.0032991</v>
      </c>
      <c r="H421" s="54">
        <v>2.4458902</v>
      </c>
      <c r="I421" s="54">
        <v>11.64484</v>
      </c>
      <c r="J421" s="54">
        <v>7.4322257689677098</v>
      </c>
      <c r="K421" s="54">
        <v>47.790410055500502</v>
      </c>
      <c r="L421" s="54">
        <v>27.279502900299999</v>
      </c>
      <c r="M421" s="54">
        <v>2.1780406317886301</v>
      </c>
      <c r="N421" s="54">
        <v>2.6592375729084199</v>
      </c>
      <c r="O421" s="54">
        <v>12.660583070534701</v>
      </c>
    </row>
    <row r="422" spans="1:15" x14ac:dyDescent="0.25">
      <c r="A422" s="54" t="s">
        <v>83</v>
      </c>
      <c r="B422" s="54" t="s">
        <v>84</v>
      </c>
      <c r="C422" s="54" t="s">
        <v>12</v>
      </c>
      <c r="D422" s="54">
        <v>27.306668999999999</v>
      </c>
      <c r="E422" s="54">
        <v>500.755021</v>
      </c>
      <c r="F422" s="54">
        <v>460.1502936</v>
      </c>
      <c r="G422" s="54">
        <v>105.2713275</v>
      </c>
      <c r="H422" s="54">
        <v>59.215368599999998</v>
      </c>
      <c r="I422" s="54">
        <v>478.16295589999999</v>
      </c>
      <c r="J422" s="54">
        <v>1.6743706764524999</v>
      </c>
      <c r="K422" s="54">
        <v>30.7049359718227</v>
      </c>
      <c r="L422" s="54">
        <v>28.2151645213427</v>
      </c>
      <c r="M422" s="54">
        <v>6.45495149324978</v>
      </c>
      <c r="N422" s="54">
        <v>3.6309253530398</v>
      </c>
      <c r="O422" s="54">
        <v>29.319651984092602</v>
      </c>
    </row>
    <row r="423" spans="1:15" x14ac:dyDescent="0.25">
      <c r="A423" s="54" t="s">
        <v>99</v>
      </c>
      <c r="B423" s="54" t="s">
        <v>100</v>
      </c>
      <c r="C423" s="54" t="s">
        <v>11</v>
      </c>
      <c r="D423" s="54">
        <v>59.800183799999999</v>
      </c>
      <c r="E423" s="54">
        <v>487.69470960000001</v>
      </c>
      <c r="F423" s="54">
        <v>232.18746039999999</v>
      </c>
      <c r="G423" s="54">
        <v>2.5294979999999998</v>
      </c>
      <c r="H423" s="54">
        <v>0</v>
      </c>
      <c r="I423" s="54">
        <v>8.1356903000000003</v>
      </c>
      <c r="J423" s="54">
        <v>7.5663148949773902</v>
      </c>
      <c r="K423" s="54">
        <v>61.706361267875401</v>
      </c>
      <c r="L423" s="54">
        <v>29.3778936520843</v>
      </c>
      <c r="M423" s="54">
        <v>0.32004882222812697</v>
      </c>
      <c r="N423" s="54">
        <v>0</v>
      </c>
      <c r="O423" s="54">
        <v>1.0293813628347599</v>
      </c>
    </row>
    <row r="424" spans="1:15" x14ac:dyDescent="0.25">
      <c r="A424" s="54" t="s">
        <v>99</v>
      </c>
      <c r="B424" s="54" t="s">
        <v>100</v>
      </c>
      <c r="C424" s="54" t="s">
        <v>12</v>
      </c>
      <c r="D424" s="54">
        <v>99.652301100000003</v>
      </c>
      <c r="E424" s="54">
        <v>1630.3212077000001</v>
      </c>
      <c r="F424" s="54">
        <v>1014.592741</v>
      </c>
      <c r="G424" s="54">
        <v>136.46215659999999</v>
      </c>
      <c r="H424" s="54">
        <v>12.7756702</v>
      </c>
      <c r="I424" s="54">
        <v>33.314901800000001</v>
      </c>
      <c r="J424" s="54">
        <v>3.4044499671985</v>
      </c>
      <c r="K424" s="54">
        <v>55.697128122586697</v>
      </c>
      <c r="L424" s="54">
        <v>34.661821008539597</v>
      </c>
      <c r="M424" s="54">
        <v>4.66199555286242</v>
      </c>
      <c r="N424" s="54">
        <v>0.436458862597493</v>
      </c>
      <c r="O424" s="54">
        <v>1.1381464862152699</v>
      </c>
    </row>
    <row r="425" spans="1:15" x14ac:dyDescent="0.25">
      <c r="A425" s="54" t="s">
        <v>101</v>
      </c>
      <c r="B425" s="54" t="s">
        <v>102</v>
      </c>
      <c r="C425" s="54" t="s">
        <v>11</v>
      </c>
      <c r="D425" s="54">
        <v>55.943604399999998</v>
      </c>
      <c r="E425" s="54">
        <v>304.9828756</v>
      </c>
      <c r="F425" s="54">
        <v>77.599193200000002</v>
      </c>
      <c r="G425" s="54">
        <v>3.6092648000000001</v>
      </c>
      <c r="H425" s="54">
        <v>0</v>
      </c>
      <c r="I425" s="54">
        <v>1.8046324</v>
      </c>
      <c r="J425" s="54">
        <v>12.6016260162602</v>
      </c>
      <c r="K425" s="54">
        <v>68.699186991869894</v>
      </c>
      <c r="L425" s="54">
        <v>17.479674796748</v>
      </c>
      <c r="M425" s="54">
        <v>0.81300813008130102</v>
      </c>
      <c r="N425" s="54">
        <v>0</v>
      </c>
      <c r="O425" s="54">
        <v>0.40650406504065001</v>
      </c>
    </row>
    <row r="426" spans="1:15" x14ac:dyDescent="0.25">
      <c r="A426" s="54" t="s">
        <v>101</v>
      </c>
      <c r="B426" s="54" t="s">
        <v>102</v>
      </c>
      <c r="C426" s="54" t="s">
        <v>12</v>
      </c>
      <c r="D426" s="54">
        <v>54.138972000000003</v>
      </c>
      <c r="E426" s="54">
        <v>604.55185400000005</v>
      </c>
      <c r="F426" s="54">
        <v>489.05538039999999</v>
      </c>
      <c r="G426" s="54">
        <v>36.092647999999997</v>
      </c>
      <c r="H426" s="54">
        <v>1.8046324</v>
      </c>
      <c r="I426" s="54">
        <v>43.311177600000001</v>
      </c>
      <c r="J426" s="54">
        <v>4.4052863436123397</v>
      </c>
      <c r="K426" s="54">
        <v>49.192364170337697</v>
      </c>
      <c r="L426" s="54">
        <v>39.794419970631402</v>
      </c>
      <c r="M426" s="54">
        <v>2.9368575624082198</v>
      </c>
      <c r="N426" s="54">
        <v>0.146842878120411</v>
      </c>
      <c r="O426" s="54">
        <v>3.5242290748898699</v>
      </c>
    </row>
    <row r="427" spans="1:15" x14ac:dyDescent="0.25">
      <c r="A427" t="s">
        <v>1015</v>
      </c>
    </row>
    <row r="428" spans="1:15" x14ac:dyDescent="0.25">
      <c r="A428" t="s">
        <v>1018</v>
      </c>
    </row>
    <row r="429" spans="1:15" x14ac:dyDescent="0.25">
      <c r="A429" t="s">
        <v>1016</v>
      </c>
    </row>
    <row r="430" spans="1:15" x14ac:dyDescent="0.25">
      <c r="A430" t="s">
        <v>1017</v>
      </c>
    </row>
    <row r="431" spans="1:15" x14ac:dyDescent="0.25">
      <c r="A431" t="s">
        <v>15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386</v>
      </c>
    </row>
    <row r="436" spans="1:15" x14ac:dyDescent="0.25">
      <c r="A436" s="5" t="s">
        <v>17</v>
      </c>
      <c r="B436" s="5" t="s">
        <v>6</v>
      </c>
      <c r="C436" s="5" t="s">
        <v>7</v>
      </c>
      <c r="D436" s="5" t="s">
        <v>368</v>
      </c>
      <c r="E436" s="5" t="s">
        <v>369</v>
      </c>
      <c r="F436" s="5" t="s">
        <v>370</v>
      </c>
      <c r="G436" s="5" t="s">
        <v>371</v>
      </c>
      <c r="H436" s="5" t="s">
        <v>372</v>
      </c>
      <c r="I436" s="5" t="s">
        <v>373</v>
      </c>
      <c r="J436" s="5" t="s">
        <v>374</v>
      </c>
      <c r="K436" s="5" t="s">
        <v>375</v>
      </c>
      <c r="L436" s="5" t="s">
        <v>376</v>
      </c>
      <c r="M436" s="5" t="s">
        <v>377</v>
      </c>
      <c r="N436" s="5" t="s">
        <v>378</v>
      </c>
      <c r="O436" s="5" t="s">
        <v>379</v>
      </c>
    </row>
    <row r="437" spans="1:15" x14ac:dyDescent="0.25">
      <c r="A437" s="55" t="s">
        <v>9</v>
      </c>
      <c r="B437" s="55" t="s">
        <v>10</v>
      </c>
      <c r="C437" s="55" t="s">
        <v>11</v>
      </c>
      <c r="D437" s="55">
        <v>238.77728930000001</v>
      </c>
      <c r="E437" s="55">
        <v>1635.8026021999999</v>
      </c>
      <c r="F437" s="55">
        <v>579.99858930000005</v>
      </c>
      <c r="G437" s="55">
        <v>21.240439599999998</v>
      </c>
      <c r="H437" s="55">
        <v>8.2839069999999992</v>
      </c>
      <c r="I437" s="55">
        <v>24.4647252</v>
      </c>
      <c r="J437" s="55">
        <v>9.5184715696621307</v>
      </c>
      <c r="K437" s="55">
        <v>65.208632731639</v>
      </c>
      <c r="L437" s="55">
        <v>23.1207084177925</v>
      </c>
      <c r="M437" s="55">
        <v>0.84671587089553901</v>
      </c>
      <c r="N437" s="55">
        <v>0.33022459337059401</v>
      </c>
      <c r="O437" s="55">
        <v>0.97524681664018098</v>
      </c>
    </row>
    <row r="438" spans="1:15" x14ac:dyDescent="0.25">
      <c r="A438" s="55" t="s">
        <v>9</v>
      </c>
      <c r="B438" s="55" t="s">
        <v>10</v>
      </c>
      <c r="C438" s="55" t="s">
        <v>12</v>
      </c>
      <c r="D438" s="55">
        <v>339.9998488</v>
      </c>
      <c r="E438" s="55">
        <v>4902.3995330999996</v>
      </c>
      <c r="F438" s="55">
        <v>3007.0360194999998</v>
      </c>
      <c r="G438" s="55">
        <v>389.16538910000003</v>
      </c>
      <c r="H438" s="55">
        <v>93.459958900000004</v>
      </c>
      <c r="I438" s="55">
        <v>795.159852</v>
      </c>
      <c r="J438" s="55">
        <v>3.5687202283322601</v>
      </c>
      <c r="K438" s="55">
        <v>51.456765180598502</v>
      </c>
      <c r="L438" s="55">
        <v>31.562573654042598</v>
      </c>
      <c r="M438" s="55">
        <v>4.0847735701933203</v>
      </c>
      <c r="N438" s="55">
        <v>0.98097821820422904</v>
      </c>
      <c r="O438" s="55">
        <v>8.3461891486290707</v>
      </c>
    </row>
    <row r="439" spans="1:15" x14ac:dyDescent="0.25">
      <c r="A439" s="55" t="s">
        <v>18</v>
      </c>
      <c r="B439" s="55" t="s">
        <v>19</v>
      </c>
      <c r="C439" s="55" t="s">
        <v>11</v>
      </c>
      <c r="D439" s="55">
        <v>15.040601199999999</v>
      </c>
      <c r="E439" s="55">
        <v>226.8381421</v>
      </c>
      <c r="F439" s="55">
        <v>100.5421255</v>
      </c>
      <c r="G439" s="55">
        <v>19.2266181</v>
      </c>
      <c r="H439" s="55">
        <v>0</v>
      </c>
      <c r="I439" s="55">
        <v>27.530283799999999</v>
      </c>
      <c r="J439" s="55">
        <v>3.86471230690977</v>
      </c>
      <c r="K439" s="55">
        <v>58.286510478744603</v>
      </c>
      <c r="L439" s="55">
        <v>25.834498542698999</v>
      </c>
      <c r="M439" s="55">
        <v>4.94031765108726</v>
      </c>
      <c r="N439" s="55">
        <v>0</v>
      </c>
      <c r="O439" s="55">
        <v>7.0739610205593904</v>
      </c>
    </row>
    <row r="440" spans="1:15" x14ac:dyDescent="0.25">
      <c r="A440" s="55" t="s">
        <v>18</v>
      </c>
      <c r="B440" s="55" t="s">
        <v>19</v>
      </c>
      <c r="C440" s="55" t="s">
        <v>12</v>
      </c>
      <c r="D440" s="55">
        <v>298.71693670000002</v>
      </c>
      <c r="E440" s="55">
        <v>3382.7457734999998</v>
      </c>
      <c r="F440" s="55">
        <v>3805.9238633</v>
      </c>
      <c r="G440" s="55">
        <v>864.10933539999996</v>
      </c>
      <c r="H440" s="55">
        <v>74.920752100000001</v>
      </c>
      <c r="I440" s="55">
        <v>1853.9093276000001</v>
      </c>
      <c r="J440" s="55">
        <v>2.9057146342562601</v>
      </c>
      <c r="K440" s="55">
        <v>32.905043840547201</v>
      </c>
      <c r="L440" s="55">
        <v>37.021431689232799</v>
      </c>
      <c r="M440" s="55">
        <v>8.4054662892813194</v>
      </c>
      <c r="N440" s="55">
        <v>0.72877798022242402</v>
      </c>
      <c r="O440" s="55">
        <v>18.033565566459899</v>
      </c>
    </row>
    <row r="441" spans="1:15" x14ac:dyDescent="0.25">
      <c r="A441" s="55" t="s">
        <v>20</v>
      </c>
      <c r="B441" s="55" t="s">
        <v>21</v>
      </c>
      <c r="C441" s="55" t="s">
        <v>11</v>
      </c>
      <c r="D441" s="55">
        <v>9.6817978</v>
      </c>
      <c r="E441" s="55">
        <v>98.439158500000005</v>
      </c>
      <c r="F441" s="55">
        <v>114.3382893</v>
      </c>
      <c r="G441" s="55">
        <v>18.216715399999998</v>
      </c>
      <c r="H441" s="55">
        <v>0</v>
      </c>
      <c r="I441" s="55">
        <v>16.5503696</v>
      </c>
      <c r="J441" s="55">
        <v>3.7639217483748499</v>
      </c>
      <c r="K441" s="55">
        <v>38.269471974499297</v>
      </c>
      <c r="L441" s="55">
        <v>44.450460819192699</v>
      </c>
      <c r="M441" s="55">
        <v>7.0819792660837297</v>
      </c>
      <c r="N441" s="55">
        <v>0</v>
      </c>
      <c r="O441" s="55">
        <v>6.4341661918494104</v>
      </c>
    </row>
    <row r="442" spans="1:15" x14ac:dyDescent="0.25">
      <c r="A442" s="55" t="s">
        <v>20</v>
      </c>
      <c r="B442" s="55" t="s">
        <v>21</v>
      </c>
      <c r="C442" s="55" t="s">
        <v>12</v>
      </c>
      <c r="D442" s="55">
        <v>140.24799859999999</v>
      </c>
      <c r="E442" s="55">
        <v>1638.8851125000001</v>
      </c>
      <c r="F442" s="55">
        <v>1661.5463064</v>
      </c>
      <c r="G442" s="55">
        <v>368.0819611</v>
      </c>
      <c r="H442" s="55">
        <v>159.55736450000001</v>
      </c>
      <c r="I442" s="55">
        <v>1193.2814553999999</v>
      </c>
      <c r="J442" s="55">
        <v>2.7171418398650302</v>
      </c>
      <c r="K442" s="55">
        <v>31.7514927439803</v>
      </c>
      <c r="L442" s="55">
        <v>32.190527016851398</v>
      </c>
      <c r="M442" s="55">
        <v>7.1311598524614004</v>
      </c>
      <c r="N442" s="55">
        <v>3.0912383439997702</v>
      </c>
      <c r="O442" s="55">
        <v>23.118440202842098</v>
      </c>
    </row>
    <row r="443" spans="1:15" x14ac:dyDescent="0.25">
      <c r="A443" s="55" t="s">
        <v>22</v>
      </c>
      <c r="B443" s="55" t="s">
        <v>23</v>
      </c>
      <c r="C443" s="55" t="s">
        <v>11</v>
      </c>
      <c r="D443" s="55">
        <v>3.3950309999999999</v>
      </c>
      <c r="E443" s="55">
        <v>27.160247999999999</v>
      </c>
      <c r="F443" s="55">
        <v>13.580124</v>
      </c>
      <c r="G443" s="55">
        <v>0</v>
      </c>
      <c r="H443" s="55">
        <v>0</v>
      </c>
      <c r="I443" s="55">
        <v>1.131677</v>
      </c>
      <c r="J443" s="55">
        <v>7.5</v>
      </c>
      <c r="K443" s="55">
        <v>60</v>
      </c>
      <c r="L443" s="55">
        <v>30</v>
      </c>
      <c r="M443" s="55">
        <v>0</v>
      </c>
      <c r="N443" s="55">
        <v>0</v>
      </c>
      <c r="O443" s="55">
        <v>2.5</v>
      </c>
    </row>
    <row r="444" spans="1:15" x14ac:dyDescent="0.25">
      <c r="A444" s="55" t="s">
        <v>22</v>
      </c>
      <c r="B444" s="55" t="s">
        <v>23</v>
      </c>
      <c r="C444" s="55" t="s">
        <v>12</v>
      </c>
      <c r="D444" s="55">
        <v>16.975155000000001</v>
      </c>
      <c r="E444" s="55">
        <v>345.16148500000003</v>
      </c>
      <c r="F444" s="55">
        <v>285.18260400000003</v>
      </c>
      <c r="G444" s="55">
        <v>36.213664000000001</v>
      </c>
      <c r="H444" s="55">
        <v>5.658385</v>
      </c>
      <c r="I444" s="55">
        <v>22.63354</v>
      </c>
      <c r="J444" s="55">
        <v>2.3847376788553301</v>
      </c>
      <c r="K444" s="55">
        <v>48.489666136724999</v>
      </c>
      <c r="L444" s="55">
        <v>40.063593004769501</v>
      </c>
      <c r="M444" s="55">
        <v>5.0874403815580296</v>
      </c>
      <c r="N444" s="55">
        <v>0.79491255961844198</v>
      </c>
      <c r="O444" s="55">
        <v>3.1796502384737702</v>
      </c>
    </row>
    <row r="445" spans="1:15" x14ac:dyDescent="0.25">
      <c r="A445" s="55" t="s">
        <v>24</v>
      </c>
      <c r="B445" s="55" t="s">
        <v>25</v>
      </c>
      <c r="C445" s="55" t="s">
        <v>11</v>
      </c>
      <c r="D445" s="55">
        <v>97.411397500000007</v>
      </c>
      <c r="E445" s="55">
        <v>479.39544619999998</v>
      </c>
      <c r="F445" s="55">
        <v>169.94117349999999</v>
      </c>
      <c r="G445" s="55">
        <v>16.993607799999999</v>
      </c>
      <c r="H445" s="55">
        <v>13.659953</v>
      </c>
      <c r="I445" s="55">
        <v>25.731231000000001</v>
      </c>
      <c r="J445" s="55">
        <v>12.1289276702927</v>
      </c>
      <c r="K445" s="55">
        <v>59.690681395136501</v>
      </c>
      <c r="L445" s="55">
        <v>21.159784732440201</v>
      </c>
      <c r="M445" s="55">
        <v>2.11591502794652</v>
      </c>
      <c r="N445" s="55">
        <v>1.70083364132619</v>
      </c>
      <c r="O445" s="55">
        <v>3.20385753285793</v>
      </c>
    </row>
    <row r="446" spans="1:15" x14ac:dyDescent="0.25">
      <c r="A446" s="55" t="s">
        <v>24</v>
      </c>
      <c r="B446" s="55" t="s">
        <v>25</v>
      </c>
      <c r="C446" s="55" t="s">
        <v>12</v>
      </c>
      <c r="D446" s="55">
        <v>127.93115090000001</v>
      </c>
      <c r="E446" s="55">
        <v>2989.3817122</v>
      </c>
      <c r="F446" s="55">
        <v>2517.0624127000001</v>
      </c>
      <c r="G446" s="55">
        <v>466.10326120000002</v>
      </c>
      <c r="H446" s="55">
        <v>90.617144100000004</v>
      </c>
      <c r="I446" s="55">
        <v>1524.8721292</v>
      </c>
      <c r="J446" s="55">
        <v>1.6580052437391599</v>
      </c>
      <c r="K446" s="55">
        <v>38.742796570632301</v>
      </c>
      <c r="L446" s="55">
        <v>32.621473735802603</v>
      </c>
      <c r="M446" s="55">
        <v>6.0407621267911704</v>
      </c>
      <c r="N446" s="55">
        <v>1.1744106031525401</v>
      </c>
      <c r="O446" s="55">
        <v>19.7625517198822</v>
      </c>
    </row>
    <row r="447" spans="1:15" x14ac:dyDescent="0.25">
      <c r="A447" s="55" t="s">
        <v>26</v>
      </c>
      <c r="B447" s="55" t="s">
        <v>27</v>
      </c>
      <c r="C447" s="55" t="s">
        <v>11</v>
      </c>
      <c r="D447" s="55">
        <v>13.414246800000001</v>
      </c>
      <c r="E447" s="55">
        <v>47.113452500000001</v>
      </c>
      <c r="F447" s="55">
        <v>11.5166217</v>
      </c>
      <c r="G447" s="55">
        <v>0</v>
      </c>
      <c r="H447" s="55">
        <v>0</v>
      </c>
      <c r="I447" s="55">
        <v>1.1996481000000001</v>
      </c>
      <c r="J447" s="55">
        <v>18.314472802102699</v>
      </c>
      <c r="K447" s="55">
        <v>64.324002479543395</v>
      </c>
      <c r="L447" s="55">
        <v>15.7236450202151</v>
      </c>
      <c r="M447" s="55">
        <v>0</v>
      </c>
      <c r="N447" s="55">
        <v>0</v>
      </c>
      <c r="O447" s="55">
        <v>1.6378796981388599</v>
      </c>
    </row>
    <row r="448" spans="1:15" x14ac:dyDescent="0.25">
      <c r="A448" s="55" t="s">
        <v>26</v>
      </c>
      <c r="B448" s="55" t="s">
        <v>27</v>
      </c>
      <c r="C448" s="55" t="s">
        <v>12</v>
      </c>
      <c r="D448" s="55">
        <v>22.422513299999999</v>
      </c>
      <c r="E448" s="55">
        <v>345.82271079999998</v>
      </c>
      <c r="F448" s="55">
        <v>229.34934569999999</v>
      </c>
      <c r="G448" s="55">
        <v>27.844299800000002</v>
      </c>
      <c r="H448" s="55">
        <v>9.8713899999999999</v>
      </c>
      <c r="I448" s="55">
        <v>74.266007200000004</v>
      </c>
      <c r="J448" s="55">
        <v>3.1599863677965998</v>
      </c>
      <c r="K448" s="55">
        <v>48.736510362665904</v>
      </c>
      <c r="L448" s="55">
        <v>32.322014761613197</v>
      </c>
      <c r="M448" s="55">
        <v>3.9240742824686601</v>
      </c>
      <c r="N448" s="55">
        <v>1.3911668783001101</v>
      </c>
      <c r="O448" s="55">
        <v>10.4662473471555</v>
      </c>
    </row>
    <row r="449" spans="1:15" x14ac:dyDescent="0.25">
      <c r="A449" s="55" t="s">
        <v>28</v>
      </c>
      <c r="B449" s="55" t="s">
        <v>29</v>
      </c>
      <c r="C449" s="55" t="s">
        <v>11</v>
      </c>
      <c r="D449" s="55">
        <v>4.2699353000000002</v>
      </c>
      <c r="E449" s="55">
        <v>53.483477299999997</v>
      </c>
      <c r="F449" s="55">
        <v>14.1670642</v>
      </c>
      <c r="G449" s="55">
        <v>5.4333952999999999</v>
      </c>
      <c r="H449" s="55">
        <v>0</v>
      </c>
      <c r="I449" s="55">
        <v>1.4646511</v>
      </c>
      <c r="J449" s="55">
        <v>5.4174261666450496</v>
      </c>
      <c r="K449" s="55">
        <v>67.856482370631397</v>
      </c>
      <c r="L449" s="55">
        <v>17.974282725459599</v>
      </c>
      <c r="M449" s="55">
        <v>6.8935512610568699</v>
      </c>
      <c r="N449" s="55">
        <v>0</v>
      </c>
      <c r="O449" s="55">
        <v>1.85825747620707</v>
      </c>
    </row>
    <row r="450" spans="1:15" x14ac:dyDescent="0.25">
      <c r="A450" s="55" t="s">
        <v>28</v>
      </c>
      <c r="B450" s="55" t="s">
        <v>29</v>
      </c>
      <c r="C450" s="55" t="s">
        <v>12</v>
      </c>
      <c r="D450" s="55">
        <v>51.021744900000002</v>
      </c>
      <c r="E450" s="55">
        <v>863.51065319999998</v>
      </c>
      <c r="F450" s="55">
        <v>648.49016630000006</v>
      </c>
      <c r="G450" s="55">
        <v>41.401764200000002</v>
      </c>
      <c r="H450" s="55">
        <v>3.0929964000000001</v>
      </c>
      <c r="I450" s="55">
        <v>27.9803952</v>
      </c>
      <c r="J450" s="55">
        <v>3.1196463480096299</v>
      </c>
      <c r="K450" s="55">
        <v>52.798034661546602</v>
      </c>
      <c r="L450" s="55">
        <v>39.6509367326234</v>
      </c>
      <c r="M450" s="55">
        <v>2.5314473807360098</v>
      </c>
      <c r="N450" s="55">
        <v>0.18911652164344001</v>
      </c>
      <c r="O450" s="55">
        <v>1.7108183554409599</v>
      </c>
    </row>
    <row r="451" spans="1:15" x14ac:dyDescent="0.25">
      <c r="A451" s="55" t="s">
        <v>30</v>
      </c>
      <c r="B451" s="55" t="s">
        <v>31</v>
      </c>
      <c r="C451" s="55" t="s">
        <v>11</v>
      </c>
      <c r="D451" s="55">
        <v>17.1878727</v>
      </c>
      <c r="E451" s="55">
        <v>175.29917169999999</v>
      </c>
      <c r="F451" s="55">
        <v>72.549651299999994</v>
      </c>
      <c r="G451" s="55">
        <v>7.3807071999999998</v>
      </c>
      <c r="H451" s="55">
        <v>0</v>
      </c>
      <c r="I451" s="55">
        <v>50.509739400000001</v>
      </c>
      <c r="J451" s="55">
        <v>5.3225233957052902</v>
      </c>
      <c r="K451" s="55">
        <v>54.284434083632</v>
      </c>
      <c r="L451" s="55">
        <v>22.466259969129901</v>
      </c>
      <c r="M451" s="55">
        <v>2.2855642134730498</v>
      </c>
      <c r="N451" s="55">
        <v>0</v>
      </c>
      <c r="O451" s="55">
        <v>15.641218338059801</v>
      </c>
    </row>
    <row r="452" spans="1:15" x14ac:dyDescent="0.25">
      <c r="A452" s="55" t="s">
        <v>30</v>
      </c>
      <c r="B452" s="55" t="s">
        <v>31</v>
      </c>
      <c r="C452" s="55" t="s">
        <v>12</v>
      </c>
      <c r="D452" s="55">
        <v>77.444264500000003</v>
      </c>
      <c r="E452" s="55">
        <v>957.08630140000002</v>
      </c>
      <c r="F452" s="55">
        <v>1281.4621285999999</v>
      </c>
      <c r="G452" s="55">
        <v>176.5965841</v>
      </c>
      <c r="H452" s="55">
        <v>48.363300500000001</v>
      </c>
      <c r="I452" s="55">
        <v>969.47853480000003</v>
      </c>
      <c r="J452" s="55">
        <v>2.20611833667237</v>
      </c>
      <c r="K452" s="55">
        <v>27.264067299605902</v>
      </c>
      <c r="L452" s="55">
        <v>36.504408917921403</v>
      </c>
      <c r="M452" s="55">
        <v>5.0306238285304401</v>
      </c>
      <c r="N452" s="55">
        <v>1.3777025935219001</v>
      </c>
      <c r="O452" s="55">
        <v>27.617079023748001</v>
      </c>
    </row>
    <row r="453" spans="1:15" x14ac:dyDescent="0.25">
      <c r="A453" t="s">
        <v>1015</v>
      </c>
    </row>
    <row r="454" spans="1:15" x14ac:dyDescent="0.25">
      <c r="A454" t="s">
        <v>1018</v>
      </c>
    </row>
    <row r="455" spans="1:15" x14ac:dyDescent="0.25">
      <c r="A455" t="s">
        <v>1016</v>
      </c>
    </row>
    <row r="456" spans="1:15" x14ac:dyDescent="0.25">
      <c r="A456" t="s">
        <v>1017</v>
      </c>
    </row>
    <row r="457" spans="1:15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949</v>
      </c>
    </row>
    <row r="7" spans="1:15" ht="21" x14ac:dyDescent="0.35">
      <c r="A7" s="2" t="s">
        <v>387</v>
      </c>
    </row>
    <row r="9" spans="1:15" x14ac:dyDescent="0.25">
      <c r="A9" t="s">
        <v>950</v>
      </c>
    </row>
    <row r="10" spans="1:15" x14ac:dyDescent="0.25">
      <c r="A10" t="s">
        <v>2</v>
      </c>
    </row>
    <row r="11" spans="1:15" x14ac:dyDescent="0.25">
      <c r="A11" t="s">
        <v>957</v>
      </c>
    </row>
    <row r="12" spans="1:15" x14ac:dyDescent="0.25">
      <c r="A12" s="3" t="s">
        <v>1014</v>
      </c>
    </row>
    <row r="13" spans="1:15" x14ac:dyDescent="0.25">
      <c r="A13" s="3" t="s">
        <v>3</v>
      </c>
    </row>
    <row r="15" spans="1:15" ht="17.25" x14ac:dyDescent="0.3">
      <c r="A15" s="4" t="s">
        <v>388</v>
      </c>
    </row>
    <row r="16" spans="1:15" x14ac:dyDescent="0.25">
      <c r="A16" s="5" t="s">
        <v>5</v>
      </c>
      <c r="B16" s="5" t="s">
        <v>6</v>
      </c>
      <c r="C16" s="5" t="s">
        <v>7</v>
      </c>
      <c r="D16" s="5" t="s">
        <v>368</v>
      </c>
      <c r="E16" s="5" t="s">
        <v>369</v>
      </c>
      <c r="F16" s="5" t="s">
        <v>370</v>
      </c>
      <c r="G16" s="5" t="s">
        <v>371</v>
      </c>
      <c r="H16" s="5" t="s">
        <v>372</v>
      </c>
      <c r="I16" s="5" t="s">
        <v>373</v>
      </c>
      <c r="J16" s="5" t="s">
        <v>374</v>
      </c>
      <c r="K16" s="5" t="s">
        <v>375</v>
      </c>
      <c r="L16" s="5" t="s">
        <v>376</v>
      </c>
      <c r="M16" s="5" t="s">
        <v>377</v>
      </c>
      <c r="N16" s="5" t="s">
        <v>378</v>
      </c>
      <c r="O16" s="5" t="s">
        <v>379</v>
      </c>
    </row>
    <row r="17" spans="1:15" x14ac:dyDescent="0.25">
      <c r="A17" s="56" t="s">
        <v>9</v>
      </c>
      <c r="B17" s="56" t="s">
        <v>10</v>
      </c>
      <c r="C17" s="56" t="s">
        <v>11</v>
      </c>
      <c r="D17" s="56">
        <v>10657.3171222</v>
      </c>
      <c r="E17" s="56">
        <v>96914.3255126</v>
      </c>
      <c r="F17" s="56">
        <v>177781.48897460001</v>
      </c>
      <c r="G17" s="56">
        <v>33935.622994199999</v>
      </c>
      <c r="H17" s="56">
        <v>12097.027072299999</v>
      </c>
      <c r="I17" s="56">
        <v>31841.682454099999</v>
      </c>
      <c r="J17" s="56">
        <v>2.9340614834085699</v>
      </c>
      <c r="K17" s="56">
        <v>26.681442094344</v>
      </c>
      <c r="L17" s="56">
        <v>48.944946770592097</v>
      </c>
      <c r="M17" s="56">
        <v>9.3428020580663897</v>
      </c>
      <c r="N17" s="56">
        <v>3.33042742273763</v>
      </c>
      <c r="O17" s="56">
        <v>8.7663201708513405</v>
      </c>
    </row>
    <row r="18" spans="1:15" x14ac:dyDescent="0.25">
      <c r="A18" s="56" t="s">
        <v>9</v>
      </c>
      <c r="B18" s="56" t="s">
        <v>10</v>
      </c>
      <c r="C18" s="56" t="s">
        <v>12</v>
      </c>
      <c r="D18" s="56">
        <v>18951.858086799999</v>
      </c>
      <c r="E18" s="56">
        <v>335575.69019360002</v>
      </c>
      <c r="F18" s="56">
        <v>883224.98233409994</v>
      </c>
      <c r="G18" s="56">
        <v>359988.55504379998</v>
      </c>
      <c r="H18" s="56">
        <v>103322.1382434</v>
      </c>
      <c r="I18" s="56">
        <v>746058.82470430003</v>
      </c>
      <c r="J18" s="56">
        <v>0.774454960168247</v>
      </c>
      <c r="K18" s="56">
        <v>13.713075340265901</v>
      </c>
      <c r="L18" s="56">
        <v>36.0923960796</v>
      </c>
      <c r="M18" s="56">
        <v>14.710690676375</v>
      </c>
      <c r="N18" s="56">
        <v>4.2221898291610502</v>
      </c>
      <c r="O18" s="56">
        <v>30.487193114429701</v>
      </c>
    </row>
    <row r="19" spans="1:15" x14ac:dyDescent="0.25">
      <c r="A19" s="56" t="s">
        <v>9</v>
      </c>
      <c r="B19" s="56" t="s">
        <v>13</v>
      </c>
      <c r="C19" s="56" t="s">
        <v>11</v>
      </c>
      <c r="D19" s="56">
        <v>149.91797159999999</v>
      </c>
      <c r="E19" s="56">
        <v>1131.0957297</v>
      </c>
      <c r="F19" s="56">
        <v>578.80732490000003</v>
      </c>
      <c r="G19" s="56">
        <v>47.934153500000001</v>
      </c>
      <c r="H19" s="56">
        <v>10.0885394</v>
      </c>
      <c r="I19" s="56">
        <v>23.3578574</v>
      </c>
      <c r="J19" s="56">
        <v>7.7229471382515102</v>
      </c>
      <c r="K19" s="56">
        <v>58.267814295688602</v>
      </c>
      <c r="L19" s="56">
        <v>29.816961407150401</v>
      </c>
      <c r="M19" s="56">
        <v>2.46930324394366</v>
      </c>
      <c r="N19" s="56">
        <v>0.519705914219877</v>
      </c>
      <c r="O19" s="56">
        <v>1.20326800074593</v>
      </c>
    </row>
    <row r="20" spans="1:15" x14ac:dyDescent="0.25">
      <c r="A20" s="56" t="s">
        <v>9</v>
      </c>
      <c r="B20" s="56" t="s">
        <v>13</v>
      </c>
      <c r="C20" s="56" t="s">
        <v>12</v>
      </c>
      <c r="D20" s="56">
        <v>175.32791320000001</v>
      </c>
      <c r="E20" s="56">
        <v>3179.0673167</v>
      </c>
      <c r="F20" s="56">
        <v>2920.2929675999999</v>
      </c>
      <c r="G20" s="56">
        <v>370.16427590000001</v>
      </c>
      <c r="H20" s="56">
        <v>91.676227800000007</v>
      </c>
      <c r="I20" s="56">
        <v>547.0840584</v>
      </c>
      <c r="J20" s="56">
        <v>2.4071558852289798</v>
      </c>
      <c r="K20" s="56">
        <v>43.646846992378897</v>
      </c>
      <c r="L20" s="56">
        <v>40.094017405730099</v>
      </c>
      <c r="M20" s="56">
        <v>5.0821520599391201</v>
      </c>
      <c r="N20" s="56">
        <v>1.2586642209824801</v>
      </c>
      <c r="O20" s="56">
        <v>7.5111634357404302</v>
      </c>
    </row>
    <row r="21" spans="1:15" x14ac:dyDescent="0.25">
      <c r="A21" s="56" t="s">
        <v>9</v>
      </c>
      <c r="B21" s="56" t="s">
        <v>14</v>
      </c>
      <c r="C21" s="56" t="s">
        <v>11</v>
      </c>
      <c r="D21" s="56">
        <v>10507.3991506</v>
      </c>
      <c r="E21" s="56">
        <v>95783.229782900002</v>
      </c>
      <c r="F21" s="56">
        <v>177202.68164970001</v>
      </c>
      <c r="G21" s="56">
        <v>33887.688840700001</v>
      </c>
      <c r="H21" s="56">
        <v>12086.9385329</v>
      </c>
      <c r="I21" s="56">
        <v>31818.3245967</v>
      </c>
      <c r="J21" s="56">
        <v>2.9083306617682498</v>
      </c>
      <c r="K21" s="56">
        <v>26.511727599583502</v>
      </c>
      <c r="L21" s="56">
        <v>49.047721991217301</v>
      </c>
      <c r="M21" s="56">
        <v>9.3797335667258697</v>
      </c>
      <c r="N21" s="56">
        <v>3.3455295109954899</v>
      </c>
      <c r="O21" s="56">
        <v>8.8069566697095993</v>
      </c>
    </row>
    <row r="22" spans="1:15" x14ac:dyDescent="0.25">
      <c r="A22" s="56" t="s">
        <v>9</v>
      </c>
      <c r="B22" s="56" t="s">
        <v>14</v>
      </c>
      <c r="C22" s="56" t="s">
        <v>12</v>
      </c>
      <c r="D22" s="56">
        <v>18776.5301736</v>
      </c>
      <c r="E22" s="56">
        <v>332396.62287690002</v>
      </c>
      <c r="F22" s="56">
        <v>880304.68936650001</v>
      </c>
      <c r="G22" s="56">
        <v>359618.39076789998</v>
      </c>
      <c r="H22" s="56">
        <v>103230.4620156</v>
      </c>
      <c r="I22" s="56">
        <v>745511.74064590002</v>
      </c>
      <c r="J22" s="56">
        <v>0.7695808828049</v>
      </c>
      <c r="K22" s="56">
        <v>13.6237145047512</v>
      </c>
      <c r="L22" s="56">
        <v>36.080450100013103</v>
      </c>
      <c r="M22" s="56">
        <v>14.7394346069946</v>
      </c>
      <c r="N22" s="56">
        <v>4.2310367973110701</v>
      </c>
      <c r="O22" s="56">
        <v>30.555783108125201</v>
      </c>
    </row>
    <row r="23" spans="1:15" x14ac:dyDescent="0.25">
      <c r="A23" t="s">
        <v>1015</v>
      </c>
    </row>
    <row r="24" spans="1:15" x14ac:dyDescent="0.25">
      <c r="A24" t="s">
        <v>1018</v>
      </c>
    </row>
    <row r="25" spans="1:15" x14ac:dyDescent="0.25">
      <c r="A25" t="s">
        <v>1016</v>
      </c>
    </row>
    <row r="26" spans="1:15" x14ac:dyDescent="0.25">
      <c r="A26" t="s">
        <v>1017</v>
      </c>
    </row>
    <row r="27" spans="1:15" x14ac:dyDescent="0.25">
      <c r="A27" t="s">
        <v>15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389</v>
      </c>
    </row>
    <row r="32" spans="1:15" x14ac:dyDescent="0.25">
      <c r="A32" s="5" t="s">
        <v>17</v>
      </c>
      <c r="B32" s="5" t="s">
        <v>6</v>
      </c>
      <c r="C32" s="5" t="s">
        <v>7</v>
      </c>
      <c r="D32" s="5" t="s">
        <v>368</v>
      </c>
      <c r="E32" s="5" t="s">
        <v>369</v>
      </c>
      <c r="F32" s="5" t="s">
        <v>370</v>
      </c>
      <c r="G32" s="5" t="s">
        <v>371</v>
      </c>
      <c r="H32" s="5" t="s">
        <v>372</v>
      </c>
      <c r="I32" s="5" t="s">
        <v>373</v>
      </c>
      <c r="J32" s="5" t="s">
        <v>374</v>
      </c>
      <c r="K32" s="5" t="s">
        <v>375</v>
      </c>
      <c r="L32" s="5" t="s">
        <v>376</v>
      </c>
      <c r="M32" s="5" t="s">
        <v>377</v>
      </c>
      <c r="N32" s="5" t="s">
        <v>378</v>
      </c>
      <c r="O32" s="5" t="s">
        <v>379</v>
      </c>
    </row>
    <row r="33" spans="1:15" x14ac:dyDescent="0.25">
      <c r="A33" s="57" t="s">
        <v>9</v>
      </c>
      <c r="B33" s="57" t="s">
        <v>10</v>
      </c>
      <c r="C33" s="57" t="s">
        <v>11</v>
      </c>
      <c r="D33" s="57">
        <v>10657.3171222</v>
      </c>
      <c r="E33" s="57">
        <v>96914.3255126</v>
      </c>
      <c r="F33" s="57">
        <v>177781.48897460001</v>
      </c>
      <c r="G33" s="57">
        <v>33935.622994199999</v>
      </c>
      <c r="H33" s="57">
        <v>12097.027072299999</v>
      </c>
      <c r="I33" s="57">
        <v>31841.682454099999</v>
      </c>
      <c r="J33" s="57">
        <v>2.9340614834085699</v>
      </c>
      <c r="K33" s="57">
        <v>26.681442094344</v>
      </c>
      <c r="L33" s="57">
        <v>48.944946770592097</v>
      </c>
      <c r="M33" s="57">
        <v>9.3428020580663897</v>
      </c>
      <c r="N33" s="57">
        <v>3.33042742273763</v>
      </c>
      <c r="O33" s="57">
        <v>8.7663201708513405</v>
      </c>
    </row>
    <row r="34" spans="1:15" x14ac:dyDescent="0.25">
      <c r="A34" s="57" t="s">
        <v>9</v>
      </c>
      <c r="B34" s="57" t="s">
        <v>10</v>
      </c>
      <c r="C34" s="57" t="s">
        <v>12</v>
      </c>
      <c r="D34" s="57">
        <v>18951.858086799999</v>
      </c>
      <c r="E34" s="57">
        <v>335575.69019360002</v>
      </c>
      <c r="F34" s="57">
        <v>883224.98233409994</v>
      </c>
      <c r="G34" s="57">
        <v>359988.55504379998</v>
      </c>
      <c r="H34" s="57">
        <v>103322.1382434</v>
      </c>
      <c r="I34" s="57">
        <v>746058.82470430003</v>
      </c>
      <c r="J34" s="57">
        <v>0.774454960168247</v>
      </c>
      <c r="K34" s="57">
        <v>13.713075340265901</v>
      </c>
      <c r="L34" s="57">
        <v>36.0923960796</v>
      </c>
      <c r="M34" s="57">
        <v>14.710690676375</v>
      </c>
      <c r="N34" s="57">
        <v>4.2221898291610502</v>
      </c>
      <c r="O34" s="57">
        <v>30.487193114429701</v>
      </c>
    </row>
    <row r="35" spans="1:15" x14ac:dyDescent="0.25">
      <c r="A35" s="57" t="s">
        <v>18</v>
      </c>
      <c r="B35" s="57" t="s">
        <v>19</v>
      </c>
      <c r="C35" s="57" t="s">
        <v>11</v>
      </c>
      <c r="D35" s="57">
        <v>7.5203005999999997</v>
      </c>
      <c r="E35" s="57">
        <v>659.6632601</v>
      </c>
      <c r="F35" s="57">
        <v>1143.4814140000001</v>
      </c>
      <c r="G35" s="57">
        <v>365.65357319999998</v>
      </c>
      <c r="H35" s="57">
        <v>157.11929910000001</v>
      </c>
      <c r="I35" s="57">
        <v>257.5294581</v>
      </c>
      <c r="J35" s="57">
        <v>0.29025069460341002</v>
      </c>
      <c r="K35" s="57">
        <v>25.4601151778926</v>
      </c>
      <c r="L35" s="57">
        <v>44.133378748129999</v>
      </c>
      <c r="M35" s="57">
        <v>14.1126278390413</v>
      </c>
      <c r="N35" s="57">
        <v>6.06411739703276</v>
      </c>
      <c r="O35" s="57">
        <v>9.9395101432999606</v>
      </c>
    </row>
    <row r="36" spans="1:15" x14ac:dyDescent="0.25">
      <c r="A36" s="57" t="s">
        <v>18</v>
      </c>
      <c r="B36" s="57" t="s">
        <v>19</v>
      </c>
      <c r="C36" s="57" t="s">
        <v>12</v>
      </c>
      <c r="D36" s="57">
        <v>607.11857090000001</v>
      </c>
      <c r="E36" s="57">
        <v>9396.5262344000002</v>
      </c>
      <c r="F36" s="57">
        <v>20256.681294599999</v>
      </c>
      <c r="G36" s="57">
        <v>6461.6432115999996</v>
      </c>
      <c r="H36" s="57">
        <v>1116.5549450999999</v>
      </c>
      <c r="I36" s="57">
        <v>12747.253769999999</v>
      </c>
      <c r="J36" s="57">
        <v>1.20017640250735</v>
      </c>
      <c r="K36" s="57">
        <v>18.575430883871999</v>
      </c>
      <c r="L36" s="57">
        <v>40.044222081447899</v>
      </c>
      <c r="M36" s="57">
        <v>12.7736361160685</v>
      </c>
      <c r="N36" s="57">
        <v>2.2072507108872998</v>
      </c>
      <c r="O36" s="57">
        <v>25.199283805216901</v>
      </c>
    </row>
    <row r="37" spans="1:15" x14ac:dyDescent="0.25">
      <c r="A37" s="57" t="s">
        <v>20</v>
      </c>
      <c r="B37" s="57" t="s">
        <v>21</v>
      </c>
      <c r="C37" s="57" t="s">
        <v>11</v>
      </c>
      <c r="D37" s="57">
        <v>18.124860000000002</v>
      </c>
      <c r="E37" s="57">
        <v>151.49995340000001</v>
      </c>
      <c r="F37" s="57">
        <v>222.67364240000001</v>
      </c>
      <c r="G37" s="57">
        <v>46.492771599999998</v>
      </c>
      <c r="H37" s="57">
        <v>16.818079000000001</v>
      </c>
      <c r="I37" s="57">
        <v>71.912738500000003</v>
      </c>
      <c r="J37" s="57">
        <v>3.43584882854248</v>
      </c>
      <c r="K37" s="57">
        <v>28.719170101928</v>
      </c>
      <c r="L37" s="57">
        <v>42.211248715152998</v>
      </c>
      <c r="M37" s="57">
        <v>8.8134272395788607</v>
      </c>
      <c r="N37" s="57">
        <v>3.1881281858444699</v>
      </c>
      <c r="O37" s="57">
        <v>13.6321769289532</v>
      </c>
    </row>
    <row r="38" spans="1:15" x14ac:dyDescent="0.25">
      <c r="A38" s="57" t="s">
        <v>20</v>
      </c>
      <c r="B38" s="57" t="s">
        <v>21</v>
      </c>
      <c r="C38" s="57" t="s">
        <v>12</v>
      </c>
      <c r="D38" s="57">
        <v>100.2746102</v>
      </c>
      <c r="E38" s="57">
        <v>2798.1447862999999</v>
      </c>
      <c r="F38" s="57">
        <v>4226.734316</v>
      </c>
      <c r="G38" s="57">
        <v>1217.6616363000001</v>
      </c>
      <c r="H38" s="57">
        <v>426.78887580000003</v>
      </c>
      <c r="I38" s="57">
        <v>2776.4275576999999</v>
      </c>
      <c r="J38" s="57">
        <v>0.86847682468465404</v>
      </c>
      <c r="K38" s="57">
        <v>24.234688064773401</v>
      </c>
      <c r="L38" s="57">
        <v>36.607679553416403</v>
      </c>
      <c r="M38" s="57">
        <v>10.5461483153603</v>
      </c>
      <c r="N38" s="57">
        <v>3.6964117529475802</v>
      </c>
      <c r="O38" s="57">
        <v>24.046595488817601</v>
      </c>
    </row>
    <row r="39" spans="1:15" x14ac:dyDescent="0.25">
      <c r="A39" s="57" t="s">
        <v>22</v>
      </c>
      <c r="B39" s="57" t="s">
        <v>23</v>
      </c>
      <c r="C39" s="57" t="s">
        <v>11</v>
      </c>
      <c r="D39" s="57">
        <v>50.5897042</v>
      </c>
      <c r="E39" s="57">
        <v>466.8993863</v>
      </c>
      <c r="F39" s="57">
        <v>1139.0102534</v>
      </c>
      <c r="G39" s="57">
        <v>343.81587839999997</v>
      </c>
      <c r="H39" s="57">
        <v>41.076535700000001</v>
      </c>
      <c r="I39" s="57">
        <v>42.489470500000003</v>
      </c>
      <c r="J39" s="57">
        <v>2.4276673501404402</v>
      </c>
      <c r="K39" s="57">
        <v>22.4052781854597</v>
      </c>
      <c r="L39" s="57">
        <v>54.658117642331803</v>
      </c>
      <c r="M39" s="57">
        <v>16.498823142981301</v>
      </c>
      <c r="N39" s="57">
        <v>1.97115532009314</v>
      </c>
      <c r="O39" s="57">
        <v>2.0389583589936402</v>
      </c>
    </row>
    <row r="40" spans="1:15" x14ac:dyDescent="0.25">
      <c r="A40" s="57" t="s">
        <v>22</v>
      </c>
      <c r="B40" s="57" t="s">
        <v>23</v>
      </c>
      <c r="C40" s="57" t="s">
        <v>12</v>
      </c>
      <c r="D40" s="57">
        <v>293.17957189999998</v>
      </c>
      <c r="E40" s="57">
        <v>7079.3145549999999</v>
      </c>
      <c r="F40" s="57">
        <v>17021.952723300001</v>
      </c>
      <c r="G40" s="57">
        <v>6615.0636909000004</v>
      </c>
      <c r="H40" s="57">
        <v>997.7434015</v>
      </c>
      <c r="I40" s="57">
        <v>6241.3576534000003</v>
      </c>
      <c r="J40" s="57">
        <v>0.76651036381843596</v>
      </c>
      <c r="K40" s="57">
        <v>18.508683739360499</v>
      </c>
      <c r="L40" s="57">
        <v>44.503452577818898</v>
      </c>
      <c r="M40" s="57">
        <v>17.2949119324159</v>
      </c>
      <c r="N40" s="57">
        <v>2.6085741674459699</v>
      </c>
      <c r="O40" s="57">
        <v>16.3178672191404</v>
      </c>
    </row>
    <row r="41" spans="1:15" x14ac:dyDescent="0.25">
      <c r="A41" s="57" t="s">
        <v>24</v>
      </c>
      <c r="B41" s="57" t="s">
        <v>25</v>
      </c>
      <c r="C41" s="57" t="s">
        <v>11</v>
      </c>
      <c r="D41" s="57">
        <v>223.51580999999999</v>
      </c>
      <c r="E41" s="57">
        <v>645.56305299999997</v>
      </c>
      <c r="F41" s="57">
        <v>353.79974529999998</v>
      </c>
      <c r="G41" s="57">
        <v>62.200678500000002</v>
      </c>
      <c r="H41" s="57">
        <v>13.659953</v>
      </c>
      <c r="I41" s="57">
        <v>56.406644800000002</v>
      </c>
      <c r="J41" s="57">
        <v>16.493855941271999</v>
      </c>
      <c r="K41" s="57">
        <v>47.637900858958197</v>
      </c>
      <c r="L41" s="57">
        <v>26.107871434405101</v>
      </c>
      <c r="M41" s="57">
        <v>4.5899618046185404</v>
      </c>
      <c r="N41" s="57">
        <v>1.00800608666808</v>
      </c>
      <c r="O41" s="57">
        <v>4.1624038740780804</v>
      </c>
    </row>
    <row r="42" spans="1:15" x14ac:dyDescent="0.25">
      <c r="A42" s="57" t="s">
        <v>24</v>
      </c>
      <c r="B42" s="57" t="s">
        <v>25</v>
      </c>
      <c r="C42" s="57" t="s">
        <v>12</v>
      </c>
      <c r="D42" s="57">
        <v>151.5533174</v>
      </c>
      <c r="E42" s="57">
        <v>3113.9685347999998</v>
      </c>
      <c r="F42" s="57">
        <v>4411.7971846999999</v>
      </c>
      <c r="G42" s="57">
        <v>1260.2222474</v>
      </c>
      <c r="H42" s="57">
        <v>234.9076273</v>
      </c>
      <c r="I42" s="57">
        <v>2716.4834237</v>
      </c>
      <c r="J42" s="57">
        <v>1.2747428711492901</v>
      </c>
      <c r="K42" s="57">
        <v>26.192162988043599</v>
      </c>
      <c r="L42" s="57">
        <v>37.108438842743901</v>
      </c>
      <c r="M42" s="57">
        <v>10.5999614755836</v>
      </c>
      <c r="N42" s="57">
        <v>1.9758513268893301</v>
      </c>
      <c r="O42" s="57">
        <v>22.848842495590301</v>
      </c>
    </row>
    <row r="43" spans="1:15" x14ac:dyDescent="0.25">
      <c r="A43" s="57" t="s">
        <v>26</v>
      </c>
      <c r="B43" s="57" t="s">
        <v>27</v>
      </c>
      <c r="C43" s="57" t="s">
        <v>11</v>
      </c>
      <c r="D43" s="57">
        <v>6.8270882000000004</v>
      </c>
      <c r="E43" s="57">
        <v>1085.8361692000001</v>
      </c>
      <c r="F43" s="57">
        <v>1169.1674634000001</v>
      </c>
      <c r="G43" s="57">
        <v>216.22807950000001</v>
      </c>
      <c r="H43" s="57">
        <v>53.786849599999996</v>
      </c>
      <c r="I43" s="57">
        <v>375.42678979999999</v>
      </c>
      <c r="J43" s="57">
        <v>0.234827947555699</v>
      </c>
      <c r="K43" s="57">
        <v>37.348965111506601</v>
      </c>
      <c r="L43" s="57">
        <v>40.2152700735761</v>
      </c>
      <c r="M43" s="57">
        <v>7.4374893989058801</v>
      </c>
      <c r="N43" s="57">
        <v>1.8500794375345899</v>
      </c>
      <c r="O43" s="57">
        <v>12.913368030921101</v>
      </c>
    </row>
    <row r="44" spans="1:15" x14ac:dyDescent="0.25">
      <c r="A44" s="57" t="s">
        <v>26</v>
      </c>
      <c r="B44" s="57" t="s">
        <v>27</v>
      </c>
      <c r="C44" s="57" t="s">
        <v>12</v>
      </c>
      <c r="D44" s="57">
        <v>203.4809707</v>
      </c>
      <c r="E44" s="57">
        <v>7731.1736588000003</v>
      </c>
      <c r="F44" s="57">
        <v>19492.101053999999</v>
      </c>
      <c r="G44" s="57">
        <v>9691.9858139999997</v>
      </c>
      <c r="H44" s="57">
        <v>1592.1630703000001</v>
      </c>
      <c r="I44" s="57">
        <v>8981.3227186999993</v>
      </c>
      <c r="J44" s="57">
        <v>0.42665436755057601</v>
      </c>
      <c r="K44" s="57">
        <v>16.210552743441301</v>
      </c>
      <c r="L44" s="57">
        <v>40.870603372968297</v>
      </c>
      <c r="M44" s="57">
        <v>20.321940000364499</v>
      </c>
      <c r="N44" s="57">
        <v>3.33841206604894</v>
      </c>
      <c r="O44" s="57">
        <v>18.831837449626299</v>
      </c>
    </row>
    <row r="45" spans="1:15" x14ac:dyDescent="0.25">
      <c r="A45" s="57" t="s">
        <v>28</v>
      </c>
      <c r="B45" s="57" t="s">
        <v>29</v>
      </c>
      <c r="C45" s="57" t="s">
        <v>11</v>
      </c>
      <c r="D45" s="57">
        <v>1802.1037742000001</v>
      </c>
      <c r="E45" s="57">
        <v>7881.3429278000003</v>
      </c>
      <c r="F45" s="57">
        <v>14427.7672633</v>
      </c>
      <c r="G45" s="57">
        <v>1758.4735032000001</v>
      </c>
      <c r="H45" s="57">
        <v>0</v>
      </c>
      <c r="I45" s="57">
        <v>998.64063109999995</v>
      </c>
      <c r="J45" s="57">
        <v>6.7071675152977903</v>
      </c>
      <c r="K45" s="57">
        <v>29.333209340693301</v>
      </c>
      <c r="L45" s="57">
        <v>53.698046301268697</v>
      </c>
      <c r="M45" s="57">
        <v>6.5447820075793199</v>
      </c>
      <c r="N45" s="57">
        <v>0</v>
      </c>
      <c r="O45" s="57">
        <v>3.71679483516083</v>
      </c>
    </row>
    <row r="46" spans="1:15" x14ac:dyDescent="0.25">
      <c r="A46" s="57" t="s">
        <v>28</v>
      </c>
      <c r="B46" s="57" t="s">
        <v>29</v>
      </c>
      <c r="C46" s="57" t="s">
        <v>12</v>
      </c>
      <c r="D46" s="57">
        <v>2003.0424433000001</v>
      </c>
      <c r="E46" s="57">
        <v>44742.305105400003</v>
      </c>
      <c r="F46" s="57">
        <v>124090.4768911</v>
      </c>
      <c r="G46" s="57">
        <v>31361.106258399999</v>
      </c>
      <c r="H46" s="57">
        <v>7870.4987122000002</v>
      </c>
      <c r="I46" s="57">
        <v>22017.4188264</v>
      </c>
      <c r="J46" s="57">
        <v>0.86306471901011905</v>
      </c>
      <c r="K46" s="57">
        <v>19.278425733225198</v>
      </c>
      <c r="L46" s="57">
        <v>53.467720031636198</v>
      </c>
      <c r="M46" s="57">
        <v>13.5127762525892</v>
      </c>
      <c r="N46" s="57">
        <v>3.39121608842366</v>
      </c>
      <c r="O46" s="57">
        <v>9.4867971751155693</v>
      </c>
    </row>
    <row r="47" spans="1:15" x14ac:dyDescent="0.25">
      <c r="A47" s="57" t="s">
        <v>30</v>
      </c>
      <c r="B47" s="57" t="s">
        <v>31</v>
      </c>
      <c r="C47" s="57" t="s">
        <v>11</v>
      </c>
      <c r="D47" s="57">
        <v>4.1416085000000002</v>
      </c>
      <c r="E47" s="57">
        <v>237.9072305</v>
      </c>
      <c r="F47" s="57">
        <v>176.3610511</v>
      </c>
      <c r="G47" s="57">
        <v>30.386448699999999</v>
      </c>
      <c r="H47" s="57">
        <v>32.208488199999998</v>
      </c>
      <c r="I47" s="57">
        <v>50.605158699999997</v>
      </c>
      <c r="J47" s="57">
        <v>0.77906898128456303</v>
      </c>
      <c r="K47" s="57">
        <v>44.752212505326497</v>
      </c>
      <c r="L47" s="57">
        <v>33.174894348114201</v>
      </c>
      <c r="M47" s="57">
        <v>5.71592887970088</v>
      </c>
      <c r="N47" s="57">
        <v>6.0586687734221796</v>
      </c>
      <c r="O47" s="57">
        <v>9.5192265121516506</v>
      </c>
    </row>
    <row r="48" spans="1:15" x14ac:dyDescent="0.25">
      <c r="A48" s="57" t="s">
        <v>30</v>
      </c>
      <c r="B48" s="57" t="s">
        <v>31</v>
      </c>
      <c r="C48" s="57" t="s">
        <v>12</v>
      </c>
      <c r="D48" s="57">
        <v>116.9113766</v>
      </c>
      <c r="E48" s="57">
        <v>2001.4706966000001</v>
      </c>
      <c r="F48" s="57">
        <v>4009.8933148000001</v>
      </c>
      <c r="G48" s="57">
        <v>1213.1208177999999</v>
      </c>
      <c r="H48" s="57">
        <v>238.7363363</v>
      </c>
      <c r="I48" s="57">
        <v>1652.4260704999999</v>
      </c>
      <c r="J48" s="57">
        <v>1.2662944423710101</v>
      </c>
      <c r="K48" s="57">
        <v>21.6783968624745</v>
      </c>
      <c r="L48" s="57">
        <v>43.432091612476299</v>
      </c>
      <c r="M48" s="57">
        <v>13.139595086289599</v>
      </c>
      <c r="N48" s="57">
        <v>2.5858090516120602</v>
      </c>
      <c r="O48" s="57">
        <v>17.897812944776501</v>
      </c>
    </row>
    <row r="49" spans="1:15" x14ac:dyDescent="0.25">
      <c r="A49" t="s">
        <v>1015</v>
      </c>
    </row>
    <row r="50" spans="1:15" x14ac:dyDescent="0.25">
      <c r="A50" t="s">
        <v>1018</v>
      </c>
    </row>
    <row r="51" spans="1:15" x14ac:dyDescent="0.25">
      <c r="A51" t="s">
        <v>1016</v>
      </c>
    </row>
    <row r="52" spans="1:15" x14ac:dyDescent="0.25">
      <c r="A52" t="s">
        <v>1017</v>
      </c>
    </row>
    <row r="53" spans="1:15" x14ac:dyDescent="0.25">
      <c r="A53" t="s">
        <v>15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390</v>
      </c>
    </row>
    <row r="58" spans="1:15" x14ac:dyDescent="0.25">
      <c r="A58" s="5" t="s">
        <v>17</v>
      </c>
      <c r="B58" s="5" t="s">
        <v>6</v>
      </c>
      <c r="C58" s="5" t="s">
        <v>7</v>
      </c>
      <c r="D58" s="5" t="s">
        <v>368</v>
      </c>
      <c r="E58" s="5" t="s">
        <v>369</v>
      </c>
      <c r="F58" s="5" t="s">
        <v>370</v>
      </c>
      <c r="G58" s="5" t="s">
        <v>371</v>
      </c>
      <c r="H58" s="5" t="s">
        <v>372</v>
      </c>
      <c r="I58" s="5" t="s">
        <v>373</v>
      </c>
      <c r="J58" s="5" t="s">
        <v>374</v>
      </c>
      <c r="K58" s="5" t="s">
        <v>375</v>
      </c>
      <c r="L58" s="5" t="s">
        <v>376</v>
      </c>
      <c r="M58" s="5" t="s">
        <v>377</v>
      </c>
      <c r="N58" s="5" t="s">
        <v>378</v>
      </c>
      <c r="O58" s="5" t="s">
        <v>379</v>
      </c>
    </row>
    <row r="59" spans="1:15" x14ac:dyDescent="0.25">
      <c r="A59" s="58" t="s">
        <v>9</v>
      </c>
      <c r="B59" s="58" t="s">
        <v>10</v>
      </c>
      <c r="C59" s="58" t="s">
        <v>11</v>
      </c>
      <c r="D59" s="58">
        <v>10507.3991506</v>
      </c>
      <c r="E59" s="58">
        <v>95783.229782900002</v>
      </c>
      <c r="F59" s="58">
        <v>177202.68164970001</v>
      </c>
      <c r="G59" s="58">
        <v>33887.688840700001</v>
      </c>
      <c r="H59" s="58">
        <v>12086.9385329</v>
      </c>
      <c r="I59" s="58">
        <v>31818.3245967</v>
      </c>
      <c r="J59" s="58">
        <v>2.9083306617682498</v>
      </c>
      <c r="K59" s="58">
        <v>26.511727599583502</v>
      </c>
      <c r="L59" s="58">
        <v>49.047721991217301</v>
      </c>
      <c r="M59" s="58">
        <v>9.3797335667258697</v>
      </c>
      <c r="N59" s="58">
        <v>3.3455295109954899</v>
      </c>
      <c r="O59" s="58">
        <v>8.8069566697095993</v>
      </c>
    </row>
    <row r="60" spans="1:15" x14ac:dyDescent="0.25">
      <c r="A60" s="58" t="s">
        <v>9</v>
      </c>
      <c r="B60" s="58" t="s">
        <v>10</v>
      </c>
      <c r="C60" s="58" t="s">
        <v>12</v>
      </c>
      <c r="D60" s="58">
        <v>18776.5301736</v>
      </c>
      <c r="E60" s="58">
        <v>332396.62287690002</v>
      </c>
      <c r="F60" s="58">
        <v>880304.68936650001</v>
      </c>
      <c r="G60" s="58">
        <v>359618.39076789998</v>
      </c>
      <c r="H60" s="58">
        <v>103230.4620156</v>
      </c>
      <c r="I60" s="58">
        <v>745511.74064590002</v>
      </c>
      <c r="J60" s="58">
        <v>0.7695808828049</v>
      </c>
      <c r="K60" s="58">
        <v>13.6237145047512</v>
      </c>
      <c r="L60" s="58">
        <v>36.080450100013103</v>
      </c>
      <c r="M60" s="58">
        <v>14.7394346069946</v>
      </c>
      <c r="N60" s="58">
        <v>4.2310367973110701</v>
      </c>
      <c r="O60" s="58">
        <v>30.555783108125201</v>
      </c>
    </row>
    <row r="61" spans="1:15" x14ac:dyDescent="0.25">
      <c r="A61" s="58" t="s">
        <v>33</v>
      </c>
      <c r="B61" s="58" t="s">
        <v>34</v>
      </c>
      <c r="C61" s="58" t="s">
        <v>11</v>
      </c>
      <c r="D61" s="58">
        <v>25.4640044</v>
      </c>
      <c r="E61" s="58">
        <v>111.1657687</v>
      </c>
      <c r="F61" s="58">
        <v>172.1544121</v>
      </c>
      <c r="G61" s="58">
        <v>36.653378799999999</v>
      </c>
      <c r="H61" s="58">
        <v>0</v>
      </c>
      <c r="I61" s="58">
        <v>7.5023681</v>
      </c>
      <c r="J61" s="58">
        <v>7.2148266841013502</v>
      </c>
      <c r="K61" s="58">
        <v>31.497078848109201</v>
      </c>
      <c r="L61" s="58">
        <v>48.777255403115703</v>
      </c>
      <c r="M61" s="58">
        <v>10.385160608467199</v>
      </c>
      <c r="N61" s="58">
        <v>0</v>
      </c>
      <c r="O61" s="58">
        <v>2.12567845620663</v>
      </c>
    </row>
    <row r="62" spans="1:15" x14ac:dyDescent="0.25">
      <c r="A62" s="58" t="s">
        <v>33</v>
      </c>
      <c r="B62" s="58" t="s">
        <v>34</v>
      </c>
      <c r="C62" s="58" t="s">
        <v>12</v>
      </c>
      <c r="D62" s="58">
        <v>54.148876700000002</v>
      </c>
      <c r="E62" s="58">
        <v>955.39589750000005</v>
      </c>
      <c r="F62" s="58">
        <v>1678.4088119</v>
      </c>
      <c r="G62" s="58">
        <v>290.55719520000002</v>
      </c>
      <c r="H62" s="58">
        <v>70.802536900000007</v>
      </c>
      <c r="I62" s="58">
        <v>213.15105500000001</v>
      </c>
      <c r="J62" s="58">
        <v>1.6597538089554</v>
      </c>
      <c r="K62" s="58">
        <v>29.284485229884599</v>
      </c>
      <c r="L62" s="58">
        <v>51.446042620037197</v>
      </c>
      <c r="M62" s="58">
        <v>8.9060649240134406</v>
      </c>
      <c r="N62" s="58">
        <v>2.17021640087837</v>
      </c>
      <c r="O62" s="58">
        <v>6.5334370162310798</v>
      </c>
    </row>
    <row r="63" spans="1:15" x14ac:dyDescent="0.25">
      <c r="A63" s="58" t="s">
        <v>35</v>
      </c>
      <c r="B63" s="58" t="s">
        <v>36</v>
      </c>
      <c r="C63" s="58" t="s">
        <v>11</v>
      </c>
      <c r="D63" s="58">
        <v>0</v>
      </c>
      <c r="E63" s="58">
        <v>222.31540659999999</v>
      </c>
      <c r="F63" s="58">
        <v>648.07120840000005</v>
      </c>
      <c r="G63" s="58">
        <v>83.120915600000004</v>
      </c>
      <c r="H63" s="58">
        <v>160.24312739999999</v>
      </c>
      <c r="I63" s="58">
        <v>92.527207399999995</v>
      </c>
      <c r="J63" s="58">
        <v>0</v>
      </c>
      <c r="K63" s="58">
        <v>18.4298670295405</v>
      </c>
      <c r="L63" s="58">
        <v>53.724869450796099</v>
      </c>
      <c r="M63" s="58">
        <v>6.8906939258507602</v>
      </c>
      <c r="N63" s="58">
        <v>13.2840974701019</v>
      </c>
      <c r="O63" s="58">
        <v>7.6704721237107396</v>
      </c>
    </row>
    <row r="64" spans="1:15" x14ac:dyDescent="0.25">
      <c r="A64" s="58" t="s">
        <v>35</v>
      </c>
      <c r="B64" s="58" t="s">
        <v>36</v>
      </c>
      <c r="C64" s="58" t="s">
        <v>12</v>
      </c>
      <c r="D64" s="58">
        <v>273.00026459999998</v>
      </c>
      <c r="E64" s="58">
        <v>3912.8831098999999</v>
      </c>
      <c r="F64" s="58">
        <v>7360.3141979000002</v>
      </c>
      <c r="G64" s="58">
        <v>2774.1248274999998</v>
      </c>
      <c r="H64" s="58">
        <v>1366.7076038</v>
      </c>
      <c r="I64" s="58">
        <v>6952.5196402000001</v>
      </c>
      <c r="J64" s="58">
        <v>1.20585554436396</v>
      </c>
      <c r="K64" s="58">
        <v>17.283396407818099</v>
      </c>
      <c r="L64" s="58">
        <v>32.510868430119899</v>
      </c>
      <c r="M64" s="58">
        <v>12.253445281087799</v>
      </c>
      <c r="N64" s="58">
        <v>6.0368144477124996</v>
      </c>
      <c r="O64" s="58">
        <v>30.709619888897802</v>
      </c>
    </row>
    <row r="65" spans="1:15" x14ac:dyDescent="0.25">
      <c r="A65" s="58" t="s">
        <v>18</v>
      </c>
      <c r="B65" s="58" t="s">
        <v>19</v>
      </c>
      <c r="C65" s="58" t="s">
        <v>11</v>
      </c>
      <c r="D65" s="58">
        <v>0</v>
      </c>
      <c r="E65" s="58">
        <v>483.97970279999998</v>
      </c>
      <c r="F65" s="58">
        <v>1010.8371095</v>
      </c>
      <c r="G65" s="58">
        <v>354.27598519999998</v>
      </c>
      <c r="H65" s="58">
        <v>157.11929910000001</v>
      </c>
      <c r="I65" s="58">
        <v>229.99917429999999</v>
      </c>
      <c r="J65" s="58">
        <v>0</v>
      </c>
      <c r="K65" s="58">
        <v>21.642843370752502</v>
      </c>
      <c r="L65" s="58">
        <v>45.203113080329501</v>
      </c>
      <c r="M65" s="58">
        <v>15.842688470907101</v>
      </c>
      <c r="N65" s="58">
        <v>7.02613841297583</v>
      </c>
      <c r="O65" s="58">
        <v>10.285216665035099</v>
      </c>
    </row>
    <row r="66" spans="1:15" x14ac:dyDescent="0.25">
      <c r="A66" s="58" t="s">
        <v>18</v>
      </c>
      <c r="B66" s="58" t="s">
        <v>19</v>
      </c>
      <c r="C66" s="58" t="s">
        <v>12</v>
      </c>
      <c r="D66" s="58">
        <v>414.2989887</v>
      </c>
      <c r="E66" s="58">
        <v>7321.4841125000003</v>
      </c>
      <c r="F66" s="58">
        <v>16670.276813100001</v>
      </c>
      <c r="G66" s="58">
        <v>5778.5391007999997</v>
      </c>
      <c r="H66" s="58">
        <v>989.95279410000001</v>
      </c>
      <c r="I66" s="58">
        <v>11704.7069901</v>
      </c>
      <c r="J66" s="58">
        <v>0.96619904424925196</v>
      </c>
      <c r="K66" s="58">
        <v>17.074651748923198</v>
      </c>
      <c r="L66" s="58">
        <v>38.8772504000749</v>
      </c>
      <c r="M66" s="58">
        <v>13.4763036083411</v>
      </c>
      <c r="N66" s="58">
        <v>2.3086984752548001</v>
      </c>
      <c r="O66" s="58">
        <v>27.296896723156699</v>
      </c>
    </row>
    <row r="67" spans="1:15" x14ac:dyDescent="0.25">
      <c r="A67" s="58" t="s">
        <v>20</v>
      </c>
      <c r="B67" s="58" t="s">
        <v>21</v>
      </c>
      <c r="C67" s="58" t="s">
        <v>11</v>
      </c>
      <c r="D67" s="58">
        <v>12.4567478</v>
      </c>
      <c r="E67" s="58">
        <v>76.118419000000003</v>
      </c>
      <c r="F67" s="58">
        <v>113.46477419999999</v>
      </c>
      <c r="G67" s="58">
        <v>10.3373165</v>
      </c>
      <c r="H67" s="58">
        <v>16.818079000000001</v>
      </c>
      <c r="I67" s="58">
        <v>55.3623689</v>
      </c>
      <c r="J67" s="58">
        <v>4.3775823193716299</v>
      </c>
      <c r="K67" s="58">
        <v>26.749730390537501</v>
      </c>
      <c r="L67" s="58">
        <v>39.874082496027903</v>
      </c>
      <c r="M67" s="58">
        <v>3.63276632606695</v>
      </c>
      <c r="N67" s="58">
        <v>5.9102525360748901</v>
      </c>
      <c r="O67" s="58">
        <v>19.4555859319211</v>
      </c>
    </row>
    <row r="68" spans="1:15" x14ac:dyDescent="0.25">
      <c r="A68" s="58" t="s">
        <v>20</v>
      </c>
      <c r="B68" s="58" t="s">
        <v>21</v>
      </c>
      <c r="C68" s="58" t="s">
        <v>12</v>
      </c>
      <c r="D68" s="58">
        <v>48.090717900000001</v>
      </c>
      <c r="E68" s="58">
        <v>1769.5290087999999</v>
      </c>
      <c r="F68" s="58">
        <v>2987.0469846999999</v>
      </c>
      <c r="G68" s="58">
        <v>903.69055839999999</v>
      </c>
      <c r="H68" s="58">
        <v>260.42973000000001</v>
      </c>
      <c r="I68" s="58">
        <v>2045.2367749</v>
      </c>
      <c r="J68" s="58">
        <v>0.60008204682173205</v>
      </c>
      <c r="K68" s="58">
        <v>22.080406279631202</v>
      </c>
      <c r="L68" s="58">
        <v>37.272749229045303</v>
      </c>
      <c r="M68" s="58">
        <v>11.276364830023599</v>
      </c>
      <c r="N68" s="58">
        <v>3.24967503618055</v>
      </c>
      <c r="O68" s="58">
        <v>25.520722578297601</v>
      </c>
    </row>
    <row r="69" spans="1:15" x14ac:dyDescent="0.25">
      <c r="A69" s="58" t="s">
        <v>37</v>
      </c>
      <c r="B69" s="58" t="s">
        <v>38</v>
      </c>
      <c r="C69" s="58" t="s">
        <v>11</v>
      </c>
      <c r="D69" s="58">
        <v>41.149088800000001</v>
      </c>
      <c r="E69" s="58">
        <v>281.2444898</v>
      </c>
      <c r="F69" s="58">
        <v>488.15799720000001</v>
      </c>
      <c r="G69" s="58">
        <v>29.203731999999999</v>
      </c>
      <c r="H69" s="58">
        <v>19.802286299999999</v>
      </c>
      <c r="I69" s="58">
        <v>19.444764500000002</v>
      </c>
      <c r="J69" s="58">
        <v>4.6813399756445202</v>
      </c>
      <c r="K69" s="58">
        <v>31.995874305495899</v>
      </c>
      <c r="L69" s="58">
        <v>55.5354593106549</v>
      </c>
      <c r="M69" s="58">
        <v>3.3223724275908899</v>
      </c>
      <c r="N69" s="58">
        <v>2.2528137844293599</v>
      </c>
      <c r="O69" s="58">
        <v>2.2121401961844498</v>
      </c>
    </row>
    <row r="70" spans="1:15" x14ac:dyDescent="0.25">
      <c r="A70" s="58" t="s">
        <v>37</v>
      </c>
      <c r="B70" s="58" t="s">
        <v>38</v>
      </c>
      <c r="C70" s="58" t="s">
        <v>12</v>
      </c>
      <c r="D70" s="58">
        <v>31.4944715</v>
      </c>
      <c r="E70" s="58">
        <v>2173.9927917</v>
      </c>
      <c r="F70" s="58">
        <v>3669.4560725000001</v>
      </c>
      <c r="G70" s="58">
        <v>396.30503809999999</v>
      </c>
      <c r="H70" s="58">
        <v>147.79956490000001</v>
      </c>
      <c r="I70" s="58">
        <v>195.66331880000001</v>
      </c>
      <c r="J70" s="58">
        <v>0.476127683794065</v>
      </c>
      <c r="K70" s="58">
        <v>32.866027058022297</v>
      </c>
      <c r="L70" s="58">
        <v>55.474168556328699</v>
      </c>
      <c r="M70" s="58">
        <v>5.9912673837524704</v>
      </c>
      <c r="N70" s="58">
        <v>2.2344069022275099</v>
      </c>
      <c r="O70" s="58">
        <v>2.9580024158749199</v>
      </c>
    </row>
    <row r="71" spans="1:15" x14ac:dyDescent="0.25">
      <c r="A71" s="58" t="s">
        <v>39</v>
      </c>
      <c r="B71" s="58" t="s">
        <v>40</v>
      </c>
      <c r="C71" s="58" t="s">
        <v>11</v>
      </c>
      <c r="D71" s="58">
        <v>65.668452799999997</v>
      </c>
      <c r="E71" s="58">
        <v>1335.6675537000001</v>
      </c>
      <c r="F71" s="58">
        <v>1306.8041593999999</v>
      </c>
      <c r="G71" s="58">
        <v>519.60894110000004</v>
      </c>
      <c r="H71" s="58">
        <v>126.4696861</v>
      </c>
      <c r="I71" s="58">
        <v>111.0343376</v>
      </c>
      <c r="J71" s="58">
        <v>1.8950550024244399</v>
      </c>
      <c r="K71" s="58">
        <v>38.544588326515303</v>
      </c>
      <c r="L71" s="58">
        <v>37.711650783099302</v>
      </c>
      <c r="M71" s="58">
        <v>14.994833609602299</v>
      </c>
      <c r="N71" s="58">
        <v>3.6496521705602598</v>
      </c>
      <c r="O71" s="58">
        <v>3.2042201077983101</v>
      </c>
    </row>
    <row r="72" spans="1:15" x14ac:dyDescent="0.25">
      <c r="A72" s="58" t="s">
        <v>39</v>
      </c>
      <c r="B72" s="58" t="s">
        <v>40</v>
      </c>
      <c r="C72" s="58" t="s">
        <v>12</v>
      </c>
      <c r="D72" s="58">
        <v>732.95730839999999</v>
      </c>
      <c r="E72" s="58">
        <v>10935.196211099999</v>
      </c>
      <c r="F72" s="58">
        <v>21573.102722799998</v>
      </c>
      <c r="G72" s="58">
        <v>4876.0563260999998</v>
      </c>
      <c r="H72" s="58">
        <v>1667.8988575000001</v>
      </c>
      <c r="I72" s="58">
        <v>5858.2944090999999</v>
      </c>
      <c r="J72" s="58">
        <v>1.6058304352203401</v>
      </c>
      <c r="K72" s="58">
        <v>23.957835865260702</v>
      </c>
      <c r="L72" s="58">
        <v>47.264342052922402</v>
      </c>
      <c r="M72" s="58">
        <v>10.6829136739119</v>
      </c>
      <c r="N72" s="58">
        <v>3.6541865638660802</v>
      </c>
      <c r="O72" s="58">
        <v>12.8348914088185</v>
      </c>
    </row>
    <row r="73" spans="1:15" x14ac:dyDescent="0.25">
      <c r="A73" s="58" t="s">
        <v>22</v>
      </c>
      <c r="B73" s="58" t="s">
        <v>23</v>
      </c>
      <c r="C73" s="58" t="s">
        <v>11</v>
      </c>
      <c r="D73" s="58">
        <v>48.3263502</v>
      </c>
      <c r="E73" s="58">
        <v>445.39752329999999</v>
      </c>
      <c r="F73" s="58">
        <v>1125.4301293999999</v>
      </c>
      <c r="G73" s="58">
        <v>342.68420140000001</v>
      </c>
      <c r="H73" s="58">
        <v>41.076535700000001</v>
      </c>
      <c r="I73" s="58">
        <v>41.3577935</v>
      </c>
      <c r="J73" s="58">
        <v>2.36398764881219</v>
      </c>
      <c r="K73" s="58">
        <v>21.7875804718383</v>
      </c>
      <c r="L73" s="58">
        <v>55.052842072536698</v>
      </c>
      <c r="M73" s="58">
        <v>16.763136802180199</v>
      </c>
      <c r="N73" s="58">
        <v>2.00934733636874</v>
      </c>
      <c r="O73" s="58">
        <v>2.0231056682638702</v>
      </c>
    </row>
    <row r="74" spans="1:15" x14ac:dyDescent="0.25">
      <c r="A74" s="58" t="s">
        <v>22</v>
      </c>
      <c r="B74" s="58" t="s">
        <v>23</v>
      </c>
      <c r="C74" s="58" t="s">
        <v>12</v>
      </c>
      <c r="D74" s="58">
        <v>281.86280190000002</v>
      </c>
      <c r="E74" s="58">
        <v>6845.0574159999996</v>
      </c>
      <c r="F74" s="58">
        <v>16739.033473300002</v>
      </c>
      <c r="G74" s="58">
        <v>6585.6400888999997</v>
      </c>
      <c r="H74" s="58">
        <v>989.8216625</v>
      </c>
      <c r="I74" s="58">
        <v>6222.1191443999996</v>
      </c>
      <c r="J74" s="58">
        <v>0.74837055255373797</v>
      </c>
      <c r="K74" s="58">
        <v>18.1742300372484</v>
      </c>
      <c r="L74" s="58">
        <v>44.443607475644797</v>
      </c>
      <c r="M74" s="58">
        <v>17.485454196253599</v>
      </c>
      <c r="N74" s="58">
        <v>2.6280636518953999</v>
      </c>
      <c r="O74" s="58">
        <v>16.5202740864041</v>
      </c>
    </row>
    <row r="75" spans="1:15" x14ac:dyDescent="0.25">
      <c r="A75" s="58" t="s">
        <v>41</v>
      </c>
      <c r="B75" s="58" t="s">
        <v>42</v>
      </c>
      <c r="C75" s="58" t="s">
        <v>11</v>
      </c>
      <c r="D75" s="58">
        <v>386.9190041</v>
      </c>
      <c r="E75" s="58">
        <v>2686.9110052999999</v>
      </c>
      <c r="F75" s="58">
        <v>2012.1228799</v>
      </c>
      <c r="G75" s="58">
        <v>656.3025844</v>
      </c>
      <c r="H75" s="58">
        <v>482.90452240000002</v>
      </c>
      <c r="I75" s="58">
        <v>361.0091031</v>
      </c>
      <c r="J75" s="58">
        <v>5.8747201639113404</v>
      </c>
      <c r="K75" s="58">
        <v>40.7962650947782</v>
      </c>
      <c r="L75" s="58">
        <v>30.550732141760601</v>
      </c>
      <c r="M75" s="58">
        <v>9.9648608244771406</v>
      </c>
      <c r="N75" s="58">
        <v>7.3321002714408996</v>
      </c>
      <c r="O75" s="58">
        <v>5.4813215036317597</v>
      </c>
    </row>
    <row r="76" spans="1:15" x14ac:dyDescent="0.25">
      <c r="A76" s="58" t="s">
        <v>41</v>
      </c>
      <c r="B76" s="58" t="s">
        <v>42</v>
      </c>
      <c r="C76" s="58" t="s">
        <v>12</v>
      </c>
      <c r="D76" s="58">
        <v>947.16387980000002</v>
      </c>
      <c r="E76" s="58">
        <v>12550.102386299999</v>
      </c>
      <c r="F76" s="58">
        <v>19154.0609998</v>
      </c>
      <c r="G76" s="58">
        <v>6299.8680795999999</v>
      </c>
      <c r="H76" s="58">
        <v>1640.7772460000001</v>
      </c>
      <c r="I76" s="58">
        <v>9241.6106216999997</v>
      </c>
      <c r="J76" s="58">
        <v>1.90065377347602</v>
      </c>
      <c r="K76" s="58">
        <v>25.184025665197801</v>
      </c>
      <c r="L76" s="58">
        <v>38.436050078627403</v>
      </c>
      <c r="M76" s="58">
        <v>12.641812355029</v>
      </c>
      <c r="N76" s="58">
        <v>3.2925130809485701</v>
      </c>
      <c r="O76" s="58">
        <v>18.5449450467212</v>
      </c>
    </row>
    <row r="77" spans="1:15" x14ac:dyDescent="0.25">
      <c r="A77" s="58" t="s">
        <v>43</v>
      </c>
      <c r="B77" s="58" t="s">
        <v>44</v>
      </c>
      <c r="C77" s="58" t="s">
        <v>11</v>
      </c>
      <c r="D77" s="58">
        <v>0</v>
      </c>
      <c r="E77" s="58">
        <v>39.295453999999999</v>
      </c>
      <c r="F77" s="58">
        <v>68.753334800000005</v>
      </c>
      <c r="G77" s="58">
        <v>0</v>
      </c>
      <c r="H77" s="58">
        <v>18.884342799999999</v>
      </c>
      <c r="I77" s="58">
        <v>3.4905922</v>
      </c>
      <c r="J77" s="58">
        <v>0</v>
      </c>
      <c r="K77" s="58">
        <v>30.129069202362398</v>
      </c>
      <c r="L77" s="58">
        <v>52.715359442911399</v>
      </c>
      <c r="M77" s="58">
        <v>0</v>
      </c>
      <c r="N77" s="58">
        <v>14.4792237560694</v>
      </c>
      <c r="O77" s="58">
        <v>2.67634759865674</v>
      </c>
    </row>
    <row r="78" spans="1:15" x14ac:dyDescent="0.25">
      <c r="A78" s="58" t="s">
        <v>43</v>
      </c>
      <c r="B78" s="58" t="s">
        <v>44</v>
      </c>
      <c r="C78" s="58" t="s">
        <v>12</v>
      </c>
      <c r="D78" s="58">
        <v>39.792968899999998</v>
      </c>
      <c r="E78" s="58">
        <v>772.86916540000004</v>
      </c>
      <c r="F78" s="58">
        <v>2691.0882661000001</v>
      </c>
      <c r="G78" s="58">
        <v>682.09042450000004</v>
      </c>
      <c r="H78" s="58">
        <v>79.710691400000002</v>
      </c>
      <c r="I78" s="58">
        <v>352.96700270000002</v>
      </c>
      <c r="J78" s="58">
        <v>0.86159595845067505</v>
      </c>
      <c r="K78" s="58">
        <v>16.7341358970526</v>
      </c>
      <c r="L78" s="58">
        <v>58.2673481773258</v>
      </c>
      <c r="M78" s="58">
        <v>14.768597802389801</v>
      </c>
      <c r="N78" s="58">
        <v>1.7258930774463801</v>
      </c>
      <c r="O78" s="58">
        <v>7.64242908733479</v>
      </c>
    </row>
    <row r="79" spans="1:15" x14ac:dyDescent="0.25">
      <c r="A79" s="58" t="s">
        <v>24</v>
      </c>
      <c r="B79" s="58" t="s">
        <v>25</v>
      </c>
      <c r="C79" s="58" t="s">
        <v>11</v>
      </c>
      <c r="D79" s="58">
        <v>142.61315579999999</v>
      </c>
      <c r="E79" s="58">
        <v>266.53227650000002</v>
      </c>
      <c r="F79" s="58">
        <v>145.23929000000001</v>
      </c>
      <c r="G79" s="58">
        <v>34.643447000000002</v>
      </c>
      <c r="H79" s="58">
        <v>0</v>
      </c>
      <c r="I79" s="58">
        <v>35.990017700000003</v>
      </c>
      <c r="J79" s="58">
        <v>22.817440958722099</v>
      </c>
      <c r="K79" s="58">
        <v>42.643923335946099</v>
      </c>
      <c r="L79" s="58">
        <v>23.237610204133201</v>
      </c>
      <c r="M79" s="58">
        <v>5.5427902292385598</v>
      </c>
      <c r="N79" s="58">
        <v>0</v>
      </c>
      <c r="O79" s="58">
        <v>5.7582352719601699</v>
      </c>
    </row>
    <row r="80" spans="1:15" x14ac:dyDescent="0.25">
      <c r="A80" s="58" t="s">
        <v>24</v>
      </c>
      <c r="B80" s="58" t="s">
        <v>25</v>
      </c>
      <c r="C80" s="58" t="s">
        <v>12</v>
      </c>
      <c r="D80" s="58">
        <v>71.470159699999996</v>
      </c>
      <c r="E80" s="58">
        <v>1045.4531614</v>
      </c>
      <c r="F80" s="58">
        <v>2075.1972725000001</v>
      </c>
      <c r="G80" s="58">
        <v>860.13873639999997</v>
      </c>
      <c r="H80" s="58">
        <v>161.20259329999999</v>
      </c>
      <c r="I80" s="58">
        <v>1496.0652222000001</v>
      </c>
      <c r="J80" s="58">
        <v>1.25177020580994</v>
      </c>
      <c r="K80" s="58">
        <v>18.310678533580099</v>
      </c>
      <c r="L80" s="58">
        <v>36.3462195662837</v>
      </c>
      <c r="M80" s="58">
        <v>15.064973236495099</v>
      </c>
      <c r="N80" s="58">
        <v>2.8233965649336299</v>
      </c>
      <c r="O80" s="58">
        <v>26.202961892897399</v>
      </c>
    </row>
    <row r="81" spans="1:15" x14ac:dyDescent="0.25">
      <c r="A81" s="58" t="s">
        <v>45</v>
      </c>
      <c r="B81" s="58" t="s">
        <v>46</v>
      </c>
      <c r="C81" s="58" t="s">
        <v>11</v>
      </c>
      <c r="D81" s="58">
        <v>202.01217439999999</v>
      </c>
      <c r="E81" s="58">
        <v>1217.0315456999999</v>
      </c>
      <c r="F81" s="58">
        <v>2331.3803738000001</v>
      </c>
      <c r="G81" s="58">
        <v>460.2017687</v>
      </c>
      <c r="H81" s="58">
        <v>279.5830297</v>
      </c>
      <c r="I81" s="58">
        <v>327.89374459999999</v>
      </c>
      <c r="J81" s="58">
        <v>4.1927744098447803</v>
      </c>
      <c r="K81" s="58">
        <v>25.2595603999637</v>
      </c>
      <c r="L81" s="58">
        <v>48.387935033696699</v>
      </c>
      <c r="M81" s="58">
        <v>9.5515144317493608</v>
      </c>
      <c r="N81" s="58">
        <v>5.8027620158769704</v>
      </c>
      <c r="O81" s="58">
        <v>6.8054537088684599</v>
      </c>
    </row>
    <row r="82" spans="1:15" x14ac:dyDescent="0.25">
      <c r="A82" s="58" t="s">
        <v>45</v>
      </c>
      <c r="B82" s="58" t="s">
        <v>46</v>
      </c>
      <c r="C82" s="58" t="s">
        <v>12</v>
      </c>
      <c r="D82" s="58">
        <v>213.9969868</v>
      </c>
      <c r="E82" s="58">
        <v>6295.0099378000004</v>
      </c>
      <c r="F82" s="58">
        <v>17640.312327899999</v>
      </c>
      <c r="G82" s="58">
        <v>6158.5532961999997</v>
      </c>
      <c r="H82" s="58">
        <v>1933.1542164</v>
      </c>
      <c r="I82" s="58">
        <v>6957.2408298</v>
      </c>
      <c r="J82" s="58">
        <v>0.54593480765931302</v>
      </c>
      <c r="K82" s="58">
        <v>16.059408550542798</v>
      </c>
      <c r="L82" s="58">
        <v>45.002785608298502</v>
      </c>
      <c r="M82" s="58">
        <v>15.711289488215201</v>
      </c>
      <c r="N82" s="58">
        <v>4.9317338112450599</v>
      </c>
      <c r="O82" s="58">
        <v>17.748847734039099</v>
      </c>
    </row>
    <row r="83" spans="1:15" x14ac:dyDescent="0.25">
      <c r="A83" s="58" t="s">
        <v>26</v>
      </c>
      <c r="B83" s="58" t="s">
        <v>27</v>
      </c>
      <c r="C83" s="58" t="s">
        <v>11</v>
      </c>
      <c r="D83" s="58">
        <v>0</v>
      </c>
      <c r="E83" s="58">
        <v>1053.4565765</v>
      </c>
      <c r="F83" s="58">
        <v>1145.5453018999999</v>
      </c>
      <c r="G83" s="58">
        <v>213.3489241</v>
      </c>
      <c r="H83" s="58">
        <v>53.786849599999996</v>
      </c>
      <c r="I83" s="58">
        <v>374.2271417</v>
      </c>
      <c r="J83" s="58">
        <v>0</v>
      </c>
      <c r="K83" s="58">
        <v>37.0887774274454</v>
      </c>
      <c r="L83" s="58">
        <v>40.330921732325301</v>
      </c>
      <c r="M83" s="58">
        <v>7.5113212417539401</v>
      </c>
      <c r="N83" s="58">
        <v>1.8936599171137101</v>
      </c>
      <c r="O83" s="58">
        <v>13.1753196813617</v>
      </c>
    </row>
    <row r="84" spans="1:15" x14ac:dyDescent="0.25">
      <c r="A84" s="58" t="s">
        <v>26</v>
      </c>
      <c r="B84" s="58" t="s">
        <v>27</v>
      </c>
      <c r="C84" s="58" t="s">
        <v>12</v>
      </c>
      <c r="D84" s="58">
        <v>193.6438564</v>
      </c>
      <c r="E84" s="58">
        <v>7484.6288384999998</v>
      </c>
      <c r="F84" s="58">
        <v>19200.126962300001</v>
      </c>
      <c r="G84" s="58">
        <v>9663.5541541000002</v>
      </c>
      <c r="H84" s="58">
        <v>1580.4002871</v>
      </c>
      <c r="I84" s="58">
        <v>8939.3054334999997</v>
      </c>
      <c r="J84" s="58">
        <v>0.411468397685257</v>
      </c>
      <c r="K84" s="58">
        <v>15.903877833773899</v>
      </c>
      <c r="L84" s="58">
        <v>40.7978111126436</v>
      </c>
      <c r="M84" s="58">
        <v>20.533815106009399</v>
      </c>
      <c r="N84" s="58">
        <v>3.3581482311067901</v>
      </c>
      <c r="O84" s="58">
        <v>18.994879318780999</v>
      </c>
    </row>
    <row r="85" spans="1:15" x14ac:dyDescent="0.25">
      <c r="A85" s="58" t="s">
        <v>47</v>
      </c>
      <c r="B85" s="58" t="s">
        <v>48</v>
      </c>
      <c r="C85" s="58" t="s">
        <v>11</v>
      </c>
      <c r="D85" s="58">
        <v>78.538815400000004</v>
      </c>
      <c r="E85" s="58">
        <v>203.82328709999999</v>
      </c>
      <c r="F85" s="58">
        <v>357.18397210000001</v>
      </c>
      <c r="G85" s="58">
        <v>38.592514600000001</v>
      </c>
      <c r="H85" s="58">
        <v>36.239377400000002</v>
      </c>
      <c r="I85" s="58">
        <v>0</v>
      </c>
      <c r="J85" s="58">
        <v>10.994014243439899</v>
      </c>
      <c r="K85" s="58">
        <v>28.531575248614299</v>
      </c>
      <c r="L85" s="58">
        <v>49.999298522598103</v>
      </c>
      <c r="M85" s="58">
        <v>5.4022543253505804</v>
      </c>
      <c r="N85" s="58">
        <v>5.0728576599971502</v>
      </c>
      <c r="O85" s="58">
        <v>0</v>
      </c>
    </row>
    <row r="86" spans="1:15" x14ac:dyDescent="0.25">
      <c r="A86" s="58" t="s">
        <v>47</v>
      </c>
      <c r="B86" s="58" t="s">
        <v>48</v>
      </c>
      <c r="C86" s="58" t="s">
        <v>12</v>
      </c>
      <c r="D86" s="58">
        <v>121.7346909</v>
      </c>
      <c r="E86" s="58">
        <v>1475.4868176</v>
      </c>
      <c r="F86" s="58">
        <v>4021.5377595999998</v>
      </c>
      <c r="G86" s="58">
        <v>1829.9820383000001</v>
      </c>
      <c r="H86" s="58">
        <v>354.21742699999999</v>
      </c>
      <c r="I86" s="58">
        <v>809.51274149999995</v>
      </c>
      <c r="J86" s="58">
        <v>1.41346988788039</v>
      </c>
      <c r="K86" s="58">
        <v>17.131979152559499</v>
      </c>
      <c r="L86" s="58">
        <v>46.694352153389197</v>
      </c>
      <c r="M86" s="58">
        <v>21.2480475974087</v>
      </c>
      <c r="N86" s="58">
        <v>4.1128429630486796</v>
      </c>
      <c r="O86" s="58">
        <v>9.3993082457135202</v>
      </c>
    </row>
    <row r="87" spans="1:15" x14ac:dyDescent="0.25">
      <c r="A87" s="58" t="s">
        <v>28</v>
      </c>
      <c r="B87" s="58" t="s">
        <v>29</v>
      </c>
      <c r="C87" s="58" t="s">
        <v>11</v>
      </c>
      <c r="D87" s="58">
        <v>1799.8526859000001</v>
      </c>
      <c r="E87" s="58">
        <v>7838.7529667999997</v>
      </c>
      <c r="F87" s="58">
        <v>14412.703444799999</v>
      </c>
      <c r="G87" s="58">
        <v>1745.9599255000001</v>
      </c>
      <c r="H87" s="58">
        <v>0</v>
      </c>
      <c r="I87" s="58">
        <v>997.17597999999998</v>
      </c>
      <c r="J87" s="58">
        <v>6.7172605579196798</v>
      </c>
      <c r="K87" s="58">
        <v>29.255142123385401</v>
      </c>
      <c r="L87" s="58">
        <v>53.789893551392097</v>
      </c>
      <c r="M87" s="58">
        <v>6.5161264780984096</v>
      </c>
      <c r="N87" s="58">
        <v>0</v>
      </c>
      <c r="O87" s="58">
        <v>3.7215772892043599</v>
      </c>
    </row>
    <row r="88" spans="1:15" x14ac:dyDescent="0.25">
      <c r="A88" s="58" t="s">
        <v>28</v>
      </c>
      <c r="B88" s="58" t="s">
        <v>29</v>
      </c>
      <c r="C88" s="58" t="s">
        <v>12</v>
      </c>
      <c r="D88" s="58">
        <v>1976.8898119</v>
      </c>
      <c r="E88" s="58">
        <v>44122.320220000001</v>
      </c>
      <c r="F88" s="58">
        <v>123279.95838880001</v>
      </c>
      <c r="G88" s="58">
        <v>31269.656571899999</v>
      </c>
      <c r="H88" s="58">
        <v>7843.3215534000001</v>
      </c>
      <c r="I88" s="58">
        <v>21995.464298499999</v>
      </c>
      <c r="J88" s="58">
        <v>0.85769894731292995</v>
      </c>
      <c r="K88" s="58">
        <v>19.1430333536528</v>
      </c>
      <c r="L88" s="58">
        <v>53.486587820102699</v>
      </c>
      <c r="M88" s="58">
        <v>13.5667407273341</v>
      </c>
      <c r="N88" s="58">
        <v>3.4029254434380598</v>
      </c>
      <c r="O88" s="58">
        <v>9.5430137081595205</v>
      </c>
    </row>
    <row r="89" spans="1:15" x14ac:dyDescent="0.25">
      <c r="A89" s="58" t="s">
        <v>30</v>
      </c>
      <c r="B89" s="58" t="s">
        <v>31</v>
      </c>
      <c r="C89" s="58" t="s">
        <v>11</v>
      </c>
      <c r="D89" s="58">
        <v>0</v>
      </c>
      <c r="E89" s="58">
        <v>108.1394095</v>
      </c>
      <c r="F89" s="58">
        <v>79.710312500000001</v>
      </c>
      <c r="G89" s="58">
        <v>23.005741499999999</v>
      </c>
      <c r="H89" s="58">
        <v>32.208488199999998</v>
      </c>
      <c r="I89" s="58">
        <v>21.107363200000002</v>
      </c>
      <c r="J89" s="58">
        <v>0</v>
      </c>
      <c r="K89" s="58">
        <v>40.9353337779824</v>
      </c>
      <c r="L89" s="58">
        <v>30.1737198568186</v>
      </c>
      <c r="M89" s="58">
        <v>8.7086448082785406</v>
      </c>
      <c r="N89" s="58">
        <v>12.19227311345</v>
      </c>
      <c r="O89" s="58">
        <v>7.9900284434704902</v>
      </c>
    </row>
    <row r="90" spans="1:15" x14ac:dyDescent="0.25">
      <c r="A90" s="58" t="s">
        <v>30</v>
      </c>
      <c r="B90" s="58" t="s">
        <v>31</v>
      </c>
      <c r="C90" s="58" t="s">
        <v>12</v>
      </c>
      <c r="D90" s="58">
        <v>63.4734914</v>
      </c>
      <c r="E90" s="58">
        <v>1300.0725325999999</v>
      </c>
      <c r="F90" s="58">
        <v>2860.891337</v>
      </c>
      <c r="G90" s="58">
        <v>1026.2646709999999</v>
      </c>
      <c r="H90" s="58">
        <v>186.92436860000001</v>
      </c>
      <c r="I90" s="58">
        <v>1088.1791075000001</v>
      </c>
      <c r="J90" s="58">
        <v>0.97265374092462697</v>
      </c>
      <c r="K90" s="58">
        <v>19.922023894005399</v>
      </c>
      <c r="L90" s="58">
        <v>43.839665976085101</v>
      </c>
      <c r="M90" s="58">
        <v>15.726252793255499</v>
      </c>
      <c r="N90" s="58">
        <v>2.8643876739505099</v>
      </c>
      <c r="O90" s="58">
        <v>16.6750159217789</v>
      </c>
    </row>
    <row r="91" spans="1:15" x14ac:dyDescent="0.25">
      <c r="A91" s="58" t="s">
        <v>49</v>
      </c>
      <c r="B91" s="58" t="s">
        <v>50</v>
      </c>
      <c r="C91" s="58" t="s">
        <v>11</v>
      </c>
      <c r="D91" s="58">
        <v>13.020219300000001</v>
      </c>
      <c r="E91" s="58">
        <v>99.701205200000004</v>
      </c>
      <c r="F91" s="58">
        <v>86.465838300000001</v>
      </c>
      <c r="G91" s="58">
        <v>19.968363400000001</v>
      </c>
      <c r="H91" s="58">
        <v>5.2964165999999997</v>
      </c>
      <c r="I91" s="58">
        <v>14.8127856</v>
      </c>
      <c r="J91" s="58">
        <v>5.4417606578736102</v>
      </c>
      <c r="K91" s="58">
        <v>41.669812427809397</v>
      </c>
      <c r="L91" s="58">
        <v>36.138131491456598</v>
      </c>
      <c r="M91" s="58">
        <v>8.3457161395310209</v>
      </c>
      <c r="N91" s="58">
        <v>2.21362104719609</v>
      </c>
      <c r="O91" s="58">
        <v>6.1909582361332998</v>
      </c>
    </row>
    <row r="92" spans="1:15" x14ac:dyDescent="0.25">
      <c r="A92" s="58" t="s">
        <v>49</v>
      </c>
      <c r="B92" s="58" t="s">
        <v>50</v>
      </c>
      <c r="C92" s="58" t="s">
        <v>12</v>
      </c>
      <c r="D92" s="58">
        <v>43.194587400000003</v>
      </c>
      <c r="E92" s="58">
        <v>928.27850869999997</v>
      </c>
      <c r="F92" s="58">
        <v>1227.6057138000001</v>
      </c>
      <c r="G92" s="58">
        <v>363.07271100000003</v>
      </c>
      <c r="H92" s="58">
        <v>64.315902600000001</v>
      </c>
      <c r="I92" s="58">
        <v>241.7185155</v>
      </c>
      <c r="J92" s="58">
        <v>1.5059897900154899</v>
      </c>
      <c r="K92" s="58">
        <v>32.364655864105004</v>
      </c>
      <c r="L92" s="58">
        <v>42.8007716343525</v>
      </c>
      <c r="M92" s="58">
        <v>12.6586183295559</v>
      </c>
      <c r="N92" s="58">
        <v>2.2423895789135599</v>
      </c>
      <c r="O92" s="58">
        <v>8.4275748030574196</v>
      </c>
    </row>
    <row r="93" spans="1:15" x14ac:dyDescent="0.25">
      <c r="A93" s="58" t="s">
        <v>51</v>
      </c>
      <c r="B93" s="58" t="s">
        <v>52</v>
      </c>
      <c r="C93" s="58" t="s">
        <v>11</v>
      </c>
      <c r="D93" s="58">
        <v>7.2391158999999998</v>
      </c>
      <c r="E93" s="58">
        <v>58.287624000000001</v>
      </c>
      <c r="F93" s="58">
        <v>57.179717799999999</v>
      </c>
      <c r="G93" s="58">
        <v>19.7202457</v>
      </c>
      <c r="H93" s="58">
        <v>4.5936636999999996</v>
      </c>
      <c r="I93" s="58">
        <v>15.7899753</v>
      </c>
      <c r="J93" s="58">
        <v>4.4463489194160699</v>
      </c>
      <c r="K93" s="58">
        <v>35.800934474295403</v>
      </c>
      <c r="L93" s="58">
        <v>35.120445640681901</v>
      </c>
      <c r="M93" s="58">
        <v>12.112403554529999</v>
      </c>
      <c r="N93" s="58">
        <v>2.8214815055876898</v>
      </c>
      <c r="O93" s="58">
        <v>9.69838590548901</v>
      </c>
    </row>
    <row r="94" spans="1:15" x14ac:dyDescent="0.25">
      <c r="A94" s="58" t="s">
        <v>51</v>
      </c>
      <c r="B94" s="58" t="s">
        <v>52</v>
      </c>
      <c r="C94" s="58" t="s">
        <v>12</v>
      </c>
      <c r="D94" s="58">
        <v>33.453499600000001</v>
      </c>
      <c r="E94" s="58">
        <v>554.79941440000005</v>
      </c>
      <c r="F94" s="58">
        <v>983.17813379999996</v>
      </c>
      <c r="G94" s="58">
        <v>391.89349650000003</v>
      </c>
      <c r="H94" s="58">
        <v>155.22738100000001</v>
      </c>
      <c r="I94" s="58">
        <v>601.40645800000004</v>
      </c>
      <c r="J94" s="58">
        <v>1.22992689172738</v>
      </c>
      <c r="K94" s="58">
        <v>20.3973493788125</v>
      </c>
      <c r="L94" s="58">
        <v>36.146807974582103</v>
      </c>
      <c r="M94" s="58">
        <v>14.408069583202</v>
      </c>
      <c r="N94" s="58">
        <v>5.7069763255594301</v>
      </c>
      <c r="O94" s="58">
        <v>22.1108698461166</v>
      </c>
    </row>
    <row r="95" spans="1:15" x14ac:dyDescent="0.25">
      <c r="A95" s="58" t="s">
        <v>53</v>
      </c>
      <c r="B95" s="58" t="s">
        <v>54</v>
      </c>
      <c r="C95" s="58" t="s">
        <v>11</v>
      </c>
      <c r="D95" s="58">
        <v>19.393344299999999</v>
      </c>
      <c r="E95" s="58">
        <v>98.297329599999998</v>
      </c>
      <c r="F95" s="58">
        <v>83.043280499999995</v>
      </c>
      <c r="G95" s="58">
        <v>36.986662099999997</v>
      </c>
      <c r="H95" s="58">
        <v>8.6150213999999998</v>
      </c>
      <c r="I95" s="58">
        <v>28.143991</v>
      </c>
      <c r="J95" s="58">
        <v>7.0654949431841096</v>
      </c>
      <c r="K95" s="58">
        <v>35.812249526106797</v>
      </c>
      <c r="L95" s="58">
        <v>30.254806461522399</v>
      </c>
      <c r="M95" s="58">
        <v>13.475193859823801</v>
      </c>
      <c r="N95" s="58">
        <v>3.13867423769313</v>
      </c>
      <c r="O95" s="58">
        <v>10.253580971669701</v>
      </c>
    </row>
    <row r="96" spans="1:15" x14ac:dyDescent="0.25">
      <c r="A96" s="58" t="s">
        <v>53</v>
      </c>
      <c r="B96" s="58" t="s">
        <v>54</v>
      </c>
      <c r="C96" s="58" t="s">
        <v>12</v>
      </c>
      <c r="D96" s="58">
        <v>13.8143312</v>
      </c>
      <c r="E96" s="58">
        <v>789.82914000000005</v>
      </c>
      <c r="F96" s="58">
        <v>1324.9979940999999</v>
      </c>
      <c r="G96" s="58">
        <v>578.0522181</v>
      </c>
      <c r="H96" s="58">
        <v>77.265306300000006</v>
      </c>
      <c r="I96" s="58">
        <v>779.54078939999999</v>
      </c>
      <c r="J96" s="58">
        <v>0.38766190701122899</v>
      </c>
      <c r="K96" s="58">
        <v>22.164422308438599</v>
      </c>
      <c r="L96" s="58">
        <v>37.1824912652202</v>
      </c>
      <c r="M96" s="58">
        <v>16.2214747841515</v>
      </c>
      <c r="N96" s="58">
        <v>2.1682422082123498</v>
      </c>
      <c r="O96" s="58">
        <v>21.875707526966099</v>
      </c>
    </row>
    <row r="97" spans="1:15" x14ac:dyDescent="0.25">
      <c r="A97" s="58" t="s">
        <v>55</v>
      </c>
      <c r="B97" s="58" t="s">
        <v>56</v>
      </c>
      <c r="C97" s="58" t="s">
        <v>11</v>
      </c>
      <c r="D97" s="58">
        <v>7.7383911999999997</v>
      </c>
      <c r="E97" s="58">
        <v>66.003337400000007</v>
      </c>
      <c r="F97" s="58">
        <v>90.320214800000002</v>
      </c>
      <c r="G97" s="58">
        <v>6.6095177999999999</v>
      </c>
      <c r="H97" s="58">
        <v>18.539015599999999</v>
      </c>
      <c r="I97" s="58">
        <v>5.4960966999999998</v>
      </c>
      <c r="J97" s="58">
        <v>3.97438620632908</v>
      </c>
      <c r="K97" s="58">
        <v>33.898874708511102</v>
      </c>
      <c r="L97" s="58">
        <v>46.387861065204298</v>
      </c>
      <c r="M97" s="58">
        <v>3.39460434292939</v>
      </c>
      <c r="N97" s="58">
        <v>9.5215149990814201</v>
      </c>
      <c r="O97" s="58">
        <v>2.82275867794469</v>
      </c>
    </row>
    <row r="98" spans="1:15" x14ac:dyDescent="0.25">
      <c r="A98" s="58" t="s">
        <v>55</v>
      </c>
      <c r="B98" s="58" t="s">
        <v>56</v>
      </c>
      <c r="C98" s="58" t="s">
        <v>12</v>
      </c>
      <c r="D98" s="58">
        <v>40.689234499999998</v>
      </c>
      <c r="E98" s="58">
        <v>1095.2946761000001</v>
      </c>
      <c r="F98" s="58">
        <v>3527.3105197999998</v>
      </c>
      <c r="G98" s="58">
        <v>878.56733640000004</v>
      </c>
      <c r="H98" s="58">
        <v>270.10613499999999</v>
      </c>
      <c r="I98" s="58">
        <v>987.48866759999999</v>
      </c>
      <c r="J98" s="58">
        <v>0.59841891899297095</v>
      </c>
      <c r="K98" s="58">
        <v>16.108561984632999</v>
      </c>
      <c r="L98" s="58">
        <v>51.876359291331703</v>
      </c>
      <c r="M98" s="58">
        <v>12.9211404975196</v>
      </c>
      <c r="N98" s="58">
        <v>3.9724665088026998</v>
      </c>
      <c r="O98" s="58">
        <v>14.52305279872</v>
      </c>
    </row>
    <row r="99" spans="1:15" x14ac:dyDescent="0.25">
      <c r="A99" s="58" t="s">
        <v>57</v>
      </c>
      <c r="B99" s="58" t="s">
        <v>58</v>
      </c>
      <c r="C99" s="58" t="s">
        <v>11</v>
      </c>
      <c r="D99" s="58">
        <v>4.5550468000000004</v>
      </c>
      <c r="E99" s="58">
        <v>25.7755574</v>
      </c>
      <c r="F99" s="58">
        <v>19.126747200000001</v>
      </c>
      <c r="G99" s="58">
        <v>0</v>
      </c>
      <c r="H99" s="58">
        <v>0</v>
      </c>
      <c r="I99" s="58">
        <v>5.2688337000000001</v>
      </c>
      <c r="J99" s="58">
        <v>8.3233406305896498</v>
      </c>
      <c r="K99" s="58">
        <v>47.0991306134365</v>
      </c>
      <c r="L99" s="58">
        <v>34.949900427099202</v>
      </c>
      <c r="M99" s="58">
        <v>0</v>
      </c>
      <c r="N99" s="58">
        <v>0</v>
      </c>
      <c r="O99" s="58">
        <v>9.6276283288746907</v>
      </c>
    </row>
    <row r="100" spans="1:15" x14ac:dyDescent="0.25">
      <c r="A100" s="58" t="s">
        <v>57</v>
      </c>
      <c r="B100" s="58" t="s">
        <v>58</v>
      </c>
      <c r="C100" s="58" t="s">
        <v>12</v>
      </c>
      <c r="D100" s="58">
        <v>13.694036000000001</v>
      </c>
      <c r="E100" s="58">
        <v>175.94952549999999</v>
      </c>
      <c r="F100" s="58">
        <v>238.50001359999999</v>
      </c>
      <c r="G100" s="58">
        <v>38.603920799999997</v>
      </c>
      <c r="H100" s="58">
        <v>18.523536</v>
      </c>
      <c r="I100" s="58">
        <v>34.867248600000003</v>
      </c>
      <c r="J100" s="58">
        <v>2.6327683451477899</v>
      </c>
      <c r="K100" s="58">
        <v>33.827451678977098</v>
      </c>
      <c r="L100" s="58">
        <v>45.8531937643071</v>
      </c>
      <c r="M100" s="58">
        <v>7.4218572728180501</v>
      </c>
      <c r="N100" s="58">
        <v>3.5612714338567102</v>
      </c>
      <c r="O100" s="58">
        <v>6.7034575048932599</v>
      </c>
    </row>
    <row r="101" spans="1:15" x14ac:dyDescent="0.25">
      <c r="A101" s="58" t="s">
        <v>59</v>
      </c>
      <c r="B101" s="58" t="s">
        <v>60</v>
      </c>
      <c r="C101" s="58" t="s">
        <v>11</v>
      </c>
      <c r="D101" s="58">
        <v>0</v>
      </c>
      <c r="E101" s="58">
        <v>752.87733079999998</v>
      </c>
      <c r="F101" s="58">
        <v>492.52277220000002</v>
      </c>
      <c r="G101" s="58">
        <v>194.58007789999999</v>
      </c>
      <c r="H101" s="58">
        <v>40.319186700000003</v>
      </c>
      <c r="I101" s="58">
        <v>211.88919390000001</v>
      </c>
      <c r="J101" s="58">
        <v>0</v>
      </c>
      <c r="K101" s="58">
        <v>44.491337899875099</v>
      </c>
      <c r="L101" s="58">
        <v>29.105667264611199</v>
      </c>
      <c r="M101" s="58">
        <v>11.4987231521952</v>
      </c>
      <c r="N101" s="58">
        <v>2.3826651247577302</v>
      </c>
      <c r="O101" s="58">
        <v>12.5216065585608</v>
      </c>
    </row>
    <row r="102" spans="1:15" x14ac:dyDescent="0.25">
      <c r="A102" s="58" t="s">
        <v>59</v>
      </c>
      <c r="B102" s="58" t="s">
        <v>60</v>
      </c>
      <c r="C102" s="58" t="s">
        <v>12</v>
      </c>
      <c r="D102" s="58">
        <v>255.0695278</v>
      </c>
      <c r="E102" s="58">
        <v>7899.5235427999996</v>
      </c>
      <c r="F102" s="58">
        <v>15603.0842192</v>
      </c>
      <c r="G102" s="58">
        <v>7055.9894353</v>
      </c>
      <c r="H102" s="58">
        <v>1433.1037597</v>
      </c>
      <c r="I102" s="58">
        <v>8742.5843476999999</v>
      </c>
      <c r="J102" s="58">
        <v>0.62228236780579504</v>
      </c>
      <c r="K102" s="58">
        <v>19.2721343750855</v>
      </c>
      <c r="L102" s="58">
        <v>38.066186410986099</v>
      </c>
      <c r="M102" s="58">
        <v>17.214199794394901</v>
      </c>
      <c r="N102" s="58">
        <v>3.4962827923402902</v>
      </c>
      <c r="O102" s="58">
        <v>21.3289142593874</v>
      </c>
    </row>
    <row r="103" spans="1:15" x14ac:dyDescent="0.25">
      <c r="A103" t="s">
        <v>1015</v>
      </c>
    </row>
    <row r="104" spans="1:15" x14ac:dyDescent="0.25">
      <c r="A104" t="s">
        <v>1018</v>
      </c>
    </row>
    <row r="105" spans="1:15" x14ac:dyDescent="0.25">
      <c r="A105" t="s">
        <v>1016</v>
      </c>
    </row>
    <row r="106" spans="1:15" x14ac:dyDescent="0.25">
      <c r="A106" t="s">
        <v>1017</v>
      </c>
    </row>
    <row r="107" spans="1:15" x14ac:dyDescent="0.25">
      <c r="A107" t="s">
        <v>15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391</v>
      </c>
    </row>
    <row r="112" spans="1:15" x14ac:dyDescent="0.25">
      <c r="A112" s="5" t="s">
        <v>17</v>
      </c>
      <c r="B112" s="5" t="s">
        <v>62</v>
      </c>
      <c r="C112" s="5" t="s">
        <v>7</v>
      </c>
      <c r="D112" s="5" t="s">
        <v>368</v>
      </c>
      <c r="E112" s="5" t="s">
        <v>369</v>
      </c>
      <c r="F112" s="5" t="s">
        <v>370</v>
      </c>
      <c r="G112" s="5" t="s">
        <v>371</v>
      </c>
      <c r="H112" s="5" t="s">
        <v>372</v>
      </c>
      <c r="I112" s="5" t="s">
        <v>373</v>
      </c>
      <c r="J112" s="5" t="s">
        <v>374</v>
      </c>
      <c r="K112" s="5" t="s">
        <v>375</v>
      </c>
      <c r="L112" s="5" t="s">
        <v>376</v>
      </c>
      <c r="M112" s="5" t="s">
        <v>377</v>
      </c>
      <c r="N112" s="5" t="s">
        <v>378</v>
      </c>
      <c r="O112" s="5" t="s">
        <v>379</v>
      </c>
    </row>
    <row r="113" spans="1:15" x14ac:dyDescent="0.25">
      <c r="A113" s="59" t="s">
        <v>63</v>
      </c>
      <c r="B113" s="59" t="s">
        <v>64</v>
      </c>
      <c r="C113" s="59" t="s">
        <v>11</v>
      </c>
      <c r="D113" s="59">
        <v>406.84416620000002</v>
      </c>
      <c r="E113" s="59">
        <v>2053.6019067000002</v>
      </c>
      <c r="F113" s="59">
        <v>5636.1006303000004</v>
      </c>
      <c r="G113" s="59">
        <v>1192.2232446</v>
      </c>
      <c r="H113" s="59">
        <v>1378.1359526000001</v>
      </c>
      <c r="I113" s="59">
        <v>3369.9835758999998</v>
      </c>
      <c r="J113" s="59">
        <v>2.8983926024844702</v>
      </c>
      <c r="K113" s="59">
        <v>14.6300354517097</v>
      </c>
      <c r="L113" s="59">
        <v>40.152062462385601</v>
      </c>
      <c r="M113" s="59">
        <v>8.4935002630957506</v>
      </c>
      <c r="N113" s="59">
        <v>9.8179582800509806</v>
      </c>
      <c r="O113" s="59">
        <v>24.008050940273499</v>
      </c>
    </row>
    <row r="114" spans="1:15" x14ac:dyDescent="0.25">
      <c r="A114" s="59" t="s">
        <v>63</v>
      </c>
      <c r="B114" s="59" t="s">
        <v>64</v>
      </c>
      <c r="C114" s="59" t="s">
        <v>12</v>
      </c>
      <c r="D114" s="59">
        <v>870.86725850000005</v>
      </c>
      <c r="E114" s="59">
        <v>12783.3786968</v>
      </c>
      <c r="F114" s="59">
        <v>39493.004322200002</v>
      </c>
      <c r="G114" s="59">
        <v>19980.300719999999</v>
      </c>
      <c r="H114" s="59">
        <v>8916.5320940000001</v>
      </c>
      <c r="I114" s="59">
        <v>134007.8192727</v>
      </c>
      <c r="J114" s="59">
        <v>0.40308243018012102</v>
      </c>
      <c r="K114" s="59">
        <v>5.9168091356358303</v>
      </c>
      <c r="L114" s="59">
        <v>18.2794059621963</v>
      </c>
      <c r="M114" s="59">
        <v>9.2479170520420109</v>
      </c>
      <c r="N114" s="59">
        <v>4.1270324382376202</v>
      </c>
      <c r="O114" s="59">
        <v>62.025752981708202</v>
      </c>
    </row>
    <row r="115" spans="1:15" x14ac:dyDescent="0.25">
      <c r="A115" s="59" t="s">
        <v>65</v>
      </c>
      <c r="B115" s="59" t="s">
        <v>66</v>
      </c>
      <c r="C115" s="59" t="s">
        <v>11</v>
      </c>
      <c r="D115" s="59">
        <v>64.601074499999996</v>
      </c>
      <c r="E115" s="59">
        <v>621.20777410000005</v>
      </c>
      <c r="F115" s="59">
        <v>1816.2294116</v>
      </c>
      <c r="G115" s="59">
        <v>783.90129439999998</v>
      </c>
      <c r="H115" s="59">
        <v>909.88813760000005</v>
      </c>
      <c r="I115" s="59">
        <v>1181.422129</v>
      </c>
      <c r="J115" s="59">
        <v>1.2013775935294599</v>
      </c>
      <c r="K115" s="59">
        <v>11.552518383112201</v>
      </c>
      <c r="L115" s="59">
        <v>33.7761768932411</v>
      </c>
      <c r="M115" s="59">
        <v>14.578108149438</v>
      </c>
      <c r="N115" s="59">
        <v>16.921068722020902</v>
      </c>
      <c r="O115" s="59">
        <v>21.970750258658299</v>
      </c>
    </row>
    <row r="116" spans="1:15" x14ac:dyDescent="0.25">
      <c r="A116" s="59" t="s">
        <v>65</v>
      </c>
      <c r="B116" s="59" t="s">
        <v>66</v>
      </c>
      <c r="C116" s="59" t="s">
        <v>12</v>
      </c>
      <c r="D116" s="59">
        <v>138.11237879999999</v>
      </c>
      <c r="E116" s="59">
        <v>2128.2396772000002</v>
      </c>
      <c r="F116" s="59">
        <v>8421.1118454999996</v>
      </c>
      <c r="G116" s="59">
        <v>5507.4507733</v>
      </c>
      <c r="H116" s="59">
        <v>4641.0992755999996</v>
      </c>
      <c r="I116" s="59">
        <v>51808.891562600002</v>
      </c>
      <c r="J116" s="59">
        <v>0.190119840923029</v>
      </c>
      <c r="K116" s="59">
        <v>2.9296475261009798</v>
      </c>
      <c r="L116" s="59">
        <v>11.592157476195</v>
      </c>
      <c r="M116" s="59">
        <v>7.5813310436675101</v>
      </c>
      <c r="N116" s="59">
        <v>6.3887470743140602</v>
      </c>
      <c r="O116" s="59">
        <v>71.317997038799504</v>
      </c>
    </row>
    <row r="117" spans="1:15" x14ac:dyDescent="0.25">
      <c r="A117" s="59" t="s">
        <v>67</v>
      </c>
      <c r="B117" s="59" t="s">
        <v>68</v>
      </c>
      <c r="C117" s="59" t="s">
        <v>11</v>
      </c>
      <c r="D117" s="59">
        <v>405.13503450000002</v>
      </c>
      <c r="E117" s="59">
        <v>2315.9541340999999</v>
      </c>
      <c r="F117" s="59">
        <v>4084.1210108999999</v>
      </c>
      <c r="G117" s="59">
        <v>361.90358020000002</v>
      </c>
      <c r="H117" s="59">
        <v>299.69635119999998</v>
      </c>
      <c r="I117" s="59">
        <v>578.55831039999998</v>
      </c>
      <c r="J117" s="59">
        <v>5.0356306049007102</v>
      </c>
      <c r="K117" s="59">
        <v>28.786178740659601</v>
      </c>
      <c r="L117" s="59">
        <v>50.763629420466899</v>
      </c>
      <c r="M117" s="59">
        <v>4.4982847428324799</v>
      </c>
      <c r="N117" s="59">
        <v>3.72507926929186</v>
      </c>
      <c r="O117" s="59">
        <v>7.1911972218484701</v>
      </c>
    </row>
    <row r="118" spans="1:15" x14ac:dyDescent="0.25">
      <c r="A118" s="59" t="s">
        <v>67</v>
      </c>
      <c r="B118" s="59" t="s">
        <v>68</v>
      </c>
      <c r="C118" s="59" t="s">
        <v>12</v>
      </c>
      <c r="D118" s="59">
        <v>462.71721120000001</v>
      </c>
      <c r="E118" s="59">
        <v>4310.1084633999999</v>
      </c>
      <c r="F118" s="59">
        <v>11046.237301200001</v>
      </c>
      <c r="G118" s="59">
        <v>3116.9318336000001</v>
      </c>
      <c r="H118" s="59">
        <v>1386.6060440000001</v>
      </c>
      <c r="I118" s="59">
        <v>10696.3850442</v>
      </c>
      <c r="J118" s="59">
        <v>1.49172256219956</v>
      </c>
      <c r="K118" s="59">
        <v>13.895065678899201</v>
      </c>
      <c r="L118" s="59">
        <v>35.611213524729301</v>
      </c>
      <c r="M118" s="59">
        <v>10.048464652872999</v>
      </c>
      <c r="N118" s="59">
        <v>4.4701849653546697</v>
      </c>
      <c r="O118" s="59">
        <v>34.483348615944301</v>
      </c>
    </row>
    <row r="119" spans="1:15" x14ac:dyDescent="0.25">
      <c r="A119" s="59" t="s">
        <v>69</v>
      </c>
      <c r="B119" s="59" t="s">
        <v>70</v>
      </c>
      <c r="C119" s="59" t="s">
        <v>11</v>
      </c>
      <c r="D119" s="59">
        <v>1101.1320086999999</v>
      </c>
      <c r="E119" s="59">
        <v>7283.3585688000003</v>
      </c>
      <c r="F119" s="59">
        <v>11282.6057382</v>
      </c>
      <c r="G119" s="59">
        <v>2224.3326628999998</v>
      </c>
      <c r="H119" s="59">
        <v>310.82482800000002</v>
      </c>
      <c r="I119" s="59">
        <v>700.52955340000005</v>
      </c>
      <c r="J119" s="59">
        <v>4.8078523531036899</v>
      </c>
      <c r="K119" s="59">
        <v>31.801194004744801</v>
      </c>
      <c r="L119" s="59">
        <v>49.2630330595766</v>
      </c>
      <c r="M119" s="59">
        <v>9.7120626254746991</v>
      </c>
      <c r="N119" s="59">
        <v>1.3571487059640901</v>
      </c>
      <c r="O119" s="59">
        <v>3.05870925113619</v>
      </c>
    </row>
    <row r="120" spans="1:15" x14ac:dyDescent="0.25">
      <c r="A120" s="59" t="s">
        <v>69</v>
      </c>
      <c r="B120" s="59" t="s">
        <v>70</v>
      </c>
      <c r="C120" s="59" t="s">
        <v>12</v>
      </c>
      <c r="D120" s="59">
        <v>1234.9564112</v>
      </c>
      <c r="E120" s="59">
        <v>25709.653057299998</v>
      </c>
      <c r="F120" s="59">
        <v>52793.029766300002</v>
      </c>
      <c r="G120" s="59">
        <v>18180.765467500001</v>
      </c>
      <c r="H120" s="59">
        <v>4104.7090134999999</v>
      </c>
      <c r="I120" s="59">
        <v>10745.197883999999</v>
      </c>
      <c r="J120" s="59">
        <v>1.0951271626578001</v>
      </c>
      <c r="K120" s="59">
        <v>22.7986503411882</v>
      </c>
      <c r="L120" s="59">
        <v>46.815483017654401</v>
      </c>
      <c r="M120" s="59">
        <v>16.1222290283295</v>
      </c>
      <c r="N120" s="59">
        <v>3.6399489850190099</v>
      </c>
      <c r="O120" s="59">
        <v>9.52856146515105</v>
      </c>
    </row>
    <row r="121" spans="1:15" x14ac:dyDescent="0.25">
      <c r="A121" s="59" t="s">
        <v>71</v>
      </c>
      <c r="B121" s="59" t="s">
        <v>72</v>
      </c>
      <c r="C121" s="59" t="s">
        <v>11</v>
      </c>
      <c r="D121" s="59">
        <v>1313.1979729</v>
      </c>
      <c r="E121" s="59">
        <v>9043.2749370000001</v>
      </c>
      <c r="F121" s="59">
        <v>10799.464011599999</v>
      </c>
      <c r="G121" s="59">
        <v>1395.3098327</v>
      </c>
      <c r="H121" s="59">
        <v>391.71449080000002</v>
      </c>
      <c r="I121" s="59">
        <v>325.8931346</v>
      </c>
      <c r="J121" s="59">
        <v>5.64358670812471</v>
      </c>
      <c r="K121" s="59">
        <v>38.864289532570702</v>
      </c>
      <c r="L121" s="59">
        <v>46.411670447634798</v>
      </c>
      <c r="M121" s="59">
        <v>5.9964698301747097</v>
      </c>
      <c r="N121" s="59">
        <v>1.68342834765178</v>
      </c>
      <c r="O121" s="59">
        <v>1.40055513384326</v>
      </c>
    </row>
    <row r="122" spans="1:15" x14ac:dyDescent="0.25">
      <c r="A122" s="59" t="s">
        <v>71</v>
      </c>
      <c r="B122" s="59" t="s">
        <v>72</v>
      </c>
      <c r="C122" s="59" t="s">
        <v>12</v>
      </c>
      <c r="D122" s="59">
        <v>2151.5677052000001</v>
      </c>
      <c r="E122" s="59">
        <v>28791.2206745</v>
      </c>
      <c r="F122" s="59">
        <v>54924.201593799997</v>
      </c>
      <c r="G122" s="59">
        <v>11883.778528000001</v>
      </c>
      <c r="H122" s="59">
        <v>2493.7924933999998</v>
      </c>
      <c r="I122" s="59">
        <v>5175.5057709000002</v>
      </c>
      <c r="J122" s="59">
        <v>2.0409470143667199</v>
      </c>
      <c r="K122" s="59">
        <v>27.310949004104</v>
      </c>
      <c r="L122" s="59">
        <v>52.100328977991403</v>
      </c>
      <c r="M122" s="59">
        <v>11.2727860004119</v>
      </c>
      <c r="N122" s="59">
        <v>2.3655766590815999</v>
      </c>
      <c r="O122" s="59">
        <v>4.9094123440443704</v>
      </c>
    </row>
    <row r="123" spans="1:15" x14ac:dyDescent="0.25">
      <c r="A123" s="59" t="s">
        <v>73</v>
      </c>
      <c r="B123" s="59" t="s">
        <v>74</v>
      </c>
      <c r="C123" s="59" t="s">
        <v>11</v>
      </c>
      <c r="D123" s="59">
        <v>315.93362200000001</v>
      </c>
      <c r="E123" s="59">
        <v>3302.1993121</v>
      </c>
      <c r="F123" s="59">
        <v>7306.6702041999997</v>
      </c>
      <c r="G123" s="59">
        <v>1046.4345493000001</v>
      </c>
      <c r="H123" s="59">
        <v>209.74483459999999</v>
      </c>
      <c r="I123" s="59">
        <v>419.54560290000001</v>
      </c>
      <c r="J123" s="59">
        <v>2.50730460551623</v>
      </c>
      <c r="K123" s="59">
        <v>26.206832597136</v>
      </c>
      <c r="L123" s="59">
        <v>57.987015557270603</v>
      </c>
      <c r="M123" s="59">
        <v>8.3046880171278197</v>
      </c>
      <c r="N123" s="59">
        <v>1.66457177443374</v>
      </c>
      <c r="O123" s="59">
        <v>3.3295874485155399</v>
      </c>
    </row>
    <row r="124" spans="1:15" x14ac:dyDescent="0.25">
      <c r="A124" s="59" t="s">
        <v>73</v>
      </c>
      <c r="B124" s="59" t="s">
        <v>74</v>
      </c>
      <c r="C124" s="59" t="s">
        <v>12</v>
      </c>
      <c r="D124" s="59">
        <v>457.49074109999998</v>
      </c>
      <c r="E124" s="59">
        <v>7855.7306938000002</v>
      </c>
      <c r="F124" s="59">
        <v>27086.955158500001</v>
      </c>
      <c r="G124" s="59">
        <v>9663.4828170000001</v>
      </c>
      <c r="H124" s="59">
        <v>2506.8796268999999</v>
      </c>
      <c r="I124" s="59">
        <v>10260.789137399999</v>
      </c>
      <c r="J124" s="59">
        <v>0.79107770051205994</v>
      </c>
      <c r="K124" s="59">
        <v>13.583866983080499</v>
      </c>
      <c r="L124" s="59">
        <v>46.837857634315903</v>
      </c>
      <c r="M124" s="59">
        <v>16.709771540795401</v>
      </c>
      <c r="N124" s="59">
        <v>4.3348124727951696</v>
      </c>
      <c r="O124" s="59">
        <v>17.742613668501001</v>
      </c>
    </row>
    <row r="125" spans="1:15" x14ac:dyDescent="0.25">
      <c r="A125" s="59" t="s">
        <v>75</v>
      </c>
      <c r="B125" s="59" t="s">
        <v>76</v>
      </c>
      <c r="C125" s="59" t="s">
        <v>11</v>
      </c>
      <c r="D125" s="59">
        <v>998.94038250000006</v>
      </c>
      <c r="E125" s="59">
        <v>15260.674426400001</v>
      </c>
      <c r="F125" s="59">
        <v>23554.263140800002</v>
      </c>
      <c r="G125" s="59">
        <v>4351.1475057999996</v>
      </c>
      <c r="H125" s="59">
        <v>718.11103560000004</v>
      </c>
      <c r="I125" s="59">
        <v>1517.7864726</v>
      </c>
      <c r="J125" s="59">
        <v>2.1528459321412301</v>
      </c>
      <c r="K125" s="59">
        <v>32.888730334822498</v>
      </c>
      <c r="L125" s="59">
        <v>50.762488408316301</v>
      </c>
      <c r="M125" s="59">
        <v>9.3772865449335008</v>
      </c>
      <c r="N125" s="59">
        <v>1.5476223094997199</v>
      </c>
      <c r="O125" s="59">
        <v>3.27102647028677</v>
      </c>
    </row>
    <row r="126" spans="1:15" x14ac:dyDescent="0.25">
      <c r="A126" s="59" t="s">
        <v>75</v>
      </c>
      <c r="B126" s="59" t="s">
        <v>76</v>
      </c>
      <c r="C126" s="59" t="s">
        <v>12</v>
      </c>
      <c r="D126" s="59">
        <v>1612.3497786999999</v>
      </c>
      <c r="E126" s="59">
        <v>40252.528176400003</v>
      </c>
      <c r="F126" s="59">
        <v>97112.418828299997</v>
      </c>
      <c r="G126" s="59">
        <v>28489.476184300001</v>
      </c>
      <c r="H126" s="59">
        <v>5851.8311059999996</v>
      </c>
      <c r="I126" s="59">
        <v>13972.978584099999</v>
      </c>
      <c r="J126" s="59">
        <v>0.86087679746180601</v>
      </c>
      <c r="K126" s="59">
        <v>21.491904550748199</v>
      </c>
      <c r="L126" s="59">
        <v>51.850925412774103</v>
      </c>
      <c r="M126" s="59">
        <v>15.211295553176599</v>
      </c>
      <c r="N126" s="59">
        <v>3.12444960043499</v>
      </c>
      <c r="O126" s="59">
        <v>7.4605480854043504</v>
      </c>
    </row>
    <row r="127" spans="1:15" x14ac:dyDescent="0.25">
      <c r="A127" s="59" t="s">
        <v>77</v>
      </c>
      <c r="B127" s="59" t="s">
        <v>78</v>
      </c>
      <c r="C127" s="59" t="s">
        <v>11</v>
      </c>
      <c r="D127" s="59">
        <v>872.54674079999995</v>
      </c>
      <c r="E127" s="59">
        <v>11424.7375761</v>
      </c>
      <c r="F127" s="59">
        <v>25414.8440151</v>
      </c>
      <c r="G127" s="59">
        <v>6276.3293589000004</v>
      </c>
      <c r="H127" s="59">
        <v>1506.3790489999999</v>
      </c>
      <c r="I127" s="59">
        <v>3685.4851279999998</v>
      </c>
      <c r="J127" s="59">
        <v>1.77417858944415</v>
      </c>
      <c r="K127" s="59">
        <v>23.2303025726168</v>
      </c>
      <c r="L127" s="59">
        <v>51.676855802947202</v>
      </c>
      <c r="M127" s="59">
        <v>12.7618712536255</v>
      </c>
      <c r="N127" s="59">
        <v>3.06297110670846</v>
      </c>
      <c r="O127" s="59">
        <v>7.4938206746579201</v>
      </c>
    </row>
    <row r="128" spans="1:15" x14ac:dyDescent="0.25">
      <c r="A128" s="59" t="s">
        <v>77</v>
      </c>
      <c r="B128" s="59" t="s">
        <v>78</v>
      </c>
      <c r="C128" s="59" t="s">
        <v>12</v>
      </c>
      <c r="D128" s="59">
        <v>2183.2860132000001</v>
      </c>
      <c r="E128" s="59">
        <v>45969.044589500001</v>
      </c>
      <c r="F128" s="59">
        <v>129850.6954935</v>
      </c>
      <c r="G128" s="59">
        <v>54548.3759919</v>
      </c>
      <c r="H128" s="59">
        <v>15413.980770300001</v>
      </c>
      <c r="I128" s="59">
        <v>67938.141599800001</v>
      </c>
      <c r="J128" s="59">
        <v>0.69112429718677904</v>
      </c>
      <c r="K128" s="59">
        <v>14.5516086496156</v>
      </c>
      <c r="L128" s="59">
        <v>41.1045415578077</v>
      </c>
      <c r="M128" s="59">
        <v>17.267416083899299</v>
      </c>
      <c r="N128" s="59">
        <v>4.8793316873359398</v>
      </c>
      <c r="O128" s="59">
        <v>21.5059777241547</v>
      </c>
    </row>
    <row r="129" spans="1:15" x14ac:dyDescent="0.25">
      <c r="A129" s="59" t="s">
        <v>79</v>
      </c>
      <c r="B129" s="59" t="s">
        <v>80</v>
      </c>
      <c r="C129" s="59" t="s">
        <v>11</v>
      </c>
      <c r="D129" s="59">
        <v>256.33711929999998</v>
      </c>
      <c r="E129" s="59">
        <v>1659.9172925</v>
      </c>
      <c r="F129" s="59">
        <v>4317.6864384999999</v>
      </c>
      <c r="G129" s="59">
        <v>1465.9186198</v>
      </c>
      <c r="H129" s="59">
        <v>497.23300180000001</v>
      </c>
      <c r="I129" s="59">
        <v>1784.8974398</v>
      </c>
      <c r="J129" s="59">
        <v>2.5679961767898001</v>
      </c>
      <c r="K129" s="59">
        <v>16.629122120774699</v>
      </c>
      <c r="L129" s="59">
        <v>43.254766601588997</v>
      </c>
      <c r="M129" s="59">
        <v>14.6856351565912</v>
      </c>
      <c r="N129" s="59">
        <v>4.9813013857806796</v>
      </c>
      <c r="O129" s="59">
        <v>17.881178558474598</v>
      </c>
    </row>
    <row r="130" spans="1:15" x14ac:dyDescent="0.25">
      <c r="A130" s="59" t="s">
        <v>79</v>
      </c>
      <c r="B130" s="59" t="s">
        <v>80</v>
      </c>
      <c r="C130" s="59" t="s">
        <v>12</v>
      </c>
      <c r="D130" s="59">
        <v>693.15581789999999</v>
      </c>
      <c r="E130" s="59">
        <v>14372.257972199999</v>
      </c>
      <c r="F130" s="59">
        <v>41727.4672765</v>
      </c>
      <c r="G130" s="59">
        <v>21483.444117899999</v>
      </c>
      <c r="H130" s="59">
        <v>4821.2273697000001</v>
      </c>
      <c r="I130" s="59">
        <v>53697.358162299999</v>
      </c>
      <c r="J130" s="59">
        <v>0.50671170021560796</v>
      </c>
      <c r="K130" s="59">
        <v>10.506427393330201</v>
      </c>
      <c r="L130" s="59">
        <v>30.5036693674795</v>
      </c>
      <c r="M130" s="59">
        <v>15.7048562738005</v>
      </c>
      <c r="N130" s="59">
        <v>3.5244201297018498</v>
      </c>
      <c r="O130" s="59">
        <v>39.253915135472297</v>
      </c>
    </row>
    <row r="131" spans="1:15" x14ac:dyDescent="0.25">
      <c r="A131" s="59" t="s">
        <v>81</v>
      </c>
      <c r="B131" s="59" t="s">
        <v>82</v>
      </c>
      <c r="C131" s="59" t="s">
        <v>11</v>
      </c>
      <c r="D131" s="59">
        <v>573.31382919999999</v>
      </c>
      <c r="E131" s="59">
        <v>5838.7161831000003</v>
      </c>
      <c r="F131" s="59">
        <v>14073.766662100001</v>
      </c>
      <c r="G131" s="59">
        <v>3664.6416414</v>
      </c>
      <c r="H131" s="59">
        <v>1342.3408628</v>
      </c>
      <c r="I131" s="59">
        <v>4794.5761968999996</v>
      </c>
      <c r="J131" s="59">
        <v>1.8929147893307401</v>
      </c>
      <c r="K131" s="59">
        <v>19.277735248628002</v>
      </c>
      <c r="L131" s="59">
        <v>46.467466332450201</v>
      </c>
      <c r="M131" s="59">
        <v>12.0995761959606</v>
      </c>
      <c r="N131" s="59">
        <v>4.4320174084457804</v>
      </c>
      <c r="O131" s="59">
        <v>15.830290025184601</v>
      </c>
    </row>
    <row r="132" spans="1:15" x14ac:dyDescent="0.25">
      <c r="A132" s="59" t="s">
        <v>81</v>
      </c>
      <c r="B132" s="59" t="s">
        <v>82</v>
      </c>
      <c r="C132" s="59" t="s">
        <v>12</v>
      </c>
      <c r="D132" s="59">
        <v>1458.5122464000001</v>
      </c>
      <c r="E132" s="59">
        <v>31425.568266300001</v>
      </c>
      <c r="F132" s="59">
        <v>92367.118290900005</v>
      </c>
      <c r="G132" s="59">
        <v>47457.160707399999</v>
      </c>
      <c r="H132" s="59">
        <v>13056.053235400001</v>
      </c>
      <c r="I132" s="59">
        <v>81221.634516299993</v>
      </c>
      <c r="J132" s="59">
        <v>0.54628781591904796</v>
      </c>
      <c r="K132" s="59">
        <v>11.7704908509241</v>
      </c>
      <c r="L132" s="59">
        <v>34.5962342369209</v>
      </c>
      <c r="M132" s="59">
        <v>17.775146377108101</v>
      </c>
      <c r="N132" s="59">
        <v>4.8901631262226797</v>
      </c>
      <c r="O132" s="59">
        <v>30.421677592905201</v>
      </c>
    </row>
    <row r="133" spans="1:15" x14ac:dyDescent="0.25">
      <c r="A133" s="59" t="s">
        <v>83</v>
      </c>
      <c r="B133" s="59" t="s">
        <v>84</v>
      </c>
      <c r="C133" s="59" t="s">
        <v>11</v>
      </c>
      <c r="D133" s="59">
        <v>1190.9988304999999</v>
      </c>
      <c r="E133" s="59">
        <v>8843.9366147000001</v>
      </c>
      <c r="F133" s="59">
        <v>18061.491624099999</v>
      </c>
      <c r="G133" s="59">
        <v>3335.2673338999998</v>
      </c>
      <c r="H133" s="59">
        <v>1452.9781789000001</v>
      </c>
      <c r="I133" s="59">
        <v>5816.4631166999998</v>
      </c>
      <c r="J133" s="59">
        <v>3.0774260470524899</v>
      </c>
      <c r="K133" s="59">
        <v>22.851878775676902</v>
      </c>
      <c r="L133" s="59">
        <v>46.669151429217699</v>
      </c>
      <c r="M133" s="59">
        <v>8.6180089386974092</v>
      </c>
      <c r="N133" s="59">
        <v>3.7543554024050301</v>
      </c>
      <c r="O133" s="59">
        <v>15.029179406950499</v>
      </c>
    </row>
    <row r="134" spans="1:15" x14ac:dyDescent="0.25">
      <c r="A134" s="59" t="s">
        <v>83</v>
      </c>
      <c r="B134" s="59" t="s">
        <v>84</v>
      </c>
      <c r="C134" s="59" t="s">
        <v>12</v>
      </c>
      <c r="D134" s="59">
        <v>2162.8980439000002</v>
      </c>
      <c r="E134" s="59">
        <v>39011.768691099998</v>
      </c>
      <c r="F134" s="59">
        <v>120794.4707492</v>
      </c>
      <c r="G134" s="59">
        <v>61311.196057300003</v>
      </c>
      <c r="H134" s="59">
        <v>17531.3464781</v>
      </c>
      <c r="I134" s="59">
        <v>166838.9639067</v>
      </c>
      <c r="J134" s="59">
        <v>0.53057638351015002</v>
      </c>
      <c r="K134" s="59">
        <v>9.5699023839032709</v>
      </c>
      <c r="L134" s="59">
        <v>29.6318606505228</v>
      </c>
      <c r="M134" s="59">
        <v>15.040132272766501</v>
      </c>
      <c r="N134" s="59">
        <v>4.3005810831662803</v>
      </c>
      <c r="O134" s="59">
        <v>40.926947226130999</v>
      </c>
    </row>
    <row r="135" spans="1:15" x14ac:dyDescent="0.25">
      <c r="A135" s="59" t="s">
        <v>85</v>
      </c>
      <c r="B135" s="59" t="s">
        <v>86</v>
      </c>
      <c r="C135" s="59" t="s">
        <v>11</v>
      </c>
      <c r="D135" s="59">
        <v>25.123086799999999</v>
      </c>
      <c r="E135" s="59">
        <v>778.73139920000006</v>
      </c>
      <c r="F135" s="59">
        <v>1662.0081063</v>
      </c>
      <c r="G135" s="59">
        <v>616.39048160000004</v>
      </c>
      <c r="H135" s="59">
        <v>270.09448020000002</v>
      </c>
      <c r="I135" s="59">
        <v>1464.6822463999999</v>
      </c>
      <c r="J135" s="59">
        <v>0.521547257137422</v>
      </c>
      <c r="K135" s="59">
        <v>16.1662151045686</v>
      </c>
      <c r="L135" s="59">
        <v>34.502757407219796</v>
      </c>
      <c r="M135" s="59">
        <v>12.7960695102202</v>
      </c>
      <c r="N135" s="59">
        <v>5.6070751352205601</v>
      </c>
      <c r="O135" s="59">
        <v>30.406335585633499</v>
      </c>
    </row>
    <row r="136" spans="1:15" x14ac:dyDescent="0.25">
      <c r="A136" s="59" t="s">
        <v>85</v>
      </c>
      <c r="B136" s="59" t="s">
        <v>86</v>
      </c>
      <c r="C136" s="59" t="s">
        <v>12</v>
      </c>
      <c r="D136" s="59">
        <v>161.00978760000001</v>
      </c>
      <c r="E136" s="59">
        <v>3801.2335459000001</v>
      </c>
      <c r="F136" s="59">
        <v>13460.673385300001</v>
      </c>
      <c r="G136" s="59">
        <v>7917.4416821000004</v>
      </c>
      <c r="H136" s="59">
        <v>2342.9305964999999</v>
      </c>
      <c r="I136" s="59">
        <v>23937.233960500002</v>
      </c>
      <c r="J136" s="59">
        <v>0.31191041542007297</v>
      </c>
      <c r="K136" s="59">
        <v>7.3638028599597103</v>
      </c>
      <c r="L136" s="59">
        <v>26.076204993657399</v>
      </c>
      <c r="M136" s="59">
        <v>15.3377789073489</v>
      </c>
      <c r="N136" s="59">
        <v>4.5387579633991999</v>
      </c>
      <c r="O136" s="59">
        <v>46.371544860214598</v>
      </c>
    </row>
    <row r="137" spans="1:15" x14ac:dyDescent="0.25">
      <c r="A137" s="59" t="s">
        <v>87</v>
      </c>
      <c r="B137" s="59" t="s">
        <v>88</v>
      </c>
      <c r="C137" s="59" t="s">
        <v>11</v>
      </c>
      <c r="D137" s="59">
        <v>38.4560812</v>
      </c>
      <c r="E137" s="59">
        <v>301.18082399999997</v>
      </c>
      <c r="F137" s="59">
        <v>1084.8318624000001</v>
      </c>
      <c r="G137" s="59">
        <v>729.09088770000005</v>
      </c>
      <c r="H137" s="59">
        <v>847.33933950000005</v>
      </c>
      <c r="I137" s="59">
        <v>2334.3188906</v>
      </c>
      <c r="J137" s="59">
        <v>0.72079682640958898</v>
      </c>
      <c r="K137" s="59">
        <v>5.6451457179319897</v>
      </c>
      <c r="L137" s="59">
        <v>20.333412537258798</v>
      </c>
      <c r="M137" s="59">
        <v>13.665625347657899</v>
      </c>
      <c r="N137" s="59">
        <v>15.882000654908101</v>
      </c>
      <c r="O137" s="59">
        <v>43.7530189158336</v>
      </c>
    </row>
    <row r="138" spans="1:15" x14ac:dyDescent="0.25">
      <c r="A138" s="59" t="s">
        <v>87</v>
      </c>
      <c r="B138" s="59" t="s">
        <v>88</v>
      </c>
      <c r="C138" s="59" t="s">
        <v>12</v>
      </c>
      <c r="D138" s="59">
        <v>18.317676899999999</v>
      </c>
      <c r="E138" s="59">
        <v>1639.2557670000001</v>
      </c>
      <c r="F138" s="59">
        <v>7924.7596369000003</v>
      </c>
      <c r="G138" s="59">
        <v>6876.2608387</v>
      </c>
      <c r="H138" s="59">
        <v>3714.9065933000002</v>
      </c>
      <c r="I138" s="59">
        <v>51837.4010805</v>
      </c>
      <c r="J138" s="59">
        <v>2.5437366419120502E-2</v>
      </c>
      <c r="K138" s="59">
        <v>2.2763994488752801</v>
      </c>
      <c r="L138" s="59">
        <v>11.004944336979801</v>
      </c>
      <c r="M138" s="59">
        <v>9.5489164648089595</v>
      </c>
      <c r="N138" s="59">
        <v>5.1588113898099603</v>
      </c>
      <c r="O138" s="59">
        <v>71.985490993106794</v>
      </c>
    </row>
    <row r="139" spans="1:15" x14ac:dyDescent="0.25">
      <c r="A139" s="59" t="s">
        <v>89</v>
      </c>
      <c r="B139" s="59" t="s">
        <v>90</v>
      </c>
      <c r="C139" s="59" t="s">
        <v>11</v>
      </c>
      <c r="D139" s="59">
        <v>55.465972700000002</v>
      </c>
      <c r="E139" s="59">
        <v>1191.7413207</v>
      </c>
      <c r="F139" s="59">
        <v>2684.1805426000001</v>
      </c>
      <c r="G139" s="59">
        <v>580.40024970000002</v>
      </c>
      <c r="H139" s="59">
        <v>282.13240760000002</v>
      </c>
      <c r="I139" s="59">
        <v>482.48939869999998</v>
      </c>
      <c r="J139" s="59">
        <v>1.0512066695973801</v>
      </c>
      <c r="K139" s="59">
        <v>22.586215724197199</v>
      </c>
      <c r="L139" s="59">
        <v>50.871342400250398</v>
      </c>
      <c r="M139" s="59">
        <v>10.9999083009073</v>
      </c>
      <c r="N139" s="59">
        <v>5.3470525106050699</v>
      </c>
      <c r="O139" s="59">
        <v>9.1442743944427392</v>
      </c>
    </row>
    <row r="140" spans="1:15" x14ac:dyDescent="0.25">
      <c r="A140" s="59" t="s">
        <v>89</v>
      </c>
      <c r="B140" s="59" t="s">
        <v>90</v>
      </c>
      <c r="C140" s="59" t="s">
        <v>12</v>
      </c>
      <c r="D140" s="59">
        <v>202.3548049</v>
      </c>
      <c r="E140" s="59">
        <v>4008.033829</v>
      </c>
      <c r="F140" s="59">
        <v>12165.151751400001</v>
      </c>
      <c r="G140" s="59">
        <v>4464.9572604000005</v>
      </c>
      <c r="H140" s="59">
        <v>1218.1246504999999</v>
      </c>
      <c r="I140" s="59">
        <v>5801.5624490999999</v>
      </c>
      <c r="J140" s="59">
        <v>0.72632255223697695</v>
      </c>
      <c r="K140" s="59">
        <v>14.3862428251706</v>
      </c>
      <c r="L140" s="59">
        <v>43.665007474339397</v>
      </c>
      <c r="M140" s="59">
        <v>16.026301696198299</v>
      </c>
      <c r="N140" s="59">
        <v>4.3722777204680803</v>
      </c>
      <c r="O140" s="59">
        <v>20.8238477315866</v>
      </c>
    </row>
    <row r="141" spans="1:15" x14ac:dyDescent="0.25">
      <c r="A141" s="59" t="s">
        <v>91</v>
      </c>
      <c r="B141" s="59" t="s">
        <v>92</v>
      </c>
      <c r="C141" s="59" t="s">
        <v>11</v>
      </c>
      <c r="D141" s="59">
        <v>29.154847</v>
      </c>
      <c r="E141" s="59">
        <v>674.5357315</v>
      </c>
      <c r="F141" s="59">
        <v>886.5798757</v>
      </c>
      <c r="G141" s="59">
        <v>285.66492060000002</v>
      </c>
      <c r="H141" s="59">
        <v>50.028030399999999</v>
      </c>
      <c r="I141" s="59">
        <v>199.81002839999999</v>
      </c>
      <c r="J141" s="59">
        <v>1.37149361917776</v>
      </c>
      <c r="K141" s="59">
        <v>31.731308748067001</v>
      </c>
      <c r="L141" s="59">
        <v>41.706226152171602</v>
      </c>
      <c r="M141" s="59">
        <v>13.4381640152604</v>
      </c>
      <c r="N141" s="59">
        <v>2.3534036887119001</v>
      </c>
      <c r="O141" s="59">
        <v>9.3994037766113898</v>
      </c>
    </row>
    <row r="142" spans="1:15" x14ac:dyDescent="0.25">
      <c r="A142" s="59" t="s">
        <v>91</v>
      </c>
      <c r="B142" s="59" t="s">
        <v>92</v>
      </c>
      <c r="C142" s="59" t="s">
        <v>12</v>
      </c>
      <c r="D142" s="59">
        <v>140.4810185</v>
      </c>
      <c r="E142" s="59">
        <v>3099.8593123000001</v>
      </c>
      <c r="F142" s="59">
        <v>9393.9587955000006</v>
      </c>
      <c r="G142" s="59">
        <v>4667.5651099999995</v>
      </c>
      <c r="H142" s="59">
        <v>1706.1515873999999</v>
      </c>
      <c r="I142" s="59">
        <v>7083.8617467000004</v>
      </c>
      <c r="J142" s="59">
        <v>0.53840900533493596</v>
      </c>
      <c r="K142" s="59">
        <v>11.8805528806277</v>
      </c>
      <c r="L142" s="59">
        <v>36.003383697296698</v>
      </c>
      <c r="M142" s="59">
        <v>17.888958345010501</v>
      </c>
      <c r="N142" s="59">
        <v>6.5390142307564298</v>
      </c>
      <c r="O142" s="59">
        <v>27.149681840973798</v>
      </c>
    </row>
    <row r="143" spans="1:15" x14ac:dyDescent="0.25">
      <c r="A143" s="59" t="s">
        <v>93</v>
      </c>
      <c r="B143" s="59" t="s">
        <v>94</v>
      </c>
      <c r="C143" s="59" t="s">
        <v>11</v>
      </c>
      <c r="D143" s="59">
        <v>180.12320840000001</v>
      </c>
      <c r="E143" s="59">
        <v>2265.8425289000002</v>
      </c>
      <c r="F143" s="59">
        <v>5775.0732618000002</v>
      </c>
      <c r="G143" s="59">
        <v>1406.0974213</v>
      </c>
      <c r="H143" s="59">
        <v>675.66260869999996</v>
      </c>
      <c r="I143" s="59">
        <v>1448.2072727</v>
      </c>
      <c r="J143" s="59">
        <v>1.5328321998466501</v>
      </c>
      <c r="K143" s="59">
        <v>19.2821148309053</v>
      </c>
      <c r="L143" s="59">
        <v>49.145350734050602</v>
      </c>
      <c r="M143" s="59">
        <v>11.9657617840322</v>
      </c>
      <c r="N143" s="59">
        <v>5.7498276432419502</v>
      </c>
      <c r="O143" s="59">
        <v>12.3241128079232</v>
      </c>
    </row>
    <row r="144" spans="1:15" x14ac:dyDescent="0.25">
      <c r="A144" s="59" t="s">
        <v>93</v>
      </c>
      <c r="B144" s="59" t="s">
        <v>94</v>
      </c>
      <c r="C144" s="59" t="s">
        <v>12</v>
      </c>
      <c r="D144" s="59">
        <v>522.54047979999996</v>
      </c>
      <c r="E144" s="59">
        <v>10015.1466439</v>
      </c>
      <c r="F144" s="59">
        <v>29845.354668</v>
      </c>
      <c r="G144" s="59">
        <v>13787.222778400001</v>
      </c>
      <c r="H144" s="59">
        <v>3806.8689565</v>
      </c>
      <c r="I144" s="59">
        <v>20210.0971054</v>
      </c>
      <c r="J144" s="59">
        <v>0.66831946287932298</v>
      </c>
      <c r="K144" s="59">
        <v>12.8091845214953</v>
      </c>
      <c r="L144" s="59">
        <v>38.171648268848003</v>
      </c>
      <c r="M144" s="59">
        <v>17.633599076160699</v>
      </c>
      <c r="N144" s="59">
        <v>4.8689139207623304</v>
      </c>
      <c r="O144" s="59">
        <v>25.848334749854299</v>
      </c>
    </row>
    <row r="145" spans="1:15" x14ac:dyDescent="0.25">
      <c r="A145" s="59" t="s">
        <v>95</v>
      </c>
      <c r="B145" s="59" t="s">
        <v>96</v>
      </c>
      <c r="C145" s="59" t="s">
        <v>11</v>
      </c>
      <c r="D145" s="59">
        <v>20.285904599999999</v>
      </c>
      <c r="E145" s="59">
        <v>346.50504560000002</v>
      </c>
      <c r="F145" s="59">
        <v>486.2389197</v>
      </c>
      <c r="G145" s="59">
        <v>148.33976799999999</v>
      </c>
      <c r="H145" s="59">
        <v>98.954735200000002</v>
      </c>
      <c r="I145" s="59">
        <v>125.6883191</v>
      </c>
      <c r="J145" s="59">
        <v>1.65462435495658</v>
      </c>
      <c r="K145" s="59">
        <v>28.2627616993279</v>
      </c>
      <c r="L145" s="59">
        <v>39.660186455939197</v>
      </c>
      <c r="M145" s="59">
        <v>12.099366421224699</v>
      </c>
      <c r="N145" s="59">
        <v>8.0712651532532007</v>
      </c>
      <c r="O145" s="59">
        <v>10.2517959152984</v>
      </c>
    </row>
    <row r="146" spans="1:15" x14ac:dyDescent="0.25">
      <c r="A146" s="59" t="s">
        <v>95</v>
      </c>
      <c r="B146" s="59" t="s">
        <v>96</v>
      </c>
      <c r="C146" s="59" t="s">
        <v>12</v>
      </c>
      <c r="D146" s="59">
        <v>51.948869299999998</v>
      </c>
      <c r="E146" s="59">
        <v>654.33191680000004</v>
      </c>
      <c r="F146" s="59">
        <v>1928.2802586</v>
      </c>
      <c r="G146" s="59">
        <v>643.56529469999998</v>
      </c>
      <c r="H146" s="59">
        <v>602.16636619999997</v>
      </c>
      <c r="I146" s="59">
        <v>2496.8898162</v>
      </c>
      <c r="J146" s="59">
        <v>0.81460533899439203</v>
      </c>
      <c r="K146" s="59">
        <v>10.2605173140836</v>
      </c>
      <c r="L146" s="59">
        <v>30.237181576790299</v>
      </c>
      <c r="M146" s="59">
        <v>10.091686924437401</v>
      </c>
      <c r="N146" s="59">
        <v>9.4425142159806796</v>
      </c>
      <c r="O146" s="59">
        <v>39.153494629713599</v>
      </c>
    </row>
    <row r="147" spans="1:15" x14ac:dyDescent="0.25">
      <c r="A147" s="59" t="s">
        <v>97</v>
      </c>
      <c r="B147" s="59" t="s">
        <v>98</v>
      </c>
      <c r="C147" s="59" t="s">
        <v>11</v>
      </c>
      <c r="D147" s="59">
        <v>723.04110390000005</v>
      </c>
      <c r="E147" s="59">
        <v>7274.2456823000002</v>
      </c>
      <c r="F147" s="59">
        <v>14740.0039089</v>
      </c>
      <c r="G147" s="59">
        <v>2185.0399179000001</v>
      </c>
      <c r="H147" s="59">
        <v>371.48520430000002</v>
      </c>
      <c r="I147" s="59">
        <v>934.20748390000006</v>
      </c>
      <c r="J147" s="59">
        <v>2.7567502727775901</v>
      </c>
      <c r="K147" s="59">
        <v>27.734631766806402</v>
      </c>
      <c r="L147" s="59">
        <v>56.19944644561</v>
      </c>
      <c r="M147" s="59">
        <v>8.33093631497586</v>
      </c>
      <c r="N147" s="59">
        <v>1.4163675242846201</v>
      </c>
      <c r="O147" s="59">
        <v>3.5618676755455598</v>
      </c>
    </row>
    <row r="148" spans="1:15" x14ac:dyDescent="0.25">
      <c r="A148" s="59" t="s">
        <v>97</v>
      </c>
      <c r="B148" s="59" t="s">
        <v>98</v>
      </c>
      <c r="C148" s="59" t="s">
        <v>12</v>
      </c>
      <c r="D148" s="59">
        <v>1477.0255079000001</v>
      </c>
      <c r="E148" s="59">
        <v>21010.374551100002</v>
      </c>
      <c r="F148" s="59">
        <v>51869.167757299998</v>
      </c>
      <c r="G148" s="59">
        <v>18478.3599808</v>
      </c>
      <c r="H148" s="59">
        <v>4000.7240661999999</v>
      </c>
      <c r="I148" s="59">
        <v>13623.679280300001</v>
      </c>
      <c r="J148" s="59">
        <v>1.3371668039342299</v>
      </c>
      <c r="K148" s="59">
        <v>19.020914153269601</v>
      </c>
      <c r="L148" s="59">
        <v>46.957705809270898</v>
      </c>
      <c r="M148" s="59">
        <v>16.728654600286902</v>
      </c>
      <c r="N148" s="59">
        <v>3.6218977833560801</v>
      </c>
      <c r="O148" s="59">
        <v>12.3336608498823</v>
      </c>
    </row>
    <row r="149" spans="1:15" x14ac:dyDescent="0.25">
      <c r="A149" s="59" t="s">
        <v>99</v>
      </c>
      <c r="B149" s="59" t="s">
        <v>100</v>
      </c>
      <c r="C149" s="59" t="s">
        <v>11</v>
      </c>
      <c r="D149" s="59">
        <v>2056.0073857000002</v>
      </c>
      <c r="E149" s="59">
        <v>16240.868587999999</v>
      </c>
      <c r="F149" s="59">
        <v>24052.167475800001</v>
      </c>
      <c r="G149" s="59">
        <v>1883.5804587</v>
      </c>
      <c r="H149" s="59">
        <v>482.4789111</v>
      </c>
      <c r="I149" s="59">
        <v>677.13815409999995</v>
      </c>
      <c r="J149" s="59">
        <v>4.52942472460178</v>
      </c>
      <c r="K149" s="59">
        <v>35.778953053930998</v>
      </c>
      <c r="L149" s="59">
        <v>52.987398198504103</v>
      </c>
      <c r="M149" s="59">
        <v>4.1495648117566697</v>
      </c>
      <c r="N149" s="59">
        <v>1.06291053438568</v>
      </c>
      <c r="O149" s="59">
        <v>1.4917486768207899</v>
      </c>
    </row>
    <row r="150" spans="1:15" x14ac:dyDescent="0.25">
      <c r="A150" s="59" t="s">
        <v>99</v>
      </c>
      <c r="B150" s="59" t="s">
        <v>100</v>
      </c>
      <c r="C150" s="59" t="s">
        <v>12</v>
      </c>
      <c r="D150" s="59">
        <v>2923.3922173999999</v>
      </c>
      <c r="E150" s="59">
        <v>38391.466248299999</v>
      </c>
      <c r="F150" s="59">
        <v>80620.297062400001</v>
      </c>
      <c r="G150" s="59">
        <v>21503.749414499998</v>
      </c>
      <c r="H150" s="59">
        <v>5200.7940226999999</v>
      </c>
      <c r="I150" s="59">
        <v>14670.145809</v>
      </c>
      <c r="J150" s="59">
        <v>1.7900893981255299</v>
      </c>
      <c r="K150" s="59">
        <v>23.5083600142774</v>
      </c>
      <c r="L150" s="59">
        <v>49.366464816508802</v>
      </c>
      <c r="M150" s="59">
        <v>13.1674544447819</v>
      </c>
      <c r="N150" s="59">
        <v>3.18461757764064</v>
      </c>
      <c r="O150" s="59">
        <v>8.9830137486657105</v>
      </c>
    </row>
    <row r="151" spans="1:15" x14ac:dyDescent="0.25">
      <c r="A151" s="59" t="s">
        <v>101</v>
      </c>
      <c r="B151" s="59" t="s">
        <v>102</v>
      </c>
      <c r="C151" s="59" t="s">
        <v>11</v>
      </c>
      <c r="D151" s="59">
        <v>30.6787508</v>
      </c>
      <c r="E151" s="59">
        <v>193.0956668</v>
      </c>
      <c r="F151" s="59">
        <v>63.162134000000002</v>
      </c>
      <c r="G151" s="59">
        <v>3.6092648000000001</v>
      </c>
      <c r="H151" s="59">
        <v>1.8046324</v>
      </c>
      <c r="I151" s="59">
        <v>0</v>
      </c>
      <c r="J151" s="59">
        <v>10.493827160493799</v>
      </c>
      <c r="K151" s="59">
        <v>66.049382716049394</v>
      </c>
      <c r="L151" s="59">
        <v>21.604938271604901</v>
      </c>
      <c r="M151" s="59">
        <v>1.2345679012345701</v>
      </c>
      <c r="N151" s="59">
        <v>0.61728395061728403</v>
      </c>
      <c r="O151" s="59">
        <v>0</v>
      </c>
    </row>
    <row r="152" spans="1:15" x14ac:dyDescent="0.25">
      <c r="A152" s="59" t="s">
        <v>101</v>
      </c>
      <c r="B152" s="59" t="s">
        <v>102</v>
      </c>
      <c r="C152" s="59" t="s">
        <v>12</v>
      </c>
      <c r="D152" s="59">
        <v>28.8741184</v>
      </c>
      <c r="E152" s="59">
        <v>346.4894208</v>
      </c>
      <c r="F152" s="59">
        <v>400.62839279999997</v>
      </c>
      <c r="G152" s="59">
        <v>27.069486000000001</v>
      </c>
      <c r="H152" s="59">
        <v>5.4138972000000001</v>
      </c>
      <c r="I152" s="59">
        <v>34.288015600000001</v>
      </c>
      <c r="J152" s="59">
        <v>3.4261241970021401</v>
      </c>
      <c r="K152" s="59">
        <v>41.113490364025701</v>
      </c>
      <c r="L152" s="59">
        <v>47.537473233404697</v>
      </c>
      <c r="M152" s="59">
        <v>3.21199143468951</v>
      </c>
      <c r="N152" s="59">
        <v>0.64239828693790102</v>
      </c>
      <c r="O152" s="59">
        <v>4.0685224839400398</v>
      </c>
    </row>
    <row r="153" spans="1:15" x14ac:dyDescent="0.25">
      <c r="A153" t="s">
        <v>1015</v>
      </c>
    </row>
    <row r="154" spans="1:15" x14ac:dyDescent="0.25">
      <c r="A154" t="s">
        <v>1018</v>
      </c>
    </row>
    <row r="155" spans="1:15" x14ac:dyDescent="0.25">
      <c r="A155" t="s">
        <v>1016</v>
      </c>
    </row>
    <row r="156" spans="1:15" x14ac:dyDescent="0.25">
      <c r="A156" t="s">
        <v>1017</v>
      </c>
    </row>
    <row r="157" spans="1:15" x14ac:dyDescent="0.25">
      <c r="A157" t="s">
        <v>15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392</v>
      </c>
    </row>
    <row r="162" spans="1:15" x14ac:dyDescent="0.25">
      <c r="A162" s="5" t="s">
        <v>17</v>
      </c>
      <c r="B162" s="5" t="s">
        <v>62</v>
      </c>
      <c r="C162" s="5" t="s">
        <v>7</v>
      </c>
      <c r="D162" s="5" t="s">
        <v>368</v>
      </c>
      <c r="E162" s="5" t="s">
        <v>369</v>
      </c>
      <c r="F162" s="5" t="s">
        <v>370</v>
      </c>
      <c r="G162" s="5" t="s">
        <v>371</v>
      </c>
      <c r="H162" s="5" t="s">
        <v>372</v>
      </c>
      <c r="I162" s="5" t="s">
        <v>373</v>
      </c>
      <c r="J162" s="5" t="s">
        <v>374</v>
      </c>
      <c r="K162" s="5" t="s">
        <v>375</v>
      </c>
      <c r="L162" s="5" t="s">
        <v>376</v>
      </c>
      <c r="M162" s="5" t="s">
        <v>377</v>
      </c>
      <c r="N162" s="5" t="s">
        <v>378</v>
      </c>
      <c r="O162" s="5" t="s">
        <v>379</v>
      </c>
    </row>
    <row r="163" spans="1:15" x14ac:dyDescent="0.25">
      <c r="A163" s="60" t="s">
        <v>63</v>
      </c>
      <c r="B163" s="60" t="s">
        <v>64</v>
      </c>
      <c r="C163" s="60" t="s">
        <v>11</v>
      </c>
      <c r="D163" s="60">
        <v>406.84416620000002</v>
      </c>
      <c r="E163" s="60">
        <v>2044.7438818999999</v>
      </c>
      <c r="F163" s="60">
        <v>5628.1438400999996</v>
      </c>
      <c r="G163" s="60">
        <v>1192.2232446</v>
      </c>
      <c r="H163" s="60">
        <v>1378.1359526000001</v>
      </c>
      <c r="I163" s="60">
        <v>3368.8025059000001</v>
      </c>
      <c r="J163" s="60">
        <v>2.9021132341890699</v>
      </c>
      <c r="K163" s="60">
        <v>14.5856295190724</v>
      </c>
      <c r="L163" s="60">
        <v>40.1468475628688</v>
      </c>
      <c r="M163" s="60">
        <v>8.5044032671728296</v>
      </c>
      <c r="N163" s="60">
        <v>9.8305614749459203</v>
      </c>
      <c r="O163" s="60">
        <v>24.030444941751</v>
      </c>
    </row>
    <row r="164" spans="1:15" x14ac:dyDescent="0.25">
      <c r="A164" s="60" t="s">
        <v>63</v>
      </c>
      <c r="B164" s="60" t="s">
        <v>64</v>
      </c>
      <c r="C164" s="60" t="s">
        <v>12</v>
      </c>
      <c r="D164" s="60">
        <v>863.447048</v>
      </c>
      <c r="E164" s="60">
        <v>12751.412761</v>
      </c>
      <c r="F164" s="60">
        <v>39434.441221300003</v>
      </c>
      <c r="G164" s="60">
        <v>19972.623765200002</v>
      </c>
      <c r="H164" s="60">
        <v>8912.6550934999996</v>
      </c>
      <c r="I164" s="60">
        <v>133977.0344069</v>
      </c>
      <c r="J164" s="60">
        <v>0.39990764314173199</v>
      </c>
      <c r="K164" s="60">
        <v>5.9058484660878801</v>
      </c>
      <c r="L164" s="60">
        <v>18.264159318107101</v>
      </c>
      <c r="M164" s="60">
        <v>9.2503702639303906</v>
      </c>
      <c r="N164" s="60">
        <v>4.12791832554477</v>
      </c>
      <c r="O164" s="60">
        <v>62.0517959831882</v>
      </c>
    </row>
    <row r="165" spans="1:15" x14ac:dyDescent="0.25">
      <c r="A165" s="60" t="s">
        <v>65</v>
      </c>
      <c r="B165" s="60" t="s">
        <v>66</v>
      </c>
      <c r="C165" s="60" t="s">
        <v>11</v>
      </c>
      <c r="D165" s="60">
        <v>54.4101195</v>
      </c>
      <c r="E165" s="60">
        <v>605.92134160000001</v>
      </c>
      <c r="F165" s="60">
        <v>1804.3399641000001</v>
      </c>
      <c r="G165" s="60">
        <v>783.90129439999998</v>
      </c>
      <c r="H165" s="60">
        <v>908.18964510000001</v>
      </c>
      <c r="I165" s="60">
        <v>1178.025144</v>
      </c>
      <c r="J165" s="60">
        <v>1.0199116536744499</v>
      </c>
      <c r="K165" s="60">
        <v>11.357928326327199</v>
      </c>
      <c r="L165" s="60">
        <v>33.822152450448499</v>
      </c>
      <c r="M165" s="60">
        <v>14.694142796158401</v>
      </c>
      <c r="N165" s="60">
        <v>17.023914141264701</v>
      </c>
      <c r="O165" s="60">
        <v>22.081950632126802</v>
      </c>
    </row>
    <row r="166" spans="1:15" x14ac:dyDescent="0.25">
      <c r="A166" s="60" t="s">
        <v>65</v>
      </c>
      <c r="B166" s="60" t="s">
        <v>66</v>
      </c>
      <c r="C166" s="60" t="s">
        <v>12</v>
      </c>
      <c r="D166" s="60">
        <v>131.31840879999999</v>
      </c>
      <c r="E166" s="60">
        <v>1992.3602771999999</v>
      </c>
      <c r="F166" s="60">
        <v>8324.2977730000002</v>
      </c>
      <c r="G166" s="60">
        <v>5493.8628332999997</v>
      </c>
      <c r="H166" s="60">
        <v>4641.0992755999996</v>
      </c>
      <c r="I166" s="60">
        <v>51734.1578926</v>
      </c>
      <c r="J166" s="60">
        <v>0.181586948629398</v>
      </c>
      <c r="K166" s="60">
        <v>2.75503356013227</v>
      </c>
      <c r="L166" s="60">
        <v>11.5108296383923</v>
      </c>
      <c r="M166" s="60">
        <v>7.5969073734877899</v>
      </c>
      <c r="N166" s="60">
        <v>6.4177068808825801</v>
      </c>
      <c r="O166" s="60">
        <v>71.537935598475599</v>
      </c>
    </row>
    <row r="167" spans="1:15" x14ac:dyDescent="0.25">
      <c r="A167" s="60" t="s">
        <v>67</v>
      </c>
      <c r="B167" s="60" t="s">
        <v>68</v>
      </c>
      <c r="C167" s="60" t="s">
        <v>11</v>
      </c>
      <c r="D167" s="60">
        <v>397.65453869999999</v>
      </c>
      <c r="E167" s="60">
        <v>2279.4426878999998</v>
      </c>
      <c r="F167" s="60">
        <v>4072.9011421999999</v>
      </c>
      <c r="G167" s="60">
        <v>361.90358020000002</v>
      </c>
      <c r="H167" s="60">
        <v>299.69635119999998</v>
      </c>
      <c r="I167" s="60">
        <v>578.55831039999998</v>
      </c>
      <c r="J167" s="60">
        <v>4.9768053128327701</v>
      </c>
      <c r="K167" s="60">
        <v>28.5281352918166</v>
      </c>
      <c r="L167" s="60">
        <v>50.973983874067699</v>
      </c>
      <c r="M167" s="60">
        <v>4.5293677938663599</v>
      </c>
      <c r="N167" s="60">
        <v>3.75081948709758</v>
      </c>
      <c r="O167" s="60">
        <v>7.2408882403189203</v>
      </c>
    </row>
    <row r="168" spans="1:15" x14ac:dyDescent="0.25">
      <c r="A168" s="60" t="s">
        <v>67</v>
      </c>
      <c r="B168" s="60" t="s">
        <v>68</v>
      </c>
      <c r="C168" s="60" t="s">
        <v>12</v>
      </c>
      <c r="D168" s="60">
        <v>447.62116839999999</v>
      </c>
      <c r="E168" s="60">
        <v>4209.1335288</v>
      </c>
      <c r="F168" s="60">
        <v>10917.3768476</v>
      </c>
      <c r="G168" s="60">
        <v>3110.7755812999999</v>
      </c>
      <c r="H168" s="60">
        <v>1384.5763996999999</v>
      </c>
      <c r="I168" s="60">
        <v>10668.955599999999</v>
      </c>
      <c r="J168" s="60">
        <v>1.45622608411594</v>
      </c>
      <c r="K168" s="60">
        <v>13.6933873303512</v>
      </c>
      <c r="L168" s="60">
        <v>35.517017643347501</v>
      </c>
      <c r="M168" s="60">
        <v>10.120148159016299</v>
      </c>
      <c r="N168" s="60">
        <v>4.5043809610289198</v>
      </c>
      <c r="O168" s="60">
        <v>34.708839822140199</v>
      </c>
    </row>
    <row r="169" spans="1:15" x14ac:dyDescent="0.25">
      <c r="A169" s="60" t="s">
        <v>69</v>
      </c>
      <c r="B169" s="60" t="s">
        <v>70</v>
      </c>
      <c r="C169" s="60" t="s">
        <v>11</v>
      </c>
      <c r="D169" s="60">
        <v>1101.1320086999999</v>
      </c>
      <c r="E169" s="60">
        <v>7281.7732028999999</v>
      </c>
      <c r="F169" s="60">
        <v>11282.6057382</v>
      </c>
      <c r="G169" s="60">
        <v>2224.3326628999998</v>
      </c>
      <c r="H169" s="60">
        <v>310.82482800000002</v>
      </c>
      <c r="I169" s="60">
        <v>700.52955340000005</v>
      </c>
      <c r="J169" s="60">
        <v>4.8081851830794298</v>
      </c>
      <c r="K169" s="60">
        <v>31.796472851664799</v>
      </c>
      <c r="L169" s="60">
        <v>49.266443358582002</v>
      </c>
      <c r="M169" s="60">
        <v>9.7127349559313494</v>
      </c>
      <c r="N169" s="60">
        <v>1.35724265638888</v>
      </c>
      <c r="O169" s="60">
        <v>3.0589209943535498</v>
      </c>
    </row>
    <row r="170" spans="1:15" x14ac:dyDescent="0.25">
      <c r="A170" s="60" t="s">
        <v>69</v>
      </c>
      <c r="B170" s="60" t="s">
        <v>70</v>
      </c>
      <c r="C170" s="60" t="s">
        <v>12</v>
      </c>
      <c r="D170" s="60">
        <v>1234.9564112</v>
      </c>
      <c r="E170" s="60">
        <v>25703.3115937</v>
      </c>
      <c r="F170" s="60">
        <v>52785.102936800002</v>
      </c>
      <c r="G170" s="60">
        <v>18180.765467500001</v>
      </c>
      <c r="H170" s="60">
        <v>4103.1236476000004</v>
      </c>
      <c r="I170" s="60">
        <v>10745.197883999999</v>
      </c>
      <c r="J170" s="60">
        <v>1.09528114398039</v>
      </c>
      <c r="K170" s="60">
        <v>22.7962317302168</v>
      </c>
      <c r="L170" s="60">
        <v>46.815035255829599</v>
      </c>
      <c r="M170" s="60">
        <v>16.124495908590902</v>
      </c>
      <c r="N170" s="60">
        <v>3.63905472442501</v>
      </c>
      <c r="O170" s="60">
        <v>9.5299012369572509</v>
      </c>
    </row>
    <row r="171" spans="1:15" x14ac:dyDescent="0.25">
      <c r="A171" s="60" t="s">
        <v>71</v>
      </c>
      <c r="B171" s="60" t="s">
        <v>72</v>
      </c>
      <c r="C171" s="60" t="s">
        <v>11</v>
      </c>
      <c r="D171" s="60">
        <v>1254.7349220999999</v>
      </c>
      <c r="E171" s="60">
        <v>8529.5051497999993</v>
      </c>
      <c r="F171" s="60">
        <v>10575.4676783</v>
      </c>
      <c r="G171" s="60">
        <v>1369.1698793</v>
      </c>
      <c r="H171" s="60">
        <v>387.57496650000002</v>
      </c>
      <c r="I171" s="60">
        <v>321.80705929999999</v>
      </c>
      <c r="J171" s="60">
        <v>5.5919440338753104</v>
      </c>
      <c r="K171" s="60">
        <v>38.013220636678497</v>
      </c>
      <c r="L171" s="60">
        <v>47.131407875485699</v>
      </c>
      <c r="M171" s="60">
        <v>6.1019432894235104</v>
      </c>
      <c r="N171" s="60">
        <v>1.7272951309682001</v>
      </c>
      <c r="O171" s="60">
        <v>1.4341890335687799</v>
      </c>
    </row>
    <row r="172" spans="1:15" x14ac:dyDescent="0.25">
      <c r="A172" s="60" t="s">
        <v>71</v>
      </c>
      <c r="B172" s="60" t="s">
        <v>72</v>
      </c>
      <c r="C172" s="60" t="s">
        <v>12</v>
      </c>
      <c r="D172" s="60">
        <v>2093.7363356999999</v>
      </c>
      <c r="E172" s="60">
        <v>27674.414961999999</v>
      </c>
      <c r="F172" s="60">
        <v>54147.474434800002</v>
      </c>
      <c r="G172" s="60">
        <v>11809.586585499999</v>
      </c>
      <c r="H172" s="60">
        <v>2475.3441010000001</v>
      </c>
      <c r="I172" s="60">
        <v>5121.2947223000001</v>
      </c>
      <c r="J172" s="60">
        <v>2.0264216257959502</v>
      </c>
      <c r="K172" s="60">
        <v>26.784668157129001</v>
      </c>
      <c r="L172" s="60">
        <v>52.406605027574898</v>
      </c>
      <c r="M172" s="60">
        <v>11.429902247250199</v>
      </c>
      <c r="N172" s="60">
        <v>2.3957605033757998</v>
      </c>
      <c r="O172" s="60">
        <v>4.9566424388741002</v>
      </c>
    </row>
    <row r="173" spans="1:15" x14ac:dyDescent="0.25">
      <c r="A173" s="60" t="s">
        <v>73</v>
      </c>
      <c r="B173" s="60" t="s">
        <v>74</v>
      </c>
      <c r="C173" s="60" t="s">
        <v>11</v>
      </c>
      <c r="D173" s="60">
        <v>315.93362200000001</v>
      </c>
      <c r="E173" s="60">
        <v>3302.1993121</v>
      </c>
      <c r="F173" s="60">
        <v>7306.6702041999997</v>
      </c>
      <c r="G173" s="60">
        <v>1046.4345493000001</v>
      </c>
      <c r="H173" s="60">
        <v>209.74483459999999</v>
      </c>
      <c r="I173" s="60">
        <v>419.54560290000001</v>
      </c>
      <c r="J173" s="60">
        <v>2.50730460551623</v>
      </c>
      <c r="K173" s="60">
        <v>26.206832597136</v>
      </c>
      <c r="L173" s="60">
        <v>57.987015557270603</v>
      </c>
      <c r="M173" s="60">
        <v>8.3046880171278197</v>
      </c>
      <c r="N173" s="60">
        <v>1.66457177443374</v>
      </c>
      <c r="O173" s="60">
        <v>3.3295874485155399</v>
      </c>
    </row>
    <row r="174" spans="1:15" x14ac:dyDescent="0.25">
      <c r="A174" s="60" t="s">
        <v>73</v>
      </c>
      <c r="B174" s="60" t="s">
        <v>74</v>
      </c>
      <c r="C174" s="60" t="s">
        <v>12</v>
      </c>
      <c r="D174" s="60">
        <v>457.49074109999998</v>
      </c>
      <c r="E174" s="60">
        <v>7855.7306938000002</v>
      </c>
      <c r="F174" s="60">
        <v>27086.955158500001</v>
      </c>
      <c r="G174" s="60">
        <v>9663.4828170000001</v>
      </c>
      <c r="H174" s="60">
        <v>2506.8796268999999</v>
      </c>
      <c r="I174" s="60">
        <v>10260.789137399999</v>
      </c>
      <c r="J174" s="60">
        <v>0.79107770051205994</v>
      </c>
      <c r="K174" s="60">
        <v>13.583866983080499</v>
      </c>
      <c r="L174" s="60">
        <v>46.837857634315903</v>
      </c>
      <c r="M174" s="60">
        <v>16.709771540795401</v>
      </c>
      <c r="N174" s="60">
        <v>4.3348124727951696</v>
      </c>
      <c r="O174" s="60">
        <v>17.742613668501001</v>
      </c>
    </row>
    <row r="175" spans="1:15" x14ac:dyDescent="0.25">
      <c r="A175" s="60" t="s">
        <v>75</v>
      </c>
      <c r="B175" s="60" t="s">
        <v>76</v>
      </c>
      <c r="C175" s="60" t="s">
        <v>11</v>
      </c>
      <c r="D175" s="60">
        <v>998.94038250000006</v>
      </c>
      <c r="E175" s="60">
        <v>15260.674426400001</v>
      </c>
      <c r="F175" s="60">
        <v>23554.263140800002</v>
      </c>
      <c r="G175" s="60">
        <v>4351.1475057999996</v>
      </c>
      <c r="H175" s="60">
        <v>718.11103560000004</v>
      </c>
      <c r="I175" s="60">
        <v>1517.7864726</v>
      </c>
      <c r="J175" s="60">
        <v>2.1528459321412301</v>
      </c>
      <c r="K175" s="60">
        <v>32.888730334822498</v>
      </c>
      <c r="L175" s="60">
        <v>50.762488408316301</v>
      </c>
      <c r="M175" s="60">
        <v>9.3772865449335008</v>
      </c>
      <c r="N175" s="60">
        <v>1.5476223094997199</v>
      </c>
      <c r="O175" s="60">
        <v>3.27102647028677</v>
      </c>
    </row>
    <row r="176" spans="1:15" x14ac:dyDescent="0.25">
      <c r="A176" s="60" t="s">
        <v>75</v>
      </c>
      <c r="B176" s="60" t="s">
        <v>76</v>
      </c>
      <c r="C176" s="60" t="s">
        <v>12</v>
      </c>
      <c r="D176" s="60">
        <v>1612.3497786999999</v>
      </c>
      <c r="E176" s="60">
        <v>40252.528176400003</v>
      </c>
      <c r="F176" s="60">
        <v>97112.418828299997</v>
      </c>
      <c r="G176" s="60">
        <v>28489.476184300001</v>
      </c>
      <c r="H176" s="60">
        <v>5851.8311059999996</v>
      </c>
      <c r="I176" s="60">
        <v>13972.978584099999</v>
      </c>
      <c r="J176" s="60">
        <v>0.86087679746180601</v>
      </c>
      <c r="K176" s="60">
        <v>21.491904550748199</v>
      </c>
      <c r="L176" s="60">
        <v>51.850925412774103</v>
      </c>
      <c r="M176" s="60">
        <v>15.211295553176599</v>
      </c>
      <c r="N176" s="60">
        <v>3.12444960043499</v>
      </c>
      <c r="O176" s="60">
        <v>7.4605480854043504</v>
      </c>
    </row>
    <row r="177" spans="1:15" x14ac:dyDescent="0.25">
      <c r="A177" s="60" t="s">
        <v>77</v>
      </c>
      <c r="B177" s="60" t="s">
        <v>78</v>
      </c>
      <c r="C177" s="60" t="s">
        <v>11</v>
      </c>
      <c r="D177" s="60">
        <v>872.54674079999995</v>
      </c>
      <c r="E177" s="60">
        <v>11424.7375761</v>
      </c>
      <c r="F177" s="60">
        <v>25414.8440151</v>
      </c>
      <c r="G177" s="60">
        <v>6276.3293589000004</v>
      </c>
      <c r="H177" s="60">
        <v>1506.3790489999999</v>
      </c>
      <c r="I177" s="60">
        <v>3685.4851279999998</v>
      </c>
      <c r="J177" s="60">
        <v>1.77417858944415</v>
      </c>
      <c r="K177" s="60">
        <v>23.2303025726168</v>
      </c>
      <c r="L177" s="60">
        <v>51.676855802947202</v>
      </c>
      <c r="M177" s="60">
        <v>12.7618712536255</v>
      </c>
      <c r="N177" s="60">
        <v>3.06297110670846</v>
      </c>
      <c r="O177" s="60">
        <v>7.4938206746579201</v>
      </c>
    </row>
    <row r="178" spans="1:15" x14ac:dyDescent="0.25">
      <c r="A178" s="60" t="s">
        <v>77</v>
      </c>
      <c r="B178" s="60" t="s">
        <v>78</v>
      </c>
      <c r="C178" s="60" t="s">
        <v>12</v>
      </c>
      <c r="D178" s="60">
        <v>2183.2860132000001</v>
      </c>
      <c r="E178" s="60">
        <v>45969.044589500001</v>
      </c>
      <c r="F178" s="60">
        <v>129850.6954935</v>
      </c>
      <c r="G178" s="60">
        <v>54548.3759919</v>
      </c>
      <c r="H178" s="60">
        <v>15413.980770300001</v>
      </c>
      <c r="I178" s="60">
        <v>67938.141599800001</v>
      </c>
      <c r="J178" s="60">
        <v>0.69112429718677904</v>
      </c>
      <c r="K178" s="60">
        <v>14.5516086496156</v>
      </c>
      <c r="L178" s="60">
        <v>41.1045415578077</v>
      </c>
      <c r="M178" s="60">
        <v>17.267416083899299</v>
      </c>
      <c r="N178" s="60">
        <v>4.8793316873359398</v>
      </c>
      <c r="O178" s="60">
        <v>21.5059777241547</v>
      </c>
    </row>
    <row r="179" spans="1:15" x14ac:dyDescent="0.25">
      <c r="A179" s="60" t="s">
        <v>79</v>
      </c>
      <c r="B179" s="60" t="s">
        <v>80</v>
      </c>
      <c r="C179" s="60" t="s">
        <v>11</v>
      </c>
      <c r="D179" s="60">
        <v>256.33711929999998</v>
      </c>
      <c r="E179" s="60">
        <v>1659.9172925</v>
      </c>
      <c r="F179" s="60">
        <v>4317.6864384999999</v>
      </c>
      <c r="G179" s="60">
        <v>1465.9186198</v>
      </c>
      <c r="H179" s="60">
        <v>497.23300180000001</v>
      </c>
      <c r="I179" s="60">
        <v>1784.8974398</v>
      </c>
      <c r="J179" s="60">
        <v>2.5679961767898001</v>
      </c>
      <c r="K179" s="60">
        <v>16.629122120774699</v>
      </c>
      <c r="L179" s="60">
        <v>43.254766601588997</v>
      </c>
      <c r="M179" s="60">
        <v>14.6856351565912</v>
      </c>
      <c r="N179" s="60">
        <v>4.9813013857806796</v>
      </c>
      <c r="O179" s="60">
        <v>17.881178558474598</v>
      </c>
    </row>
    <row r="180" spans="1:15" x14ac:dyDescent="0.25">
      <c r="A180" s="60" t="s">
        <v>79</v>
      </c>
      <c r="B180" s="60" t="s">
        <v>80</v>
      </c>
      <c r="C180" s="60" t="s">
        <v>12</v>
      </c>
      <c r="D180" s="60">
        <v>693.15581789999999</v>
      </c>
      <c r="E180" s="60">
        <v>14372.257972199999</v>
      </c>
      <c r="F180" s="60">
        <v>41727.4672765</v>
      </c>
      <c r="G180" s="60">
        <v>21483.444117899999</v>
      </c>
      <c r="H180" s="60">
        <v>4821.2273697000001</v>
      </c>
      <c r="I180" s="60">
        <v>53697.358162299999</v>
      </c>
      <c r="J180" s="60">
        <v>0.50671170021560796</v>
      </c>
      <c r="K180" s="60">
        <v>10.506427393330201</v>
      </c>
      <c r="L180" s="60">
        <v>30.5036693674795</v>
      </c>
      <c r="M180" s="60">
        <v>15.7048562738005</v>
      </c>
      <c r="N180" s="60">
        <v>3.5244201297018498</v>
      </c>
      <c r="O180" s="60">
        <v>39.253915135472297</v>
      </c>
    </row>
    <row r="181" spans="1:15" x14ac:dyDescent="0.25">
      <c r="A181" s="60" t="s">
        <v>81</v>
      </c>
      <c r="B181" s="60" t="s">
        <v>82</v>
      </c>
      <c r="C181" s="60" t="s">
        <v>11</v>
      </c>
      <c r="D181" s="60">
        <v>573.31382919999999</v>
      </c>
      <c r="E181" s="60">
        <v>5838.7161831000003</v>
      </c>
      <c r="F181" s="60">
        <v>14073.766662100001</v>
      </c>
      <c r="G181" s="60">
        <v>3664.6416414</v>
      </c>
      <c r="H181" s="60">
        <v>1342.3408628</v>
      </c>
      <c r="I181" s="60">
        <v>4794.5761968999996</v>
      </c>
      <c r="J181" s="60">
        <v>1.8929147893307401</v>
      </c>
      <c r="K181" s="60">
        <v>19.277735248628002</v>
      </c>
      <c r="L181" s="60">
        <v>46.467466332450201</v>
      </c>
      <c r="M181" s="60">
        <v>12.0995761959606</v>
      </c>
      <c r="N181" s="60">
        <v>4.4320174084457804</v>
      </c>
      <c r="O181" s="60">
        <v>15.830290025184601</v>
      </c>
    </row>
    <row r="182" spans="1:15" x14ac:dyDescent="0.25">
      <c r="A182" s="60" t="s">
        <v>81</v>
      </c>
      <c r="B182" s="60" t="s">
        <v>82</v>
      </c>
      <c r="C182" s="60" t="s">
        <v>12</v>
      </c>
      <c r="D182" s="60">
        <v>1458.5122464000001</v>
      </c>
      <c r="E182" s="60">
        <v>31425.568266300001</v>
      </c>
      <c r="F182" s="60">
        <v>92367.118290900005</v>
      </c>
      <c r="G182" s="60">
        <v>47457.160707399999</v>
      </c>
      <c r="H182" s="60">
        <v>13056.053235400001</v>
      </c>
      <c r="I182" s="60">
        <v>81221.634516299993</v>
      </c>
      <c r="J182" s="60">
        <v>0.54628781591904796</v>
      </c>
      <c r="K182" s="60">
        <v>11.7704908509241</v>
      </c>
      <c r="L182" s="60">
        <v>34.5962342369209</v>
      </c>
      <c r="M182" s="60">
        <v>17.775146377108101</v>
      </c>
      <c r="N182" s="60">
        <v>4.8901631262226797</v>
      </c>
      <c r="O182" s="60">
        <v>30.421677592905201</v>
      </c>
    </row>
    <row r="183" spans="1:15" x14ac:dyDescent="0.25">
      <c r="A183" s="60" t="s">
        <v>83</v>
      </c>
      <c r="B183" s="60" t="s">
        <v>84</v>
      </c>
      <c r="C183" s="60" t="s">
        <v>11</v>
      </c>
      <c r="D183" s="60">
        <v>1189.211468</v>
      </c>
      <c r="E183" s="60">
        <v>8809.9424354999992</v>
      </c>
      <c r="F183" s="60">
        <v>18040.229289700001</v>
      </c>
      <c r="G183" s="60">
        <v>3333.2640348</v>
      </c>
      <c r="H183" s="60">
        <v>1450.5322887</v>
      </c>
      <c r="I183" s="60">
        <v>5804.7906908000004</v>
      </c>
      <c r="J183" s="60">
        <v>3.0786278999694998</v>
      </c>
      <c r="K183" s="60">
        <v>22.8071586163475</v>
      </c>
      <c r="L183" s="60">
        <v>46.702503892366899</v>
      </c>
      <c r="M183" s="60">
        <v>8.6291462297773407</v>
      </c>
      <c r="N183" s="60">
        <v>3.7551346366586098</v>
      </c>
      <c r="O183" s="60">
        <v>15.0274287248801</v>
      </c>
    </row>
    <row r="184" spans="1:15" x14ac:dyDescent="0.25">
      <c r="A184" s="60" t="s">
        <v>83</v>
      </c>
      <c r="B184" s="60" t="s">
        <v>84</v>
      </c>
      <c r="C184" s="60" t="s">
        <v>12</v>
      </c>
      <c r="D184" s="60">
        <v>2145.2686388000002</v>
      </c>
      <c r="E184" s="60">
        <v>38664.462701900004</v>
      </c>
      <c r="F184" s="60">
        <v>120402.24584</v>
      </c>
      <c r="G184" s="60">
        <v>61231.187362800003</v>
      </c>
      <c r="H184" s="60">
        <v>17496.733020799998</v>
      </c>
      <c r="I184" s="60">
        <v>166536.15163360001</v>
      </c>
      <c r="J184" s="60">
        <v>0.52777245868071798</v>
      </c>
      <c r="K184" s="60">
        <v>9.5121133897548606</v>
      </c>
      <c r="L184" s="60">
        <v>29.6209939251255</v>
      </c>
      <c r="M184" s="60">
        <v>15.0639102804772</v>
      </c>
      <c r="N184" s="60">
        <v>4.3044929843532804</v>
      </c>
      <c r="O184" s="60">
        <v>40.970716961608503</v>
      </c>
    </row>
    <row r="185" spans="1:15" x14ac:dyDescent="0.25">
      <c r="A185" s="60" t="s">
        <v>85</v>
      </c>
      <c r="B185" s="60" t="s">
        <v>86</v>
      </c>
      <c r="C185" s="60" t="s">
        <v>11</v>
      </c>
      <c r="D185" s="60">
        <v>25.123086799999999</v>
      </c>
      <c r="E185" s="60">
        <v>778.73139920000006</v>
      </c>
      <c r="F185" s="60">
        <v>1662.0081063</v>
      </c>
      <c r="G185" s="60">
        <v>616.39048160000004</v>
      </c>
      <c r="H185" s="60">
        <v>270.09448020000002</v>
      </c>
      <c r="I185" s="60">
        <v>1464.6822463999999</v>
      </c>
      <c r="J185" s="60">
        <v>0.521547257137422</v>
      </c>
      <c r="K185" s="60">
        <v>16.1662151045686</v>
      </c>
      <c r="L185" s="60">
        <v>34.502757407219796</v>
      </c>
      <c r="M185" s="60">
        <v>12.7960695102202</v>
      </c>
      <c r="N185" s="60">
        <v>5.6070751352205601</v>
      </c>
      <c r="O185" s="60">
        <v>30.406335585633499</v>
      </c>
    </row>
    <row r="186" spans="1:15" x14ac:dyDescent="0.25">
      <c r="A186" s="60" t="s">
        <v>85</v>
      </c>
      <c r="B186" s="60" t="s">
        <v>86</v>
      </c>
      <c r="C186" s="60" t="s">
        <v>12</v>
      </c>
      <c r="D186" s="60">
        <v>161.00978760000001</v>
      </c>
      <c r="E186" s="60">
        <v>3801.2335459000001</v>
      </c>
      <c r="F186" s="60">
        <v>13460.673385300001</v>
      </c>
      <c r="G186" s="60">
        <v>7917.4416821000004</v>
      </c>
      <c r="H186" s="60">
        <v>2342.9305964999999</v>
      </c>
      <c r="I186" s="60">
        <v>23937.233960500002</v>
      </c>
      <c r="J186" s="60">
        <v>0.31191041542007297</v>
      </c>
      <c r="K186" s="60">
        <v>7.3638028599597103</v>
      </c>
      <c r="L186" s="60">
        <v>26.076204993657399</v>
      </c>
      <c r="M186" s="60">
        <v>15.3377789073489</v>
      </c>
      <c r="N186" s="60">
        <v>4.5387579633991999</v>
      </c>
      <c r="O186" s="60">
        <v>46.371544860214598</v>
      </c>
    </row>
    <row r="187" spans="1:15" x14ac:dyDescent="0.25">
      <c r="A187" s="60" t="s">
        <v>87</v>
      </c>
      <c r="B187" s="60" t="s">
        <v>88</v>
      </c>
      <c r="C187" s="60" t="s">
        <v>11</v>
      </c>
      <c r="D187" s="60">
        <v>38.4560812</v>
      </c>
      <c r="E187" s="60">
        <v>301.18082399999997</v>
      </c>
      <c r="F187" s="60">
        <v>1084.8318624000001</v>
      </c>
      <c r="G187" s="60">
        <v>729.09088770000005</v>
      </c>
      <c r="H187" s="60">
        <v>847.33933950000005</v>
      </c>
      <c r="I187" s="60">
        <v>2334.3188906</v>
      </c>
      <c r="J187" s="60">
        <v>0.72079682640958898</v>
      </c>
      <c r="K187" s="60">
        <v>5.6451457179319897</v>
      </c>
      <c r="L187" s="60">
        <v>20.333412537258798</v>
      </c>
      <c r="M187" s="60">
        <v>13.665625347657899</v>
      </c>
      <c r="N187" s="60">
        <v>15.882000654908101</v>
      </c>
      <c r="O187" s="60">
        <v>43.7530189158336</v>
      </c>
    </row>
    <row r="188" spans="1:15" x14ac:dyDescent="0.25">
      <c r="A188" s="60" t="s">
        <v>87</v>
      </c>
      <c r="B188" s="60" t="s">
        <v>88</v>
      </c>
      <c r="C188" s="60" t="s">
        <v>12</v>
      </c>
      <c r="D188" s="60">
        <v>18.317676899999999</v>
      </c>
      <c r="E188" s="60">
        <v>1639.2557670000001</v>
      </c>
      <c r="F188" s="60">
        <v>7924.7596369000003</v>
      </c>
      <c r="G188" s="60">
        <v>6876.2608387</v>
      </c>
      <c r="H188" s="60">
        <v>3714.9065933000002</v>
      </c>
      <c r="I188" s="60">
        <v>51837.4010805</v>
      </c>
      <c r="J188" s="60">
        <v>2.5437366419120502E-2</v>
      </c>
      <c r="K188" s="60">
        <v>2.2763994488752801</v>
      </c>
      <c r="L188" s="60">
        <v>11.004944336979801</v>
      </c>
      <c r="M188" s="60">
        <v>9.5489164648089595</v>
      </c>
      <c r="N188" s="60">
        <v>5.1588113898099603</v>
      </c>
      <c r="O188" s="60">
        <v>71.985490993106794</v>
      </c>
    </row>
    <row r="189" spans="1:15" x14ac:dyDescent="0.25">
      <c r="A189" s="60" t="s">
        <v>89</v>
      </c>
      <c r="B189" s="60" t="s">
        <v>90</v>
      </c>
      <c r="C189" s="60" t="s">
        <v>11</v>
      </c>
      <c r="D189" s="60">
        <v>55.465972700000002</v>
      </c>
      <c r="E189" s="60">
        <v>1191.7413207</v>
      </c>
      <c r="F189" s="60">
        <v>2684.1805426000001</v>
      </c>
      <c r="G189" s="60">
        <v>580.40024970000002</v>
      </c>
      <c r="H189" s="60">
        <v>282.13240760000002</v>
      </c>
      <c r="I189" s="60">
        <v>482.48939869999998</v>
      </c>
      <c r="J189" s="60">
        <v>1.0512066695973801</v>
      </c>
      <c r="K189" s="60">
        <v>22.586215724197199</v>
      </c>
      <c r="L189" s="60">
        <v>50.871342400250398</v>
      </c>
      <c r="M189" s="60">
        <v>10.9999083009073</v>
      </c>
      <c r="N189" s="60">
        <v>5.3470525106050699</v>
      </c>
      <c r="O189" s="60">
        <v>9.1442743944427392</v>
      </c>
    </row>
    <row r="190" spans="1:15" x14ac:dyDescent="0.25">
      <c r="A190" s="60" t="s">
        <v>89</v>
      </c>
      <c r="B190" s="60" t="s">
        <v>90</v>
      </c>
      <c r="C190" s="60" t="s">
        <v>12</v>
      </c>
      <c r="D190" s="60">
        <v>202.3548049</v>
      </c>
      <c r="E190" s="60">
        <v>4008.033829</v>
      </c>
      <c r="F190" s="60">
        <v>12165.151751400001</v>
      </c>
      <c r="G190" s="60">
        <v>4464.9572604000005</v>
      </c>
      <c r="H190" s="60">
        <v>1218.1246504999999</v>
      </c>
      <c r="I190" s="60">
        <v>5801.5624490999999</v>
      </c>
      <c r="J190" s="60">
        <v>0.72632255223697695</v>
      </c>
      <c r="K190" s="60">
        <v>14.3862428251706</v>
      </c>
      <c r="L190" s="60">
        <v>43.665007474339397</v>
      </c>
      <c r="M190" s="60">
        <v>16.026301696198299</v>
      </c>
      <c r="N190" s="60">
        <v>4.3722777204680803</v>
      </c>
      <c r="O190" s="60">
        <v>20.8238477315866</v>
      </c>
    </row>
    <row r="191" spans="1:15" x14ac:dyDescent="0.25">
      <c r="A191" s="60" t="s">
        <v>91</v>
      </c>
      <c r="B191" s="60" t="s">
        <v>92</v>
      </c>
      <c r="C191" s="60" t="s">
        <v>11</v>
      </c>
      <c r="D191" s="60">
        <v>29.154847</v>
      </c>
      <c r="E191" s="60">
        <v>674.5357315</v>
      </c>
      <c r="F191" s="60">
        <v>886.5798757</v>
      </c>
      <c r="G191" s="60">
        <v>285.66492060000002</v>
      </c>
      <c r="H191" s="60">
        <v>50.028030399999999</v>
      </c>
      <c r="I191" s="60">
        <v>199.81002839999999</v>
      </c>
      <c r="J191" s="60">
        <v>1.37149361917776</v>
      </c>
      <c r="K191" s="60">
        <v>31.731308748067001</v>
      </c>
      <c r="L191" s="60">
        <v>41.706226152171602</v>
      </c>
      <c r="M191" s="60">
        <v>13.4381640152604</v>
      </c>
      <c r="N191" s="60">
        <v>2.3534036887119001</v>
      </c>
      <c r="O191" s="60">
        <v>9.3994037766113898</v>
      </c>
    </row>
    <row r="192" spans="1:15" x14ac:dyDescent="0.25">
      <c r="A192" s="60" t="s">
        <v>91</v>
      </c>
      <c r="B192" s="60" t="s">
        <v>92</v>
      </c>
      <c r="C192" s="60" t="s">
        <v>12</v>
      </c>
      <c r="D192" s="60">
        <v>140.4810185</v>
      </c>
      <c r="E192" s="60">
        <v>3099.8593123000001</v>
      </c>
      <c r="F192" s="60">
        <v>9393.9587955000006</v>
      </c>
      <c r="G192" s="60">
        <v>4667.5651099999995</v>
      </c>
      <c r="H192" s="60">
        <v>1706.1515873999999</v>
      </c>
      <c r="I192" s="60">
        <v>7083.8617467000004</v>
      </c>
      <c r="J192" s="60">
        <v>0.53840900533493596</v>
      </c>
      <c r="K192" s="60">
        <v>11.8805528806277</v>
      </c>
      <c r="L192" s="60">
        <v>36.003383697296698</v>
      </c>
      <c r="M192" s="60">
        <v>17.888958345010501</v>
      </c>
      <c r="N192" s="60">
        <v>6.5390142307564298</v>
      </c>
      <c r="O192" s="60">
        <v>27.149681840973798</v>
      </c>
    </row>
    <row r="193" spans="1:15" x14ac:dyDescent="0.25">
      <c r="A193" s="60" t="s">
        <v>93</v>
      </c>
      <c r="B193" s="60" t="s">
        <v>94</v>
      </c>
      <c r="C193" s="60" t="s">
        <v>11</v>
      </c>
      <c r="D193" s="60">
        <v>180.12320840000001</v>
      </c>
      <c r="E193" s="60">
        <v>2265.8425289000002</v>
      </c>
      <c r="F193" s="60">
        <v>5775.0732618000002</v>
      </c>
      <c r="G193" s="60">
        <v>1406.0974213</v>
      </c>
      <c r="H193" s="60">
        <v>675.66260869999996</v>
      </c>
      <c r="I193" s="60">
        <v>1448.2072727</v>
      </c>
      <c r="J193" s="60">
        <v>1.5328321998466501</v>
      </c>
      <c r="K193" s="60">
        <v>19.2821148309053</v>
      </c>
      <c r="L193" s="60">
        <v>49.145350734050602</v>
      </c>
      <c r="M193" s="60">
        <v>11.9657617840322</v>
      </c>
      <c r="N193" s="60">
        <v>5.7498276432419502</v>
      </c>
      <c r="O193" s="60">
        <v>12.3241128079232</v>
      </c>
    </row>
    <row r="194" spans="1:15" x14ac:dyDescent="0.25">
      <c r="A194" s="60" t="s">
        <v>93</v>
      </c>
      <c r="B194" s="60" t="s">
        <v>94</v>
      </c>
      <c r="C194" s="60" t="s">
        <v>12</v>
      </c>
      <c r="D194" s="60">
        <v>522.54047979999996</v>
      </c>
      <c r="E194" s="60">
        <v>10015.1466439</v>
      </c>
      <c r="F194" s="60">
        <v>29845.354668</v>
      </c>
      <c r="G194" s="60">
        <v>13787.222778400001</v>
      </c>
      <c r="H194" s="60">
        <v>3806.8689565</v>
      </c>
      <c r="I194" s="60">
        <v>20210.0971054</v>
      </c>
      <c r="J194" s="60">
        <v>0.66831946287932298</v>
      </c>
      <c r="K194" s="60">
        <v>12.8091845214953</v>
      </c>
      <c r="L194" s="60">
        <v>38.171648268848003</v>
      </c>
      <c r="M194" s="60">
        <v>17.633599076160699</v>
      </c>
      <c r="N194" s="60">
        <v>4.8689139207623304</v>
      </c>
      <c r="O194" s="60">
        <v>25.848334749854299</v>
      </c>
    </row>
    <row r="195" spans="1:15" x14ac:dyDescent="0.25">
      <c r="A195" s="60" t="s">
        <v>95</v>
      </c>
      <c r="B195" s="60" t="s">
        <v>96</v>
      </c>
      <c r="C195" s="60" t="s">
        <v>11</v>
      </c>
      <c r="D195" s="60">
        <v>20.285904599999999</v>
      </c>
      <c r="E195" s="60">
        <v>346.50504560000002</v>
      </c>
      <c r="F195" s="60">
        <v>486.2389197</v>
      </c>
      <c r="G195" s="60">
        <v>148.33976799999999</v>
      </c>
      <c r="H195" s="60">
        <v>98.954735200000002</v>
      </c>
      <c r="I195" s="60">
        <v>125.6883191</v>
      </c>
      <c r="J195" s="60">
        <v>1.65462435495658</v>
      </c>
      <c r="K195" s="60">
        <v>28.2627616993279</v>
      </c>
      <c r="L195" s="60">
        <v>39.660186455939197</v>
      </c>
      <c r="M195" s="60">
        <v>12.099366421224699</v>
      </c>
      <c r="N195" s="60">
        <v>8.0712651532532007</v>
      </c>
      <c r="O195" s="60">
        <v>10.2517959152984</v>
      </c>
    </row>
    <row r="196" spans="1:15" x14ac:dyDescent="0.25">
      <c r="A196" s="60" t="s">
        <v>95</v>
      </c>
      <c r="B196" s="60" t="s">
        <v>96</v>
      </c>
      <c r="C196" s="60" t="s">
        <v>12</v>
      </c>
      <c r="D196" s="60">
        <v>51.948869299999998</v>
      </c>
      <c r="E196" s="60">
        <v>654.33191680000004</v>
      </c>
      <c r="F196" s="60">
        <v>1928.2802586</v>
      </c>
      <c r="G196" s="60">
        <v>643.56529469999998</v>
      </c>
      <c r="H196" s="60">
        <v>602.16636619999997</v>
      </c>
      <c r="I196" s="60">
        <v>2496.8898162</v>
      </c>
      <c r="J196" s="60">
        <v>0.81460533899439203</v>
      </c>
      <c r="K196" s="60">
        <v>10.2605173140836</v>
      </c>
      <c r="L196" s="60">
        <v>30.237181576790299</v>
      </c>
      <c r="M196" s="60">
        <v>10.091686924437401</v>
      </c>
      <c r="N196" s="60">
        <v>9.4425142159806796</v>
      </c>
      <c r="O196" s="60">
        <v>39.153494629713599</v>
      </c>
    </row>
    <row r="197" spans="1:15" x14ac:dyDescent="0.25">
      <c r="A197" s="60" t="s">
        <v>97</v>
      </c>
      <c r="B197" s="60" t="s">
        <v>98</v>
      </c>
      <c r="C197" s="60" t="s">
        <v>11</v>
      </c>
      <c r="D197" s="60">
        <v>723.04110390000005</v>
      </c>
      <c r="E197" s="60">
        <v>7274.2456823000002</v>
      </c>
      <c r="F197" s="60">
        <v>14740.0039089</v>
      </c>
      <c r="G197" s="60">
        <v>2185.0399179000001</v>
      </c>
      <c r="H197" s="60">
        <v>371.48520430000002</v>
      </c>
      <c r="I197" s="60">
        <v>934.20748390000006</v>
      </c>
      <c r="J197" s="60">
        <v>2.7567502727775901</v>
      </c>
      <c r="K197" s="60">
        <v>27.734631766806402</v>
      </c>
      <c r="L197" s="60">
        <v>56.19944644561</v>
      </c>
      <c r="M197" s="60">
        <v>8.33093631497586</v>
      </c>
      <c r="N197" s="60">
        <v>1.4163675242846201</v>
      </c>
      <c r="O197" s="60">
        <v>3.5618676755455598</v>
      </c>
    </row>
    <row r="198" spans="1:15" x14ac:dyDescent="0.25">
      <c r="A198" s="60" t="s">
        <v>97</v>
      </c>
      <c r="B198" s="60" t="s">
        <v>98</v>
      </c>
      <c r="C198" s="60" t="s">
        <v>12</v>
      </c>
      <c r="D198" s="60">
        <v>1477.0255079000001</v>
      </c>
      <c r="E198" s="60">
        <v>21010.374551100002</v>
      </c>
      <c r="F198" s="60">
        <v>51869.167757299998</v>
      </c>
      <c r="G198" s="60">
        <v>18478.3599808</v>
      </c>
      <c r="H198" s="60">
        <v>4000.7240661999999</v>
      </c>
      <c r="I198" s="60">
        <v>13623.679280300001</v>
      </c>
      <c r="J198" s="60">
        <v>1.3371668039342299</v>
      </c>
      <c r="K198" s="60">
        <v>19.020914153269601</v>
      </c>
      <c r="L198" s="60">
        <v>46.957705809270898</v>
      </c>
      <c r="M198" s="60">
        <v>16.728654600286902</v>
      </c>
      <c r="N198" s="60">
        <v>3.6218977833560801</v>
      </c>
      <c r="O198" s="60">
        <v>12.3336608498823</v>
      </c>
    </row>
    <row r="199" spans="1:15" x14ac:dyDescent="0.25">
      <c r="A199" s="60" t="s">
        <v>99</v>
      </c>
      <c r="B199" s="60" t="s">
        <v>100</v>
      </c>
      <c r="C199" s="60" t="s">
        <v>11</v>
      </c>
      <c r="D199" s="60">
        <v>2014.6900290000001</v>
      </c>
      <c r="E199" s="60">
        <v>15912.8737609</v>
      </c>
      <c r="F199" s="60">
        <v>23812.847059</v>
      </c>
      <c r="G199" s="60">
        <v>1867.3988225000001</v>
      </c>
      <c r="H199" s="60">
        <v>482.4789111</v>
      </c>
      <c r="I199" s="60">
        <v>674.11685290000003</v>
      </c>
      <c r="J199" s="60">
        <v>4.5006518223668204</v>
      </c>
      <c r="K199" s="60">
        <v>35.548051194076599</v>
      </c>
      <c r="L199" s="60">
        <v>53.1959417921111</v>
      </c>
      <c r="M199" s="60">
        <v>4.17161538132091</v>
      </c>
      <c r="N199" s="60">
        <v>1.0778182049045</v>
      </c>
      <c r="O199" s="60">
        <v>1.5059216052200799</v>
      </c>
    </row>
    <row r="200" spans="1:15" x14ac:dyDescent="0.25">
      <c r="A200" s="60" t="s">
        <v>99</v>
      </c>
      <c r="B200" s="60" t="s">
        <v>100</v>
      </c>
      <c r="C200" s="60" t="s">
        <v>12</v>
      </c>
      <c r="D200" s="60">
        <v>2881.7094204999999</v>
      </c>
      <c r="E200" s="60">
        <v>37298.161788099998</v>
      </c>
      <c r="F200" s="60">
        <v>79561.749012300003</v>
      </c>
      <c r="G200" s="60">
        <v>21342.2764087</v>
      </c>
      <c r="H200" s="60">
        <v>5175.0855524999997</v>
      </c>
      <c r="I200" s="60">
        <v>14647.3210679</v>
      </c>
      <c r="J200" s="60">
        <v>1.7909238869422599</v>
      </c>
      <c r="K200" s="60">
        <v>23.180050150148499</v>
      </c>
      <c r="L200" s="60">
        <v>49.446011377618298</v>
      </c>
      <c r="M200" s="60">
        <v>13.2637913976188</v>
      </c>
      <c r="N200" s="60">
        <v>3.2162105821668598</v>
      </c>
      <c r="O200" s="60">
        <v>9.1030126055052492</v>
      </c>
    </row>
    <row r="201" spans="1:15" x14ac:dyDescent="0.25">
      <c r="A201" t="s">
        <v>1015</v>
      </c>
    </row>
    <row r="202" spans="1:15" x14ac:dyDescent="0.25">
      <c r="A202" t="s">
        <v>1018</v>
      </c>
    </row>
    <row r="203" spans="1:15" x14ac:dyDescent="0.25">
      <c r="A203" t="s">
        <v>1016</v>
      </c>
    </row>
    <row r="204" spans="1:15" x14ac:dyDescent="0.25">
      <c r="A204" t="s">
        <v>1017</v>
      </c>
    </row>
    <row r="205" spans="1:15" x14ac:dyDescent="0.25">
      <c r="A205" t="s">
        <v>15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393</v>
      </c>
    </row>
    <row r="210" spans="1:15" x14ac:dyDescent="0.25">
      <c r="A210" s="5" t="s">
        <v>17</v>
      </c>
      <c r="B210" s="5" t="s">
        <v>105</v>
      </c>
      <c r="C210" s="5" t="s">
        <v>7</v>
      </c>
      <c r="D210" s="5" t="s">
        <v>368</v>
      </c>
      <c r="E210" s="5" t="s">
        <v>369</v>
      </c>
      <c r="F210" s="5" t="s">
        <v>370</v>
      </c>
      <c r="G210" s="5" t="s">
        <v>371</v>
      </c>
      <c r="H210" s="5" t="s">
        <v>372</v>
      </c>
      <c r="I210" s="5" t="s">
        <v>373</v>
      </c>
      <c r="J210" s="5" t="s">
        <v>374</v>
      </c>
      <c r="K210" s="5" t="s">
        <v>375</v>
      </c>
      <c r="L210" s="5" t="s">
        <v>376</v>
      </c>
      <c r="M210" s="5" t="s">
        <v>377</v>
      </c>
      <c r="N210" s="5" t="s">
        <v>378</v>
      </c>
      <c r="O210" s="5" t="s">
        <v>379</v>
      </c>
    </row>
    <row r="211" spans="1:15" x14ac:dyDescent="0.25">
      <c r="A211" s="61" t="s">
        <v>79</v>
      </c>
      <c r="B211" s="61" t="s">
        <v>106</v>
      </c>
      <c r="C211" s="61" t="s">
        <v>11</v>
      </c>
      <c r="D211" s="61">
        <v>38.770139899999997</v>
      </c>
      <c r="E211" s="61">
        <v>474.86777840000002</v>
      </c>
      <c r="F211" s="61">
        <v>1269.6407944</v>
      </c>
      <c r="G211" s="61">
        <v>271.5097126</v>
      </c>
      <c r="H211" s="61">
        <v>190.81592520000001</v>
      </c>
      <c r="I211" s="61">
        <v>346.50335469999999</v>
      </c>
      <c r="J211" s="61">
        <v>1.49569941951963</v>
      </c>
      <c r="K211" s="61">
        <v>18.319754902443801</v>
      </c>
      <c r="L211" s="61">
        <v>48.9810200345065</v>
      </c>
      <c r="M211" s="61">
        <v>10.4744765063322</v>
      </c>
      <c r="N211" s="61">
        <v>7.3614196206896096</v>
      </c>
      <c r="O211" s="61">
        <v>13.3676295165083</v>
      </c>
    </row>
    <row r="212" spans="1:15" x14ac:dyDescent="0.25">
      <c r="A212" s="61" t="s">
        <v>79</v>
      </c>
      <c r="B212" s="61" t="s">
        <v>106</v>
      </c>
      <c r="C212" s="61" t="s">
        <v>12</v>
      </c>
      <c r="D212" s="61">
        <v>428.59627080000001</v>
      </c>
      <c r="E212" s="61">
        <v>6220.6987151000003</v>
      </c>
      <c r="F212" s="61">
        <v>15207.0895358</v>
      </c>
      <c r="G212" s="61">
        <v>6593.4713985999997</v>
      </c>
      <c r="H212" s="61">
        <v>1948.0763133999999</v>
      </c>
      <c r="I212" s="61">
        <v>12269.5366915</v>
      </c>
      <c r="J212" s="61">
        <v>1.00450362207181</v>
      </c>
      <c r="K212" s="61">
        <v>14.579488476350599</v>
      </c>
      <c r="L212" s="61">
        <v>35.640945945163601</v>
      </c>
      <c r="M212" s="61">
        <v>15.453158025752501</v>
      </c>
      <c r="N212" s="61">
        <v>4.5657180106351198</v>
      </c>
      <c r="O212" s="61">
        <v>28.7561859200264</v>
      </c>
    </row>
    <row r="213" spans="1:15" x14ac:dyDescent="0.25">
      <c r="A213" s="61" t="s">
        <v>83</v>
      </c>
      <c r="B213" s="61" t="s">
        <v>107</v>
      </c>
      <c r="C213" s="61" t="s">
        <v>11</v>
      </c>
      <c r="D213" s="61">
        <v>238.38073489999999</v>
      </c>
      <c r="E213" s="61">
        <v>1208.8483590999999</v>
      </c>
      <c r="F213" s="61">
        <v>2572.3831518000002</v>
      </c>
      <c r="G213" s="61">
        <v>393.6058395</v>
      </c>
      <c r="H213" s="61">
        <v>160.15482600000001</v>
      </c>
      <c r="I213" s="61">
        <v>117.7979462</v>
      </c>
      <c r="J213" s="61">
        <v>5.0814762911244102</v>
      </c>
      <c r="K213" s="61">
        <v>25.768585195897401</v>
      </c>
      <c r="L213" s="61">
        <v>54.834565398260999</v>
      </c>
      <c r="M213" s="61">
        <v>8.3903539533360494</v>
      </c>
      <c r="N213" s="61">
        <v>3.4139627582302401</v>
      </c>
      <c r="O213" s="61">
        <v>2.5110564031508402</v>
      </c>
    </row>
    <row r="214" spans="1:15" x14ac:dyDescent="0.25">
      <c r="A214" s="61" t="s">
        <v>83</v>
      </c>
      <c r="B214" s="61" t="s">
        <v>107</v>
      </c>
      <c r="C214" s="61" t="s">
        <v>12</v>
      </c>
      <c r="D214" s="61">
        <v>197.8966873</v>
      </c>
      <c r="E214" s="61">
        <v>3507.6395754999999</v>
      </c>
      <c r="F214" s="61">
        <v>9220.2323183999997</v>
      </c>
      <c r="G214" s="61">
        <v>2592.2277783</v>
      </c>
      <c r="H214" s="61">
        <v>1097.7864405</v>
      </c>
      <c r="I214" s="61">
        <v>4207.0280107999997</v>
      </c>
      <c r="J214" s="61">
        <v>0.95038412007930495</v>
      </c>
      <c r="K214" s="61">
        <v>16.8451781431963</v>
      </c>
      <c r="L214" s="61">
        <v>44.279479855898302</v>
      </c>
      <c r="M214" s="61">
        <v>12.448981080669</v>
      </c>
      <c r="N214" s="61">
        <v>5.2720377209143203</v>
      </c>
      <c r="O214" s="61">
        <v>20.203939079242701</v>
      </c>
    </row>
    <row r="215" spans="1:15" x14ac:dyDescent="0.25">
      <c r="A215" s="61" t="s">
        <v>85</v>
      </c>
      <c r="B215" s="61" t="s">
        <v>108</v>
      </c>
      <c r="C215" s="61" t="s">
        <v>11</v>
      </c>
      <c r="D215" s="61">
        <v>0</v>
      </c>
      <c r="E215" s="61">
        <v>131.6883364</v>
      </c>
      <c r="F215" s="61">
        <v>438.92393870000001</v>
      </c>
      <c r="G215" s="61">
        <v>115.3547468</v>
      </c>
      <c r="H215" s="61">
        <v>116.8054314</v>
      </c>
      <c r="I215" s="61">
        <v>377.57602059999999</v>
      </c>
      <c r="J215" s="61">
        <v>0</v>
      </c>
      <c r="K215" s="61">
        <v>11.1567337368504</v>
      </c>
      <c r="L215" s="61">
        <v>37.1859623158361</v>
      </c>
      <c r="M215" s="61">
        <v>9.77293988603682</v>
      </c>
      <c r="N215" s="61">
        <v>9.8958429635666896</v>
      </c>
      <c r="O215" s="61">
        <v>31.988521097709999</v>
      </c>
    </row>
    <row r="216" spans="1:15" x14ac:dyDescent="0.25">
      <c r="A216" s="61" t="s">
        <v>85</v>
      </c>
      <c r="B216" s="61" t="s">
        <v>108</v>
      </c>
      <c r="C216" s="61" t="s">
        <v>12</v>
      </c>
      <c r="D216" s="61">
        <v>83.976139399999994</v>
      </c>
      <c r="E216" s="61">
        <v>1400.2803767</v>
      </c>
      <c r="F216" s="61">
        <v>4545.6761290000004</v>
      </c>
      <c r="G216" s="61">
        <v>2728.6774301999999</v>
      </c>
      <c r="H216" s="61">
        <v>686.70873959999994</v>
      </c>
      <c r="I216" s="61">
        <v>12331.978544400001</v>
      </c>
      <c r="J216" s="61">
        <v>0.38561322837490702</v>
      </c>
      <c r="K216" s="61">
        <v>6.4300007186245702</v>
      </c>
      <c r="L216" s="61">
        <v>20.8734631024302</v>
      </c>
      <c r="M216" s="61">
        <v>12.529917671509001</v>
      </c>
      <c r="N216" s="61">
        <v>3.15332397895894</v>
      </c>
      <c r="O216" s="61">
        <v>56.627681300102303</v>
      </c>
    </row>
    <row r="217" spans="1:15" x14ac:dyDescent="0.25">
      <c r="A217" s="61" t="s">
        <v>87</v>
      </c>
      <c r="B217" s="61" t="s">
        <v>109</v>
      </c>
      <c r="C217" s="61" t="s">
        <v>11</v>
      </c>
      <c r="D217" s="61">
        <v>103.9138983</v>
      </c>
      <c r="E217" s="61">
        <v>0</v>
      </c>
      <c r="F217" s="61">
        <v>769.74162360000003</v>
      </c>
      <c r="G217" s="61">
        <v>240.86171160000001</v>
      </c>
      <c r="H217" s="61">
        <v>311.05052690000002</v>
      </c>
      <c r="I217" s="61">
        <v>1048.0773514</v>
      </c>
      <c r="J217" s="61">
        <v>4.2008410100665099</v>
      </c>
      <c r="K217" s="61">
        <v>0</v>
      </c>
      <c r="L217" s="61">
        <v>31.1177064134265</v>
      </c>
      <c r="M217" s="61">
        <v>9.7371167129439993</v>
      </c>
      <c r="N217" s="61">
        <v>12.574581754520899</v>
      </c>
      <c r="O217" s="61">
        <v>42.369754109042098</v>
      </c>
    </row>
    <row r="218" spans="1:15" x14ac:dyDescent="0.25">
      <c r="A218" s="61" t="s">
        <v>87</v>
      </c>
      <c r="B218" s="61" t="s">
        <v>109</v>
      </c>
      <c r="C218" s="61" t="s">
        <v>12</v>
      </c>
      <c r="D218" s="61">
        <v>104.94945509999999</v>
      </c>
      <c r="E218" s="61">
        <v>563.10923730000002</v>
      </c>
      <c r="F218" s="61">
        <v>4003.4344692</v>
      </c>
      <c r="G218" s="61">
        <v>3727.3517606999999</v>
      </c>
      <c r="H218" s="61">
        <v>2426.0769983</v>
      </c>
      <c r="I218" s="61">
        <v>47385.058382099996</v>
      </c>
      <c r="J218" s="61">
        <v>0.180294606791221</v>
      </c>
      <c r="K218" s="61">
        <v>0.96737575647982299</v>
      </c>
      <c r="L218" s="61">
        <v>6.8775739974169099</v>
      </c>
      <c r="M218" s="61">
        <v>6.40328641466163</v>
      </c>
      <c r="N218" s="61">
        <v>4.1678024725039604</v>
      </c>
      <c r="O218" s="61">
        <v>81.403666752146506</v>
      </c>
    </row>
    <row r="219" spans="1:15" x14ac:dyDescent="0.25">
      <c r="A219" s="61" t="s">
        <v>89</v>
      </c>
      <c r="B219" s="61" t="s">
        <v>110</v>
      </c>
      <c r="C219" s="61" t="s">
        <v>11</v>
      </c>
      <c r="D219" s="61">
        <v>14.591430300000001</v>
      </c>
      <c r="E219" s="61">
        <v>46.217849299999997</v>
      </c>
      <c r="F219" s="61">
        <v>174.42315669999999</v>
      </c>
      <c r="G219" s="61">
        <v>81.464852100000002</v>
      </c>
      <c r="H219" s="61">
        <v>259.7788084</v>
      </c>
      <c r="I219" s="61">
        <v>362.641752</v>
      </c>
      <c r="J219" s="61">
        <v>1.5537379380708001</v>
      </c>
      <c r="K219" s="61">
        <v>4.9214110198264196</v>
      </c>
      <c r="L219" s="61">
        <v>18.5730850417631</v>
      </c>
      <c r="M219" s="61">
        <v>8.6746143952109307</v>
      </c>
      <c r="N219" s="61">
        <v>27.6620030949198</v>
      </c>
      <c r="O219" s="61">
        <v>38.615148510209004</v>
      </c>
    </row>
    <row r="220" spans="1:15" x14ac:dyDescent="0.25">
      <c r="A220" s="61" t="s">
        <v>89</v>
      </c>
      <c r="B220" s="61" t="s">
        <v>110</v>
      </c>
      <c r="C220" s="61" t="s">
        <v>12</v>
      </c>
      <c r="D220" s="61">
        <v>28.167007600000002</v>
      </c>
      <c r="E220" s="61">
        <v>358.86370219999998</v>
      </c>
      <c r="F220" s="61">
        <v>1568.1897214000001</v>
      </c>
      <c r="G220" s="61">
        <v>663.58594430000005</v>
      </c>
      <c r="H220" s="61">
        <v>652.04808060000005</v>
      </c>
      <c r="I220" s="61">
        <v>14384.939266699999</v>
      </c>
      <c r="J220" s="61">
        <v>0.159534077267941</v>
      </c>
      <c r="K220" s="61">
        <v>2.0325549099306599</v>
      </c>
      <c r="L220" s="61">
        <v>8.8820120240468192</v>
      </c>
      <c r="M220" s="61">
        <v>3.7584599974289001</v>
      </c>
      <c r="N220" s="61">
        <v>3.6931111160297001</v>
      </c>
      <c r="O220" s="61">
        <v>81.474327875295998</v>
      </c>
    </row>
    <row r="221" spans="1:15" x14ac:dyDescent="0.25">
      <c r="A221" s="61" t="s">
        <v>97</v>
      </c>
      <c r="B221" s="61" t="s">
        <v>111</v>
      </c>
      <c r="C221" s="61" t="s">
        <v>11</v>
      </c>
      <c r="D221" s="61">
        <v>44.5997786</v>
      </c>
      <c r="E221" s="61">
        <v>106.119333</v>
      </c>
      <c r="F221" s="61">
        <v>466.99747719999999</v>
      </c>
      <c r="G221" s="61">
        <v>122.258956</v>
      </c>
      <c r="H221" s="61">
        <v>231.73999839999999</v>
      </c>
      <c r="I221" s="61">
        <v>460.16166720000001</v>
      </c>
      <c r="J221" s="61">
        <v>3.1147767613076902</v>
      </c>
      <c r="K221" s="61">
        <v>7.4112034348500604</v>
      </c>
      <c r="L221" s="61">
        <v>32.614352250884899</v>
      </c>
      <c r="M221" s="61">
        <v>8.5383687310622491</v>
      </c>
      <c r="N221" s="61">
        <v>16.1843485402818</v>
      </c>
      <c r="O221" s="61">
        <v>32.136950281613302</v>
      </c>
    </row>
    <row r="222" spans="1:15" x14ac:dyDescent="0.25">
      <c r="A222" s="61" t="s">
        <v>97</v>
      </c>
      <c r="B222" s="61" t="s">
        <v>111</v>
      </c>
      <c r="C222" s="61" t="s">
        <v>12</v>
      </c>
      <c r="D222" s="61">
        <v>139.48809610000001</v>
      </c>
      <c r="E222" s="61">
        <v>1222.2566867999999</v>
      </c>
      <c r="F222" s="61">
        <v>6306.9018882</v>
      </c>
      <c r="G222" s="61">
        <v>4766.1387901999997</v>
      </c>
      <c r="H222" s="61">
        <v>1772.6005646000001</v>
      </c>
      <c r="I222" s="61">
        <v>21422.4508756</v>
      </c>
      <c r="J222" s="61">
        <v>0.39149237894526401</v>
      </c>
      <c r="K222" s="61">
        <v>3.4304302042666501</v>
      </c>
      <c r="L222" s="61">
        <v>17.701180910919302</v>
      </c>
      <c r="M222" s="61">
        <v>13.3768189940812</v>
      </c>
      <c r="N222" s="61">
        <v>4.97504540787099</v>
      </c>
      <c r="O222" s="61">
        <v>60.125032103916602</v>
      </c>
    </row>
    <row r="223" spans="1:15" x14ac:dyDescent="0.25">
      <c r="A223" s="61" t="s">
        <v>99</v>
      </c>
      <c r="B223" s="61" t="s">
        <v>112</v>
      </c>
      <c r="C223" s="61" t="s">
        <v>11</v>
      </c>
      <c r="D223" s="61">
        <v>88.5984117</v>
      </c>
      <c r="E223" s="61">
        <v>294.05056509999997</v>
      </c>
      <c r="F223" s="61">
        <v>643.21029180000005</v>
      </c>
      <c r="G223" s="61">
        <v>122.31175709999999</v>
      </c>
      <c r="H223" s="61">
        <v>163.19439399999999</v>
      </c>
      <c r="I223" s="61">
        <v>518.66244840000002</v>
      </c>
      <c r="J223" s="61">
        <v>4.8413695356446098</v>
      </c>
      <c r="K223" s="61">
        <v>16.0680921982513</v>
      </c>
      <c r="L223" s="61">
        <v>35.147568133364203</v>
      </c>
      <c r="M223" s="61">
        <v>6.6836007927566898</v>
      </c>
      <c r="N223" s="61">
        <v>8.9175906468262802</v>
      </c>
      <c r="O223" s="61">
        <v>28.3417786931569</v>
      </c>
    </row>
    <row r="224" spans="1:15" x14ac:dyDescent="0.25">
      <c r="A224" s="61" t="s">
        <v>99</v>
      </c>
      <c r="B224" s="61" t="s">
        <v>112</v>
      </c>
      <c r="C224" s="61" t="s">
        <v>12</v>
      </c>
      <c r="D224" s="61">
        <v>94.625507799999994</v>
      </c>
      <c r="E224" s="61">
        <v>1430.0803272000001</v>
      </c>
      <c r="F224" s="61">
        <v>6164.5717242000001</v>
      </c>
      <c r="G224" s="61">
        <v>4552.0563314999999</v>
      </c>
      <c r="H224" s="61">
        <v>2069.2002507000002</v>
      </c>
      <c r="I224" s="61">
        <v>25436.210130200001</v>
      </c>
      <c r="J224" s="61">
        <v>0.23807109119025899</v>
      </c>
      <c r="K224" s="61">
        <v>3.5979810507947101</v>
      </c>
      <c r="L224" s="61">
        <v>15.50962685667</v>
      </c>
      <c r="M224" s="61">
        <v>11.4526520723172</v>
      </c>
      <c r="N224" s="61">
        <v>5.2059616167820097</v>
      </c>
      <c r="O224" s="61">
        <v>63.995707312245898</v>
      </c>
    </row>
    <row r="225" spans="1:15" x14ac:dyDescent="0.25">
      <c r="A225" s="61" t="s">
        <v>101</v>
      </c>
      <c r="B225" s="61" t="s">
        <v>113</v>
      </c>
      <c r="C225" s="61" t="s">
        <v>11</v>
      </c>
      <c r="D225" s="61">
        <v>0</v>
      </c>
      <c r="E225" s="61">
        <v>15.6348173</v>
      </c>
      <c r="F225" s="61">
        <v>222.10846480000001</v>
      </c>
      <c r="G225" s="61">
        <v>40.254220400000001</v>
      </c>
      <c r="H225" s="61">
        <v>41.538443200000003</v>
      </c>
      <c r="I225" s="61">
        <v>558.94916739999996</v>
      </c>
      <c r="J225" s="61">
        <v>0</v>
      </c>
      <c r="K225" s="61">
        <v>1.7797475525598601</v>
      </c>
      <c r="L225" s="61">
        <v>25.283122216633</v>
      </c>
      <c r="M225" s="61">
        <v>4.5822313662152796</v>
      </c>
      <c r="N225" s="61">
        <v>4.7284174291148799</v>
      </c>
      <c r="O225" s="61">
        <v>63.626481435476897</v>
      </c>
    </row>
    <row r="226" spans="1:15" x14ac:dyDescent="0.25">
      <c r="A226" s="61" t="s">
        <v>101</v>
      </c>
      <c r="B226" s="61" t="s">
        <v>113</v>
      </c>
      <c r="C226" s="61" t="s">
        <v>12</v>
      </c>
      <c r="D226" s="61">
        <v>0</v>
      </c>
      <c r="E226" s="61">
        <v>109.3726671</v>
      </c>
      <c r="F226" s="61">
        <v>1060.4895325</v>
      </c>
      <c r="G226" s="61">
        <v>1170.9681071</v>
      </c>
      <c r="H226" s="61">
        <v>533.97799450000002</v>
      </c>
      <c r="I226" s="61">
        <v>15533.8676008</v>
      </c>
      <c r="J226" s="61">
        <v>0</v>
      </c>
      <c r="K226" s="61">
        <v>0.59413652389913196</v>
      </c>
      <c r="L226" s="61">
        <v>5.7608137496993104</v>
      </c>
      <c r="M226" s="61">
        <v>6.3609578077953</v>
      </c>
      <c r="N226" s="61">
        <v>2.9006865965953899</v>
      </c>
      <c r="O226" s="61">
        <v>84.383405322010901</v>
      </c>
    </row>
    <row r="227" spans="1:15" x14ac:dyDescent="0.25">
      <c r="A227" s="61" t="s">
        <v>114</v>
      </c>
      <c r="B227" s="61" t="s">
        <v>115</v>
      </c>
      <c r="C227" s="61" t="s">
        <v>11</v>
      </c>
      <c r="D227" s="61">
        <v>0</v>
      </c>
      <c r="E227" s="61">
        <v>83.708596600000007</v>
      </c>
      <c r="F227" s="61">
        <v>296.90264619999999</v>
      </c>
      <c r="G227" s="61">
        <v>107.09644830000001</v>
      </c>
      <c r="H227" s="61">
        <v>30.422910600000002</v>
      </c>
      <c r="I227" s="61">
        <v>545.18320500000004</v>
      </c>
      <c r="J227" s="61">
        <v>0</v>
      </c>
      <c r="K227" s="61">
        <v>7.8724263780407497</v>
      </c>
      <c r="L227" s="61">
        <v>27.922391708750499</v>
      </c>
      <c r="M227" s="61">
        <v>10.071951255140201</v>
      </c>
      <c r="N227" s="61">
        <v>2.86114131202882</v>
      </c>
      <c r="O227" s="61">
        <v>51.272089346039699</v>
      </c>
    </row>
    <row r="228" spans="1:15" x14ac:dyDescent="0.25">
      <c r="A228" s="61" t="s">
        <v>114</v>
      </c>
      <c r="B228" s="61" t="s">
        <v>115</v>
      </c>
      <c r="C228" s="61" t="s">
        <v>12</v>
      </c>
      <c r="D228" s="61">
        <v>9.2045515000000009</v>
      </c>
      <c r="E228" s="61">
        <v>550.6275243</v>
      </c>
      <c r="F228" s="61">
        <v>2369.2376543</v>
      </c>
      <c r="G228" s="61">
        <v>1435.8952474</v>
      </c>
      <c r="H228" s="61">
        <v>344.4101134</v>
      </c>
      <c r="I228" s="61">
        <v>5893.2729921999999</v>
      </c>
      <c r="J228" s="61">
        <v>8.6813703782845697E-2</v>
      </c>
      <c r="K228" s="61">
        <v>5.1933018995289304</v>
      </c>
      <c r="L228" s="61">
        <v>22.345716237403199</v>
      </c>
      <c r="M228" s="61">
        <v>13.5427983287376</v>
      </c>
      <c r="N228" s="61">
        <v>3.2483405155073402</v>
      </c>
      <c r="O228" s="61">
        <v>55.583029315040001</v>
      </c>
    </row>
    <row r="229" spans="1:15" x14ac:dyDescent="0.25">
      <c r="A229" s="61" t="s">
        <v>116</v>
      </c>
      <c r="B229" s="61" t="s">
        <v>117</v>
      </c>
      <c r="C229" s="61" t="s">
        <v>11</v>
      </c>
      <c r="D229" s="61">
        <v>23.8172262</v>
      </c>
      <c r="E229" s="61">
        <v>82.317553899999993</v>
      </c>
      <c r="F229" s="61">
        <v>231.98400280000001</v>
      </c>
      <c r="G229" s="61">
        <v>146.44625809999999</v>
      </c>
      <c r="H229" s="61">
        <v>53.902829799999999</v>
      </c>
      <c r="I229" s="61">
        <v>855.18729180000003</v>
      </c>
      <c r="J229" s="61">
        <v>1.7089755657753001</v>
      </c>
      <c r="K229" s="61">
        <v>5.9065941209178696</v>
      </c>
      <c r="L229" s="61">
        <v>16.645724783683999</v>
      </c>
      <c r="M229" s="61">
        <v>10.508069860466099</v>
      </c>
      <c r="N229" s="61">
        <v>3.8677307878255198</v>
      </c>
      <c r="O229" s="61">
        <v>61.362904881331197</v>
      </c>
    </row>
    <row r="230" spans="1:15" x14ac:dyDescent="0.25">
      <c r="A230" s="61" t="s">
        <v>116</v>
      </c>
      <c r="B230" s="61" t="s">
        <v>117</v>
      </c>
      <c r="C230" s="61" t="s">
        <v>12</v>
      </c>
      <c r="D230" s="61">
        <v>0</v>
      </c>
      <c r="E230" s="61">
        <v>293.13426229999999</v>
      </c>
      <c r="F230" s="61">
        <v>2071.5989558000001</v>
      </c>
      <c r="G230" s="61">
        <v>2136.0067106000001</v>
      </c>
      <c r="H230" s="61">
        <v>1164.4366938999999</v>
      </c>
      <c r="I230" s="61">
        <v>15190.4484445</v>
      </c>
      <c r="J230" s="61">
        <v>0</v>
      </c>
      <c r="K230" s="61">
        <v>1.40554052615005</v>
      </c>
      <c r="L230" s="61">
        <v>9.9330465959899303</v>
      </c>
      <c r="M230" s="61">
        <v>10.2418733733835</v>
      </c>
      <c r="N230" s="61">
        <v>5.5833219582419202</v>
      </c>
      <c r="O230" s="61">
        <v>72.836217546234593</v>
      </c>
    </row>
    <row r="231" spans="1:15" x14ac:dyDescent="0.25">
      <c r="A231" s="61" t="s">
        <v>118</v>
      </c>
      <c r="B231" s="61" t="s">
        <v>119</v>
      </c>
      <c r="C231" s="61" t="s">
        <v>11</v>
      </c>
      <c r="D231" s="61">
        <v>37.7712766</v>
      </c>
      <c r="E231" s="61">
        <v>137.32944130000001</v>
      </c>
      <c r="F231" s="61">
        <v>564.41692750000004</v>
      </c>
      <c r="G231" s="61">
        <v>106.97984409999999</v>
      </c>
      <c r="H231" s="61">
        <v>23.100636900000001</v>
      </c>
      <c r="I231" s="61">
        <v>420.75055229999998</v>
      </c>
      <c r="J231" s="61">
        <v>2.9272147306768099</v>
      </c>
      <c r="K231" s="61">
        <v>10.6428164392245</v>
      </c>
      <c r="L231" s="61">
        <v>43.741427167472203</v>
      </c>
      <c r="M231" s="61">
        <v>8.2907702286935407</v>
      </c>
      <c r="N231" s="61">
        <v>1.79026314990096</v>
      </c>
      <c r="O231" s="61">
        <v>32.607508284032001</v>
      </c>
    </row>
    <row r="232" spans="1:15" x14ac:dyDescent="0.25">
      <c r="A232" s="61" t="s">
        <v>118</v>
      </c>
      <c r="B232" s="61" t="s">
        <v>119</v>
      </c>
      <c r="C232" s="61" t="s">
        <v>12</v>
      </c>
      <c r="D232" s="61">
        <v>50.771119400000003</v>
      </c>
      <c r="E232" s="61">
        <v>1125.2356095</v>
      </c>
      <c r="F232" s="61">
        <v>3944.6999135000001</v>
      </c>
      <c r="G232" s="61">
        <v>2597.5054319000001</v>
      </c>
      <c r="H232" s="61">
        <v>1487.2880580000001</v>
      </c>
      <c r="I232" s="61">
        <v>20786.203123399999</v>
      </c>
      <c r="J232" s="61">
        <v>0.16928388150263099</v>
      </c>
      <c r="K232" s="61">
        <v>3.7518229621925401</v>
      </c>
      <c r="L232" s="61">
        <v>13.1526371805853</v>
      </c>
      <c r="M232" s="61">
        <v>8.6607466396772192</v>
      </c>
      <c r="N232" s="61">
        <v>4.9589983113657796</v>
      </c>
      <c r="O232" s="61">
        <v>69.306511024676595</v>
      </c>
    </row>
    <row r="233" spans="1:15" x14ac:dyDescent="0.25">
      <c r="A233" s="61" t="s">
        <v>120</v>
      </c>
      <c r="B233" s="61" t="s">
        <v>121</v>
      </c>
      <c r="C233" s="61" t="s">
        <v>11</v>
      </c>
      <c r="D233" s="61">
        <v>0</v>
      </c>
      <c r="E233" s="61">
        <v>77.583399900000003</v>
      </c>
      <c r="F233" s="61">
        <v>260.13971129999999</v>
      </c>
      <c r="G233" s="61">
        <v>124.5481308</v>
      </c>
      <c r="H233" s="61">
        <v>29.6237846</v>
      </c>
      <c r="I233" s="61">
        <v>229.4602429</v>
      </c>
      <c r="J233" s="61">
        <v>0</v>
      </c>
      <c r="K233" s="61">
        <v>10.755227442058599</v>
      </c>
      <c r="L233" s="61">
        <v>36.062634086018797</v>
      </c>
      <c r="M233" s="61">
        <v>17.265851663678699</v>
      </c>
      <c r="N233" s="61">
        <v>4.1066844386585597</v>
      </c>
      <c r="O233" s="61">
        <v>31.8096023695852</v>
      </c>
    </row>
    <row r="234" spans="1:15" x14ac:dyDescent="0.25">
      <c r="A234" s="61" t="s">
        <v>120</v>
      </c>
      <c r="B234" s="61" t="s">
        <v>121</v>
      </c>
      <c r="C234" s="61" t="s">
        <v>12</v>
      </c>
      <c r="D234" s="61">
        <v>19.4832179</v>
      </c>
      <c r="E234" s="61">
        <v>349.3660979</v>
      </c>
      <c r="F234" s="61">
        <v>2044.4490722999999</v>
      </c>
      <c r="G234" s="61">
        <v>1602.3628246999999</v>
      </c>
      <c r="H234" s="61">
        <v>749.95492109999998</v>
      </c>
      <c r="I234" s="61">
        <v>11861.720414699999</v>
      </c>
      <c r="J234" s="61">
        <v>0.117175819729471</v>
      </c>
      <c r="K234" s="61">
        <v>2.1011549076356202</v>
      </c>
      <c r="L234" s="61">
        <v>12.2957099372126</v>
      </c>
      <c r="M234" s="61">
        <v>9.6369182160742195</v>
      </c>
      <c r="N234" s="61">
        <v>4.5103731370803697</v>
      </c>
      <c r="O234" s="61">
        <v>71.338667982267694</v>
      </c>
    </row>
    <row r="235" spans="1:15" x14ac:dyDescent="0.25">
      <c r="A235" s="61" t="s">
        <v>122</v>
      </c>
      <c r="B235" s="61" t="s">
        <v>123</v>
      </c>
      <c r="C235" s="61" t="s">
        <v>11</v>
      </c>
      <c r="D235" s="61">
        <v>72.567643399999994</v>
      </c>
      <c r="E235" s="61">
        <v>932.006303</v>
      </c>
      <c r="F235" s="61">
        <v>1713.5833255</v>
      </c>
      <c r="G235" s="61">
        <v>679.5361034</v>
      </c>
      <c r="H235" s="61">
        <v>356.25605209999998</v>
      </c>
      <c r="I235" s="61">
        <v>564.78818020000006</v>
      </c>
      <c r="J235" s="61">
        <v>1.6802975775211999</v>
      </c>
      <c r="K235" s="61">
        <v>21.580526248223102</v>
      </c>
      <c r="L235" s="61">
        <v>39.677875369980399</v>
      </c>
      <c r="M235" s="61">
        <v>15.734600365721899</v>
      </c>
      <c r="N235" s="61">
        <v>8.2490784222007392</v>
      </c>
      <c r="O235" s="61">
        <v>13.0776220163527</v>
      </c>
    </row>
    <row r="236" spans="1:15" x14ac:dyDescent="0.25">
      <c r="A236" s="61" t="s">
        <v>122</v>
      </c>
      <c r="B236" s="61" t="s">
        <v>123</v>
      </c>
      <c r="C236" s="61" t="s">
        <v>12</v>
      </c>
      <c r="D236" s="61">
        <v>192.88893390000001</v>
      </c>
      <c r="E236" s="61">
        <v>4293.0465776999999</v>
      </c>
      <c r="F236" s="61">
        <v>11724.6446387</v>
      </c>
      <c r="G236" s="61">
        <v>5071.5299730999996</v>
      </c>
      <c r="H236" s="61">
        <v>1554.5083482</v>
      </c>
      <c r="I236" s="61">
        <v>10043.983282200001</v>
      </c>
      <c r="J236" s="61">
        <v>0.58663443979612695</v>
      </c>
      <c r="K236" s="61">
        <v>13.0564720495234</v>
      </c>
      <c r="L236" s="61">
        <v>35.658242286715399</v>
      </c>
      <c r="M236" s="61">
        <v>15.4240789480499</v>
      </c>
      <c r="N236" s="61">
        <v>4.7277369186844203</v>
      </c>
      <c r="O236" s="61">
        <v>30.546835357230702</v>
      </c>
    </row>
    <row r="237" spans="1:15" x14ac:dyDescent="0.25">
      <c r="A237" s="61" t="s">
        <v>124</v>
      </c>
      <c r="B237" s="61" t="s">
        <v>125</v>
      </c>
      <c r="C237" s="61" t="s">
        <v>11</v>
      </c>
      <c r="D237" s="61">
        <v>85.298841899999999</v>
      </c>
      <c r="E237" s="61">
        <v>665.87352620000001</v>
      </c>
      <c r="F237" s="61">
        <v>1485.0263531999999</v>
      </c>
      <c r="G237" s="61">
        <v>996.19510530000002</v>
      </c>
      <c r="H237" s="61">
        <v>198.79898700000001</v>
      </c>
      <c r="I237" s="61">
        <v>569.15670550000004</v>
      </c>
      <c r="J237" s="61">
        <v>2.1322847289401499</v>
      </c>
      <c r="K237" s="61">
        <v>16.645383685118802</v>
      </c>
      <c r="L237" s="61">
        <v>37.1224150817227</v>
      </c>
      <c r="M237" s="61">
        <v>24.902701640033801</v>
      </c>
      <c r="N237" s="61">
        <v>4.9695404376747003</v>
      </c>
      <c r="O237" s="61">
        <v>14.2276744265098</v>
      </c>
    </row>
    <row r="238" spans="1:15" x14ac:dyDescent="0.25">
      <c r="A238" s="61" t="s">
        <v>124</v>
      </c>
      <c r="B238" s="61" t="s">
        <v>125</v>
      </c>
      <c r="C238" s="61" t="s">
        <v>12</v>
      </c>
      <c r="D238" s="61">
        <v>326.49977689999997</v>
      </c>
      <c r="E238" s="61">
        <v>6729.8288012000003</v>
      </c>
      <c r="F238" s="61">
        <v>18350.9092848</v>
      </c>
      <c r="G238" s="61">
        <v>12037.399049600001</v>
      </c>
      <c r="H238" s="61">
        <v>2997.2423038000002</v>
      </c>
      <c r="I238" s="61">
        <v>19471.475401</v>
      </c>
      <c r="J238" s="61">
        <v>0.54495325622398605</v>
      </c>
      <c r="K238" s="61">
        <v>11.2326022206354</v>
      </c>
      <c r="L238" s="61">
        <v>30.629079947229599</v>
      </c>
      <c r="M238" s="61">
        <v>20.091345454597899</v>
      </c>
      <c r="N238" s="61">
        <v>5.00262808341322</v>
      </c>
      <c r="O238" s="61">
        <v>32.499391037899898</v>
      </c>
    </row>
    <row r="239" spans="1:15" x14ac:dyDescent="0.25">
      <c r="A239" s="61" t="s">
        <v>126</v>
      </c>
      <c r="B239" s="61" t="s">
        <v>127</v>
      </c>
      <c r="C239" s="61" t="s">
        <v>11</v>
      </c>
      <c r="D239" s="61">
        <v>461.44544969999998</v>
      </c>
      <c r="E239" s="61">
        <v>2788.4737316999999</v>
      </c>
      <c r="F239" s="61">
        <v>6140.0730857999997</v>
      </c>
      <c r="G239" s="61">
        <v>1006.9269985</v>
      </c>
      <c r="H239" s="61">
        <v>358.94163609999998</v>
      </c>
      <c r="I239" s="61">
        <v>1002.453453</v>
      </c>
      <c r="J239" s="61">
        <v>3.9244183798473502</v>
      </c>
      <c r="K239" s="61">
        <v>23.714910552307899</v>
      </c>
      <c r="L239" s="61">
        <v>52.2189907543464</v>
      </c>
      <c r="M239" s="61">
        <v>8.5635318814975392</v>
      </c>
      <c r="N239" s="61">
        <v>3.0526623567728701</v>
      </c>
      <c r="O239" s="61">
        <v>8.5254860752279207</v>
      </c>
    </row>
    <row r="240" spans="1:15" x14ac:dyDescent="0.25">
      <c r="A240" s="61" t="s">
        <v>126</v>
      </c>
      <c r="B240" s="61" t="s">
        <v>127</v>
      </c>
      <c r="C240" s="61" t="s">
        <v>12</v>
      </c>
      <c r="D240" s="61">
        <v>1119.9669997999999</v>
      </c>
      <c r="E240" s="61">
        <v>11447.906971599999</v>
      </c>
      <c r="F240" s="61">
        <v>39775.544864800002</v>
      </c>
      <c r="G240" s="61">
        <v>16320.405137899999</v>
      </c>
      <c r="H240" s="61">
        <v>3035.5051675999998</v>
      </c>
      <c r="I240" s="61">
        <v>16313.095366899999</v>
      </c>
      <c r="J240" s="61">
        <v>1.27251010985451</v>
      </c>
      <c r="K240" s="61">
        <v>13.007148746915099</v>
      </c>
      <c r="L240" s="61">
        <v>45.193102095390401</v>
      </c>
      <c r="M240" s="61">
        <v>18.543296845896201</v>
      </c>
      <c r="N240" s="61">
        <v>3.44895074138469</v>
      </c>
      <c r="O240" s="61">
        <v>18.534991460559102</v>
      </c>
    </row>
    <row r="241" spans="1:15" x14ac:dyDescent="0.25">
      <c r="A241" s="61" t="s">
        <v>128</v>
      </c>
      <c r="B241" s="61" t="s">
        <v>129</v>
      </c>
      <c r="C241" s="61" t="s">
        <v>11</v>
      </c>
      <c r="D241" s="61">
        <v>0</v>
      </c>
      <c r="E241" s="61">
        <v>1477.6260927000001</v>
      </c>
      <c r="F241" s="61">
        <v>2182.4863968999998</v>
      </c>
      <c r="G241" s="61">
        <v>507.86283739999999</v>
      </c>
      <c r="H241" s="61">
        <v>190.66838720000001</v>
      </c>
      <c r="I241" s="61">
        <v>525.41702110000006</v>
      </c>
      <c r="J241" s="61">
        <v>0</v>
      </c>
      <c r="K241" s="61">
        <v>30.254048276269799</v>
      </c>
      <c r="L241" s="61">
        <v>44.685897968587398</v>
      </c>
      <c r="M241" s="61">
        <v>10.3983726846264</v>
      </c>
      <c r="N241" s="61">
        <v>3.9038905847735799</v>
      </c>
      <c r="O241" s="61">
        <v>10.757790485742699</v>
      </c>
    </row>
    <row r="242" spans="1:15" x14ac:dyDescent="0.25">
      <c r="A242" s="61" t="s">
        <v>128</v>
      </c>
      <c r="B242" s="61" t="s">
        <v>129</v>
      </c>
      <c r="C242" s="61" t="s">
        <v>12</v>
      </c>
      <c r="D242" s="61">
        <v>314.75668719999999</v>
      </c>
      <c r="E242" s="61">
        <v>4236.8350938000003</v>
      </c>
      <c r="F242" s="61">
        <v>13388.443857099999</v>
      </c>
      <c r="G242" s="61">
        <v>7012.9576392999998</v>
      </c>
      <c r="H242" s="61">
        <v>2053.6437710999999</v>
      </c>
      <c r="I242" s="61">
        <v>8918.0891291000007</v>
      </c>
      <c r="J242" s="61">
        <v>0.87615612056149506</v>
      </c>
      <c r="K242" s="61">
        <v>11.7936461724287</v>
      </c>
      <c r="L242" s="61">
        <v>37.268047057372002</v>
      </c>
      <c r="M242" s="61">
        <v>19.5212556516931</v>
      </c>
      <c r="N242" s="61">
        <v>5.7165189261219798</v>
      </c>
      <c r="O242" s="61">
        <v>24.824376071822801</v>
      </c>
    </row>
    <row r="243" spans="1:15" x14ac:dyDescent="0.25">
      <c r="A243" s="61" t="s">
        <v>130</v>
      </c>
      <c r="B243" s="61" t="s">
        <v>131</v>
      </c>
      <c r="C243" s="61" t="s">
        <v>11</v>
      </c>
      <c r="D243" s="61">
        <v>117.0379397</v>
      </c>
      <c r="E243" s="61">
        <v>733.75631290000001</v>
      </c>
      <c r="F243" s="61">
        <v>2714.0377899</v>
      </c>
      <c r="G243" s="61">
        <v>317.02432060000001</v>
      </c>
      <c r="H243" s="61">
        <v>118.6282506</v>
      </c>
      <c r="I243" s="61">
        <v>552.80834370000002</v>
      </c>
      <c r="J243" s="61">
        <v>2.5704021418123402</v>
      </c>
      <c r="K243" s="61">
        <v>16.114849621250499</v>
      </c>
      <c r="L243" s="61">
        <v>59.6060436983119</v>
      </c>
      <c r="M243" s="61">
        <v>6.9625285165272102</v>
      </c>
      <c r="N243" s="61">
        <v>2.6053287523967801</v>
      </c>
      <c r="O243" s="61">
        <v>12.1408472697013</v>
      </c>
    </row>
    <row r="244" spans="1:15" x14ac:dyDescent="0.25">
      <c r="A244" s="61" t="s">
        <v>130</v>
      </c>
      <c r="B244" s="61" t="s">
        <v>131</v>
      </c>
      <c r="C244" s="61" t="s">
        <v>12</v>
      </c>
      <c r="D244" s="61">
        <v>323.70871290000002</v>
      </c>
      <c r="E244" s="61">
        <v>5020.6963764000002</v>
      </c>
      <c r="F244" s="61">
        <v>14789.2028918</v>
      </c>
      <c r="G244" s="61">
        <v>7342.7826339000003</v>
      </c>
      <c r="H244" s="61">
        <v>2004.4418264000001</v>
      </c>
      <c r="I244" s="61">
        <v>13032.2186915</v>
      </c>
      <c r="J244" s="61">
        <v>0.76143373452085195</v>
      </c>
      <c r="K244" s="61">
        <v>11.809776627663799</v>
      </c>
      <c r="L244" s="61">
        <v>34.787441733051601</v>
      </c>
      <c r="M244" s="61">
        <v>17.271831680454401</v>
      </c>
      <c r="N244" s="61">
        <v>4.71488583619632</v>
      </c>
      <c r="O244" s="61">
        <v>30.654630388112999</v>
      </c>
    </row>
    <row r="245" spans="1:15" x14ac:dyDescent="0.25">
      <c r="A245" s="61" t="s">
        <v>132</v>
      </c>
      <c r="B245" s="61" t="s">
        <v>133</v>
      </c>
      <c r="C245" s="61" t="s">
        <v>11</v>
      </c>
      <c r="D245" s="61">
        <v>434.68977080000002</v>
      </c>
      <c r="E245" s="61">
        <v>2271.9680346999999</v>
      </c>
      <c r="F245" s="61">
        <v>3243.3126908999998</v>
      </c>
      <c r="G245" s="61">
        <v>442.72611519999998</v>
      </c>
      <c r="H245" s="61">
        <v>81.024405999999999</v>
      </c>
      <c r="I245" s="61">
        <v>164.77620809999999</v>
      </c>
      <c r="J245" s="61">
        <v>6.5480146488148003</v>
      </c>
      <c r="K245" s="61">
        <v>34.224131719215002</v>
      </c>
      <c r="L245" s="61">
        <v>48.856127834835497</v>
      </c>
      <c r="M245" s="61">
        <v>6.6690713296685402</v>
      </c>
      <c r="N245" s="61">
        <v>1.22052330889475</v>
      </c>
      <c r="O245" s="61">
        <v>2.4821311585714398</v>
      </c>
    </row>
    <row r="246" spans="1:15" x14ac:dyDescent="0.25">
      <c r="A246" s="61" t="s">
        <v>132</v>
      </c>
      <c r="B246" s="61" t="s">
        <v>133</v>
      </c>
      <c r="C246" s="61" t="s">
        <v>12</v>
      </c>
      <c r="D246" s="61">
        <v>391.17244629999999</v>
      </c>
      <c r="E246" s="61">
        <v>6645.4046823999997</v>
      </c>
      <c r="F246" s="61">
        <v>12707.3235093</v>
      </c>
      <c r="G246" s="61">
        <v>4588.1568766</v>
      </c>
      <c r="H246" s="61">
        <v>1002.4388795</v>
      </c>
      <c r="I246" s="61">
        <v>1664.8699650999999</v>
      </c>
      <c r="J246" s="61">
        <v>1.4488208393331701</v>
      </c>
      <c r="K246" s="61">
        <v>24.613187561476199</v>
      </c>
      <c r="L246" s="61">
        <v>47.065265681577699</v>
      </c>
      <c r="M246" s="61">
        <v>16.993572425215799</v>
      </c>
      <c r="N246" s="61">
        <v>3.7128237239479498</v>
      </c>
      <c r="O246" s="61">
        <v>6.1663297684491702</v>
      </c>
    </row>
    <row r="247" spans="1:15" x14ac:dyDescent="0.25">
      <c r="A247" s="61" t="s">
        <v>134</v>
      </c>
      <c r="B247" s="61" t="s">
        <v>135</v>
      </c>
      <c r="C247" s="61" t="s">
        <v>11</v>
      </c>
      <c r="D247" s="61">
        <v>35.864160699999999</v>
      </c>
      <c r="E247" s="61">
        <v>347.31292730000001</v>
      </c>
      <c r="F247" s="61">
        <v>815.41092960000003</v>
      </c>
      <c r="G247" s="61">
        <v>239.22114529999999</v>
      </c>
      <c r="H247" s="61">
        <v>57.832194200000004</v>
      </c>
      <c r="I247" s="61">
        <v>258.88518900000003</v>
      </c>
      <c r="J247" s="61">
        <v>2.0440933640884298</v>
      </c>
      <c r="K247" s="61">
        <v>19.795250637387898</v>
      </c>
      <c r="L247" s="61">
        <v>46.474698910228099</v>
      </c>
      <c r="M247" s="61">
        <v>13.6345127311836</v>
      </c>
      <c r="N247" s="61">
        <v>3.2961709430131299</v>
      </c>
      <c r="O247" s="61">
        <v>14.7552734140988</v>
      </c>
    </row>
    <row r="248" spans="1:15" x14ac:dyDescent="0.25">
      <c r="A248" s="61" t="s">
        <v>134</v>
      </c>
      <c r="B248" s="61" t="s">
        <v>135</v>
      </c>
      <c r="C248" s="61" t="s">
        <v>12</v>
      </c>
      <c r="D248" s="61">
        <v>75.238689899999997</v>
      </c>
      <c r="E248" s="61">
        <v>1433.1917722999999</v>
      </c>
      <c r="F248" s="61">
        <v>4674.9915576000003</v>
      </c>
      <c r="G248" s="61">
        <v>2824.4458316</v>
      </c>
      <c r="H248" s="61">
        <v>1046.9036682000001</v>
      </c>
      <c r="I248" s="61">
        <v>3888.6619034</v>
      </c>
      <c r="J248" s="61">
        <v>0.53959944884085798</v>
      </c>
      <c r="K248" s="61">
        <v>10.2786145192612</v>
      </c>
      <c r="L248" s="61">
        <v>33.528266788928001</v>
      </c>
      <c r="M248" s="61">
        <v>20.256458692168401</v>
      </c>
      <c r="N248" s="61">
        <v>7.5082200806661401</v>
      </c>
      <c r="O248" s="61">
        <v>27.8888404701353</v>
      </c>
    </row>
    <row r="249" spans="1:15" x14ac:dyDescent="0.25">
      <c r="A249" s="61" t="s">
        <v>136</v>
      </c>
      <c r="B249" s="61" t="s">
        <v>137</v>
      </c>
      <c r="C249" s="61" t="s">
        <v>11</v>
      </c>
      <c r="D249" s="61">
        <v>53.665253800000002</v>
      </c>
      <c r="E249" s="61">
        <v>1448.2358061</v>
      </c>
      <c r="F249" s="61">
        <v>2009.8508159999999</v>
      </c>
      <c r="G249" s="61">
        <v>477.04865919999997</v>
      </c>
      <c r="H249" s="61">
        <v>36.293624999999999</v>
      </c>
      <c r="I249" s="61">
        <v>133.28581600000001</v>
      </c>
      <c r="J249" s="61">
        <v>1.29053271005626</v>
      </c>
      <c r="K249" s="61">
        <v>34.826923331288498</v>
      </c>
      <c r="L249" s="61">
        <v>48.332543623994901</v>
      </c>
      <c r="M249" s="61">
        <v>11.4719833671238</v>
      </c>
      <c r="N249" s="61">
        <v>0.87278279542983295</v>
      </c>
      <c r="O249" s="61">
        <v>3.2052341721067101</v>
      </c>
    </row>
    <row r="250" spans="1:15" x14ac:dyDescent="0.25">
      <c r="A250" s="61" t="s">
        <v>136</v>
      </c>
      <c r="B250" s="61" t="s">
        <v>137</v>
      </c>
      <c r="C250" s="61" t="s">
        <v>12</v>
      </c>
      <c r="D250" s="61">
        <v>162.8133612</v>
      </c>
      <c r="E250" s="61">
        <v>4520.2040067999997</v>
      </c>
      <c r="F250" s="61">
        <v>10762.721526900001</v>
      </c>
      <c r="G250" s="61">
        <v>3857.7305428999998</v>
      </c>
      <c r="H250" s="61">
        <v>592.94119839999996</v>
      </c>
      <c r="I250" s="61">
        <v>2852.9739577999999</v>
      </c>
      <c r="J250" s="61">
        <v>0.71568248594707495</v>
      </c>
      <c r="K250" s="61">
        <v>19.8695660892391</v>
      </c>
      <c r="L250" s="61">
        <v>47.3099458248141</v>
      </c>
      <c r="M250" s="61">
        <v>16.957516046027202</v>
      </c>
      <c r="N250" s="61">
        <v>2.60640544340872</v>
      </c>
      <c r="O250" s="61">
        <v>12.5408841105638</v>
      </c>
    </row>
    <row r="251" spans="1:15" x14ac:dyDescent="0.25">
      <c r="A251" s="61" t="s">
        <v>138</v>
      </c>
      <c r="B251" s="61" t="s">
        <v>139</v>
      </c>
      <c r="C251" s="61" t="s">
        <v>11</v>
      </c>
      <c r="D251" s="61">
        <v>0</v>
      </c>
      <c r="E251" s="61">
        <v>220.75478419999999</v>
      </c>
      <c r="F251" s="61">
        <v>273.9036251</v>
      </c>
      <c r="G251" s="61">
        <v>115.69919950000001</v>
      </c>
      <c r="H251" s="61">
        <v>35.071804399999998</v>
      </c>
      <c r="I251" s="61">
        <v>126.4164712</v>
      </c>
      <c r="J251" s="61">
        <v>0</v>
      </c>
      <c r="K251" s="61">
        <v>28.600888941916899</v>
      </c>
      <c r="L251" s="61">
        <v>35.486828476506197</v>
      </c>
      <c r="M251" s="61">
        <v>14.989935405296601</v>
      </c>
      <c r="N251" s="61">
        <v>4.5438869480094901</v>
      </c>
      <c r="O251" s="61">
        <v>16.3784602282709</v>
      </c>
    </row>
    <row r="252" spans="1:15" x14ac:dyDescent="0.25">
      <c r="A252" s="61" t="s">
        <v>138</v>
      </c>
      <c r="B252" s="61" t="s">
        <v>139</v>
      </c>
      <c r="C252" s="61" t="s">
        <v>12</v>
      </c>
      <c r="D252" s="61">
        <v>21.056384699999999</v>
      </c>
      <c r="E252" s="61">
        <v>1025.7036135999999</v>
      </c>
      <c r="F252" s="61">
        <v>2923.6984145000001</v>
      </c>
      <c r="G252" s="61">
        <v>1601.7701175</v>
      </c>
      <c r="H252" s="61">
        <v>414.39803619999998</v>
      </c>
      <c r="I252" s="61">
        <v>2627.2244694999999</v>
      </c>
      <c r="J252" s="61">
        <v>0.244447978169099</v>
      </c>
      <c r="K252" s="61">
        <v>11.907607982925001</v>
      </c>
      <c r="L252" s="61">
        <v>33.941826974728798</v>
      </c>
      <c r="M252" s="61">
        <v>18.5952846271162</v>
      </c>
      <c r="N252" s="61">
        <v>4.8108335571174798</v>
      </c>
      <c r="O252" s="61">
        <v>30.499998879943501</v>
      </c>
    </row>
    <row r="253" spans="1:15" x14ac:dyDescent="0.25">
      <c r="A253" s="61" t="s">
        <v>140</v>
      </c>
      <c r="B253" s="61" t="s">
        <v>141</v>
      </c>
      <c r="C253" s="61" t="s">
        <v>11</v>
      </c>
      <c r="D253" s="61">
        <v>31.445243999999999</v>
      </c>
      <c r="E253" s="61">
        <v>601.82216289999997</v>
      </c>
      <c r="F253" s="61">
        <v>1273.4893606000001</v>
      </c>
      <c r="G253" s="61">
        <v>357.37766199999999</v>
      </c>
      <c r="H253" s="61">
        <v>15.521264499999999</v>
      </c>
      <c r="I253" s="61">
        <v>166.48553430000001</v>
      </c>
      <c r="J253" s="61">
        <v>1.28550402716746</v>
      </c>
      <c r="K253" s="61">
        <v>24.602919730773301</v>
      </c>
      <c r="L253" s="61">
        <v>52.061154354731997</v>
      </c>
      <c r="M253" s="61">
        <v>14.609853996384601</v>
      </c>
      <c r="N253" s="61">
        <v>0.63452037521099502</v>
      </c>
      <c r="O253" s="61">
        <v>6.8060475157316596</v>
      </c>
    </row>
    <row r="254" spans="1:15" x14ac:dyDescent="0.25">
      <c r="A254" s="61" t="s">
        <v>140</v>
      </c>
      <c r="B254" s="61" t="s">
        <v>141</v>
      </c>
      <c r="C254" s="61" t="s">
        <v>12</v>
      </c>
      <c r="D254" s="61">
        <v>105.2713061</v>
      </c>
      <c r="E254" s="61">
        <v>1976.9101307999999</v>
      </c>
      <c r="F254" s="61">
        <v>5988.3397682000004</v>
      </c>
      <c r="G254" s="61">
        <v>3124.5818917000001</v>
      </c>
      <c r="H254" s="61">
        <v>876.14846269999998</v>
      </c>
      <c r="I254" s="61">
        <v>3985.7422004999999</v>
      </c>
      <c r="J254" s="61">
        <v>0.65561030709399704</v>
      </c>
      <c r="K254" s="61">
        <v>12.311832216842101</v>
      </c>
      <c r="L254" s="61">
        <v>37.294277233374203</v>
      </c>
      <c r="M254" s="61">
        <v>19.4593205826842</v>
      </c>
      <c r="N254" s="61">
        <v>5.4564912697580796</v>
      </c>
      <c r="O254" s="61">
        <v>24.822468390247401</v>
      </c>
    </row>
    <row r="255" spans="1:15" x14ac:dyDescent="0.25">
      <c r="A255" s="61" t="s">
        <v>142</v>
      </c>
      <c r="B255" s="61" t="s">
        <v>143</v>
      </c>
      <c r="C255" s="61" t="s">
        <v>11</v>
      </c>
      <c r="D255" s="61">
        <v>40.224972999999999</v>
      </c>
      <c r="E255" s="61">
        <v>702.52024119999999</v>
      </c>
      <c r="F255" s="61">
        <v>1588.0235198</v>
      </c>
      <c r="G255" s="61">
        <v>336.5111278</v>
      </c>
      <c r="H255" s="61">
        <v>124.37333</v>
      </c>
      <c r="I255" s="61">
        <v>370.44846560000002</v>
      </c>
      <c r="J255" s="61">
        <v>1.2720961359943901</v>
      </c>
      <c r="K255" s="61">
        <v>22.2168771695227</v>
      </c>
      <c r="L255" s="61">
        <v>50.220508125780299</v>
      </c>
      <c r="M255" s="61">
        <v>10.6420085202666</v>
      </c>
      <c r="N255" s="61">
        <v>3.9332489424854402</v>
      </c>
      <c r="O255" s="61">
        <v>11.715261105950599</v>
      </c>
    </row>
    <row r="256" spans="1:15" x14ac:dyDescent="0.25">
      <c r="A256" s="61" t="s">
        <v>142</v>
      </c>
      <c r="B256" s="61" t="s">
        <v>143</v>
      </c>
      <c r="C256" s="61" t="s">
        <v>12</v>
      </c>
      <c r="D256" s="61">
        <v>62.707081100000003</v>
      </c>
      <c r="E256" s="61">
        <v>1669.9720170999999</v>
      </c>
      <c r="F256" s="61">
        <v>6139.7791147999997</v>
      </c>
      <c r="G256" s="61">
        <v>2865.2212227</v>
      </c>
      <c r="H256" s="61">
        <v>750.17353739999999</v>
      </c>
      <c r="I256" s="61">
        <v>3068.8189173000001</v>
      </c>
      <c r="J256" s="61">
        <v>0.43077896906747498</v>
      </c>
      <c r="K256" s="61">
        <v>11.4722103353949</v>
      </c>
      <c r="L256" s="61">
        <v>42.178453708564597</v>
      </c>
      <c r="M256" s="61">
        <v>19.683216357920301</v>
      </c>
      <c r="N256" s="61">
        <v>5.1534687533537999</v>
      </c>
      <c r="O256" s="61">
        <v>21.081871875698901</v>
      </c>
    </row>
    <row r="257" spans="1:15" x14ac:dyDescent="0.25">
      <c r="A257" s="61" t="s">
        <v>144</v>
      </c>
      <c r="B257" s="61" t="s">
        <v>145</v>
      </c>
      <c r="C257" s="61" t="s">
        <v>11</v>
      </c>
      <c r="D257" s="61">
        <v>29.154847</v>
      </c>
      <c r="E257" s="61">
        <v>453.78094729999998</v>
      </c>
      <c r="F257" s="61">
        <v>612.6762506</v>
      </c>
      <c r="G257" s="61">
        <v>169.9657211</v>
      </c>
      <c r="H257" s="61">
        <v>14.956225999999999</v>
      </c>
      <c r="I257" s="61">
        <v>73.393557200000004</v>
      </c>
      <c r="J257" s="61">
        <v>2.1533535540529298</v>
      </c>
      <c r="K257" s="61">
        <v>33.515895851895998</v>
      </c>
      <c r="L257" s="61">
        <v>45.251775175268001</v>
      </c>
      <c r="M257" s="61">
        <v>12.5535314796149</v>
      </c>
      <c r="N257" s="61">
        <v>1.10465482505598</v>
      </c>
      <c r="O257" s="61">
        <v>5.4207891141122202</v>
      </c>
    </row>
    <row r="258" spans="1:15" x14ac:dyDescent="0.25">
      <c r="A258" s="61" t="s">
        <v>144</v>
      </c>
      <c r="B258" s="61" t="s">
        <v>145</v>
      </c>
      <c r="C258" s="61" t="s">
        <v>12</v>
      </c>
      <c r="D258" s="61">
        <v>119.4246338</v>
      </c>
      <c r="E258" s="61">
        <v>2074.1556986999999</v>
      </c>
      <c r="F258" s="61">
        <v>6470.2603810000001</v>
      </c>
      <c r="G258" s="61">
        <v>3065.7949924999998</v>
      </c>
      <c r="H258" s="61">
        <v>1291.7535511999999</v>
      </c>
      <c r="I258" s="61">
        <v>4456.6372772000004</v>
      </c>
      <c r="J258" s="61">
        <v>0.68328442896542196</v>
      </c>
      <c r="K258" s="61">
        <v>11.867219074291199</v>
      </c>
      <c r="L258" s="61">
        <v>37.0193990051756</v>
      </c>
      <c r="M258" s="61">
        <v>17.540853290650102</v>
      </c>
      <c r="N258" s="61">
        <v>7.3907288597919703</v>
      </c>
      <c r="O258" s="61">
        <v>25.4985153411257</v>
      </c>
    </row>
    <row r="259" spans="1:15" x14ac:dyDescent="0.25">
      <c r="A259" s="61" t="s">
        <v>146</v>
      </c>
      <c r="B259" s="61" t="s">
        <v>147</v>
      </c>
      <c r="C259" s="61" t="s">
        <v>11</v>
      </c>
      <c r="D259" s="61">
        <v>177.7069377</v>
      </c>
      <c r="E259" s="61">
        <v>1275.3461571</v>
      </c>
      <c r="F259" s="61">
        <v>3943.7801768999998</v>
      </c>
      <c r="G259" s="61">
        <v>463.82299180000001</v>
      </c>
      <c r="H259" s="61">
        <v>185.99840710000001</v>
      </c>
      <c r="I259" s="61">
        <v>302.14309129999998</v>
      </c>
      <c r="J259" s="61">
        <v>2.7990643955686099</v>
      </c>
      <c r="K259" s="61">
        <v>20.087994687018199</v>
      </c>
      <c r="L259" s="61">
        <v>62.118535269262502</v>
      </c>
      <c r="M259" s="61">
        <v>7.3056822597730999</v>
      </c>
      <c r="N259" s="61">
        <v>2.9296634429939101</v>
      </c>
      <c r="O259" s="61">
        <v>4.7590599453836999</v>
      </c>
    </row>
    <row r="260" spans="1:15" x14ac:dyDescent="0.25">
      <c r="A260" s="61" t="s">
        <v>146</v>
      </c>
      <c r="B260" s="61" t="s">
        <v>147</v>
      </c>
      <c r="C260" s="61" t="s">
        <v>12</v>
      </c>
      <c r="D260" s="61">
        <v>171.34449570000001</v>
      </c>
      <c r="E260" s="61">
        <v>4438.4877157999999</v>
      </c>
      <c r="F260" s="61">
        <v>12001.8330926</v>
      </c>
      <c r="G260" s="61">
        <v>4999.5795656999999</v>
      </c>
      <c r="H260" s="61">
        <v>1443.0664279</v>
      </c>
      <c r="I260" s="61">
        <v>5287.1086323</v>
      </c>
      <c r="J260" s="61">
        <v>0.60457272826555897</v>
      </c>
      <c r="K260" s="61">
        <v>15.6607810291882</v>
      </c>
      <c r="L260" s="61">
        <v>42.347324595038401</v>
      </c>
      <c r="M260" s="61">
        <v>17.640540163648701</v>
      </c>
      <c r="N260" s="61">
        <v>5.0917224029854697</v>
      </c>
      <c r="O260" s="61">
        <v>18.655059080873698</v>
      </c>
    </row>
    <row r="261" spans="1:15" x14ac:dyDescent="0.25">
      <c r="A261" s="61" t="s">
        <v>148</v>
      </c>
      <c r="B261" s="61" t="s">
        <v>149</v>
      </c>
      <c r="C261" s="61" t="s">
        <v>11</v>
      </c>
      <c r="D261" s="61">
        <v>35.101587299999998</v>
      </c>
      <c r="E261" s="61">
        <v>936.63462919999995</v>
      </c>
      <c r="F261" s="61">
        <v>3118.5988437000001</v>
      </c>
      <c r="G261" s="61">
        <v>589.09575819999998</v>
      </c>
      <c r="H261" s="61">
        <v>435.56358130000001</v>
      </c>
      <c r="I261" s="61">
        <v>879.58948610000004</v>
      </c>
      <c r="J261" s="61">
        <v>0.58555502714957097</v>
      </c>
      <c r="K261" s="61">
        <v>15.624681329736701</v>
      </c>
      <c r="L261" s="61">
        <v>52.023608362331103</v>
      </c>
      <c r="M261" s="61">
        <v>9.8271334495035294</v>
      </c>
      <c r="N261" s="61">
        <v>7.2659518925369504</v>
      </c>
      <c r="O261" s="61">
        <v>14.673069938742101</v>
      </c>
    </row>
    <row r="262" spans="1:15" x14ac:dyDescent="0.25">
      <c r="A262" s="61" t="s">
        <v>148</v>
      </c>
      <c r="B262" s="61" t="s">
        <v>149</v>
      </c>
      <c r="C262" s="61" t="s">
        <v>12</v>
      </c>
      <c r="D262" s="61">
        <v>244.45281489999999</v>
      </c>
      <c r="E262" s="61">
        <v>3123.1598514000002</v>
      </c>
      <c r="F262" s="61">
        <v>11612.0970423</v>
      </c>
      <c r="G262" s="61">
        <v>5390.2747177000001</v>
      </c>
      <c r="H262" s="61">
        <v>1660.1205814</v>
      </c>
      <c r="I262" s="61">
        <v>9044.5638080000008</v>
      </c>
      <c r="J262" s="61">
        <v>0.78666265552118797</v>
      </c>
      <c r="K262" s="61">
        <v>10.0505008433817</v>
      </c>
      <c r="L262" s="61">
        <v>37.368369430322502</v>
      </c>
      <c r="M262" s="61">
        <v>17.346201659200499</v>
      </c>
      <c r="N262" s="61">
        <v>5.3423596925391799</v>
      </c>
      <c r="O262" s="61">
        <v>29.105905719035</v>
      </c>
    </row>
    <row r="263" spans="1:15" x14ac:dyDescent="0.25">
      <c r="A263" s="61" t="s">
        <v>150</v>
      </c>
      <c r="B263" s="61" t="s">
        <v>151</v>
      </c>
      <c r="C263" s="61" t="s">
        <v>11</v>
      </c>
      <c r="D263" s="61">
        <v>46.295226300000003</v>
      </c>
      <c r="E263" s="61">
        <v>360.65962109999998</v>
      </c>
      <c r="F263" s="61">
        <v>979.11955939999996</v>
      </c>
      <c r="G263" s="61">
        <v>279.31306999999998</v>
      </c>
      <c r="H263" s="61">
        <v>69.839624799999996</v>
      </c>
      <c r="I263" s="61">
        <v>207.09110960000001</v>
      </c>
      <c r="J263" s="61">
        <v>2.3835036933210798</v>
      </c>
      <c r="K263" s="61">
        <v>18.568513594751199</v>
      </c>
      <c r="L263" s="61">
        <v>50.409842926565702</v>
      </c>
      <c r="M263" s="61">
        <v>14.3803970116429</v>
      </c>
      <c r="N263" s="61">
        <v>3.5956839820212498</v>
      </c>
      <c r="O263" s="61">
        <v>10.662058791698</v>
      </c>
    </row>
    <row r="264" spans="1:15" x14ac:dyDescent="0.25">
      <c r="A264" s="61" t="s">
        <v>150</v>
      </c>
      <c r="B264" s="61" t="s">
        <v>151</v>
      </c>
      <c r="C264" s="61" t="s">
        <v>12</v>
      </c>
      <c r="D264" s="61">
        <v>159.18790820000001</v>
      </c>
      <c r="E264" s="61">
        <v>2672.2771708</v>
      </c>
      <c r="F264" s="61">
        <v>7313.9523313999998</v>
      </c>
      <c r="G264" s="61">
        <v>3204.1554981999998</v>
      </c>
      <c r="H264" s="61">
        <v>908.73866220000002</v>
      </c>
      <c r="I264" s="61">
        <v>4609.9383945999998</v>
      </c>
      <c r="J264" s="61">
        <v>0.84368136150365702</v>
      </c>
      <c r="K264" s="61">
        <v>14.162824722485301</v>
      </c>
      <c r="L264" s="61">
        <v>38.763278760945497</v>
      </c>
      <c r="M264" s="61">
        <v>16.9817312367373</v>
      </c>
      <c r="N264" s="61">
        <v>4.81623183849279</v>
      </c>
      <c r="O264" s="61">
        <v>24.4322520798355</v>
      </c>
    </row>
    <row r="265" spans="1:15" x14ac:dyDescent="0.25">
      <c r="A265" s="61" t="s">
        <v>152</v>
      </c>
      <c r="B265" s="61" t="s">
        <v>153</v>
      </c>
      <c r="C265" s="61" t="s">
        <v>11</v>
      </c>
      <c r="D265" s="61">
        <v>193.1358812</v>
      </c>
      <c r="E265" s="61">
        <v>2262.5261744999998</v>
      </c>
      <c r="F265" s="61">
        <v>5248.3558860000003</v>
      </c>
      <c r="G265" s="61">
        <v>899.38468829999999</v>
      </c>
      <c r="H265" s="61">
        <v>187.5599057</v>
      </c>
      <c r="I265" s="61">
        <v>365.9217711</v>
      </c>
      <c r="J265" s="61">
        <v>2.10918774038212</v>
      </c>
      <c r="K265" s="61">
        <v>24.7084717759274</v>
      </c>
      <c r="L265" s="61">
        <v>57.315957154799001</v>
      </c>
      <c r="M265" s="61">
        <v>9.8219509842677297</v>
      </c>
      <c r="N265" s="61">
        <v>2.0482939329124901</v>
      </c>
      <c r="O265" s="61">
        <v>3.9961384117113101</v>
      </c>
    </row>
    <row r="266" spans="1:15" x14ac:dyDescent="0.25">
      <c r="A266" s="61" t="s">
        <v>152</v>
      </c>
      <c r="B266" s="61" t="s">
        <v>153</v>
      </c>
      <c r="C266" s="61" t="s">
        <v>12</v>
      </c>
      <c r="D266" s="61">
        <v>366.414512</v>
      </c>
      <c r="E266" s="61">
        <v>5379.8515643000001</v>
      </c>
      <c r="F266" s="61">
        <v>20989.631149699999</v>
      </c>
      <c r="G266" s="61">
        <v>8247.9096821000003</v>
      </c>
      <c r="H266" s="61">
        <v>1976.9157663999999</v>
      </c>
      <c r="I266" s="61">
        <v>9363.8812128999998</v>
      </c>
      <c r="J266" s="61">
        <v>0.79097171103855302</v>
      </c>
      <c r="K266" s="61">
        <v>11.6133784486893</v>
      </c>
      <c r="L266" s="61">
        <v>45.309898819035702</v>
      </c>
      <c r="M266" s="61">
        <v>17.804598399045101</v>
      </c>
      <c r="N266" s="61">
        <v>4.2675287007423499</v>
      </c>
      <c r="O266" s="61">
        <v>20.213623921448999</v>
      </c>
    </row>
    <row r="267" spans="1:15" x14ac:dyDescent="0.25">
      <c r="A267" s="61" t="s">
        <v>154</v>
      </c>
      <c r="B267" s="61" t="s">
        <v>155</v>
      </c>
      <c r="C267" s="61" t="s">
        <v>11</v>
      </c>
      <c r="D267" s="61">
        <v>60.891309999999997</v>
      </c>
      <c r="E267" s="61">
        <v>574.58826710000005</v>
      </c>
      <c r="F267" s="61">
        <v>1174.5272179000001</v>
      </c>
      <c r="G267" s="61">
        <v>471.2120223</v>
      </c>
      <c r="H267" s="61">
        <v>136.17299790000001</v>
      </c>
      <c r="I267" s="61">
        <v>283.30307370000003</v>
      </c>
      <c r="J267" s="61">
        <v>2.2546534319839902</v>
      </c>
      <c r="K267" s="61">
        <v>21.2755713154266</v>
      </c>
      <c r="L267" s="61">
        <v>43.489815259301203</v>
      </c>
      <c r="M267" s="61">
        <v>17.4478066454936</v>
      </c>
      <c r="N267" s="61">
        <v>5.0421466882348804</v>
      </c>
      <c r="O267" s="61">
        <v>10.4900066595598</v>
      </c>
    </row>
    <row r="268" spans="1:15" x14ac:dyDescent="0.25">
      <c r="A268" s="61" t="s">
        <v>154</v>
      </c>
      <c r="B268" s="61" t="s">
        <v>155</v>
      </c>
      <c r="C268" s="61" t="s">
        <v>12</v>
      </c>
      <c r="D268" s="61">
        <v>82.321967000000001</v>
      </c>
      <c r="E268" s="61">
        <v>2980.1376375999998</v>
      </c>
      <c r="F268" s="61">
        <v>8423.8494888000005</v>
      </c>
      <c r="G268" s="61">
        <v>4401.5870619999996</v>
      </c>
      <c r="H268" s="61">
        <v>955.82743860000005</v>
      </c>
      <c r="I268" s="61">
        <v>5684.3361340000001</v>
      </c>
      <c r="J268" s="61">
        <v>0.36541969434537003</v>
      </c>
      <c r="K268" s="61">
        <v>13.228558844310999</v>
      </c>
      <c r="L268" s="61">
        <v>37.392698663391997</v>
      </c>
      <c r="M268" s="61">
        <v>19.5382430406525</v>
      </c>
      <c r="N268" s="61">
        <v>4.2428307192918497</v>
      </c>
      <c r="O268" s="61">
        <v>25.2322490380073</v>
      </c>
    </row>
    <row r="269" spans="1:15" x14ac:dyDescent="0.25">
      <c r="A269" s="61" t="s">
        <v>156</v>
      </c>
      <c r="B269" s="61" t="s">
        <v>157</v>
      </c>
      <c r="C269" s="61" t="s">
        <v>11</v>
      </c>
      <c r="D269" s="61">
        <v>0</v>
      </c>
      <c r="E269" s="61">
        <v>348.8953472</v>
      </c>
      <c r="F269" s="61">
        <v>1099.1375482999999</v>
      </c>
      <c r="G269" s="61">
        <v>458.08322820000001</v>
      </c>
      <c r="H269" s="61">
        <v>139.4011586</v>
      </c>
      <c r="I269" s="61">
        <v>155.9730543</v>
      </c>
      <c r="J269" s="61">
        <v>0</v>
      </c>
      <c r="K269" s="61">
        <v>15.848143478060299</v>
      </c>
      <c r="L269" s="61">
        <v>49.926975832086399</v>
      </c>
      <c r="M269" s="61">
        <v>20.807869132301899</v>
      </c>
      <c r="N269" s="61">
        <v>6.3321267544281996</v>
      </c>
      <c r="O269" s="61">
        <v>7.0848848031232396</v>
      </c>
    </row>
    <row r="270" spans="1:15" x14ac:dyDescent="0.25">
      <c r="A270" s="61" t="s">
        <v>156</v>
      </c>
      <c r="B270" s="61" t="s">
        <v>157</v>
      </c>
      <c r="C270" s="61" t="s">
        <v>12</v>
      </c>
      <c r="D270" s="61">
        <v>149.72564980000001</v>
      </c>
      <c r="E270" s="61">
        <v>2445.1571717000002</v>
      </c>
      <c r="F270" s="61">
        <v>8484.0141727999999</v>
      </c>
      <c r="G270" s="61">
        <v>5956.3882878000004</v>
      </c>
      <c r="H270" s="61">
        <v>1427.8611742999999</v>
      </c>
      <c r="I270" s="61">
        <v>10333.2443109</v>
      </c>
      <c r="J270" s="61">
        <v>0.51994588839245204</v>
      </c>
      <c r="K270" s="61">
        <v>8.4911931896570199</v>
      </c>
      <c r="L270" s="61">
        <v>29.462074748735901</v>
      </c>
      <c r="M270" s="61">
        <v>20.684495970112401</v>
      </c>
      <c r="N270" s="61">
        <v>4.9584726983265597</v>
      </c>
      <c r="O270" s="61">
        <v>35.883817504775699</v>
      </c>
    </row>
    <row r="271" spans="1:15" x14ac:dyDescent="0.25">
      <c r="A271" s="61" t="s">
        <v>158</v>
      </c>
      <c r="B271" s="61" t="s">
        <v>159</v>
      </c>
      <c r="C271" s="61" t="s">
        <v>11</v>
      </c>
      <c r="D271" s="61">
        <v>17.7865906</v>
      </c>
      <c r="E271" s="61">
        <v>860.24558579999996</v>
      </c>
      <c r="F271" s="61">
        <v>1559.9926931</v>
      </c>
      <c r="G271" s="61">
        <v>379.6779889</v>
      </c>
      <c r="H271" s="61">
        <v>152.62888219999999</v>
      </c>
      <c r="I271" s="61">
        <v>82.989943299999993</v>
      </c>
      <c r="J271" s="61">
        <v>0.58253248237117405</v>
      </c>
      <c r="K271" s="61">
        <v>28.174089560757</v>
      </c>
      <c r="L271" s="61">
        <v>51.091658678669802</v>
      </c>
      <c r="M271" s="61">
        <v>12.4349160752377</v>
      </c>
      <c r="N271" s="61">
        <v>4.9987815894015997</v>
      </c>
      <c r="O271" s="61">
        <v>2.7180216135627502</v>
      </c>
    </row>
    <row r="272" spans="1:15" x14ac:dyDescent="0.25">
      <c r="A272" s="61" t="s">
        <v>158</v>
      </c>
      <c r="B272" s="61" t="s">
        <v>159</v>
      </c>
      <c r="C272" s="61" t="s">
        <v>12</v>
      </c>
      <c r="D272" s="61">
        <v>141.9076455</v>
      </c>
      <c r="E272" s="61">
        <v>5467.7408256999997</v>
      </c>
      <c r="F272" s="61">
        <v>11853.762502</v>
      </c>
      <c r="G272" s="61">
        <v>4417.4522373</v>
      </c>
      <c r="H272" s="61">
        <v>1211.3629395999999</v>
      </c>
      <c r="I272" s="61">
        <v>4745.0649132999997</v>
      </c>
      <c r="J272" s="61">
        <v>0.50977534120256995</v>
      </c>
      <c r="K272" s="61">
        <v>19.6417848749977</v>
      </c>
      <c r="L272" s="61">
        <v>42.582313325685398</v>
      </c>
      <c r="M272" s="61">
        <v>15.868829431855101</v>
      </c>
      <c r="N272" s="61">
        <v>4.3515834096108597</v>
      </c>
      <c r="O272" s="61">
        <v>17.0457136166483</v>
      </c>
    </row>
    <row r="273" spans="1:15" x14ac:dyDescent="0.25">
      <c r="A273" s="61" t="s">
        <v>160</v>
      </c>
      <c r="B273" s="61" t="s">
        <v>161</v>
      </c>
      <c r="C273" s="61" t="s">
        <v>11</v>
      </c>
      <c r="D273" s="61">
        <v>171.54930770000001</v>
      </c>
      <c r="E273" s="61">
        <v>479.79850720000002</v>
      </c>
      <c r="F273" s="61">
        <v>1372.574394</v>
      </c>
      <c r="G273" s="61">
        <v>401.58112519999997</v>
      </c>
      <c r="H273" s="61">
        <v>155.1442328</v>
      </c>
      <c r="I273" s="61">
        <v>287.33676609999998</v>
      </c>
      <c r="J273" s="61">
        <v>5.9815287596272899</v>
      </c>
      <c r="K273" s="61">
        <v>16.7294675106581</v>
      </c>
      <c r="L273" s="61">
        <v>47.858503904874702</v>
      </c>
      <c r="M273" s="61">
        <v>14.0022077728693</v>
      </c>
      <c r="N273" s="61">
        <v>5.4095216286524996</v>
      </c>
      <c r="O273" s="61">
        <v>10.018770423318101</v>
      </c>
    </row>
    <row r="274" spans="1:15" x14ac:dyDescent="0.25">
      <c r="A274" s="61" t="s">
        <v>160</v>
      </c>
      <c r="B274" s="61" t="s">
        <v>161</v>
      </c>
      <c r="C274" s="61" t="s">
        <v>12</v>
      </c>
      <c r="D274" s="61">
        <v>216.53684050000001</v>
      </c>
      <c r="E274" s="61">
        <v>4759.8598043000002</v>
      </c>
      <c r="F274" s="61">
        <v>11756.0102193</v>
      </c>
      <c r="G274" s="61">
        <v>5996.9301137000002</v>
      </c>
      <c r="H274" s="61">
        <v>2004.3877665</v>
      </c>
      <c r="I274" s="61">
        <v>6294.2383793999998</v>
      </c>
      <c r="J274" s="61">
        <v>0.697876427262489</v>
      </c>
      <c r="K274" s="61">
        <v>15.340548734455201</v>
      </c>
      <c r="L274" s="61">
        <v>37.888436867196198</v>
      </c>
      <c r="M274" s="61">
        <v>19.3275017434818</v>
      </c>
      <c r="N274" s="61">
        <v>6.4599398887676101</v>
      </c>
      <c r="O274" s="61">
        <v>20.285696338836701</v>
      </c>
    </row>
    <row r="275" spans="1:15" x14ac:dyDescent="0.25">
      <c r="A275" s="61" t="s">
        <v>162</v>
      </c>
      <c r="B275" s="61" t="s">
        <v>163</v>
      </c>
      <c r="C275" s="61" t="s">
        <v>11</v>
      </c>
      <c r="D275" s="61">
        <v>139.37729909999999</v>
      </c>
      <c r="E275" s="61">
        <v>1839.2056872999999</v>
      </c>
      <c r="F275" s="61">
        <v>4609.2210514999997</v>
      </c>
      <c r="G275" s="61">
        <v>412.81777490000002</v>
      </c>
      <c r="H275" s="61">
        <v>36.394704699999998</v>
      </c>
      <c r="I275" s="61">
        <v>233.54398190000001</v>
      </c>
      <c r="J275" s="61">
        <v>1.9170089996706901</v>
      </c>
      <c r="K275" s="61">
        <v>25.296614854546402</v>
      </c>
      <c r="L275" s="61">
        <v>63.395677016653302</v>
      </c>
      <c r="M275" s="61">
        <v>5.6779360399252203</v>
      </c>
      <c r="N275" s="61">
        <v>0.50057632699711996</v>
      </c>
      <c r="O275" s="61">
        <v>3.2121867622072999</v>
      </c>
    </row>
    <row r="276" spans="1:15" x14ac:dyDescent="0.25">
      <c r="A276" s="61" t="s">
        <v>162</v>
      </c>
      <c r="B276" s="61" t="s">
        <v>163</v>
      </c>
      <c r="C276" s="61" t="s">
        <v>12</v>
      </c>
      <c r="D276" s="61">
        <v>110.033984</v>
      </c>
      <c r="E276" s="61">
        <v>4737.5837035000004</v>
      </c>
      <c r="F276" s="61">
        <v>18600.470933299999</v>
      </c>
      <c r="G276" s="61">
        <v>8007.9718467000002</v>
      </c>
      <c r="H276" s="61">
        <v>2115.4492427999999</v>
      </c>
      <c r="I276" s="61">
        <v>7290.1636914999999</v>
      </c>
      <c r="J276" s="61">
        <v>0.269284086625666</v>
      </c>
      <c r="K276" s="61">
        <v>11.594198937753999</v>
      </c>
      <c r="L276" s="61">
        <v>45.520580497030302</v>
      </c>
      <c r="M276" s="61">
        <v>19.597757947786899</v>
      </c>
      <c r="N276" s="61">
        <v>5.1770988965586797</v>
      </c>
      <c r="O276" s="61">
        <v>17.841079634244402</v>
      </c>
    </row>
    <row r="277" spans="1:15" x14ac:dyDescent="0.25">
      <c r="A277" s="61" t="s">
        <v>164</v>
      </c>
      <c r="B277" s="61" t="s">
        <v>165</v>
      </c>
      <c r="C277" s="61" t="s">
        <v>11</v>
      </c>
      <c r="D277" s="61">
        <v>38.476966599999997</v>
      </c>
      <c r="E277" s="61">
        <v>421.74754389999998</v>
      </c>
      <c r="F277" s="61">
        <v>837.99503819999995</v>
      </c>
      <c r="G277" s="61">
        <v>182.1194649</v>
      </c>
      <c r="H277" s="61">
        <v>38.677927599999997</v>
      </c>
      <c r="I277" s="61">
        <v>132.20038829999999</v>
      </c>
      <c r="J277" s="61">
        <v>2.3302181919112401</v>
      </c>
      <c r="K277" s="61">
        <v>25.541613230749501</v>
      </c>
      <c r="L277" s="61">
        <v>50.750135868168897</v>
      </c>
      <c r="M277" s="61">
        <v>11.029406102172301</v>
      </c>
      <c r="N277" s="61">
        <v>2.3423886673786298</v>
      </c>
      <c r="O277" s="61">
        <v>8.0062379396194405</v>
      </c>
    </row>
    <row r="278" spans="1:15" x14ac:dyDescent="0.25">
      <c r="A278" s="61" t="s">
        <v>164</v>
      </c>
      <c r="B278" s="61" t="s">
        <v>165</v>
      </c>
      <c r="C278" s="61" t="s">
        <v>12</v>
      </c>
      <c r="D278" s="61">
        <v>90.733751699999999</v>
      </c>
      <c r="E278" s="61">
        <v>2262.2303676000001</v>
      </c>
      <c r="F278" s="61">
        <v>4213.5424659</v>
      </c>
      <c r="G278" s="61">
        <v>1507.9589682000001</v>
      </c>
      <c r="H278" s="61">
        <v>457.7867602</v>
      </c>
      <c r="I278" s="61">
        <v>1308.2247230999999</v>
      </c>
      <c r="J278" s="61">
        <v>0.92204627236676695</v>
      </c>
      <c r="K278" s="61">
        <v>22.989031519132901</v>
      </c>
      <c r="L278" s="61">
        <v>42.8184777037294</v>
      </c>
      <c r="M278" s="61">
        <v>15.3240433626955</v>
      </c>
      <c r="N278" s="61">
        <v>4.6520789438630601</v>
      </c>
      <c r="O278" s="61">
        <v>13.2943221982124</v>
      </c>
    </row>
    <row r="279" spans="1:15" x14ac:dyDescent="0.25">
      <c r="A279" s="61" t="s">
        <v>166</v>
      </c>
      <c r="B279" s="61" t="s">
        <v>167</v>
      </c>
      <c r="C279" s="61" t="s">
        <v>11</v>
      </c>
      <c r="D279" s="61">
        <v>433.96644240000001</v>
      </c>
      <c r="E279" s="61">
        <v>1462.0377252999999</v>
      </c>
      <c r="F279" s="61">
        <v>2981.9572330999999</v>
      </c>
      <c r="G279" s="61">
        <v>589.0953763</v>
      </c>
      <c r="H279" s="61">
        <v>113.8548883</v>
      </c>
      <c r="I279" s="61">
        <v>112.3397186</v>
      </c>
      <c r="J279" s="61">
        <v>7.6224711176393098</v>
      </c>
      <c r="K279" s="61">
        <v>25.680189169388001</v>
      </c>
      <c r="L279" s="61">
        <v>52.377051915893396</v>
      </c>
      <c r="M279" s="61">
        <v>10.347257420523601</v>
      </c>
      <c r="N279" s="61">
        <v>1.9998219052819499</v>
      </c>
      <c r="O279" s="61">
        <v>1.9732084712737801</v>
      </c>
    </row>
    <row r="280" spans="1:15" x14ac:dyDescent="0.25">
      <c r="A280" s="61" t="s">
        <v>166</v>
      </c>
      <c r="B280" s="61" t="s">
        <v>167</v>
      </c>
      <c r="C280" s="61" t="s">
        <v>12</v>
      </c>
      <c r="D280" s="61">
        <v>329.59262100000001</v>
      </c>
      <c r="E280" s="61">
        <v>7472.9020184000001</v>
      </c>
      <c r="F280" s="61">
        <v>13761.7691302</v>
      </c>
      <c r="G280" s="61">
        <v>3462.0332674000001</v>
      </c>
      <c r="H280" s="61">
        <v>843.07587550000005</v>
      </c>
      <c r="I280" s="61">
        <v>1453.6838496</v>
      </c>
      <c r="J280" s="61">
        <v>1.2062801899133799</v>
      </c>
      <c r="K280" s="61">
        <v>27.350168333894899</v>
      </c>
      <c r="L280" s="61">
        <v>50.3668723818963</v>
      </c>
      <c r="M280" s="61">
        <v>12.6707392131989</v>
      </c>
      <c r="N280" s="61">
        <v>3.0855840283193898</v>
      </c>
      <c r="O280" s="61">
        <v>5.3203558527771104</v>
      </c>
    </row>
    <row r="281" spans="1:15" x14ac:dyDescent="0.25">
      <c r="A281" s="61" t="s">
        <v>168</v>
      </c>
      <c r="B281" s="61" t="s">
        <v>169</v>
      </c>
      <c r="C281" s="61" t="s">
        <v>11</v>
      </c>
      <c r="D281" s="61">
        <v>142.946381</v>
      </c>
      <c r="E281" s="61">
        <v>1752.2187094999999</v>
      </c>
      <c r="F281" s="61">
        <v>2232.0740685999999</v>
      </c>
      <c r="G281" s="61">
        <v>476.2413669</v>
      </c>
      <c r="H281" s="61">
        <v>21.8197145</v>
      </c>
      <c r="I281" s="61">
        <v>31.242621700000001</v>
      </c>
      <c r="J281" s="61">
        <v>3.0697963109151898</v>
      </c>
      <c r="K281" s="61">
        <v>37.629176007888297</v>
      </c>
      <c r="L281" s="61">
        <v>47.934146310970497</v>
      </c>
      <c r="M281" s="61">
        <v>10.2273592446865</v>
      </c>
      <c r="N281" s="61">
        <v>0.46858184592530899</v>
      </c>
      <c r="O281" s="61">
        <v>0.67094027961420499</v>
      </c>
    </row>
    <row r="282" spans="1:15" x14ac:dyDescent="0.25">
      <c r="A282" s="61" t="s">
        <v>168</v>
      </c>
      <c r="B282" s="61" t="s">
        <v>169</v>
      </c>
      <c r="C282" s="61" t="s">
        <v>12</v>
      </c>
      <c r="D282" s="61">
        <v>276.13929280000002</v>
      </c>
      <c r="E282" s="61">
        <v>5631.6091138000002</v>
      </c>
      <c r="F282" s="61">
        <v>10878.2972128</v>
      </c>
      <c r="G282" s="61">
        <v>3448.3989489999999</v>
      </c>
      <c r="H282" s="61">
        <v>617.76402599999994</v>
      </c>
      <c r="I282" s="61">
        <v>885.00820810000005</v>
      </c>
      <c r="J282" s="61">
        <v>1.27035257231386</v>
      </c>
      <c r="K282" s="61">
        <v>25.907682501249699</v>
      </c>
      <c r="L282" s="61">
        <v>50.044572456713396</v>
      </c>
      <c r="M282" s="61">
        <v>15.864031629860699</v>
      </c>
      <c r="N282" s="61">
        <v>2.8419646894672899</v>
      </c>
      <c r="O282" s="61">
        <v>4.0713961503949996</v>
      </c>
    </row>
    <row r="283" spans="1:15" x14ac:dyDescent="0.25">
      <c r="A283" s="61" t="s">
        <v>170</v>
      </c>
      <c r="B283" s="61" t="s">
        <v>171</v>
      </c>
      <c r="C283" s="61" t="s">
        <v>11</v>
      </c>
      <c r="D283" s="61">
        <v>107.2873495</v>
      </c>
      <c r="E283" s="61">
        <v>1010.8524053</v>
      </c>
      <c r="F283" s="61">
        <v>1148.0520055</v>
      </c>
      <c r="G283" s="61">
        <v>107.59836780000001</v>
      </c>
      <c r="H283" s="61">
        <v>25.681850000000001</v>
      </c>
      <c r="I283" s="61">
        <v>10.1451805</v>
      </c>
      <c r="J283" s="61">
        <v>4.4524645384885302</v>
      </c>
      <c r="K283" s="61">
        <v>41.950747308228401</v>
      </c>
      <c r="L283" s="61">
        <v>47.644581273110802</v>
      </c>
      <c r="M283" s="61">
        <v>4.4653719125454403</v>
      </c>
      <c r="N283" s="61">
        <v>1.0658062384864999</v>
      </c>
      <c r="O283" s="61">
        <v>0.42102872914029199</v>
      </c>
    </row>
    <row r="284" spans="1:15" x14ac:dyDescent="0.25">
      <c r="A284" s="61" t="s">
        <v>170</v>
      </c>
      <c r="B284" s="61" t="s">
        <v>171</v>
      </c>
      <c r="C284" s="61" t="s">
        <v>12</v>
      </c>
      <c r="D284" s="61">
        <v>152.39873059999999</v>
      </c>
      <c r="E284" s="61">
        <v>1248.3241908</v>
      </c>
      <c r="F284" s="61">
        <v>2427.6405991000001</v>
      </c>
      <c r="G284" s="61">
        <v>400.73589170000002</v>
      </c>
      <c r="H284" s="61">
        <v>38.757567399999999</v>
      </c>
      <c r="I284" s="61">
        <v>84.760515499999997</v>
      </c>
      <c r="J284" s="61">
        <v>3.5013122740871299</v>
      </c>
      <c r="K284" s="61">
        <v>28.679850508465599</v>
      </c>
      <c r="L284" s="61">
        <v>55.774269203138999</v>
      </c>
      <c r="M284" s="61">
        <v>9.2067794183874891</v>
      </c>
      <c r="N284" s="61">
        <v>0.89044276101981601</v>
      </c>
      <c r="O284" s="61">
        <v>1.94734583490095</v>
      </c>
    </row>
    <row r="285" spans="1:15" x14ac:dyDescent="0.25">
      <c r="A285" s="61" t="s">
        <v>172</v>
      </c>
      <c r="B285" s="61" t="s">
        <v>173</v>
      </c>
      <c r="C285" s="61" t="s">
        <v>11</v>
      </c>
      <c r="D285" s="61">
        <v>95.172024500000006</v>
      </c>
      <c r="E285" s="61">
        <v>1445.8564233</v>
      </c>
      <c r="F285" s="61">
        <v>2268.6600143999999</v>
      </c>
      <c r="G285" s="61">
        <v>344.72208599999999</v>
      </c>
      <c r="H285" s="61">
        <v>0</v>
      </c>
      <c r="I285" s="61">
        <v>55.932643400000003</v>
      </c>
      <c r="J285" s="61">
        <v>2.26043389265456</v>
      </c>
      <c r="K285" s="61">
        <v>34.340583593864999</v>
      </c>
      <c r="L285" s="61">
        <v>53.883018821985203</v>
      </c>
      <c r="M285" s="61">
        <v>8.1875056334540695</v>
      </c>
      <c r="N285" s="61">
        <v>0</v>
      </c>
      <c r="O285" s="61">
        <v>1.32845805804122</v>
      </c>
    </row>
    <row r="286" spans="1:15" x14ac:dyDescent="0.25">
      <c r="A286" s="61" t="s">
        <v>172</v>
      </c>
      <c r="B286" s="61" t="s">
        <v>173</v>
      </c>
      <c r="C286" s="61" t="s">
        <v>12</v>
      </c>
      <c r="D286" s="61">
        <v>311.90745800000002</v>
      </c>
      <c r="E286" s="61">
        <v>3423.8035187999999</v>
      </c>
      <c r="F286" s="61">
        <v>7330.7752146000003</v>
      </c>
      <c r="G286" s="61">
        <v>1782.3736466</v>
      </c>
      <c r="H286" s="61">
        <v>556.66258870000001</v>
      </c>
      <c r="I286" s="61">
        <v>712.31416830000001</v>
      </c>
      <c r="J286" s="61">
        <v>2.2093148330563999</v>
      </c>
      <c r="K286" s="61">
        <v>24.2516160019346</v>
      </c>
      <c r="L286" s="61">
        <v>51.925627310322298</v>
      </c>
      <c r="M286" s="61">
        <v>12.6249771670487</v>
      </c>
      <c r="N286" s="61">
        <v>3.9429737336466202</v>
      </c>
      <c r="O286" s="61">
        <v>5.04549095399131</v>
      </c>
    </row>
    <row r="287" spans="1:15" x14ac:dyDescent="0.25">
      <c r="A287" s="61" t="s">
        <v>174</v>
      </c>
      <c r="B287" s="61" t="s">
        <v>175</v>
      </c>
      <c r="C287" s="61" t="s">
        <v>11</v>
      </c>
      <c r="D287" s="61">
        <v>196.31977860000001</v>
      </c>
      <c r="E287" s="61">
        <v>1768.6740408000001</v>
      </c>
      <c r="F287" s="61">
        <v>3796.4649082999999</v>
      </c>
      <c r="G287" s="61">
        <v>690.66337239999996</v>
      </c>
      <c r="H287" s="61">
        <v>73.349767099999994</v>
      </c>
      <c r="I287" s="61">
        <v>338.84621090000002</v>
      </c>
      <c r="J287" s="61">
        <v>2.8600041018836402</v>
      </c>
      <c r="K287" s="61">
        <v>25.766201692237999</v>
      </c>
      <c r="L287" s="61">
        <v>55.307240502334601</v>
      </c>
      <c r="M287" s="61">
        <v>10.0616458115993</v>
      </c>
      <c r="N287" s="61">
        <v>1.0685659706535999</v>
      </c>
      <c r="O287" s="61">
        <v>4.9363419212909001</v>
      </c>
    </row>
    <row r="288" spans="1:15" x14ac:dyDescent="0.25">
      <c r="A288" s="61" t="s">
        <v>174</v>
      </c>
      <c r="B288" s="61" t="s">
        <v>175</v>
      </c>
      <c r="C288" s="61" t="s">
        <v>12</v>
      </c>
      <c r="D288" s="61">
        <v>364.87386859999998</v>
      </c>
      <c r="E288" s="61">
        <v>6134.4009334000002</v>
      </c>
      <c r="F288" s="61">
        <v>15838.1487944</v>
      </c>
      <c r="G288" s="61">
        <v>5928.1239518000002</v>
      </c>
      <c r="H288" s="61">
        <v>670.36696119999999</v>
      </c>
      <c r="I288" s="61">
        <v>2895.842623</v>
      </c>
      <c r="J288" s="61">
        <v>1.14625739032362</v>
      </c>
      <c r="K288" s="61">
        <v>19.2713236277996</v>
      </c>
      <c r="L288" s="61">
        <v>49.755810615553798</v>
      </c>
      <c r="M288" s="61">
        <v>18.623301023385999</v>
      </c>
      <c r="N288" s="61">
        <v>2.1059690748823501</v>
      </c>
      <c r="O288" s="61">
        <v>9.0973382680545196</v>
      </c>
    </row>
    <row r="289" spans="1:15" x14ac:dyDescent="0.25">
      <c r="A289" s="61" t="s">
        <v>176</v>
      </c>
      <c r="B289" s="61" t="s">
        <v>177</v>
      </c>
      <c r="C289" s="61" t="s">
        <v>11</v>
      </c>
      <c r="D289" s="61">
        <v>222.3971191</v>
      </c>
      <c r="E289" s="61">
        <v>2182.5468982000002</v>
      </c>
      <c r="F289" s="61">
        <v>3457.6094487</v>
      </c>
      <c r="G289" s="61">
        <v>328.45380569999998</v>
      </c>
      <c r="H289" s="61">
        <v>96.615765600000003</v>
      </c>
      <c r="I289" s="61">
        <v>70.800004000000001</v>
      </c>
      <c r="J289" s="61">
        <v>3.4976772960128502</v>
      </c>
      <c r="K289" s="61">
        <v>34.325286065800498</v>
      </c>
      <c r="L289" s="61">
        <v>54.378411537604798</v>
      </c>
      <c r="M289" s="61">
        <v>5.1656488340990698</v>
      </c>
      <c r="N289" s="61">
        <v>1.51949256871475</v>
      </c>
      <c r="O289" s="61">
        <v>1.113483697768</v>
      </c>
    </row>
    <row r="290" spans="1:15" x14ac:dyDescent="0.25">
      <c r="A290" s="61" t="s">
        <v>176</v>
      </c>
      <c r="B290" s="61" t="s">
        <v>177</v>
      </c>
      <c r="C290" s="61" t="s">
        <v>12</v>
      </c>
      <c r="D290" s="61">
        <v>523.62837950000005</v>
      </c>
      <c r="E290" s="61">
        <v>5036.7722523000002</v>
      </c>
      <c r="F290" s="61">
        <v>10710.0708875</v>
      </c>
      <c r="G290" s="61">
        <v>2643.7009250000001</v>
      </c>
      <c r="H290" s="61">
        <v>454.47962569999999</v>
      </c>
      <c r="I290" s="61">
        <v>742.67165620000003</v>
      </c>
      <c r="J290" s="61">
        <v>2.6036494993009498</v>
      </c>
      <c r="K290" s="61">
        <v>25.044459135916298</v>
      </c>
      <c r="L290" s="61">
        <v>53.253933123991601</v>
      </c>
      <c r="M290" s="61">
        <v>13.145335239947</v>
      </c>
      <c r="N290" s="61">
        <v>2.25981955184744</v>
      </c>
      <c r="O290" s="61">
        <v>3.6928034489966701</v>
      </c>
    </row>
    <row r="291" spans="1:15" x14ac:dyDescent="0.25">
      <c r="A291" s="61" t="s">
        <v>178</v>
      </c>
      <c r="B291" s="61" t="s">
        <v>179</v>
      </c>
      <c r="C291" s="61" t="s">
        <v>11</v>
      </c>
      <c r="D291" s="61">
        <v>200.16722379999999</v>
      </c>
      <c r="E291" s="61">
        <v>2553.6638616</v>
      </c>
      <c r="F291" s="61">
        <v>4190.9040486000004</v>
      </c>
      <c r="G291" s="61">
        <v>506.48512950000003</v>
      </c>
      <c r="H291" s="61">
        <v>221.6145951</v>
      </c>
      <c r="I291" s="61">
        <v>91.831618300000002</v>
      </c>
      <c r="J291" s="61">
        <v>2.57792429842931</v>
      </c>
      <c r="K291" s="61">
        <v>32.888262093384</v>
      </c>
      <c r="L291" s="61">
        <v>53.974038177531597</v>
      </c>
      <c r="M291" s="61">
        <v>6.5229476501894901</v>
      </c>
      <c r="N291" s="61">
        <v>2.8541418457483898</v>
      </c>
      <c r="O291" s="61">
        <v>1.18268593471723</v>
      </c>
    </row>
    <row r="292" spans="1:15" x14ac:dyDescent="0.25">
      <c r="A292" s="61" t="s">
        <v>178</v>
      </c>
      <c r="B292" s="61" t="s">
        <v>179</v>
      </c>
      <c r="C292" s="61" t="s">
        <v>12</v>
      </c>
      <c r="D292" s="61">
        <v>361.02547620000001</v>
      </c>
      <c r="E292" s="61">
        <v>10158.5894429</v>
      </c>
      <c r="F292" s="61">
        <v>16515.766257800002</v>
      </c>
      <c r="G292" s="61">
        <v>4897.4914224000004</v>
      </c>
      <c r="H292" s="61">
        <v>1022.5753615</v>
      </c>
      <c r="I292" s="61">
        <v>2072.6296736999998</v>
      </c>
      <c r="J292" s="61">
        <v>1.0306745347749799</v>
      </c>
      <c r="K292" s="61">
        <v>29.001275916136901</v>
      </c>
      <c r="L292" s="61">
        <v>47.1500789456205</v>
      </c>
      <c r="M292" s="61">
        <v>13.981616329342399</v>
      </c>
      <c r="N292" s="61">
        <v>2.91930197303446</v>
      </c>
      <c r="O292" s="61">
        <v>5.9170523010906404</v>
      </c>
    </row>
    <row r="293" spans="1:15" x14ac:dyDescent="0.25">
      <c r="A293" s="61" t="s">
        <v>180</v>
      </c>
      <c r="B293" s="61" t="s">
        <v>181</v>
      </c>
      <c r="C293" s="61" t="s">
        <v>11</v>
      </c>
      <c r="D293" s="61">
        <v>439.88617110000001</v>
      </c>
      <c r="E293" s="61">
        <v>1813.2316323</v>
      </c>
      <c r="F293" s="61">
        <v>2260.8352295</v>
      </c>
      <c r="G293" s="61">
        <v>324.15562870000002</v>
      </c>
      <c r="H293" s="61">
        <v>41.629906099999999</v>
      </c>
      <c r="I293" s="61">
        <v>86.671659599999998</v>
      </c>
      <c r="J293" s="61">
        <v>8.8572258626960991</v>
      </c>
      <c r="K293" s="61">
        <v>36.509904524857703</v>
      </c>
      <c r="L293" s="61">
        <v>45.522522828910702</v>
      </c>
      <c r="M293" s="61">
        <v>6.5269603972329904</v>
      </c>
      <c r="N293" s="61">
        <v>0.83822930838784504</v>
      </c>
      <c r="O293" s="61">
        <v>1.74515707791459</v>
      </c>
    </row>
    <row r="294" spans="1:15" x14ac:dyDescent="0.25">
      <c r="A294" s="61" t="s">
        <v>180</v>
      </c>
      <c r="B294" s="61" t="s">
        <v>181</v>
      </c>
      <c r="C294" s="61" t="s">
        <v>12</v>
      </c>
      <c r="D294" s="61">
        <v>728.15484909999998</v>
      </c>
      <c r="E294" s="61">
        <v>6862.7580864000001</v>
      </c>
      <c r="F294" s="61">
        <v>15378.317897000001</v>
      </c>
      <c r="G294" s="61">
        <v>2620.0154357000001</v>
      </c>
      <c r="H294" s="61">
        <v>545.03447979999999</v>
      </c>
      <c r="I294" s="61">
        <v>1050.2236765</v>
      </c>
      <c r="J294" s="61">
        <v>2.67856583930863</v>
      </c>
      <c r="K294" s="61">
        <v>25.245110152587301</v>
      </c>
      <c r="L294" s="61">
        <v>56.570160915423202</v>
      </c>
      <c r="M294" s="61">
        <v>9.6379003081575902</v>
      </c>
      <c r="N294" s="61">
        <v>2.0049454324750799</v>
      </c>
      <c r="O294" s="61">
        <v>3.8633173520481301</v>
      </c>
    </row>
    <row r="295" spans="1:15" x14ac:dyDescent="0.25">
      <c r="A295" s="61" t="s">
        <v>182</v>
      </c>
      <c r="B295" s="61" t="s">
        <v>183</v>
      </c>
      <c r="C295" s="61" t="s">
        <v>11</v>
      </c>
      <c r="D295" s="61">
        <v>122.7977408</v>
      </c>
      <c r="E295" s="61">
        <v>1039.6731376</v>
      </c>
      <c r="F295" s="61">
        <v>2058.3143181999999</v>
      </c>
      <c r="G295" s="61">
        <v>147.04986099999999</v>
      </c>
      <c r="H295" s="61">
        <v>22.184928899999999</v>
      </c>
      <c r="I295" s="61">
        <v>53.623831799999998</v>
      </c>
      <c r="J295" s="61">
        <v>3.56592456361009</v>
      </c>
      <c r="K295" s="61">
        <v>30.191076442779401</v>
      </c>
      <c r="L295" s="61">
        <v>59.771405720354501</v>
      </c>
      <c r="M295" s="61">
        <v>4.27018207337695</v>
      </c>
      <c r="N295" s="61">
        <v>0.64422832530200203</v>
      </c>
      <c r="O295" s="61">
        <v>1.5571828745770799</v>
      </c>
    </row>
    <row r="296" spans="1:15" x14ac:dyDescent="0.25">
      <c r="A296" s="61" t="s">
        <v>182</v>
      </c>
      <c r="B296" s="61" t="s">
        <v>183</v>
      </c>
      <c r="C296" s="61" t="s">
        <v>12</v>
      </c>
      <c r="D296" s="61">
        <v>91.076229100000006</v>
      </c>
      <c r="E296" s="61">
        <v>2475.8791295000001</v>
      </c>
      <c r="F296" s="61">
        <v>6097.3240088000002</v>
      </c>
      <c r="G296" s="61">
        <v>1415.5731349</v>
      </c>
      <c r="H296" s="61">
        <v>529.96386050000001</v>
      </c>
      <c r="I296" s="61">
        <v>896.90792450000004</v>
      </c>
      <c r="J296" s="61">
        <v>0.79150440060965999</v>
      </c>
      <c r="K296" s="61">
        <v>21.516802416415199</v>
      </c>
      <c r="L296" s="61">
        <v>52.989224878965999</v>
      </c>
      <c r="M296" s="61">
        <v>12.302138293713799</v>
      </c>
      <c r="N296" s="61">
        <v>4.6056883546338403</v>
      </c>
      <c r="O296" s="61">
        <v>7.7946416556614597</v>
      </c>
    </row>
    <row r="297" spans="1:15" x14ac:dyDescent="0.25">
      <c r="A297" s="61" t="s">
        <v>184</v>
      </c>
      <c r="B297" s="61" t="s">
        <v>185</v>
      </c>
      <c r="C297" s="61" t="s">
        <v>11</v>
      </c>
      <c r="D297" s="61">
        <v>0</v>
      </c>
      <c r="E297" s="61">
        <v>868.48098479999999</v>
      </c>
      <c r="F297" s="61">
        <v>1009.4756599</v>
      </c>
      <c r="G297" s="61">
        <v>177.41145850000001</v>
      </c>
      <c r="H297" s="61">
        <v>0</v>
      </c>
      <c r="I297" s="61">
        <v>114.7464693</v>
      </c>
      <c r="J297" s="61">
        <v>0</v>
      </c>
      <c r="K297" s="61">
        <v>40.020052203948801</v>
      </c>
      <c r="L297" s="61">
        <v>46.517159632593497</v>
      </c>
      <c r="M297" s="61">
        <v>8.1752116108606998</v>
      </c>
      <c r="N297" s="61">
        <v>0</v>
      </c>
      <c r="O297" s="61">
        <v>5.2875765525969696</v>
      </c>
    </row>
    <row r="298" spans="1:15" x14ac:dyDescent="0.25">
      <c r="A298" s="61" t="s">
        <v>184</v>
      </c>
      <c r="B298" s="61" t="s">
        <v>185</v>
      </c>
      <c r="C298" s="61" t="s">
        <v>12</v>
      </c>
      <c r="D298" s="61">
        <v>73.506680299999999</v>
      </c>
      <c r="E298" s="61">
        <v>2693.6489105000001</v>
      </c>
      <c r="F298" s="61">
        <v>9306.4680728000003</v>
      </c>
      <c r="G298" s="61">
        <v>5169.7953829999997</v>
      </c>
      <c r="H298" s="61">
        <v>1477.7004193</v>
      </c>
      <c r="I298" s="61">
        <v>6223.1324925999998</v>
      </c>
      <c r="J298" s="61">
        <v>0.29468384308454598</v>
      </c>
      <c r="K298" s="61">
        <v>10.798675843162</v>
      </c>
      <c r="L298" s="61">
        <v>37.309068591366298</v>
      </c>
      <c r="M298" s="61">
        <v>20.725397544897501</v>
      </c>
      <c r="N298" s="61">
        <v>5.9240117593362402</v>
      </c>
      <c r="O298" s="61">
        <v>24.948162418153402</v>
      </c>
    </row>
    <row r="299" spans="1:15" x14ac:dyDescent="0.25">
      <c r="A299" s="61" t="s">
        <v>186</v>
      </c>
      <c r="B299" s="61" t="s">
        <v>187</v>
      </c>
      <c r="C299" s="61" t="s">
        <v>11</v>
      </c>
      <c r="D299" s="61">
        <v>177.9984742</v>
      </c>
      <c r="E299" s="61">
        <v>1452.9367136000001</v>
      </c>
      <c r="F299" s="61">
        <v>2149.8191502999998</v>
      </c>
      <c r="G299" s="61">
        <v>363.40784600000001</v>
      </c>
      <c r="H299" s="61">
        <v>64.379306400000004</v>
      </c>
      <c r="I299" s="61">
        <v>120.040976</v>
      </c>
      <c r="J299" s="61">
        <v>4.1121654855273198</v>
      </c>
      <c r="K299" s="61">
        <v>33.5661091094982</v>
      </c>
      <c r="L299" s="61">
        <v>49.665662302566602</v>
      </c>
      <c r="M299" s="61">
        <v>8.3955393899158803</v>
      </c>
      <c r="N299" s="61">
        <v>1.48730691625371</v>
      </c>
      <c r="O299" s="61">
        <v>2.7732167962382102</v>
      </c>
    </row>
    <row r="300" spans="1:15" x14ac:dyDescent="0.25">
      <c r="A300" s="61" t="s">
        <v>186</v>
      </c>
      <c r="B300" s="61" t="s">
        <v>187</v>
      </c>
      <c r="C300" s="61" t="s">
        <v>12</v>
      </c>
      <c r="D300" s="61">
        <v>254.02623460000001</v>
      </c>
      <c r="E300" s="61">
        <v>4284.5673542000004</v>
      </c>
      <c r="F300" s="61">
        <v>9636.9346750000004</v>
      </c>
      <c r="G300" s="61">
        <v>2345.1746785</v>
      </c>
      <c r="H300" s="61">
        <v>574.22024620000002</v>
      </c>
      <c r="I300" s="61">
        <v>973.19655069999999</v>
      </c>
      <c r="J300" s="61">
        <v>1.40593619184886</v>
      </c>
      <c r="K300" s="61">
        <v>23.7134102277635</v>
      </c>
      <c r="L300" s="61">
        <v>53.336677053849797</v>
      </c>
      <c r="M300" s="61">
        <v>12.9796277219261</v>
      </c>
      <c r="N300" s="61">
        <v>3.1780852379132201</v>
      </c>
      <c r="O300" s="61">
        <v>5.3862635666985597</v>
      </c>
    </row>
    <row r="301" spans="1:15" x14ac:dyDescent="0.25">
      <c r="A301" s="61" t="s">
        <v>188</v>
      </c>
      <c r="B301" s="61" t="s">
        <v>189</v>
      </c>
      <c r="C301" s="61" t="s">
        <v>11</v>
      </c>
      <c r="D301" s="61">
        <v>624.93987709999999</v>
      </c>
      <c r="E301" s="61">
        <v>6222.9111498000002</v>
      </c>
      <c r="F301" s="61">
        <v>8618.5195144000008</v>
      </c>
      <c r="G301" s="61">
        <v>789.84370030000002</v>
      </c>
      <c r="H301" s="61">
        <v>226.6418449</v>
      </c>
      <c r="I301" s="61">
        <v>0</v>
      </c>
      <c r="J301" s="61">
        <v>3.7914538222040699</v>
      </c>
      <c r="K301" s="61">
        <v>37.753840215208598</v>
      </c>
      <c r="L301" s="61">
        <v>52.287779916120499</v>
      </c>
      <c r="M301" s="61">
        <v>4.7919104319967198</v>
      </c>
      <c r="N301" s="61">
        <v>1.3750156144700401</v>
      </c>
      <c r="O301" s="61">
        <v>0</v>
      </c>
    </row>
    <row r="302" spans="1:15" x14ac:dyDescent="0.25">
      <c r="A302" s="61" t="s">
        <v>188</v>
      </c>
      <c r="B302" s="61" t="s">
        <v>189</v>
      </c>
      <c r="C302" s="61" t="s">
        <v>12</v>
      </c>
      <c r="D302" s="61">
        <v>1351.5137824999999</v>
      </c>
      <c r="E302" s="61">
        <v>10920.1746571</v>
      </c>
      <c r="F302" s="61">
        <v>20283.2640937</v>
      </c>
      <c r="G302" s="61">
        <v>3247.0490448999999</v>
      </c>
      <c r="H302" s="61">
        <v>749.85133659999997</v>
      </c>
      <c r="I302" s="61">
        <v>1209.4355115999999</v>
      </c>
      <c r="J302" s="61">
        <v>3.5790986982189898</v>
      </c>
      <c r="K302" s="61">
        <v>28.918967313269398</v>
      </c>
      <c r="L302" s="61">
        <v>53.714438619417898</v>
      </c>
      <c r="M302" s="61">
        <v>8.5988830895661206</v>
      </c>
      <c r="N302" s="61">
        <v>1.98576735023627</v>
      </c>
      <c r="O302" s="61">
        <v>3.2028449292912602</v>
      </c>
    </row>
    <row r="303" spans="1:15" x14ac:dyDescent="0.25">
      <c r="A303" s="61" t="s">
        <v>190</v>
      </c>
      <c r="B303" s="61" t="s">
        <v>191</v>
      </c>
      <c r="C303" s="61" t="s">
        <v>11</v>
      </c>
      <c r="D303" s="61">
        <v>286.24979949999999</v>
      </c>
      <c r="E303" s="61">
        <v>2774.8261897000002</v>
      </c>
      <c r="F303" s="61">
        <v>4817.9102169999996</v>
      </c>
      <c r="G303" s="61">
        <v>169.40957750000001</v>
      </c>
      <c r="H303" s="61">
        <v>132.01011349999999</v>
      </c>
      <c r="I303" s="61">
        <v>348.7439905</v>
      </c>
      <c r="J303" s="61">
        <v>3.3561351748877701</v>
      </c>
      <c r="K303" s="61">
        <v>32.533443851205099</v>
      </c>
      <c r="L303" s="61">
        <v>56.487578251473501</v>
      </c>
      <c r="M303" s="61">
        <v>1.9862422366888901</v>
      </c>
      <c r="N303" s="61">
        <v>1.5477522993279</v>
      </c>
      <c r="O303" s="61">
        <v>4.0888481864168904</v>
      </c>
    </row>
    <row r="304" spans="1:15" x14ac:dyDescent="0.25">
      <c r="A304" s="61" t="s">
        <v>190</v>
      </c>
      <c r="B304" s="61" t="s">
        <v>191</v>
      </c>
      <c r="C304" s="61" t="s">
        <v>12</v>
      </c>
      <c r="D304" s="61">
        <v>674.04125829999998</v>
      </c>
      <c r="E304" s="61">
        <v>8551.6817346999997</v>
      </c>
      <c r="F304" s="61">
        <v>21809.776863399999</v>
      </c>
      <c r="G304" s="61">
        <v>6269.6368849</v>
      </c>
      <c r="H304" s="61">
        <v>2022.1001206999999</v>
      </c>
      <c r="I304" s="61">
        <v>5155.4650591</v>
      </c>
      <c r="J304" s="61">
        <v>1.5152884811169101</v>
      </c>
      <c r="K304" s="61">
        <v>19.224735381111302</v>
      </c>
      <c r="L304" s="61">
        <v>49.029793428655701</v>
      </c>
      <c r="M304" s="61">
        <v>14.0945504974509</v>
      </c>
      <c r="N304" s="61">
        <v>4.5458122671744299</v>
      </c>
      <c r="O304" s="61">
        <v>11.589819944490699</v>
      </c>
    </row>
    <row r="305" spans="1:15" x14ac:dyDescent="0.25">
      <c r="A305" s="61" t="s">
        <v>192</v>
      </c>
      <c r="B305" s="61" t="s">
        <v>193</v>
      </c>
      <c r="C305" s="61" t="s">
        <v>11</v>
      </c>
      <c r="D305" s="61">
        <v>390.01735059999999</v>
      </c>
      <c r="E305" s="61">
        <v>2614.5519706</v>
      </c>
      <c r="F305" s="61">
        <v>3981.0627814999998</v>
      </c>
      <c r="G305" s="61">
        <v>115.3480194</v>
      </c>
      <c r="H305" s="61">
        <v>21.456215400000001</v>
      </c>
      <c r="I305" s="61">
        <v>49.925212399999999</v>
      </c>
      <c r="J305" s="61">
        <v>5.43778151570507</v>
      </c>
      <c r="K305" s="61">
        <v>36.453153573057897</v>
      </c>
      <c r="L305" s="61">
        <v>55.505606539808397</v>
      </c>
      <c r="M305" s="61">
        <v>1.6082292923675601</v>
      </c>
      <c r="N305" s="61">
        <v>0.29915133601009197</v>
      </c>
      <c r="O305" s="61">
        <v>0.69607774305097703</v>
      </c>
    </row>
    <row r="306" spans="1:15" x14ac:dyDescent="0.25">
      <c r="A306" s="61" t="s">
        <v>192</v>
      </c>
      <c r="B306" s="61" t="s">
        <v>193</v>
      </c>
      <c r="C306" s="61" t="s">
        <v>12</v>
      </c>
      <c r="D306" s="61">
        <v>404.87851449999999</v>
      </c>
      <c r="E306" s="61">
        <v>7115.3443961000003</v>
      </c>
      <c r="F306" s="61">
        <v>11216.229945900001</v>
      </c>
      <c r="G306" s="61">
        <v>3128.5903715999998</v>
      </c>
      <c r="H306" s="61">
        <v>239.61616219999999</v>
      </c>
      <c r="I306" s="61">
        <v>766.94991270000003</v>
      </c>
      <c r="J306" s="61">
        <v>1.77022311432582</v>
      </c>
      <c r="K306" s="61">
        <v>31.109942032660999</v>
      </c>
      <c r="L306" s="61">
        <v>49.039968273805698</v>
      </c>
      <c r="M306" s="61">
        <v>13.6789253880339</v>
      </c>
      <c r="N306" s="61">
        <v>1.04765763976464</v>
      </c>
      <c r="O306" s="61">
        <v>3.3532835514088699</v>
      </c>
    </row>
    <row r="307" spans="1:15" x14ac:dyDescent="0.25">
      <c r="A307" s="61" t="s">
        <v>194</v>
      </c>
      <c r="B307" s="61" t="s">
        <v>195</v>
      </c>
      <c r="C307" s="61" t="s">
        <v>11</v>
      </c>
      <c r="D307" s="61">
        <v>420.84008790000001</v>
      </c>
      <c r="E307" s="61">
        <v>4512.4424167999996</v>
      </c>
      <c r="F307" s="61">
        <v>7816.7470175999997</v>
      </c>
      <c r="G307" s="61">
        <v>585.38159489999998</v>
      </c>
      <c r="H307" s="61">
        <v>223.2555898</v>
      </c>
      <c r="I307" s="61">
        <v>726.31161520000001</v>
      </c>
      <c r="J307" s="61">
        <v>2.9460323873644301</v>
      </c>
      <c r="K307" s="61">
        <v>31.588724287997699</v>
      </c>
      <c r="L307" s="61">
        <v>54.720048160326201</v>
      </c>
      <c r="M307" s="61">
        <v>4.0978822767289103</v>
      </c>
      <c r="N307" s="61">
        <v>1.5628696436524701</v>
      </c>
      <c r="O307" s="61">
        <v>5.0844432439302603</v>
      </c>
    </row>
    <row r="308" spans="1:15" x14ac:dyDescent="0.25">
      <c r="A308" s="61" t="s">
        <v>194</v>
      </c>
      <c r="B308" s="61" t="s">
        <v>195</v>
      </c>
      <c r="C308" s="61" t="s">
        <v>12</v>
      </c>
      <c r="D308" s="61">
        <v>295.05774029999998</v>
      </c>
      <c r="E308" s="61">
        <v>14779.680681100001</v>
      </c>
      <c r="F308" s="61">
        <v>37182.524911200002</v>
      </c>
      <c r="G308" s="61">
        <v>13407.454417999999</v>
      </c>
      <c r="H308" s="61">
        <v>2509.3872031000001</v>
      </c>
      <c r="I308" s="61">
        <v>9198.7862910000003</v>
      </c>
      <c r="J308" s="61">
        <v>0.38134511397131099</v>
      </c>
      <c r="K308" s="61">
        <v>19.101884966864802</v>
      </c>
      <c r="L308" s="61">
        <v>48.056269208819302</v>
      </c>
      <c r="M308" s="61">
        <v>17.3283616552437</v>
      </c>
      <c r="N308" s="61">
        <v>3.2432382488639302</v>
      </c>
      <c r="O308" s="61">
        <v>11.888900806237</v>
      </c>
    </row>
    <row r="309" spans="1:15" x14ac:dyDescent="0.25">
      <c r="A309" s="61" t="s">
        <v>196</v>
      </c>
      <c r="B309" s="61" t="s">
        <v>197</v>
      </c>
      <c r="C309" s="61" t="s">
        <v>11</v>
      </c>
      <c r="D309" s="61">
        <v>0</v>
      </c>
      <c r="E309" s="61">
        <v>312.98545680000001</v>
      </c>
      <c r="F309" s="61">
        <v>817.31122049999999</v>
      </c>
      <c r="G309" s="61">
        <v>398.68271120000003</v>
      </c>
      <c r="H309" s="61">
        <v>31.138035899999998</v>
      </c>
      <c r="I309" s="61">
        <v>567.47178719999999</v>
      </c>
      <c r="J309" s="61">
        <v>0</v>
      </c>
      <c r="K309" s="61">
        <v>14.7108029639155</v>
      </c>
      <c r="L309" s="61">
        <v>38.414897765220502</v>
      </c>
      <c r="M309" s="61">
        <v>18.7387071257135</v>
      </c>
      <c r="N309" s="61">
        <v>1.4635360872404199</v>
      </c>
      <c r="O309" s="61">
        <v>26.672056057910101</v>
      </c>
    </row>
    <row r="310" spans="1:15" x14ac:dyDescent="0.25">
      <c r="A310" s="61" t="s">
        <v>196</v>
      </c>
      <c r="B310" s="61" t="s">
        <v>197</v>
      </c>
      <c r="C310" s="61" t="s">
        <v>12</v>
      </c>
      <c r="D310" s="61">
        <v>21.721930799999999</v>
      </c>
      <c r="E310" s="61">
        <v>1434.8263280000001</v>
      </c>
      <c r="F310" s="61">
        <v>7430.4654823999999</v>
      </c>
      <c r="G310" s="61">
        <v>5372.1993304999996</v>
      </c>
      <c r="H310" s="61">
        <v>1795.1829355</v>
      </c>
      <c r="I310" s="61">
        <v>13493.9825084</v>
      </c>
      <c r="J310" s="61">
        <v>7.3513105934161299E-2</v>
      </c>
      <c r="K310" s="61">
        <v>4.8558547036429998</v>
      </c>
      <c r="L310" s="61">
        <v>25.1467791319822</v>
      </c>
      <c r="M310" s="61">
        <v>18.1810292150676</v>
      </c>
      <c r="N310" s="61">
        <v>6.0754025286099402</v>
      </c>
      <c r="O310" s="61">
        <v>45.667421314763097</v>
      </c>
    </row>
    <row r="311" spans="1:15" x14ac:dyDescent="0.25">
      <c r="A311" s="61" t="s">
        <v>198</v>
      </c>
      <c r="B311" s="61" t="s">
        <v>199</v>
      </c>
      <c r="C311" s="61" t="s">
        <v>11</v>
      </c>
      <c r="D311" s="61">
        <v>57.989092599999999</v>
      </c>
      <c r="E311" s="61">
        <v>500.02875039999998</v>
      </c>
      <c r="F311" s="61">
        <v>2295.5361059000002</v>
      </c>
      <c r="G311" s="61">
        <v>807.92226900000003</v>
      </c>
      <c r="H311" s="61">
        <v>372.00912959999999</v>
      </c>
      <c r="I311" s="61">
        <v>1726.9123936000001</v>
      </c>
      <c r="J311" s="61">
        <v>1.0066855659332701</v>
      </c>
      <c r="K311" s="61">
        <v>8.6804552892647102</v>
      </c>
      <c r="L311" s="61">
        <v>39.850305639860998</v>
      </c>
      <c r="M311" s="61">
        <v>14.0254597913532</v>
      </c>
      <c r="N311" s="61">
        <v>6.4580458905770204</v>
      </c>
      <c r="O311" s="61">
        <v>29.979047823010699</v>
      </c>
    </row>
    <row r="312" spans="1:15" x14ac:dyDescent="0.25">
      <c r="A312" s="61" t="s">
        <v>198</v>
      </c>
      <c r="B312" s="61" t="s">
        <v>199</v>
      </c>
      <c r="C312" s="61" t="s">
        <v>12</v>
      </c>
      <c r="D312" s="61">
        <v>197.78013250000001</v>
      </c>
      <c r="E312" s="61">
        <v>5338.0760542999997</v>
      </c>
      <c r="F312" s="61">
        <v>17234.1016882</v>
      </c>
      <c r="G312" s="61">
        <v>10349.6908626</v>
      </c>
      <c r="H312" s="61">
        <v>2375.7305918000002</v>
      </c>
      <c r="I312" s="61">
        <v>17966.854751300001</v>
      </c>
      <c r="J312" s="61">
        <v>0.36994363572883099</v>
      </c>
      <c r="K312" s="61">
        <v>9.9847605437556108</v>
      </c>
      <c r="L312" s="61">
        <v>32.2360297592232</v>
      </c>
      <c r="M312" s="61">
        <v>19.358882097926099</v>
      </c>
      <c r="N312" s="61">
        <v>4.4437547974779497</v>
      </c>
      <c r="O312" s="61">
        <v>33.6066291658883</v>
      </c>
    </row>
    <row r="313" spans="1:15" x14ac:dyDescent="0.25">
      <c r="A313" s="61" t="s">
        <v>200</v>
      </c>
      <c r="B313" s="61" t="s">
        <v>201</v>
      </c>
      <c r="C313" s="61" t="s">
        <v>11</v>
      </c>
      <c r="D313" s="61">
        <v>241.68465990000001</v>
      </c>
      <c r="E313" s="61">
        <v>1518.3237686</v>
      </c>
      <c r="F313" s="61">
        <v>3294.0603744999999</v>
      </c>
      <c r="G313" s="61">
        <v>522.736581</v>
      </c>
      <c r="H313" s="61">
        <v>206.79366400000001</v>
      </c>
      <c r="I313" s="61">
        <v>183.68247120000001</v>
      </c>
      <c r="J313" s="61">
        <v>4.0501635312892201</v>
      </c>
      <c r="K313" s="61">
        <v>25.444145105517901</v>
      </c>
      <c r="L313" s="61">
        <v>55.202027320166003</v>
      </c>
      <c r="M313" s="61">
        <v>8.7600455805222399</v>
      </c>
      <c r="N313" s="61">
        <v>3.4654584895087002</v>
      </c>
      <c r="O313" s="61">
        <v>3.0781599729959699</v>
      </c>
    </row>
    <row r="314" spans="1:15" x14ac:dyDescent="0.25">
      <c r="A314" s="61" t="s">
        <v>200</v>
      </c>
      <c r="B314" s="61" t="s">
        <v>201</v>
      </c>
      <c r="C314" s="61" t="s">
        <v>12</v>
      </c>
      <c r="D314" s="61">
        <v>252.70152880000001</v>
      </c>
      <c r="E314" s="61">
        <v>9221.7771752999997</v>
      </c>
      <c r="F314" s="61">
        <v>20007.843657199999</v>
      </c>
      <c r="G314" s="61">
        <v>6865.7512967000002</v>
      </c>
      <c r="H314" s="61">
        <v>1376.9398819999999</v>
      </c>
      <c r="I314" s="61">
        <v>4527.9574132999996</v>
      </c>
      <c r="J314" s="61">
        <v>0.59806807213461499</v>
      </c>
      <c r="K314" s="61">
        <v>21.825156828598701</v>
      </c>
      <c r="L314" s="61">
        <v>47.352513221646902</v>
      </c>
      <c r="M314" s="61">
        <v>16.249156312081201</v>
      </c>
      <c r="N314" s="61">
        <v>3.2588001528267898</v>
      </c>
      <c r="O314" s="61">
        <v>10.7163054127117</v>
      </c>
    </row>
    <row r="315" spans="1:15" x14ac:dyDescent="0.25">
      <c r="A315" s="61" t="s">
        <v>202</v>
      </c>
      <c r="B315" s="61" t="s">
        <v>203</v>
      </c>
      <c r="C315" s="61" t="s">
        <v>11</v>
      </c>
      <c r="D315" s="61">
        <v>191.8036989</v>
      </c>
      <c r="E315" s="61">
        <v>710.50422189999995</v>
      </c>
      <c r="F315" s="61">
        <v>1790.829403</v>
      </c>
      <c r="G315" s="61">
        <v>440.59644479999997</v>
      </c>
      <c r="H315" s="61">
        <v>117.023617</v>
      </c>
      <c r="I315" s="61">
        <v>198.615351</v>
      </c>
      <c r="J315" s="61">
        <v>5.5605384963139199</v>
      </c>
      <c r="K315" s="61">
        <v>20.598070320470299</v>
      </c>
      <c r="L315" s="61">
        <v>51.9175380496918</v>
      </c>
      <c r="M315" s="61">
        <v>12.773233815093301</v>
      </c>
      <c r="N315" s="61">
        <v>3.3926057267834899</v>
      </c>
      <c r="O315" s="61">
        <v>5.7580135916471704</v>
      </c>
    </row>
    <row r="316" spans="1:15" x14ac:dyDescent="0.25">
      <c r="A316" s="61" t="s">
        <v>202</v>
      </c>
      <c r="B316" s="61" t="s">
        <v>203</v>
      </c>
      <c r="C316" s="61" t="s">
        <v>12</v>
      </c>
      <c r="D316" s="61">
        <v>388.00707290000003</v>
      </c>
      <c r="E316" s="61">
        <v>7650.0371021999999</v>
      </c>
      <c r="F316" s="61">
        <v>18538.495525900002</v>
      </c>
      <c r="G316" s="61">
        <v>8094.0384524999999</v>
      </c>
      <c r="H316" s="61">
        <v>1394.7788492</v>
      </c>
      <c r="I316" s="61">
        <v>10147.8784488</v>
      </c>
      <c r="J316" s="61">
        <v>0.83960161869040095</v>
      </c>
      <c r="K316" s="61">
        <v>16.5537795124269</v>
      </c>
      <c r="L316" s="61">
        <v>40.115121446876003</v>
      </c>
      <c r="M316" s="61">
        <v>17.5145461541955</v>
      </c>
      <c r="N316" s="61">
        <v>3.0181371972187399</v>
      </c>
      <c r="O316" s="61">
        <v>21.9588140705924</v>
      </c>
    </row>
    <row r="317" spans="1:15" x14ac:dyDescent="0.25">
      <c r="A317" s="61" t="s">
        <v>204</v>
      </c>
      <c r="B317" s="61" t="s">
        <v>205</v>
      </c>
      <c r="C317" s="61" t="s">
        <v>11</v>
      </c>
      <c r="D317" s="61">
        <v>30.491585700000002</v>
      </c>
      <c r="E317" s="61">
        <v>146.27949280000001</v>
      </c>
      <c r="F317" s="61">
        <v>505.36434509999998</v>
      </c>
      <c r="G317" s="61">
        <v>89.877275999999995</v>
      </c>
      <c r="H317" s="61">
        <v>30.275061300000001</v>
      </c>
      <c r="I317" s="61">
        <v>24.1730451</v>
      </c>
      <c r="J317" s="61">
        <v>3.6894170272364999</v>
      </c>
      <c r="K317" s="61">
        <v>17.699507555352799</v>
      </c>
      <c r="L317" s="61">
        <v>61.148011064907102</v>
      </c>
      <c r="M317" s="61">
        <v>10.874959265763399</v>
      </c>
      <c r="N317" s="61">
        <v>3.6632180352905901</v>
      </c>
      <c r="O317" s="61">
        <v>2.9248870514496002</v>
      </c>
    </row>
    <row r="318" spans="1:15" x14ac:dyDescent="0.25">
      <c r="A318" s="61" t="s">
        <v>204</v>
      </c>
      <c r="B318" s="61" t="s">
        <v>205</v>
      </c>
      <c r="C318" s="61" t="s">
        <v>12</v>
      </c>
      <c r="D318" s="61">
        <v>123.92715029999999</v>
      </c>
      <c r="E318" s="61">
        <v>2302.0628175000002</v>
      </c>
      <c r="F318" s="61">
        <v>5560.0652539000002</v>
      </c>
      <c r="G318" s="61">
        <v>1552.1441238</v>
      </c>
      <c r="H318" s="61">
        <v>338.19109880000002</v>
      </c>
      <c r="I318" s="61">
        <v>854.1327043</v>
      </c>
      <c r="J318" s="61">
        <v>1.1549031541502099</v>
      </c>
      <c r="K318" s="61">
        <v>21.4534071230287</v>
      </c>
      <c r="L318" s="61">
        <v>51.815416423806099</v>
      </c>
      <c r="M318" s="61">
        <v>14.4647572378846</v>
      </c>
      <c r="N318" s="61">
        <v>3.1516739129734201</v>
      </c>
      <c r="O318" s="61">
        <v>7.9598421481569401</v>
      </c>
    </row>
    <row r="319" spans="1:15" x14ac:dyDescent="0.25">
      <c r="A319" s="61" t="s">
        <v>206</v>
      </c>
      <c r="B319" s="61" t="s">
        <v>207</v>
      </c>
      <c r="C319" s="61" t="s">
        <v>11</v>
      </c>
      <c r="D319" s="61">
        <v>0</v>
      </c>
      <c r="E319" s="61">
        <v>311.81197109999999</v>
      </c>
      <c r="F319" s="61">
        <v>799.03637900000001</v>
      </c>
      <c r="G319" s="61">
        <v>386.02071439999997</v>
      </c>
      <c r="H319" s="61">
        <v>0</v>
      </c>
      <c r="I319" s="61">
        <v>126.4867124</v>
      </c>
      <c r="J319" s="61">
        <v>0</v>
      </c>
      <c r="K319" s="61">
        <v>19.207864076194301</v>
      </c>
      <c r="L319" s="61">
        <v>49.221273017912303</v>
      </c>
      <c r="M319" s="61">
        <v>23.779181365723499</v>
      </c>
      <c r="N319" s="61">
        <v>0</v>
      </c>
      <c r="O319" s="61">
        <v>7.79168154016996</v>
      </c>
    </row>
    <row r="320" spans="1:15" x14ac:dyDescent="0.25">
      <c r="A320" s="61" t="s">
        <v>206</v>
      </c>
      <c r="B320" s="61" t="s">
        <v>207</v>
      </c>
      <c r="C320" s="61" t="s">
        <v>12</v>
      </c>
      <c r="D320" s="61">
        <v>103.6477668</v>
      </c>
      <c r="E320" s="61">
        <v>2433.9603612000001</v>
      </c>
      <c r="F320" s="61">
        <v>8712.4868913999999</v>
      </c>
      <c r="G320" s="61">
        <v>4928.3855278000001</v>
      </c>
      <c r="H320" s="61">
        <v>959.76865910000004</v>
      </c>
      <c r="I320" s="61">
        <v>3528.1297223000001</v>
      </c>
      <c r="J320" s="61">
        <v>0.50152843494301202</v>
      </c>
      <c r="K320" s="61">
        <v>11.7773915285743</v>
      </c>
      <c r="L320" s="61">
        <v>42.157781590576</v>
      </c>
      <c r="M320" s="61">
        <v>23.8473587696568</v>
      </c>
      <c r="N320" s="61">
        <v>4.6441065578826999</v>
      </c>
      <c r="O320" s="61">
        <v>17.071833118367199</v>
      </c>
    </row>
    <row r="321" spans="1:15" x14ac:dyDescent="0.25">
      <c r="A321" s="61" t="s">
        <v>208</v>
      </c>
      <c r="B321" s="61" t="s">
        <v>209</v>
      </c>
      <c r="C321" s="61" t="s">
        <v>11</v>
      </c>
      <c r="D321" s="61">
        <v>10.133582499999999</v>
      </c>
      <c r="E321" s="61">
        <v>120.0658579</v>
      </c>
      <c r="F321" s="61">
        <v>262.37571229999998</v>
      </c>
      <c r="G321" s="61">
        <v>119.4433116</v>
      </c>
      <c r="H321" s="61">
        <v>24.7012687</v>
      </c>
      <c r="I321" s="61">
        <v>94.233509400000003</v>
      </c>
      <c r="J321" s="61">
        <v>1.6060750336196401</v>
      </c>
      <c r="K321" s="61">
        <v>19.0292797994503</v>
      </c>
      <c r="L321" s="61">
        <v>41.5840183817716</v>
      </c>
      <c r="M321" s="61">
        <v>18.930612218690801</v>
      </c>
      <c r="N321" s="61">
        <v>3.9149127130311698</v>
      </c>
      <c r="O321" s="61">
        <v>14.9351018534365</v>
      </c>
    </row>
    <row r="322" spans="1:15" x14ac:dyDescent="0.25">
      <c r="A322" s="61" t="s">
        <v>208</v>
      </c>
      <c r="B322" s="61" t="s">
        <v>209</v>
      </c>
      <c r="C322" s="61" t="s">
        <v>12</v>
      </c>
      <c r="D322" s="61">
        <v>12.112147</v>
      </c>
      <c r="E322" s="61">
        <v>683.40114319999998</v>
      </c>
      <c r="F322" s="61">
        <v>3442.1949699000002</v>
      </c>
      <c r="G322" s="61">
        <v>2143.4329680000001</v>
      </c>
      <c r="H322" s="61">
        <v>498.97089749999998</v>
      </c>
      <c r="I322" s="61">
        <v>2676.8278454000001</v>
      </c>
      <c r="J322" s="61">
        <v>0.12807680959319101</v>
      </c>
      <c r="K322" s="61">
        <v>7.2264511067604396</v>
      </c>
      <c r="L322" s="61">
        <v>36.3986128753656</v>
      </c>
      <c r="M322" s="61">
        <v>22.665185298552199</v>
      </c>
      <c r="N322" s="61">
        <v>5.2762405072899901</v>
      </c>
      <c r="O322" s="61">
        <v>28.305433402438599</v>
      </c>
    </row>
    <row r="323" spans="1:15" x14ac:dyDescent="0.25">
      <c r="A323" s="61" t="s">
        <v>210</v>
      </c>
      <c r="B323" s="61" t="s">
        <v>211</v>
      </c>
      <c r="C323" s="61" t="s">
        <v>11</v>
      </c>
      <c r="D323" s="61">
        <v>0</v>
      </c>
      <c r="E323" s="61">
        <v>1439.3526004</v>
      </c>
      <c r="F323" s="61">
        <v>2810.7827054999998</v>
      </c>
      <c r="G323" s="61">
        <v>930.86552380000001</v>
      </c>
      <c r="H323" s="61">
        <v>148.70532549999999</v>
      </c>
      <c r="I323" s="61">
        <v>58.666195399999999</v>
      </c>
      <c r="J323" s="61">
        <v>0</v>
      </c>
      <c r="K323" s="61">
        <v>26.712196313599701</v>
      </c>
      <c r="L323" s="61">
        <v>52.163854362941599</v>
      </c>
      <c r="M323" s="61">
        <v>17.275449119553599</v>
      </c>
      <c r="N323" s="61">
        <v>2.7597447953544201</v>
      </c>
      <c r="O323" s="61">
        <v>1.08875540855055</v>
      </c>
    </row>
    <row r="324" spans="1:15" x14ac:dyDescent="0.25">
      <c r="A324" s="61" t="s">
        <v>210</v>
      </c>
      <c r="B324" s="61" t="s">
        <v>211</v>
      </c>
      <c r="C324" s="61" t="s">
        <v>12</v>
      </c>
      <c r="D324" s="61">
        <v>121.5320421</v>
      </c>
      <c r="E324" s="61">
        <v>3917.3134773000002</v>
      </c>
      <c r="F324" s="61">
        <v>16429.7889961</v>
      </c>
      <c r="G324" s="61">
        <v>7488.3533192000004</v>
      </c>
      <c r="H324" s="61">
        <v>1539.8622834</v>
      </c>
      <c r="I324" s="61">
        <v>7783.1845292999997</v>
      </c>
      <c r="J324" s="61">
        <v>0.32599766402973501</v>
      </c>
      <c r="K324" s="61">
        <v>10.5078053557367</v>
      </c>
      <c r="L324" s="61">
        <v>44.071281455329498</v>
      </c>
      <c r="M324" s="61">
        <v>20.0867659862067</v>
      </c>
      <c r="N324" s="61">
        <v>4.1305280372302304</v>
      </c>
      <c r="O324" s="61">
        <v>20.8776215014672</v>
      </c>
    </row>
    <row r="325" spans="1:15" x14ac:dyDescent="0.25">
      <c r="A325" s="61" t="s">
        <v>212</v>
      </c>
      <c r="B325" s="61" t="s">
        <v>213</v>
      </c>
      <c r="C325" s="61" t="s">
        <v>11</v>
      </c>
      <c r="D325" s="61">
        <v>180.0527763</v>
      </c>
      <c r="E325" s="61">
        <v>1007.6817387</v>
      </c>
      <c r="F325" s="61">
        <v>2000.9386661000001</v>
      </c>
      <c r="G325" s="61">
        <v>203.89593260000001</v>
      </c>
      <c r="H325" s="61">
        <v>66.211929799999993</v>
      </c>
      <c r="I325" s="61">
        <v>162.00630090000001</v>
      </c>
      <c r="J325" s="61">
        <v>4.9727520335728697</v>
      </c>
      <c r="K325" s="61">
        <v>27.830459036996601</v>
      </c>
      <c r="L325" s="61">
        <v>55.262529272664999</v>
      </c>
      <c r="M325" s="61">
        <v>5.6312595357291704</v>
      </c>
      <c r="N325" s="61">
        <v>1.82866110329305</v>
      </c>
      <c r="O325" s="61">
        <v>4.4743390177432802</v>
      </c>
    </row>
    <row r="326" spans="1:15" x14ac:dyDescent="0.25">
      <c r="A326" s="61" t="s">
        <v>212</v>
      </c>
      <c r="B326" s="61" t="s">
        <v>213</v>
      </c>
      <c r="C326" s="61" t="s">
        <v>12</v>
      </c>
      <c r="D326" s="61">
        <v>392.71668240000002</v>
      </c>
      <c r="E326" s="61">
        <v>4227.1518146999997</v>
      </c>
      <c r="F326" s="61">
        <v>8289.9558233000007</v>
      </c>
      <c r="G326" s="61">
        <v>1661.3525036999999</v>
      </c>
      <c r="H326" s="61">
        <v>250.09462669999999</v>
      </c>
      <c r="I326" s="61">
        <v>754.0286519</v>
      </c>
      <c r="J326" s="61">
        <v>2.5214068416692799</v>
      </c>
      <c r="K326" s="61">
        <v>27.140098661516099</v>
      </c>
      <c r="L326" s="61">
        <v>53.225015047144602</v>
      </c>
      <c r="M326" s="61">
        <v>10.6665842246725</v>
      </c>
      <c r="N326" s="61">
        <v>1.6057130524030501</v>
      </c>
      <c r="O326" s="61">
        <v>4.8411821725944701</v>
      </c>
    </row>
    <row r="327" spans="1:15" x14ac:dyDescent="0.25">
      <c r="A327" s="61" t="s">
        <v>214</v>
      </c>
      <c r="B327" s="61" t="s">
        <v>215</v>
      </c>
      <c r="C327" s="61" t="s">
        <v>11</v>
      </c>
      <c r="D327" s="61">
        <v>0</v>
      </c>
      <c r="E327" s="61">
        <v>657.85342189999994</v>
      </c>
      <c r="F327" s="61">
        <v>1207.8939052999999</v>
      </c>
      <c r="G327" s="61">
        <v>242.83819890000001</v>
      </c>
      <c r="H327" s="61">
        <v>0</v>
      </c>
      <c r="I327" s="61">
        <v>99.491073999999998</v>
      </c>
      <c r="J327" s="61">
        <v>0</v>
      </c>
      <c r="K327" s="61">
        <v>29.793052553983301</v>
      </c>
      <c r="L327" s="61">
        <v>54.703442138071502</v>
      </c>
      <c r="M327" s="61">
        <v>10.997725300336199</v>
      </c>
      <c r="N327" s="61">
        <v>0</v>
      </c>
      <c r="O327" s="61">
        <v>4.5057800076090802</v>
      </c>
    </row>
    <row r="328" spans="1:15" x14ac:dyDescent="0.25">
      <c r="A328" s="61" t="s">
        <v>214</v>
      </c>
      <c r="B328" s="61" t="s">
        <v>215</v>
      </c>
      <c r="C328" s="61" t="s">
        <v>12</v>
      </c>
      <c r="D328" s="61">
        <v>149.61075120000001</v>
      </c>
      <c r="E328" s="61">
        <v>4294.0314552</v>
      </c>
      <c r="F328" s="61">
        <v>9092.9350128999995</v>
      </c>
      <c r="G328" s="61">
        <v>2989.5446612999999</v>
      </c>
      <c r="H328" s="61">
        <v>920.50932090000003</v>
      </c>
      <c r="I328" s="61">
        <v>1712.8114595</v>
      </c>
      <c r="J328" s="61">
        <v>0.78087214668587501</v>
      </c>
      <c r="K328" s="61">
        <v>22.412089595595202</v>
      </c>
      <c r="L328" s="61">
        <v>47.459287693212097</v>
      </c>
      <c r="M328" s="61">
        <v>15.6035053534483</v>
      </c>
      <c r="N328" s="61">
        <v>4.80446815279101</v>
      </c>
      <c r="O328" s="61">
        <v>8.9397770582675307</v>
      </c>
    </row>
    <row r="329" spans="1:15" x14ac:dyDescent="0.25">
      <c r="A329" s="61" t="s">
        <v>216</v>
      </c>
      <c r="B329" s="61" t="s">
        <v>217</v>
      </c>
      <c r="C329" s="61" t="s">
        <v>11</v>
      </c>
      <c r="D329" s="61">
        <v>194.36112700000001</v>
      </c>
      <c r="E329" s="61">
        <v>3147.2370882999999</v>
      </c>
      <c r="F329" s="61">
        <v>6476.6146613000001</v>
      </c>
      <c r="G329" s="61">
        <v>813.21234660000005</v>
      </c>
      <c r="H329" s="61">
        <v>110.9463136</v>
      </c>
      <c r="I329" s="61">
        <v>246.97163320000001</v>
      </c>
      <c r="J329" s="61">
        <v>1.76863279263669</v>
      </c>
      <c r="K329" s="61">
        <v>28.638991790625798</v>
      </c>
      <c r="L329" s="61">
        <v>58.935411890499701</v>
      </c>
      <c r="M329" s="61">
        <v>7.4000086631201301</v>
      </c>
      <c r="N329" s="61">
        <v>1.0095809356729699</v>
      </c>
      <c r="O329" s="61">
        <v>2.2473739274446598</v>
      </c>
    </row>
    <row r="330" spans="1:15" x14ac:dyDescent="0.25">
      <c r="A330" s="61" t="s">
        <v>216</v>
      </c>
      <c r="B330" s="61" t="s">
        <v>217</v>
      </c>
      <c r="C330" s="61" t="s">
        <v>12</v>
      </c>
      <c r="D330" s="61">
        <v>639.21277999999995</v>
      </c>
      <c r="E330" s="61">
        <v>8900.8041377999998</v>
      </c>
      <c r="F330" s="61">
        <v>19689.762927799999</v>
      </c>
      <c r="G330" s="61">
        <v>2724.4391347999999</v>
      </c>
      <c r="H330" s="61">
        <v>856.46135170000002</v>
      </c>
      <c r="I330" s="61">
        <v>1351.6072406999999</v>
      </c>
      <c r="J330" s="61">
        <v>1.8711064902718699</v>
      </c>
      <c r="K330" s="61">
        <v>26.054473427262</v>
      </c>
      <c r="L330" s="61">
        <v>57.635961543386202</v>
      </c>
      <c r="M330" s="61">
        <v>7.9749903427696598</v>
      </c>
      <c r="N330" s="61">
        <v>2.5070374748028099</v>
      </c>
      <c r="O330" s="61">
        <v>3.9564307215075099</v>
      </c>
    </row>
    <row r="331" spans="1:15" x14ac:dyDescent="0.25">
      <c r="A331" s="61" t="s">
        <v>218</v>
      </c>
      <c r="B331" s="61" t="s">
        <v>219</v>
      </c>
      <c r="C331" s="61" t="s">
        <v>11</v>
      </c>
      <c r="D331" s="61">
        <v>27.762347900000002</v>
      </c>
      <c r="E331" s="61">
        <v>432.62065189999998</v>
      </c>
      <c r="F331" s="61">
        <v>838.44173950000004</v>
      </c>
      <c r="G331" s="61">
        <v>130.014893</v>
      </c>
      <c r="H331" s="61">
        <v>0</v>
      </c>
      <c r="I331" s="61">
        <v>33.164148599999997</v>
      </c>
      <c r="J331" s="61">
        <v>1.8989244940878101</v>
      </c>
      <c r="K331" s="61">
        <v>29.590939336263698</v>
      </c>
      <c r="L331" s="61">
        <v>57.348807879543301</v>
      </c>
      <c r="M331" s="61">
        <v>8.8929245394949401</v>
      </c>
      <c r="N331" s="61">
        <v>0</v>
      </c>
      <c r="O331" s="61">
        <v>2.2684037506102999</v>
      </c>
    </row>
    <row r="332" spans="1:15" x14ac:dyDescent="0.25">
      <c r="A332" s="61" t="s">
        <v>218</v>
      </c>
      <c r="B332" s="61" t="s">
        <v>219</v>
      </c>
      <c r="C332" s="61" t="s">
        <v>12</v>
      </c>
      <c r="D332" s="61">
        <v>71.545234500000007</v>
      </c>
      <c r="E332" s="61">
        <v>887.41038390000006</v>
      </c>
      <c r="F332" s="61">
        <v>3912.5260022000002</v>
      </c>
      <c r="G332" s="61">
        <v>1381.9121921000001</v>
      </c>
      <c r="H332" s="61">
        <v>204.57839580000001</v>
      </c>
      <c r="I332" s="61">
        <v>1363.4181097000001</v>
      </c>
      <c r="J332" s="61">
        <v>0.91473806560347304</v>
      </c>
      <c r="K332" s="61">
        <v>11.3459416778503</v>
      </c>
      <c r="L332" s="61">
        <v>50.023408154119899</v>
      </c>
      <c r="M332" s="61">
        <v>17.668370147496098</v>
      </c>
      <c r="N332" s="61">
        <v>2.61562698544728</v>
      </c>
      <c r="O332" s="61">
        <v>17.431914969483</v>
      </c>
    </row>
    <row r="333" spans="1:15" x14ac:dyDescent="0.25">
      <c r="A333" s="61" t="s">
        <v>220</v>
      </c>
      <c r="B333" s="61" t="s">
        <v>221</v>
      </c>
      <c r="C333" s="61" t="s">
        <v>11</v>
      </c>
      <c r="D333" s="61">
        <v>269.92228679999999</v>
      </c>
      <c r="E333" s="61">
        <v>4477.5691688999996</v>
      </c>
      <c r="F333" s="61">
        <v>6301.3531258000003</v>
      </c>
      <c r="G333" s="61">
        <v>919.64364650000005</v>
      </c>
      <c r="H333" s="61">
        <v>199.43124299999999</v>
      </c>
      <c r="I333" s="61">
        <v>59.332560299999997</v>
      </c>
      <c r="J333" s="61">
        <v>2.2075466025321</v>
      </c>
      <c r="K333" s="61">
        <v>36.619586783997498</v>
      </c>
      <c r="L333" s="61">
        <v>51.535317254191298</v>
      </c>
      <c r="M333" s="61">
        <v>7.52126188407538</v>
      </c>
      <c r="N333" s="61">
        <v>1.6310389488127399</v>
      </c>
      <c r="O333" s="61">
        <v>0.485248526391026</v>
      </c>
    </row>
    <row r="334" spans="1:15" x14ac:dyDescent="0.25">
      <c r="A334" s="61" t="s">
        <v>220</v>
      </c>
      <c r="B334" s="61" t="s">
        <v>221</v>
      </c>
      <c r="C334" s="61" t="s">
        <v>12</v>
      </c>
      <c r="D334" s="61">
        <v>476.0146795</v>
      </c>
      <c r="E334" s="61">
        <v>12103.9488427</v>
      </c>
      <c r="F334" s="61">
        <v>26098.628473500001</v>
      </c>
      <c r="G334" s="61">
        <v>6645.2443782</v>
      </c>
      <c r="H334" s="61">
        <v>1789.2290621</v>
      </c>
      <c r="I334" s="61">
        <v>3613.6025153999999</v>
      </c>
      <c r="J334" s="61">
        <v>0.93839138016330603</v>
      </c>
      <c r="K334" s="61">
        <v>23.861115526642699</v>
      </c>
      <c r="L334" s="61">
        <v>51.449522563761697</v>
      </c>
      <c r="M334" s="61">
        <v>13.100100295502701</v>
      </c>
      <c r="N334" s="61">
        <v>3.5271961166742098</v>
      </c>
      <c r="O334" s="61">
        <v>7.1236741172554598</v>
      </c>
    </row>
    <row r="335" spans="1:15" x14ac:dyDescent="0.25">
      <c r="A335" s="61" t="s">
        <v>222</v>
      </c>
      <c r="B335" s="61" t="s">
        <v>223</v>
      </c>
      <c r="C335" s="61" t="s">
        <v>11</v>
      </c>
      <c r="D335" s="61">
        <v>463.37949800000001</v>
      </c>
      <c r="E335" s="61">
        <v>6479.4467250999996</v>
      </c>
      <c r="F335" s="61">
        <v>9495.0488368000006</v>
      </c>
      <c r="G335" s="61">
        <v>1465.0916913999999</v>
      </c>
      <c r="H335" s="61">
        <v>106.44876619999999</v>
      </c>
      <c r="I335" s="61">
        <v>840.97886549999998</v>
      </c>
      <c r="J335" s="61">
        <v>2.4581952429488299</v>
      </c>
      <c r="K335" s="61">
        <v>34.373003521578397</v>
      </c>
      <c r="L335" s="61">
        <v>50.370558004680198</v>
      </c>
      <c r="M335" s="61">
        <v>7.7722071041721801</v>
      </c>
      <c r="N335" s="61">
        <v>0.564703125235404</v>
      </c>
      <c r="O335" s="61">
        <v>4.4613330013849799</v>
      </c>
    </row>
    <row r="336" spans="1:15" x14ac:dyDescent="0.25">
      <c r="A336" s="61" t="s">
        <v>222</v>
      </c>
      <c r="B336" s="61" t="s">
        <v>223</v>
      </c>
      <c r="C336" s="61" t="s">
        <v>12</v>
      </c>
      <c r="D336" s="61">
        <v>577.05282629999999</v>
      </c>
      <c r="E336" s="61">
        <v>13668.402031600001</v>
      </c>
      <c r="F336" s="61">
        <v>30187.008650399999</v>
      </c>
      <c r="G336" s="61">
        <v>9269.8520896000009</v>
      </c>
      <c r="H336" s="61">
        <v>1458.3669338</v>
      </c>
      <c r="I336" s="61">
        <v>4815.9564946999999</v>
      </c>
      <c r="J336" s="61">
        <v>0.96212931512550703</v>
      </c>
      <c r="K336" s="61">
        <v>22.7895431512652</v>
      </c>
      <c r="L336" s="61">
        <v>50.331277544766301</v>
      </c>
      <c r="M336" s="61">
        <v>15.4557711803752</v>
      </c>
      <c r="N336" s="61">
        <v>2.4315582824807298</v>
      </c>
      <c r="O336" s="61">
        <v>8.0297205259870506</v>
      </c>
    </row>
    <row r="337" spans="1:15" x14ac:dyDescent="0.25">
      <c r="A337" s="61" t="s">
        <v>224</v>
      </c>
      <c r="B337" s="61" t="s">
        <v>225</v>
      </c>
      <c r="C337" s="61" t="s">
        <v>11</v>
      </c>
      <c r="D337" s="61">
        <v>189.39012790000001</v>
      </c>
      <c r="E337" s="61">
        <v>2508.8252928000002</v>
      </c>
      <c r="F337" s="61">
        <v>4089.3198699</v>
      </c>
      <c r="G337" s="61">
        <v>940.95739939999999</v>
      </c>
      <c r="H337" s="61">
        <v>199.53646269999999</v>
      </c>
      <c r="I337" s="61">
        <v>198.60482200000001</v>
      </c>
      <c r="J337" s="61">
        <v>2.3304867487524699</v>
      </c>
      <c r="K337" s="61">
        <v>30.8716413291226</v>
      </c>
      <c r="L337" s="61">
        <v>50.319971129879299</v>
      </c>
      <c r="M337" s="61">
        <v>11.5786856197708</v>
      </c>
      <c r="N337" s="61">
        <v>2.45533960704027</v>
      </c>
      <c r="O337" s="61">
        <v>2.4438755654345998</v>
      </c>
    </row>
    <row r="338" spans="1:15" x14ac:dyDescent="0.25">
      <c r="A338" s="61" t="s">
        <v>224</v>
      </c>
      <c r="B338" s="61" t="s">
        <v>225</v>
      </c>
      <c r="C338" s="61" t="s">
        <v>12</v>
      </c>
      <c r="D338" s="61">
        <v>346.043297</v>
      </c>
      <c r="E338" s="61">
        <v>6994.3086495999996</v>
      </c>
      <c r="F338" s="61">
        <v>21791.647271000002</v>
      </c>
      <c r="G338" s="61">
        <v>5386.7672085000004</v>
      </c>
      <c r="H338" s="61">
        <v>759.77108759999999</v>
      </c>
      <c r="I338" s="61">
        <v>2354.1483217</v>
      </c>
      <c r="J338" s="61">
        <v>0.91952856756901202</v>
      </c>
      <c r="K338" s="61">
        <v>18.585728056169302</v>
      </c>
      <c r="L338" s="61">
        <v>57.906170626017897</v>
      </c>
      <c r="M338" s="61">
        <v>14.3140652571569</v>
      </c>
      <c r="N338" s="61">
        <v>2.0189127369838298</v>
      </c>
      <c r="O338" s="61">
        <v>6.2555947561030001</v>
      </c>
    </row>
    <row r="339" spans="1:15" x14ac:dyDescent="0.25">
      <c r="A339" s="61" t="s">
        <v>226</v>
      </c>
      <c r="B339" s="61" t="s">
        <v>227</v>
      </c>
      <c r="C339" s="61" t="s">
        <v>11</v>
      </c>
      <c r="D339" s="61">
        <v>37.771503199999998</v>
      </c>
      <c r="E339" s="61">
        <v>1373.0856957000001</v>
      </c>
      <c r="F339" s="61">
        <v>2830.5462701000001</v>
      </c>
      <c r="G339" s="61">
        <v>843.33530359999997</v>
      </c>
      <c r="H339" s="61">
        <v>174.0166361</v>
      </c>
      <c r="I339" s="61">
        <v>286.66983649999997</v>
      </c>
      <c r="J339" s="61">
        <v>0.68112906639024995</v>
      </c>
      <c r="K339" s="61">
        <v>24.760692552631799</v>
      </c>
      <c r="L339" s="61">
        <v>51.042907350523897</v>
      </c>
      <c r="M339" s="61">
        <v>15.207766155173999</v>
      </c>
      <c r="N339" s="61">
        <v>3.1380214934936701</v>
      </c>
      <c r="O339" s="61">
        <v>5.1694833817863701</v>
      </c>
    </row>
    <row r="340" spans="1:15" x14ac:dyDescent="0.25">
      <c r="A340" s="61" t="s">
        <v>226</v>
      </c>
      <c r="B340" s="61" t="s">
        <v>227</v>
      </c>
      <c r="C340" s="61" t="s">
        <v>12</v>
      </c>
      <c r="D340" s="61">
        <v>122.5052242</v>
      </c>
      <c r="E340" s="61">
        <v>5223.6382849000001</v>
      </c>
      <c r="F340" s="61">
        <v>14821.5919675</v>
      </c>
      <c r="G340" s="61">
        <v>5679.6535397999996</v>
      </c>
      <c r="H340" s="61">
        <v>1386.6772622999999</v>
      </c>
      <c r="I340" s="61">
        <v>1881.0465291999999</v>
      </c>
      <c r="J340" s="61">
        <v>0.42076163334239203</v>
      </c>
      <c r="K340" s="61">
        <v>17.941329368583599</v>
      </c>
      <c r="L340" s="61">
        <v>50.9068677332356</v>
      </c>
      <c r="M340" s="61">
        <v>19.5075786835313</v>
      </c>
      <c r="N340" s="61">
        <v>4.7627404758800802</v>
      </c>
      <c r="O340" s="61">
        <v>6.4607221054269903</v>
      </c>
    </row>
    <row r="341" spans="1:15" x14ac:dyDescent="0.25">
      <c r="A341" s="61" t="s">
        <v>228</v>
      </c>
      <c r="B341" s="61" t="s">
        <v>229</v>
      </c>
      <c r="C341" s="61" t="s">
        <v>11</v>
      </c>
      <c r="D341" s="61">
        <v>54.4101195</v>
      </c>
      <c r="E341" s="61">
        <v>393.15901179999997</v>
      </c>
      <c r="F341" s="61">
        <v>636.06293210000001</v>
      </c>
      <c r="G341" s="61">
        <v>37.280592200000001</v>
      </c>
      <c r="H341" s="61">
        <v>15.725710400000001</v>
      </c>
      <c r="I341" s="61">
        <v>46.0757209</v>
      </c>
      <c r="J341" s="61">
        <v>4.6004457123372804</v>
      </c>
      <c r="K341" s="61">
        <v>33.242101041554797</v>
      </c>
      <c r="L341" s="61">
        <v>53.779940489859101</v>
      </c>
      <c r="M341" s="61">
        <v>3.1521221073569698</v>
      </c>
      <c r="N341" s="61">
        <v>1.3296290772369601</v>
      </c>
      <c r="O341" s="61">
        <v>3.8957615716549601</v>
      </c>
    </row>
    <row r="342" spans="1:15" x14ac:dyDescent="0.25">
      <c r="A342" s="61" t="s">
        <v>228</v>
      </c>
      <c r="B342" s="61" t="s">
        <v>229</v>
      </c>
      <c r="C342" s="61" t="s">
        <v>12</v>
      </c>
      <c r="D342" s="61">
        <v>73.530853699999994</v>
      </c>
      <c r="E342" s="61">
        <v>926.31865919999996</v>
      </c>
      <c r="F342" s="61">
        <v>2329.1025865000001</v>
      </c>
      <c r="G342" s="61">
        <v>628.15741509999998</v>
      </c>
      <c r="H342" s="61">
        <v>173.67246059999999</v>
      </c>
      <c r="I342" s="61">
        <v>432.9915532</v>
      </c>
      <c r="J342" s="61">
        <v>1.6111854202237399</v>
      </c>
      <c r="K342" s="61">
        <v>20.2972091725387</v>
      </c>
      <c r="L342" s="61">
        <v>51.0345785577925</v>
      </c>
      <c r="M342" s="61">
        <v>13.7639918195938</v>
      </c>
      <c r="N342" s="61">
        <v>3.8054574689794598</v>
      </c>
      <c r="O342" s="61">
        <v>9.4875775608718396</v>
      </c>
    </row>
    <row r="343" spans="1:15" x14ac:dyDescent="0.25">
      <c r="A343" s="61" t="s">
        <v>230</v>
      </c>
      <c r="B343" s="61" t="s">
        <v>231</v>
      </c>
      <c r="C343" s="61" t="s">
        <v>11</v>
      </c>
      <c r="D343" s="61">
        <v>8.9468300999999997</v>
      </c>
      <c r="E343" s="61">
        <v>90.816051200000004</v>
      </c>
      <c r="F343" s="61">
        <v>418.68095149999999</v>
      </c>
      <c r="G343" s="61">
        <v>53.593281099999999</v>
      </c>
      <c r="H343" s="61">
        <v>31.2554342</v>
      </c>
      <c r="I343" s="61">
        <v>112.95746490000001</v>
      </c>
      <c r="J343" s="61">
        <v>1.2491211082183999</v>
      </c>
      <c r="K343" s="61">
        <v>12.6793786459589</v>
      </c>
      <c r="L343" s="61">
        <v>58.454582045501503</v>
      </c>
      <c r="M343" s="61">
        <v>7.4824823912429004</v>
      </c>
      <c r="N343" s="61">
        <v>4.3637603675687497</v>
      </c>
      <c r="O343" s="61">
        <v>15.770675441509599</v>
      </c>
    </row>
    <row r="344" spans="1:15" x14ac:dyDescent="0.25">
      <c r="A344" s="61" t="s">
        <v>230</v>
      </c>
      <c r="B344" s="61" t="s">
        <v>231</v>
      </c>
      <c r="C344" s="61" t="s">
        <v>12</v>
      </c>
      <c r="D344" s="61">
        <v>35.40887</v>
      </c>
      <c r="E344" s="61">
        <v>296.81229159999998</v>
      </c>
      <c r="F344" s="61">
        <v>1185.6352079000001</v>
      </c>
      <c r="G344" s="61">
        <v>332.68898330000002</v>
      </c>
      <c r="H344" s="61">
        <v>193.37527410000001</v>
      </c>
      <c r="I344" s="61">
        <v>2135.6058853999998</v>
      </c>
      <c r="J344" s="61">
        <v>0.84719811911216802</v>
      </c>
      <c r="K344" s="61">
        <v>7.1015769543872</v>
      </c>
      <c r="L344" s="61">
        <v>28.367691995989802</v>
      </c>
      <c r="M344" s="61">
        <v>7.9599682480999698</v>
      </c>
      <c r="N344" s="61">
        <v>4.6267268201532596</v>
      </c>
      <c r="O344" s="61">
        <v>51.096837862257601</v>
      </c>
    </row>
    <row r="345" spans="1:15" x14ac:dyDescent="0.25">
      <c r="A345" s="61" t="s">
        <v>232</v>
      </c>
      <c r="B345" s="61" t="s">
        <v>233</v>
      </c>
      <c r="C345" s="61" t="s">
        <v>11</v>
      </c>
      <c r="D345" s="61">
        <v>20.285904599999999</v>
      </c>
      <c r="E345" s="61">
        <v>346.50504560000002</v>
      </c>
      <c r="F345" s="61">
        <v>486.2389197</v>
      </c>
      <c r="G345" s="61">
        <v>148.33976799999999</v>
      </c>
      <c r="H345" s="61">
        <v>98.954735200000002</v>
      </c>
      <c r="I345" s="61">
        <v>125.6883191</v>
      </c>
      <c r="J345" s="61">
        <v>1.65462435495658</v>
      </c>
      <c r="K345" s="61">
        <v>28.2627616993279</v>
      </c>
      <c r="L345" s="61">
        <v>39.660186455939197</v>
      </c>
      <c r="M345" s="61">
        <v>12.099366421224699</v>
      </c>
      <c r="N345" s="61">
        <v>8.0712651532532007</v>
      </c>
      <c r="O345" s="61">
        <v>10.2517959152984</v>
      </c>
    </row>
    <row r="346" spans="1:15" x14ac:dyDescent="0.25">
      <c r="A346" s="61" t="s">
        <v>232</v>
      </c>
      <c r="B346" s="61" t="s">
        <v>233</v>
      </c>
      <c r="C346" s="61" t="s">
        <v>12</v>
      </c>
      <c r="D346" s="61">
        <v>51.948869299999998</v>
      </c>
      <c r="E346" s="61">
        <v>654.33191680000004</v>
      </c>
      <c r="F346" s="61">
        <v>1928.2802586</v>
      </c>
      <c r="G346" s="61">
        <v>643.56529469999998</v>
      </c>
      <c r="H346" s="61">
        <v>602.16636619999997</v>
      </c>
      <c r="I346" s="61">
        <v>2496.8898162</v>
      </c>
      <c r="J346" s="61">
        <v>0.81460533899439203</v>
      </c>
      <c r="K346" s="61">
        <v>10.2605173140836</v>
      </c>
      <c r="L346" s="61">
        <v>30.237181576790299</v>
      </c>
      <c r="M346" s="61">
        <v>10.091686924437401</v>
      </c>
      <c r="N346" s="61">
        <v>9.4425142159806796</v>
      </c>
      <c r="O346" s="61">
        <v>39.153494629713599</v>
      </c>
    </row>
    <row r="347" spans="1:15" x14ac:dyDescent="0.25">
      <c r="A347" s="61" t="s">
        <v>234</v>
      </c>
      <c r="B347" s="61" t="s">
        <v>235</v>
      </c>
      <c r="C347" s="61" t="s">
        <v>11</v>
      </c>
      <c r="D347" s="61">
        <v>78.298134399999995</v>
      </c>
      <c r="E347" s="61">
        <v>551.47166089999996</v>
      </c>
      <c r="F347" s="61">
        <v>921.70387210000001</v>
      </c>
      <c r="G347" s="61">
        <v>138.25321600000001</v>
      </c>
      <c r="H347" s="61">
        <v>28.6980626</v>
      </c>
      <c r="I347" s="61">
        <v>64.034419600000007</v>
      </c>
      <c r="J347" s="61">
        <v>4.3927023477275098</v>
      </c>
      <c r="K347" s="61">
        <v>30.9388068835088</v>
      </c>
      <c r="L347" s="61">
        <v>51.709670912455401</v>
      </c>
      <c r="M347" s="61">
        <v>7.7563179654006902</v>
      </c>
      <c r="N347" s="61">
        <v>1.61002618931175</v>
      </c>
      <c r="O347" s="61">
        <v>3.5924757015958799</v>
      </c>
    </row>
    <row r="348" spans="1:15" x14ac:dyDescent="0.25">
      <c r="A348" s="61" t="s">
        <v>234</v>
      </c>
      <c r="B348" s="61" t="s">
        <v>235</v>
      </c>
      <c r="C348" s="61" t="s">
        <v>12</v>
      </c>
      <c r="D348" s="61">
        <v>51.926301100000003</v>
      </c>
      <c r="E348" s="61">
        <v>1149.1536570000001</v>
      </c>
      <c r="F348" s="61">
        <v>2620.5262250000001</v>
      </c>
      <c r="G348" s="61">
        <v>902.75372119999997</v>
      </c>
      <c r="H348" s="61">
        <v>249.8901252</v>
      </c>
      <c r="I348" s="61">
        <v>850.92420430000004</v>
      </c>
      <c r="J348" s="61">
        <v>0.89141198212926798</v>
      </c>
      <c r="K348" s="61">
        <v>19.727369703933501</v>
      </c>
      <c r="L348" s="61">
        <v>44.986229077830103</v>
      </c>
      <c r="M348" s="61">
        <v>15.4974544102365</v>
      </c>
      <c r="N348" s="61">
        <v>4.2898309161301498</v>
      </c>
      <c r="O348" s="61">
        <v>14.607703909740501</v>
      </c>
    </row>
    <row r="349" spans="1:15" x14ac:dyDescent="0.25">
      <c r="A349" s="61" t="s">
        <v>236</v>
      </c>
      <c r="B349" s="61" t="s">
        <v>237</v>
      </c>
      <c r="C349" s="61" t="s">
        <v>11</v>
      </c>
      <c r="D349" s="61">
        <v>303.5255985</v>
      </c>
      <c r="E349" s="61">
        <v>1573.3393593999999</v>
      </c>
      <c r="F349" s="61">
        <v>2511.6421531000001</v>
      </c>
      <c r="G349" s="61">
        <v>116.1490371</v>
      </c>
      <c r="H349" s="61">
        <v>67.059594099999998</v>
      </c>
      <c r="I349" s="61">
        <v>106.3933823</v>
      </c>
      <c r="J349" s="61">
        <v>6.4882111644294103</v>
      </c>
      <c r="K349" s="61">
        <v>33.631950805939297</v>
      </c>
      <c r="L349" s="61">
        <v>53.689259618723497</v>
      </c>
      <c r="M349" s="61">
        <v>2.48282017389695</v>
      </c>
      <c r="N349" s="61">
        <v>1.4334764819571699</v>
      </c>
      <c r="O349" s="61">
        <v>2.2742817550535701</v>
      </c>
    </row>
    <row r="350" spans="1:15" x14ac:dyDescent="0.25">
      <c r="A350" s="61" t="s">
        <v>236</v>
      </c>
      <c r="B350" s="61" t="s">
        <v>237</v>
      </c>
      <c r="C350" s="61" t="s">
        <v>12</v>
      </c>
      <c r="D350" s="61">
        <v>336.70403260000001</v>
      </c>
      <c r="E350" s="61">
        <v>2274.8015417000001</v>
      </c>
      <c r="F350" s="61">
        <v>4855.7432196999998</v>
      </c>
      <c r="G350" s="61">
        <v>987.52562790000002</v>
      </c>
      <c r="H350" s="61">
        <v>252.1378201</v>
      </c>
      <c r="I350" s="61">
        <v>370.42188959999999</v>
      </c>
      <c r="J350" s="61">
        <v>3.7092832291792202</v>
      </c>
      <c r="K350" s="61">
        <v>25.060238046994002</v>
      </c>
      <c r="L350" s="61">
        <v>53.4930536796723</v>
      </c>
      <c r="M350" s="61">
        <v>10.8790269652213</v>
      </c>
      <c r="N350" s="61">
        <v>2.7776637550694301</v>
      </c>
      <c r="O350" s="61">
        <v>4.0807343238637399</v>
      </c>
    </row>
    <row r="351" spans="1:15" x14ac:dyDescent="0.25">
      <c r="A351" s="61" t="s">
        <v>238</v>
      </c>
      <c r="B351" s="61" t="s">
        <v>239</v>
      </c>
      <c r="C351" s="61" t="s">
        <v>11</v>
      </c>
      <c r="D351" s="61">
        <v>25.123086799999999</v>
      </c>
      <c r="E351" s="61">
        <v>186.1464354</v>
      </c>
      <c r="F351" s="61">
        <v>424.66459759999998</v>
      </c>
      <c r="G351" s="61">
        <v>99.634110399999997</v>
      </c>
      <c r="H351" s="61">
        <v>102.36620069999999</v>
      </c>
      <c r="I351" s="61">
        <v>156.12587120000001</v>
      </c>
      <c r="J351" s="61">
        <v>2.5273201984755098</v>
      </c>
      <c r="K351" s="61">
        <v>18.725869548030101</v>
      </c>
      <c r="L351" s="61">
        <v>42.720204871160803</v>
      </c>
      <c r="M351" s="61">
        <v>10.0229443012178</v>
      </c>
      <c r="N351" s="61">
        <v>10.2977858067309</v>
      </c>
      <c r="O351" s="61">
        <v>15.705875274384899</v>
      </c>
    </row>
    <row r="352" spans="1:15" x14ac:dyDescent="0.25">
      <c r="A352" s="61" t="s">
        <v>238</v>
      </c>
      <c r="B352" s="61" t="s">
        <v>239</v>
      </c>
      <c r="C352" s="61" t="s">
        <v>12</v>
      </c>
      <c r="D352" s="61">
        <v>30.084545200000001</v>
      </c>
      <c r="E352" s="61">
        <v>1538.9313953999999</v>
      </c>
      <c r="F352" s="61">
        <v>5308.5574978000004</v>
      </c>
      <c r="G352" s="61">
        <v>2596.5756142</v>
      </c>
      <c r="H352" s="61">
        <v>1078.6498306999999</v>
      </c>
      <c r="I352" s="61">
        <v>6463.0040130999996</v>
      </c>
      <c r="J352" s="61">
        <v>0.17680355950976001</v>
      </c>
      <c r="K352" s="61">
        <v>9.0441303579367904</v>
      </c>
      <c r="L352" s="61">
        <v>31.197807885534001</v>
      </c>
      <c r="M352" s="61">
        <v>15.259788973868201</v>
      </c>
      <c r="N352" s="61">
        <v>6.3391062841248997</v>
      </c>
      <c r="O352" s="61">
        <v>37.982362939026302</v>
      </c>
    </row>
    <row r="353" spans="1:15" x14ac:dyDescent="0.25">
      <c r="A353" s="61" t="s">
        <v>240</v>
      </c>
      <c r="B353" s="61" t="s">
        <v>241</v>
      </c>
      <c r="C353" s="61" t="s">
        <v>11</v>
      </c>
      <c r="D353" s="61">
        <v>11.6077335</v>
      </c>
      <c r="E353" s="61">
        <v>63.932730800000002</v>
      </c>
      <c r="F353" s="61">
        <v>459.99254259999998</v>
      </c>
      <c r="G353" s="61">
        <v>350.09192180000002</v>
      </c>
      <c r="H353" s="61">
        <v>216.79053970000001</v>
      </c>
      <c r="I353" s="61">
        <v>771.64522539999996</v>
      </c>
      <c r="J353" s="61">
        <v>0.61938941136763304</v>
      </c>
      <c r="K353" s="61">
        <v>3.41145465627182</v>
      </c>
      <c r="L353" s="61">
        <v>24.5452318658518</v>
      </c>
      <c r="M353" s="61">
        <v>18.680927621939801</v>
      </c>
      <c r="N353" s="61">
        <v>11.5679572394434</v>
      </c>
      <c r="O353" s="61">
        <v>41.175039205125699</v>
      </c>
    </row>
    <row r="354" spans="1:15" x14ac:dyDescent="0.25">
      <c r="A354" s="61" t="s">
        <v>240</v>
      </c>
      <c r="B354" s="61" t="s">
        <v>241</v>
      </c>
      <c r="C354" s="61" t="s">
        <v>12</v>
      </c>
      <c r="D354" s="61">
        <v>0</v>
      </c>
      <c r="E354" s="61">
        <v>505.34766159999998</v>
      </c>
      <c r="F354" s="61">
        <v>2386.6282980000001</v>
      </c>
      <c r="G354" s="61">
        <v>2435.8221193999998</v>
      </c>
      <c r="H354" s="61">
        <v>938.09529469999995</v>
      </c>
      <c r="I354" s="61">
        <v>11562.4515634</v>
      </c>
      <c r="J354" s="61">
        <v>0</v>
      </c>
      <c r="K354" s="61">
        <v>2.8345180855705401</v>
      </c>
      <c r="L354" s="61">
        <v>13.386706990582899</v>
      </c>
      <c r="M354" s="61">
        <v>13.662637378813301</v>
      </c>
      <c r="N354" s="61">
        <v>5.2618192996023199</v>
      </c>
      <c r="O354" s="61">
        <v>64.854318245430903</v>
      </c>
    </row>
    <row r="355" spans="1:15" x14ac:dyDescent="0.25">
      <c r="A355" s="61" t="s">
        <v>242</v>
      </c>
      <c r="B355" s="61" t="s">
        <v>243</v>
      </c>
      <c r="C355" s="61" t="s">
        <v>11</v>
      </c>
      <c r="D355" s="61">
        <v>9.4831255999999993</v>
      </c>
      <c r="E355" s="61">
        <v>82.525080599999995</v>
      </c>
      <c r="F355" s="61">
        <v>260.96612829999998</v>
      </c>
      <c r="G355" s="61">
        <v>126.2632122</v>
      </c>
      <c r="H355" s="61">
        <v>284.89777909999998</v>
      </c>
      <c r="I355" s="61">
        <v>409.22592609999998</v>
      </c>
      <c r="J355" s="61">
        <v>0.808201701278627</v>
      </c>
      <c r="K355" s="61">
        <v>7.0332202010564799</v>
      </c>
      <c r="L355" s="61">
        <v>22.240902183996901</v>
      </c>
      <c r="M355" s="61">
        <v>10.7608131762954</v>
      </c>
      <c r="N355" s="61">
        <v>24.280482983281601</v>
      </c>
      <c r="O355" s="61">
        <v>34.876379754090998</v>
      </c>
    </row>
    <row r="356" spans="1:15" x14ac:dyDescent="0.25">
      <c r="A356" s="61" t="s">
        <v>242</v>
      </c>
      <c r="B356" s="61" t="s">
        <v>243</v>
      </c>
      <c r="C356" s="61" t="s">
        <v>12</v>
      </c>
      <c r="D356" s="61">
        <v>18.317676899999999</v>
      </c>
      <c r="E356" s="61">
        <v>380.74469379999999</v>
      </c>
      <c r="F356" s="61">
        <v>1612.213649</v>
      </c>
      <c r="G356" s="61">
        <v>1589.7146282000001</v>
      </c>
      <c r="H356" s="61">
        <v>1097.4272223999999</v>
      </c>
      <c r="I356" s="61">
        <v>9706.1456679000003</v>
      </c>
      <c r="J356" s="61">
        <v>0.12716578917106799</v>
      </c>
      <c r="K356" s="61">
        <v>2.6432227036264502</v>
      </c>
      <c r="L356" s="61">
        <v>11.1923811139748</v>
      </c>
      <c r="M356" s="61">
        <v>11.0361874136913</v>
      </c>
      <c r="N356" s="61">
        <v>7.6186079466392096</v>
      </c>
      <c r="O356" s="61">
        <v>67.382435032897106</v>
      </c>
    </row>
    <row r="357" spans="1:15" x14ac:dyDescent="0.25">
      <c r="A357" s="61" t="s">
        <v>244</v>
      </c>
      <c r="B357" s="61" t="s">
        <v>245</v>
      </c>
      <c r="C357" s="61" t="s">
        <v>11</v>
      </c>
      <c r="D357" s="61">
        <v>15.2409997</v>
      </c>
      <c r="E357" s="61">
        <v>489.22107949999997</v>
      </c>
      <c r="F357" s="61">
        <v>1096.1570228</v>
      </c>
      <c r="G357" s="61">
        <v>243.88912189999999</v>
      </c>
      <c r="H357" s="61">
        <v>157.75907760000001</v>
      </c>
      <c r="I357" s="61">
        <v>112.0409331</v>
      </c>
      <c r="J357" s="61">
        <v>0.72085041578071496</v>
      </c>
      <c r="K357" s="61">
        <v>23.1385883805421</v>
      </c>
      <c r="L357" s="61">
        <v>51.844712367938101</v>
      </c>
      <c r="M357" s="61">
        <v>11.5351734391812</v>
      </c>
      <c r="N357" s="61">
        <v>7.4614985184431299</v>
      </c>
      <c r="O357" s="61">
        <v>5.2991768781147801</v>
      </c>
    </row>
    <row r="358" spans="1:15" x14ac:dyDescent="0.25">
      <c r="A358" s="61" t="s">
        <v>244</v>
      </c>
      <c r="B358" s="61" t="s">
        <v>245</v>
      </c>
      <c r="C358" s="61" t="s">
        <v>12</v>
      </c>
      <c r="D358" s="61">
        <v>139.64772379999999</v>
      </c>
      <c r="E358" s="61">
        <v>2338.0618119000001</v>
      </c>
      <c r="F358" s="61">
        <v>6025.3726366000001</v>
      </c>
      <c r="G358" s="61">
        <v>1599.7360377</v>
      </c>
      <c r="H358" s="61">
        <v>467.95111309999999</v>
      </c>
      <c r="I358" s="61">
        <v>2732.7435317999998</v>
      </c>
      <c r="J358" s="61">
        <v>1.0497056328138501</v>
      </c>
      <c r="K358" s="61">
        <v>17.574770193414299</v>
      </c>
      <c r="L358" s="61">
        <v>45.291591043043297</v>
      </c>
      <c r="M358" s="61">
        <v>12.0249144353687</v>
      </c>
      <c r="N358" s="61">
        <v>3.5175003640308602</v>
      </c>
      <c r="O358" s="61">
        <v>20.541518331329002</v>
      </c>
    </row>
    <row r="359" spans="1:15" x14ac:dyDescent="0.25">
      <c r="A359" s="61" t="s">
        <v>246</v>
      </c>
      <c r="B359" s="61" t="s">
        <v>247</v>
      </c>
      <c r="C359" s="61" t="s">
        <v>11</v>
      </c>
      <c r="D359" s="61">
        <v>0</v>
      </c>
      <c r="E359" s="61">
        <v>69.821068800000006</v>
      </c>
      <c r="F359" s="61">
        <v>135.48259530000001</v>
      </c>
      <c r="G359" s="61">
        <v>101.54939709999999</v>
      </c>
      <c r="H359" s="61">
        <v>153.38799929999999</v>
      </c>
      <c r="I359" s="61">
        <v>261.89540590000001</v>
      </c>
      <c r="J359" s="61">
        <v>0</v>
      </c>
      <c r="K359" s="61">
        <v>9.6686806509124903</v>
      </c>
      <c r="L359" s="61">
        <v>18.761356281508501</v>
      </c>
      <c r="M359" s="61">
        <v>14.062355499957601</v>
      </c>
      <c r="N359" s="61">
        <v>21.240860479553302</v>
      </c>
      <c r="O359" s="61">
        <v>36.266747088068101</v>
      </c>
    </row>
    <row r="360" spans="1:15" x14ac:dyDescent="0.25">
      <c r="A360" s="61" t="s">
        <v>246</v>
      </c>
      <c r="B360" s="61" t="s">
        <v>247</v>
      </c>
      <c r="C360" s="61" t="s">
        <v>12</v>
      </c>
      <c r="D360" s="61">
        <v>0</v>
      </c>
      <c r="E360" s="61">
        <v>186.79089920000001</v>
      </c>
      <c r="F360" s="61">
        <v>1399.5903903000001</v>
      </c>
      <c r="G360" s="61">
        <v>1044.9327089000001</v>
      </c>
      <c r="H360" s="61">
        <v>779.1668042</v>
      </c>
      <c r="I360" s="61">
        <v>9349.6525609</v>
      </c>
      <c r="J360" s="61">
        <v>0</v>
      </c>
      <c r="K360" s="61">
        <v>1.4638632205389801</v>
      </c>
      <c r="L360" s="61">
        <v>10.968462087578899</v>
      </c>
      <c r="M360" s="61">
        <v>8.1890422234065401</v>
      </c>
      <c r="N360" s="61">
        <v>6.1062590962315797</v>
      </c>
      <c r="O360" s="61">
        <v>73.272373372244004</v>
      </c>
    </row>
    <row r="361" spans="1:15" x14ac:dyDescent="0.25">
      <c r="A361" s="61" t="s">
        <v>248</v>
      </c>
      <c r="B361" s="61" t="s">
        <v>249</v>
      </c>
      <c r="C361" s="61" t="s">
        <v>11</v>
      </c>
      <c r="D361" s="61">
        <v>0</v>
      </c>
      <c r="E361" s="61">
        <v>0</v>
      </c>
      <c r="F361" s="61">
        <v>89.940679200000005</v>
      </c>
      <c r="G361" s="61">
        <v>65.9440448</v>
      </c>
      <c r="H361" s="61">
        <v>82.742257300000006</v>
      </c>
      <c r="I361" s="61">
        <v>208.83309199999999</v>
      </c>
      <c r="J361" s="61">
        <v>0</v>
      </c>
      <c r="K361" s="61">
        <v>0</v>
      </c>
      <c r="L361" s="61">
        <v>20.100269178586402</v>
      </c>
      <c r="M361" s="61">
        <v>14.7374142934509</v>
      </c>
      <c r="N361" s="61">
        <v>18.4915397456089</v>
      </c>
      <c r="O361" s="61">
        <v>46.670776782353897</v>
      </c>
    </row>
    <row r="362" spans="1:15" x14ac:dyDescent="0.25">
      <c r="A362" s="61" t="s">
        <v>248</v>
      </c>
      <c r="B362" s="61" t="s">
        <v>249</v>
      </c>
      <c r="C362" s="61" t="s">
        <v>12</v>
      </c>
      <c r="D362" s="61">
        <v>0</v>
      </c>
      <c r="E362" s="61">
        <v>188.68892930000001</v>
      </c>
      <c r="F362" s="61">
        <v>883.45284449999997</v>
      </c>
      <c r="G362" s="61">
        <v>845.3781401</v>
      </c>
      <c r="H362" s="61">
        <v>450.10630229999998</v>
      </c>
      <c r="I362" s="61">
        <v>8049.5566538000003</v>
      </c>
      <c r="J362" s="61">
        <v>0</v>
      </c>
      <c r="K362" s="61">
        <v>1.8113239601792701</v>
      </c>
      <c r="L362" s="61">
        <v>8.4807270403615398</v>
      </c>
      <c r="M362" s="61">
        <v>8.1152279906170097</v>
      </c>
      <c r="N362" s="61">
        <v>4.3208063822729104</v>
      </c>
      <c r="O362" s="61">
        <v>77.271914626569298</v>
      </c>
    </row>
    <row r="363" spans="1:15" x14ac:dyDescent="0.25">
      <c r="A363" s="61" t="s">
        <v>250</v>
      </c>
      <c r="B363" s="61" t="s">
        <v>251</v>
      </c>
      <c r="C363" s="61" t="s">
        <v>11</v>
      </c>
      <c r="D363" s="61">
        <v>21.419477100000002</v>
      </c>
      <c r="E363" s="61">
        <v>48.354665099999998</v>
      </c>
      <c r="F363" s="61">
        <v>517.12632729999996</v>
      </c>
      <c r="G363" s="61">
        <v>106.525291</v>
      </c>
      <c r="H363" s="61">
        <v>162.76832690000001</v>
      </c>
      <c r="I363" s="61">
        <v>540.75165749999996</v>
      </c>
      <c r="J363" s="61">
        <v>1.53330773068308</v>
      </c>
      <c r="K363" s="61">
        <v>3.46145620018059</v>
      </c>
      <c r="L363" s="61">
        <v>37.018354448476998</v>
      </c>
      <c r="M363" s="61">
        <v>7.6255854165349604</v>
      </c>
      <c r="N363" s="61">
        <v>11.651728601074</v>
      </c>
      <c r="O363" s="61">
        <v>38.709567603050303</v>
      </c>
    </row>
    <row r="364" spans="1:15" x14ac:dyDescent="0.25">
      <c r="A364" s="61" t="s">
        <v>250</v>
      </c>
      <c r="B364" s="61" t="s">
        <v>251</v>
      </c>
      <c r="C364" s="61" t="s">
        <v>12</v>
      </c>
      <c r="D364" s="61">
        <v>33.0600381</v>
      </c>
      <c r="E364" s="61">
        <v>495.42429770000001</v>
      </c>
      <c r="F364" s="61">
        <v>2196.3781866999998</v>
      </c>
      <c r="G364" s="61">
        <v>1413.7672927000001</v>
      </c>
      <c r="H364" s="61">
        <v>963.44033620000005</v>
      </c>
      <c r="I364" s="61">
        <v>12599.1373253</v>
      </c>
      <c r="J364" s="61">
        <v>0.18676713519977001</v>
      </c>
      <c r="K364" s="61">
        <v>2.7988163991192399</v>
      </c>
      <c r="L364" s="61">
        <v>12.408069842642499</v>
      </c>
      <c r="M364" s="61">
        <v>7.9868409799779698</v>
      </c>
      <c r="N364" s="61">
        <v>5.4427944391260903</v>
      </c>
      <c r="O364" s="61">
        <v>71.176711203934403</v>
      </c>
    </row>
    <row r="365" spans="1:15" x14ac:dyDescent="0.25">
      <c r="A365" s="61" t="s">
        <v>252</v>
      </c>
      <c r="B365" s="61" t="s">
        <v>253</v>
      </c>
      <c r="C365" s="61" t="s">
        <v>11</v>
      </c>
      <c r="D365" s="61">
        <v>0</v>
      </c>
      <c r="E365" s="61">
        <v>187.082731</v>
      </c>
      <c r="F365" s="61">
        <v>271.02776469999998</v>
      </c>
      <c r="G365" s="61">
        <v>213.79231799999999</v>
      </c>
      <c r="H365" s="61">
        <v>94.349202899999995</v>
      </c>
      <c r="I365" s="61">
        <v>541.16515270000002</v>
      </c>
      <c r="J365" s="61">
        <v>0</v>
      </c>
      <c r="K365" s="61">
        <v>14.309337172018701</v>
      </c>
      <c r="L365" s="61">
        <v>20.730014188593699</v>
      </c>
      <c r="M365" s="61">
        <v>16.3522648333023</v>
      </c>
      <c r="N365" s="61">
        <v>7.2164573875464102</v>
      </c>
      <c r="O365" s="61">
        <v>41.391926418538901</v>
      </c>
    </row>
    <row r="366" spans="1:15" x14ac:dyDescent="0.25">
      <c r="A366" s="61" t="s">
        <v>252</v>
      </c>
      <c r="B366" s="61" t="s">
        <v>253</v>
      </c>
      <c r="C366" s="61" t="s">
        <v>12</v>
      </c>
      <c r="D366" s="61">
        <v>0</v>
      </c>
      <c r="E366" s="61">
        <v>414.80063990000002</v>
      </c>
      <c r="F366" s="61">
        <v>2418.5877906000001</v>
      </c>
      <c r="G366" s="61">
        <v>2494.2765257000001</v>
      </c>
      <c r="H366" s="61">
        <v>575.57149719999995</v>
      </c>
      <c r="I366" s="61">
        <v>12749.3127198</v>
      </c>
      <c r="J366" s="61">
        <v>0</v>
      </c>
      <c r="K366" s="61">
        <v>2.2238281537195199</v>
      </c>
      <c r="L366" s="61">
        <v>12.9665268170156</v>
      </c>
      <c r="M366" s="61">
        <v>13.3723090744282</v>
      </c>
      <c r="N366" s="61">
        <v>3.0857524719837301</v>
      </c>
      <c r="O366" s="61">
        <v>68.351583482853002</v>
      </c>
    </row>
    <row r="367" spans="1:15" x14ac:dyDescent="0.25">
      <c r="A367" s="61" t="s">
        <v>254</v>
      </c>
      <c r="B367" s="61" t="s">
        <v>255</v>
      </c>
      <c r="C367" s="61" t="s">
        <v>11</v>
      </c>
      <c r="D367" s="61">
        <v>0</v>
      </c>
      <c r="E367" s="61">
        <v>160.44709140000001</v>
      </c>
      <c r="F367" s="61">
        <v>315.65275750000001</v>
      </c>
      <c r="G367" s="61">
        <v>160.338075</v>
      </c>
      <c r="H367" s="61">
        <v>92.816793700000005</v>
      </c>
      <c r="I367" s="61">
        <v>296.74939010000003</v>
      </c>
      <c r="J367" s="61">
        <v>0</v>
      </c>
      <c r="K367" s="61">
        <v>15.638055461559</v>
      </c>
      <c r="L367" s="61">
        <v>30.7652528027008</v>
      </c>
      <c r="M367" s="61">
        <v>15.627430123981799</v>
      </c>
      <c r="N367" s="61">
        <v>9.0464349024944894</v>
      </c>
      <c r="O367" s="61">
        <v>28.922826709263902</v>
      </c>
    </row>
    <row r="368" spans="1:15" x14ac:dyDescent="0.25">
      <c r="A368" s="61" t="s">
        <v>254</v>
      </c>
      <c r="B368" s="61" t="s">
        <v>255</v>
      </c>
      <c r="C368" s="61" t="s">
        <v>12</v>
      </c>
      <c r="D368" s="61">
        <v>11.8433096</v>
      </c>
      <c r="E368" s="61">
        <v>571.73652670000001</v>
      </c>
      <c r="F368" s="61">
        <v>2821.3117393000002</v>
      </c>
      <c r="G368" s="61">
        <v>1932.7037769999999</v>
      </c>
      <c r="H368" s="61">
        <v>371.02452369999997</v>
      </c>
      <c r="I368" s="61">
        <v>10659.114566800001</v>
      </c>
      <c r="J368" s="61">
        <v>7.2357659767584306E-2</v>
      </c>
      <c r="K368" s="61">
        <v>3.4930706426570999</v>
      </c>
      <c r="L368" s="61">
        <v>17.237032706682001</v>
      </c>
      <c r="M368" s="61">
        <v>11.8080103493783</v>
      </c>
      <c r="N368" s="61">
        <v>2.2668043948893</v>
      </c>
      <c r="O368" s="61">
        <v>65.122724246625793</v>
      </c>
    </row>
    <row r="369" spans="1:15" x14ac:dyDescent="0.25">
      <c r="A369" s="61" t="s">
        <v>256</v>
      </c>
      <c r="B369" s="61" t="s">
        <v>257</v>
      </c>
      <c r="C369" s="61" t="s">
        <v>11</v>
      </c>
      <c r="D369" s="61">
        <v>0</v>
      </c>
      <c r="E369" s="61">
        <v>27.269478700000001</v>
      </c>
      <c r="F369" s="61">
        <v>127.3058089</v>
      </c>
      <c r="G369" s="61">
        <v>41.100496300000003</v>
      </c>
      <c r="H369" s="61">
        <v>17.749331900000001</v>
      </c>
      <c r="I369" s="61">
        <v>54.487917400000001</v>
      </c>
      <c r="J369" s="61">
        <v>0</v>
      </c>
      <c r="K369" s="61">
        <v>10.178481567055</v>
      </c>
      <c r="L369" s="61">
        <v>47.517587098857099</v>
      </c>
      <c r="M369" s="61">
        <v>15.3409842772815</v>
      </c>
      <c r="N369" s="61">
        <v>6.62503488090851</v>
      </c>
      <c r="O369" s="61">
        <v>20.337912175897799</v>
      </c>
    </row>
    <row r="370" spans="1:15" x14ac:dyDescent="0.25">
      <c r="A370" s="61" t="s">
        <v>256</v>
      </c>
      <c r="B370" s="61" t="s">
        <v>257</v>
      </c>
      <c r="C370" s="61" t="s">
        <v>12</v>
      </c>
      <c r="D370" s="61">
        <v>7.1753232000000002</v>
      </c>
      <c r="E370" s="61">
        <v>251.09283300000001</v>
      </c>
      <c r="F370" s="61">
        <v>1252.0770434000001</v>
      </c>
      <c r="G370" s="61">
        <v>908.28896299999997</v>
      </c>
      <c r="H370" s="61">
        <v>259.72110470000001</v>
      </c>
      <c r="I370" s="61">
        <v>1675.5725804000001</v>
      </c>
      <c r="J370" s="61">
        <v>0.16480115084567701</v>
      </c>
      <c r="K370" s="61">
        <v>5.7670416640606899</v>
      </c>
      <c r="L370" s="61">
        <v>28.7574137008591</v>
      </c>
      <c r="M370" s="61">
        <v>20.8613691997632</v>
      </c>
      <c r="N370" s="61">
        <v>5.9652137974036501</v>
      </c>
      <c r="O370" s="61">
        <v>38.484160487067697</v>
      </c>
    </row>
    <row r="371" spans="1:15" x14ac:dyDescent="0.25">
      <c r="A371" s="61" t="s">
        <v>258</v>
      </c>
      <c r="B371" s="61" t="s">
        <v>259</v>
      </c>
      <c r="C371" s="61" t="s">
        <v>11</v>
      </c>
      <c r="D371" s="61">
        <v>131.52370970000001</v>
      </c>
      <c r="E371" s="61">
        <v>1091.7810895</v>
      </c>
      <c r="F371" s="61">
        <v>3176.8709382000002</v>
      </c>
      <c r="G371" s="61">
        <v>2183.8990352000001</v>
      </c>
      <c r="H371" s="61">
        <v>672.24523309999995</v>
      </c>
      <c r="I371" s="61">
        <v>2231.1085208999998</v>
      </c>
      <c r="J371" s="61">
        <v>1.3862946037616599</v>
      </c>
      <c r="K371" s="61">
        <v>11.5076607580122</v>
      </c>
      <c r="L371" s="61">
        <v>33.485057930006803</v>
      </c>
      <c r="M371" s="61">
        <v>23.0188720692544</v>
      </c>
      <c r="N371" s="61">
        <v>7.0856421338534403</v>
      </c>
      <c r="O371" s="61">
        <v>23.516472505111601</v>
      </c>
    </row>
    <row r="372" spans="1:15" x14ac:dyDescent="0.25">
      <c r="A372" s="61" t="s">
        <v>258</v>
      </c>
      <c r="B372" s="61" t="s">
        <v>259</v>
      </c>
      <c r="C372" s="61" t="s">
        <v>12</v>
      </c>
      <c r="D372" s="61">
        <v>178.3522562</v>
      </c>
      <c r="E372" s="61">
        <v>5648.5906722</v>
      </c>
      <c r="F372" s="61">
        <v>18299.2739339</v>
      </c>
      <c r="G372" s="61">
        <v>11780.598727299999</v>
      </c>
      <c r="H372" s="61">
        <v>4384.4427710999998</v>
      </c>
      <c r="I372" s="61">
        <v>23633.5524682</v>
      </c>
      <c r="J372" s="61">
        <v>0.27900318184339201</v>
      </c>
      <c r="K372" s="61">
        <v>8.8363040874988492</v>
      </c>
      <c r="L372" s="61">
        <v>28.626246517771499</v>
      </c>
      <c r="M372" s="61">
        <v>18.4288362758425</v>
      </c>
      <c r="N372" s="61">
        <v>6.8587497002303497</v>
      </c>
      <c r="O372" s="61">
        <v>36.970860236813401</v>
      </c>
    </row>
    <row r="373" spans="1:15" x14ac:dyDescent="0.25">
      <c r="A373" s="61" t="s">
        <v>260</v>
      </c>
      <c r="B373" s="61" t="s">
        <v>261</v>
      </c>
      <c r="C373" s="61" t="s">
        <v>11</v>
      </c>
      <c r="D373" s="61">
        <v>0</v>
      </c>
      <c r="E373" s="61">
        <v>25.938803700000001</v>
      </c>
      <c r="F373" s="61">
        <v>340.16446580000002</v>
      </c>
      <c r="G373" s="61">
        <v>39.092588999999997</v>
      </c>
      <c r="H373" s="61">
        <v>261.89947310000002</v>
      </c>
      <c r="I373" s="61">
        <v>931.04341030000001</v>
      </c>
      <c r="J373" s="61">
        <v>0</v>
      </c>
      <c r="K373" s="61">
        <v>1.62306331859284</v>
      </c>
      <c r="L373" s="61">
        <v>21.285039707853201</v>
      </c>
      <c r="M373" s="61">
        <v>2.44613236479853</v>
      </c>
      <c r="N373" s="61">
        <v>16.387780749788501</v>
      </c>
      <c r="O373" s="61">
        <v>58.257983858967002</v>
      </c>
    </row>
    <row r="374" spans="1:15" x14ac:dyDescent="0.25">
      <c r="A374" s="61" t="s">
        <v>260</v>
      </c>
      <c r="B374" s="61" t="s">
        <v>261</v>
      </c>
      <c r="C374" s="61" t="s">
        <v>12</v>
      </c>
      <c r="D374" s="61">
        <v>0</v>
      </c>
      <c r="E374" s="61">
        <v>200.68668059999999</v>
      </c>
      <c r="F374" s="61">
        <v>2472.7209922000002</v>
      </c>
      <c r="G374" s="61">
        <v>2110.5432270000001</v>
      </c>
      <c r="H374" s="61">
        <v>1297.6607710000001</v>
      </c>
      <c r="I374" s="61">
        <v>35357.665917999999</v>
      </c>
      <c r="J374" s="61">
        <v>0</v>
      </c>
      <c r="K374" s="61">
        <v>0.48429097290595802</v>
      </c>
      <c r="L374" s="61">
        <v>5.9670948338836798</v>
      </c>
      <c r="M374" s="61">
        <v>5.0930985041361501</v>
      </c>
      <c r="N374" s="61">
        <v>3.1314753695192898</v>
      </c>
      <c r="O374" s="61">
        <v>85.324040319554896</v>
      </c>
    </row>
    <row r="375" spans="1:15" x14ac:dyDescent="0.25">
      <c r="A375" s="61" t="s">
        <v>262</v>
      </c>
      <c r="B375" s="61" t="s">
        <v>263</v>
      </c>
      <c r="C375" s="61" t="s">
        <v>11</v>
      </c>
      <c r="D375" s="61">
        <v>11.187962799999999</v>
      </c>
      <c r="E375" s="61">
        <v>157.18275499999999</v>
      </c>
      <c r="F375" s="61">
        <v>62.866709100000001</v>
      </c>
      <c r="G375" s="61">
        <v>50.333793</v>
      </c>
      <c r="H375" s="61">
        <v>77.630961600000006</v>
      </c>
      <c r="I375" s="61">
        <v>185.16267070000001</v>
      </c>
      <c r="J375" s="61">
        <v>2.0552323969457</v>
      </c>
      <c r="K375" s="61">
        <v>28.8745231005934</v>
      </c>
      <c r="L375" s="61">
        <v>11.548634862432801</v>
      </c>
      <c r="M375" s="61">
        <v>9.2463341078287193</v>
      </c>
      <c r="N375" s="61">
        <v>14.2608328378039</v>
      </c>
      <c r="O375" s="61">
        <v>34.014442694395498</v>
      </c>
    </row>
    <row r="376" spans="1:15" x14ac:dyDescent="0.25">
      <c r="A376" s="61" t="s">
        <v>262</v>
      </c>
      <c r="B376" s="61" t="s">
        <v>263</v>
      </c>
      <c r="C376" s="61" t="s">
        <v>12</v>
      </c>
      <c r="D376" s="61">
        <v>19.861487799999999</v>
      </c>
      <c r="E376" s="61">
        <v>500.13447359999998</v>
      </c>
      <c r="F376" s="61">
        <v>2417.0980552999999</v>
      </c>
      <c r="G376" s="61">
        <v>1556.7662261</v>
      </c>
      <c r="H376" s="61">
        <v>804.29775010000003</v>
      </c>
      <c r="I376" s="61">
        <v>8040.8275934000003</v>
      </c>
      <c r="J376" s="61">
        <v>0.14889803779680999</v>
      </c>
      <c r="K376" s="61">
        <v>3.74941910210676</v>
      </c>
      <c r="L376" s="61">
        <v>18.120553768215402</v>
      </c>
      <c r="M376" s="61">
        <v>11.670799222535299</v>
      </c>
      <c r="N376" s="61">
        <v>6.0296770312583998</v>
      </c>
      <c r="O376" s="61">
        <v>60.2806528380872</v>
      </c>
    </row>
    <row r="377" spans="1:15" x14ac:dyDescent="0.25">
      <c r="A377" s="61" t="s">
        <v>264</v>
      </c>
      <c r="B377" s="61" t="s">
        <v>265</v>
      </c>
      <c r="C377" s="61" t="s">
        <v>11</v>
      </c>
      <c r="D377" s="61">
        <v>26.840395399999998</v>
      </c>
      <c r="E377" s="61">
        <v>130.11765030000001</v>
      </c>
      <c r="F377" s="61">
        <v>209.52595769999999</v>
      </c>
      <c r="G377" s="61">
        <v>81.961169600000005</v>
      </c>
      <c r="H377" s="61">
        <v>126.4359889</v>
      </c>
      <c r="I377" s="61">
        <v>463.69754710000001</v>
      </c>
      <c r="J377" s="61">
        <v>2.5843390748731401</v>
      </c>
      <c r="K377" s="61">
        <v>12.5284342122981</v>
      </c>
      <c r="L377" s="61">
        <v>20.174297420533801</v>
      </c>
      <c r="M377" s="61">
        <v>7.8916666488297897</v>
      </c>
      <c r="N377" s="61">
        <v>12.173943852723401</v>
      </c>
      <c r="O377" s="61">
        <v>44.6473187907417</v>
      </c>
    </row>
    <row r="378" spans="1:15" x14ac:dyDescent="0.25">
      <c r="A378" s="61" t="s">
        <v>264</v>
      </c>
      <c r="B378" s="61" t="s">
        <v>265</v>
      </c>
      <c r="C378" s="61" t="s">
        <v>12</v>
      </c>
      <c r="D378" s="61">
        <v>99.376180599999998</v>
      </c>
      <c r="E378" s="61">
        <v>1177.6005972</v>
      </c>
      <c r="F378" s="61">
        <v>3500.5556926999998</v>
      </c>
      <c r="G378" s="61">
        <v>2640.8905613000002</v>
      </c>
      <c r="H378" s="61">
        <v>1177.1398635</v>
      </c>
      <c r="I378" s="61">
        <v>11321.893985500001</v>
      </c>
      <c r="J378" s="61">
        <v>0.498940106634781</v>
      </c>
      <c r="K378" s="61">
        <v>5.91240440106177</v>
      </c>
      <c r="L378" s="61">
        <v>17.575314527601499</v>
      </c>
      <c r="M378" s="61">
        <v>13.2591754916551</v>
      </c>
      <c r="N378" s="61">
        <v>5.9100911855606304</v>
      </c>
      <c r="O378" s="61">
        <v>56.844074287486301</v>
      </c>
    </row>
    <row r="379" spans="1:15" x14ac:dyDescent="0.25">
      <c r="A379" s="61" t="s">
        <v>266</v>
      </c>
      <c r="B379" s="61" t="s">
        <v>267</v>
      </c>
      <c r="C379" s="61" t="s">
        <v>11</v>
      </c>
      <c r="D379" s="61">
        <v>0</v>
      </c>
      <c r="E379" s="61">
        <v>508.8763672</v>
      </c>
      <c r="F379" s="61">
        <v>940.44086249999998</v>
      </c>
      <c r="G379" s="61">
        <v>409.65992290000003</v>
      </c>
      <c r="H379" s="61">
        <v>137.30536889999999</v>
      </c>
      <c r="I379" s="61">
        <v>763.3731702</v>
      </c>
      <c r="J379" s="61">
        <v>0</v>
      </c>
      <c r="K379" s="61">
        <v>18.439849896148601</v>
      </c>
      <c r="L379" s="61">
        <v>34.078195527380103</v>
      </c>
      <c r="M379" s="61">
        <v>14.844602684751701</v>
      </c>
      <c r="N379" s="61">
        <v>4.9754528912053297</v>
      </c>
      <c r="O379" s="61">
        <v>27.661899000514399</v>
      </c>
    </row>
    <row r="380" spans="1:15" x14ac:dyDescent="0.25">
      <c r="A380" s="61" t="s">
        <v>266</v>
      </c>
      <c r="B380" s="61" t="s">
        <v>267</v>
      </c>
      <c r="C380" s="61" t="s">
        <v>12</v>
      </c>
      <c r="D380" s="61">
        <v>121.72069089999999</v>
      </c>
      <c r="E380" s="61">
        <v>1711.6746261999999</v>
      </c>
      <c r="F380" s="61">
        <v>5782.8782332000001</v>
      </c>
      <c r="G380" s="61">
        <v>3884.9708205000002</v>
      </c>
      <c r="H380" s="61">
        <v>919.87065240000004</v>
      </c>
      <c r="I380" s="61">
        <v>11580.956955199999</v>
      </c>
      <c r="J380" s="61">
        <v>0.50712576401545295</v>
      </c>
      <c r="K380" s="61">
        <v>7.13136194133729</v>
      </c>
      <c r="L380" s="61">
        <v>24.093245943117498</v>
      </c>
      <c r="M380" s="61">
        <v>16.1859810436206</v>
      </c>
      <c r="N380" s="61">
        <v>3.8324635190987402</v>
      </c>
      <c r="O380" s="61">
        <v>48.249821788810401</v>
      </c>
    </row>
    <row r="381" spans="1:15" x14ac:dyDescent="0.25">
      <c r="A381" s="61" t="s">
        <v>268</v>
      </c>
      <c r="B381" s="61" t="s">
        <v>269</v>
      </c>
      <c r="C381" s="61" t="s">
        <v>11</v>
      </c>
      <c r="D381" s="61">
        <v>17.3652221</v>
      </c>
      <c r="E381" s="61">
        <v>84.901943799999998</v>
      </c>
      <c r="F381" s="61">
        <v>138.449917</v>
      </c>
      <c r="G381" s="61">
        <v>85.242311799999996</v>
      </c>
      <c r="H381" s="61">
        <v>109.52076409999999</v>
      </c>
      <c r="I381" s="61">
        <v>682.71924120000006</v>
      </c>
      <c r="J381" s="61">
        <v>1.55296292414394</v>
      </c>
      <c r="K381" s="61">
        <v>7.5927373776090397</v>
      </c>
      <c r="L381" s="61">
        <v>12.3815052127554</v>
      </c>
      <c r="M381" s="61">
        <v>7.6231763136342199</v>
      </c>
      <c r="N381" s="61">
        <v>9.7943858760789908</v>
      </c>
      <c r="O381" s="61">
        <v>61.055232295778403</v>
      </c>
    </row>
    <row r="382" spans="1:15" x14ac:dyDescent="0.25">
      <c r="A382" s="61" t="s">
        <v>268</v>
      </c>
      <c r="B382" s="61" t="s">
        <v>269</v>
      </c>
      <c r="C382" s="61" t="s">
        <v>12</v>
      </c>
      <c r="D382" s="61">
        <v>0</v>
      </c>
      <c r="E382" s="61">
        <v>377.68358310000002</v>
      </c>
      <c r="F382" s="61">
        <v>1642.8744551</v>
      </c>
      <c r="G382" s="61">
        <v>960.41324210000005</v>
      </c>
      <c r="H382" s="61">
        <v>450.1109697</v>
      </c>
      <c r="I382" s="61">
        <v>13169.594634499999</v>
      </c>
      <c r="J382" s="61">
        <v>0</v>
      </c>
      <c r="K382" s="61">
        <v>2.27510953756736</v>
      </c>
      <c r="L382" s="61">
        <v>9.8964305282873504</v>
      </c>
      <c r="M382" s="61">
        <v>5.78538603444981</v>
      </c>
      <c r="N382" s="61">
        <v>2.7114013050893599</v>
      </c>
      <c r="O382" s="61">
        <v>79.331672594606104</v>
      </c>
    </row>
    <row r="383" spans="1:15" x14ac:dyDescent="0.25">
      <c r="A383" s="61" t="s">
        <v>270</v>
      </c>
      <c r="B383" s="61" t="s">
        <v>271</v>
      </c>
      <c r="C383" s="61" t="s">
        <v>11</v>
      </c>
      <c r="D383" s="61">
        <v>37.835084799999997</v>
      </c>
      <c r="E383" s="61">
        <v>393.96001150000001</v>
      </c>
      <c r="F383" s="61">
        <v>502.82764079999998</v>
      </c>
      <c r="G383" s="61">
        <v>66.476570800000005</v>
      </c>
      <c r="H383" s="61">
        <v>34.086404700000003</v>
      </c>
      <c r="I383" s="61">
        <v>78.223603299999994</v>
      </c>
      <c r="J383" s="61">
        <v>3.39812899530276</v>
      </c>
      <c r="K383" s="61">
        <v>35.383214948363502</v>
      </c>
      <c r="L383" s="61">
        <v>45.161077208479298</v>
      </c>
      <c r="M383" s="61">
        <v>5.9705419966120097</v>
      </c>
      <c r="N383" s="61">
        <v>3.0614441798923702</v>
      </c>
      <c r="O383" s="61">
        <v>7.0255926713501298</v>
      </c>
    </row>
    <row r="384" spans="1:15" x14ac:dyDescent="0.25">
      <c r="A384" s="61" t="s">
        <v>270</v>
      </c>
      <c r="B384" s="61" t="s">
        <v>271</v>
      </c>
      <c r="C384" s="61" t="s">
        <v>12</v>
      </c>
      <c r="D384" s="61">
        <v>36.577789699999997</v>
      </c>
      <c r="E384" s="61">
        <v>1239.5719841</v>
      </c>
      <c r="F384" s="61">
        <v>2495.4558055000002</v>
      </c>
      <c r="G384" s="61">
        <v>791.20550049999997</v>
      </c>
      <c r="H384" s="61">
        <v>282.18227430000002</v>
      </c>
      <c r="I384" s="61">
        <v>871.25876879999998</v>
      </c>
      <c r="J384" s="61">
        <v>0.63989111945333799</v>
      </c>
      <c r="K384" s="61">
        <v>21.685047430537999</v>
      </c>
      <c r="L384" s="61">
        <v>43.655453815672402</v>
      </c>
      <c r="M384" s="61">
        <v>13.841333158317701</v>
      </c>
      <c r="N384" s="61">
        <v>4.9364910475089703</v>
      </c>
      <c r="O384" s="61">
        <v>15.241783428509599</v>
      </c>
    </row>
    <row r="385" spans="1:15" x14ac:dyDescent="0.25">
      <c r="A385" s="61" t="s">
        <v>272</v>
      </c>
      <c r="B385" s="61" t="s">
        <v>273</v>
      </c>
      <c r="C385" s="61" t="s">
        <v>11</v>
      </c>
      <c r="D385" s="61">
        <v>84.034493600000005</v>
      </c>
      <c r="E385" s="61">
        <v>336.72001999999998</v>
      </c>
      <c r="F385" s="61">
        <v>929.44564000000003</v>
      </c>
      <c r="G385" s="61">
        <v>389.77632249999999</v>
      </c>
      <c r="H385" s="61">
        <v>49.098011499999998</v>
      </c>
      <c r="I385" s="61">
        <v>619.0080825</v>
      </c>
      <c r="J385" s="61">
        <v>3.4896848905189501</v>
      </c>
      <c r="K385" s="61">
        <v>13.9829100621752</v>
      </c>
      <c r="L385" s="61">
        <v>38.596917379016702</v>
      </c>
      <c r="M385" s="61">
        <v>16.1861693340446</v>
      </c>
      <c r="N385" s="61">
        <v>2.03888405279895</v>
      </c>
      <c r="O385" s="61">
        <v>25.705434281445498</v>
      </c>
    </row>
    <row r="386" spans="1:15" x14ac:dyDescent="0.25">
      <c r="A386" s="61" t="s">
        <v>272</v>
      </c>
      <c r="B386" s="61" t="s">
        <v>273</v>
      </c>
      <c r="C386" s="61" t="s">
        <v>12</v>
      </c>
      <c r="D386" s="61">
        <v>147.7789971</v>
      </c>
      <c r="E386" s="61">
        <v>1629.2178277999999</v>
      </c>
      <c r="F386" s="61">
        <v>6540.3390320999997</v>
      </c>
      <c r="G386" s="61">
        <v>4533.9600082999996</v>
      </c>
      <c r="H386" s="61">
        <v>1635.8847757000001</v>
      </c>
      <c r="I386" s="61">
        <v>11562.976160099999</v>
      </c>
      <c r="J386" s="61">
        <v>0.567286401492063</v>
      </c>
      <c r="K386" s="61">
        <v>6.2541574710644499</v>
      </c>
      <c r="L386" s="61">
        <v>25.1067165623503</v>
      </c>
      <c r="M386" s="61">
        <v>17.404732120877501</v>
      </c>
      <c r="N386" s="61">
        <v>6.2797502072268596</v>
      </c>
      <c r="O386" s="61">
        <v>44.387357236988798</v>
      </c>
    </row>
    <row r="387" spans="1:15" x14ac:dyDescent="0.25">
      <c r="A387" s="61" t="s">
        <v>274</v>
      </c>
      <c r="B387" s="61" t="s">
        <v>275</v>
      </c>
      <c r="C387" s="61" t="s">
        <v>11</v>
      </c>
      <c r="D387" s="61">
        <v>392.44736410000002</v>
      </c>
      <c r="E387" s="61">
        <v>2095.5768883999999</v>
      </c>
      <c r="F387" s="61">
        <v>1690.8453408</v>
      </c>
      <c r="G387" s="61">
        <v>215.5785199</v>
      </c>
      <c r="H387" s="61">
        <v>22.191846999999999</v>
      </c>
      <c r="I387" s="61">
        <v>90.120499899999999</v>
      </c>
      <c r="J387" s="61">
        <v>8.7079703386607807</v>
      </c>
      <c r="K387" s="61">
        <v>46.498519434367701</v>
      </c>
      <c r="L387" s="61">
        <v>37.517976732281902</v>
      </c>
      <c r="M387" s="61">
        <v>4.78344748536328</v>
      </c>
      <c r="N387" s="61">
        <v>0.49241239237080697</v>
      </c>
      <c r="O387" s="61">
        <v>1.9996736169554601</v>
      </c>
    </row>
    <row r="388" spans="1:15" x14ac:dyDescent="0.25">
      <c r="A388" s="61" t="s">
        <v>274</v>
      </c>
      <c r="B388" s="61" t="s">
        <v>275</v>
      </c>
      <c r="C388" s="61" t="s">
        <v>12</v>
      </c>
      <c r="D388" s="61">
        <v>605.44911219999995</v>
      </c>
      <c r="E388" s="61">
        <v>5438.1717754000001</v>
      </c>
      <c r="F388" s="61">
        <v>11780.87313</v>
      </c>
      <c r="G388" s="61">
        <v>1731.2723165</v>
      </c>
      <c r="H388" s="61">
        <v>498.16433239999998</v>
      </c>
      <c r="I388" s="61">
        <v>588.09129840000003</v>
      </c>
      <c r="J388" s="61">
        <v>2.9330901460598899</v>
      </c>
      <c r="K388" s="61">
        <v>26.3451506090205</v>
      </c>
      <c r="L388" s="61">
        <v>57.072282696105901</v>
      </c>
      <c r="M388" s="61">
        <v>8.3871256383889197</v>
      </c>
      <c r="N388" s="61">
        <v>2.4133504617284398</v>
      </c>
      <c r="O388" s="61">
        <v>2.8490004486963501</v>
      </c>
    </row>
    <row r="389" spans="1:15" x14ac:dyDescent="0.25">
      <c r="A389" s="61" t="s">
        <v>276</v>
      </c>
      <c r="B389" s="61" t="s">
        <v>277</v>
      </c>
      <c r="C389" s="61" t="s">
        <v>11</v>
      </c>
      <c r="D389" s="61">
        <v>114.9468136</v>
      </c>
      <c r="E389" s="61">
        <v>1056.1803622</v>
      </c>
      <c r="F389" s="61">
        <v>1284.8310538999999</v>
      </c>
      <c r="G389" s="61">
        <v>215.35223339999999</v>
      </c>
      <c r="H389" s="61">
        <v>76.456768299999993</v>
      </c>
      <c r="I389" s="61">
        <v>43.038100999999997</v>
      </c>
      <c r="J389" s="61">
        <v>4.1187685957712299</v>
      </c>
      <c r="K389" s="61">
        <v>37.845003015374097</v>
      </c>
      <c r="L389" s="61">
        <v>46.038003402949201</v>
      </c>
      <c r="M389" s="61">
        <v>7.71649068101802</v>
      </c>
      <c r="N389" s="61">
        <v>2.73959517750562</v>
      </c>
      <c r="O389" s="61">
        <v>1.5421391273818701</v>
      </c>
    </row>
    <row r="390" spans="1:15" x14ac:dyDescent="0.25">
      <c r="A390" s="61" t="s">
        <v>276</v>
      </c>
      <c r="B390" s="61" t="s">
        <v>277</v>
      </c>
      <c r="C390" s="61" t="s">
        <v>12</v>
      </c>
      <c r="D390" s="61">
        <v>246.7081676</v>
      </c>
      <c r="E390" s="61">
        <v>3966.5714665</v>
      </c>
      <c r="F390" s="61">
        <v>8044.8765509000004</v>
      </c>
      <c r="G390" s="61">
        <v>2160.0715191999998</v>
      </c>
      <c r="H390" s="61">
        <v>370.81235989999999</v>
      </c>
      <c r="I390" s="61">
        <v>1325.5895582000001</v>
      </c>
      <c r="J390" s="61">
        <v>1.53095772836502</v>
      </c>
      <c r="K390" s="61">
        <v>24.614723139593099</v>
      </c>
      <c r="L390" s="61">
        <v>49.9228138620525</v>
      </c>
      <c r="M390" s="61">
        <v>13.4044130695428</v>
      </c>
      <c r="N390" s="61">
        <v>2.3010914218398</v>
      </c>
      <c r="O390" s="61">
        <v>8.2260007786067995</v>
      </c>
    </row>
    <row r="391" spans="1:15" x14ac:dyDescent="0.25">
      <c r="A391" s="61" t="s">
        <v>278</v>
      </c>
      <c r="B391" s="61" t="s">
        <v>279</v>
      </c>
      <c r="C391" s="61" t="s">
        <v>11</v>
      </c>
      <c r="D391" s="61">
        <v>12.622357600000001</v>
      </c>
      <c r="E391" s="61">
        <v>95.437119199999998</v>
      </c>
      <c r="F391" s="61">
        <v>118.64946190000001</v>
      </c>
      <c r="G391" s="61">
        <v>68.768500599999996</v>
      </c>
      <c r="H391" s="61">
        <v>0</v>
      </c>
      <c r="I391" s="61">
        <v>56.956130999999999</v>
      </c>
      <c r="J391" s="61">
        <v>3.5814856085518598</v>
      </c>
      <c r="K391" s="61">
        <v>27.079463264172499</v>
      </c>
      <c r="L391" s="61">
        <v>33.6657662319179</v>
      </c>
      <c r="M391" s="61">
        <v>19.5124716812483</v>
      </c>
      <c r="N391" s="61">
        <v>0</v>
      </c>
      <c r="O391" s="61">
        <v>16.1608132141094</v>
      </c>
    </row>
    <row r="392" spans="1:15" x14ac:dyDescent="0.25">
      <c r="A392" s="61" t="s">
        <v>278</v>
      </c>
      <c r="B392" s="61" t="s">
        <v>279</v>
      </c>
      <c r="C392" s="61" t="s">
        <v>12</v>
      </c>
      <c r="D392" s="61">
        <v>32.6704802</v>
      </c>
      <c r="E392" s="61">
        <v>504.23622699999999</v>
      </c>
      <c r="F392" s="61">
        <v>1480.1418887</v>
      </c>
      <c r="G392" s="61">
        <v>1068.1284184000001</v>
      </c>
      <c r="H392" s="61">
        <v>218.4524055</v>
      </c>
      <c r="I392" s="61">
        <v>3159.6526749999998</v>
      </c>
      <c r="J392" s="61">
        <v>0.50547817224757796</v>
      </c>
      <c r="K392" s="61">
        <v>7.8015506611676502</v>
      </c>
      <c r="L392" s="61">
        <v>22.900778072039301</v>
      </c>
      <c r="M392" s="61">
        <v>16.526099321262102</v>
      </c>
      <c r="N392" s="61">
        <v>3.3798989785043498</v>
      </c>
      <c r="O392" s="61">
        <v>48.886194794779001</v>
      </c>
    </row>
    <row r="393" spans="1:15" x14ac:dyDescent="0.25">
      <c r="A393" s="61" t="s">
        <v>280</v>
      </c>
      <c r="B393" s="61" t="s">
        <v>281</v>
      </c>
      <c r="C393" s="61" t="s">
        <v>11</v>
      </c>
      <c r="D393" s="61">
        <v>6.8839756999999997</v>
      </c>
      <c r="E393" s="61">
        <v>63.815616400000003</v>
      </c>
      <c r="F393" s="61">
        <v>220.8741655</v>
      </c>
      <c r="G393" s="61">
        <v>53.908045999999999</v>
      </c>
      <c r="H393" s="61">
        <v>172.6832603</v>
      </c>
      <c r="I393" s="61">
        <v>295.17304360000003</v>
      </c>
      <c r="J393" s="61">
        <v>0.84638548673928904</v>
      </c>
      <c r="K393" s="61">
        <v>7.8461362884069699</v>
      </c>
      <c r="L393" s="61">
        <v>27.156500287305199</v>
      </c>
      <c r="M393" s="61">
        <v>6.6279995370805898</v>
      </c>
      <c r="N393" s="61">
        <v>21.231423771693901</v>
      </c>
      <c r="O393" s="61">
        <v>36.291554628774101</v>
      </c>
    </row>
    <row r="394" spans="1:15" x14ac:dyDescent="0.25">
      <c r="A394" s="61" t="s">
        <v>280</v>
      </c>
      <c r="B394" s="61" t="s">
        <v>281</v>
      </c>
      <c r="C394" s="61" t="s">
        <v>12</v>
      </c>
      <c r="D394" s="61">
        <v>23.5819647</v>
      </c>
      <c r="E394" s="61">
        <v>488.3660385</v>
      </c>
      <c r="F394" s="61">
        <v>2255.4721949999998</v>
      </c>
      <c r="G394" s="61">
        <v>887.80724889999999</v>
      </c>
      <c r="H394" s="61">
        <v>689.17318030000001</v>
      </c>
      <c r="I394" s="61">
        <v>7312.0036207000003</v>
      </c>
      <c r="J394" s="61">
        <v>0.202309084328848</v>
      </c>
      <c r="K394" s="61">
        <v>4.1896800085635704</v>
      </c>
      <c r="L394" s="61">
        <v>19.3496394513569</v>
      </c>
      <c r="M394" s="61">
        <v>7.6164761448172396</v>
      </c>
      <c r="N394" s="61">
        <v>5.9123994469592596</v>
      </c>
      <c r="O394" s="61">
        <v>62.729495863974201</v>
      </c>
    </row>
    <row r="395" spans="1:15" x14ac:dyDescent="0.25">
      <c r="A395" s="61" t="s">
        <v>282</v>
      </c>
      <c r="B395" s="61" t="s">
        <v>283</v>
      </c>
      <c r="C395" s="61" t="s">
        <v>11</v>
      </c>
      <c r="D395" s="61">
        <v>535.48452759999998</v>
      </c>
      <c r="E395" s="61">
        <v>1979.1667524</v>
      </c>
      <c r="F395" s="61">
        <v>3236.0597358999999</v>
      </c>
      <c r="G395" s="61">
        <v>251.9782208</v>
      </c>
      <c r="H395" s="61">
        <v>37.991430899999997</v>
      </c>
      <c r="I395" s="61">
        <v>40.660204700000001</v>
      </c>
      <c r="J395" s="61">
        <v>8.8053693888314495</v>
      </c>
      <c r="K395" s="61">
        <v>32.544907347899901</v>
      </c>
      <c r="L395" s="61">
        <v>53.2129312244275</v>
      </c>
      <c r="M395" s="61">
        <v>4.1434648392715498</v>
      </c>
      <c r="N395" s="61">
        <v>0.62472128594283804</v>
      </c>
      <c r="O395" s="61">
        <v>0.66860591362677702</v>
      </c>
    </row>
    <row r="396" spans="1:15" x14ac:dyDescent="0.25">
      <c r="A396" s="61" t="s">
        <v>282</v>
      </c>
      <c r="B396" s="61" t="s">
        <v>283</v>
      </c>
      <c r="C396" s="61" t="s">
        <v>12</v>
      </c>
      <c r="D396" s="61">
        <v>123.7429503</v>
      </c>
      <c r="E396" s="61">
        <v>3732.7447354999999</v>
      </c>
      <c r="F396" s="61">
        <v>7309.0753615000003</v>
      </c>
      <c r="G396" s="61">
        <v>1182.0300457999999</v>
      </c>
      <c r="H396" s="61">
        <v>111.5972675</v>
      </c>
      <c r="I396" s="61">
        <v>319.14154120000001</v>
      </c>
      <c r="J396" s="61">
        <v>0.96838109426919095</v>
      </c>
      <c r="K396" s="61">
        <v>29.211518093173002</v>
      </c>
      <c r="L396" s="61">
        <v>57.198978846921499</v>
      </c>
      <c r="M396" s="61">
        <v>9.2502687743890508</v>
      </c>
      <c r="N396" s="61">
        <v>0.87333204644872298</v>
      </c>
      <c r="O396" s="61">
        <v>2.4975211447986001</v>
      </c>
    </row>
    <row r="397" spans="1:15" x14ac:dyDescent="0.25">
      <c r="A397" s="61" t="s">
        <v>284</v>
      </c>
      <c r="B397" s="61" t="s">
        <v>285</v>
      </c>
      <c r="C397" s="61" t="s">
        <v>11</v>
      </c>
      <c r="D397" s="61">
        <v>0</v>
      </c>
      <c r="E397" s="61">
        <v>176.77882930000001</v>
      </c>
      <c r="F397" s="61">
        <v>353.7124791</v>
      </c>
      <c r="G397" s="61">
        <v>229.16830830000001</v>
      </c>
      <c r="H397" s="61">
        <v>680.95193259999996</v>
      </c>
      <c r="I397" s="61">
        <v>536.25467370000001</v>
      </c>
      <c r="J397" s="61">
        <v>0</v>
      </c>
      <c r="K397" s="61">
        <v>8.9423769420132402</v>
      </c>
      <c r="L397" s="61">
        <v>17.892585496413702</v>
      </c>
      <c r="M397" s="61">
        <v>11.592504623414801</v>
      </c>
      <c r="N397" s="61">
        <v>34.446030018491498</v>
      </c>
      <c r="O397" s="61">
        <v>27.126502919666699</v>
      </c>
    </row>
    <row r="398" spans="1:15" x14ac:dyDescent="0.25">
      <c r="A398" s="61" t="s">
        <v>284</v>
      </c>
      <c r="B398" s="61" t="s">
        <v>285</v>
      </c>
      <c r="C398" s="61" t="s">
        <v>12</v>
      </c>
      <c r="D398" s="61">
        <v>57.787555099999999</v>
      </c>
      <c r="E398" s="61">
        <v>939.51006129999996</v>
      </c>
      <c r="F398" s="61">
        <v>3765.7409582</v>
      </c>
      <c r="G398" s="61">
        <v>2547.4708688000001</v>
      </c>
      <c r="H398" s="61">
        <v>3153.3220707999999</v>
      </c>
      <c r="I398" s="61">
        <v>25244.536616500001</v>
      </c>
      <c r="J398" s="61">
        <v>0.161831968597628</v>
      </c>
      <c r="K398" s="61">
        <v>2.6310641188115902</v>
      </c>
      <c r="L398" s="61">
        <v>10.5458220448961</v>
      </c>
      <c r="M398" s="61">
        <v>7.1341004984482401</v>
      </c>
      <c r="N398" s="61">
        <v>8.8307649883584407</v>
      </c>
      <c r="O398" s="61">
        <v>70.696416380887996</v>
      </c>
    </row>
    <row r="399" spans="1:15" x14ac:dyDescent="0.25">
      <c r="A399" s="61" t="s">
        <v>286</v>
      </c>
      <c r="B399" s="61" t="s">
        <v>287</v>
      </c>
      <c r="C399" s="61" t="s">
        <v>11</v>
      </c>
      <c r="D399" s="61">
        <v>0</v>
      </c>
      <c r="E399" s="61">
        <v>35.983500499999998</v>
      </c>
      <c r="F399" s="61">
        <v>814.56455289999997</v>
      </c>
      <c r="G399" s="61">
        <v>517.45239389999995</v>
      </c>
      <c r="H399" s="61">
        <v>211.51200209999999</v>
      </c>
      <c r="I399" s="61">
        <v>595.69474939999998</v>
      </c>
      <c r="J399" s="61">
        <v>0</v>
      </c>
      <c r="K399" s="61">
        <v>1.6542562253311399</v>
      </c>
      <c r="L399" s="61">
        <v>37.447676402936303</v>
      </c>
      <c r="M399" s="61">
        <v>23.788648464636601</v>
      </c>
      <c r="N399" s="61">
        <v>9.7237634289131307</v>
      </c>
      <c r="O399" s="61">
        <v>27.385655478182901</v>
      </c>
    </row>
    <row r="400" spans="1:15" x14ac:dyDescent="0.25">
      <c r="A400" s="61" t="s">
        <v>286</v>
      </c>
      <c r="B400" s="61" t="s">
        <v>287</v>
      </c>
      <c r="C400" s="61" t="s">
        <v>12</v>
      </c>
      <c r="D400" s="61">
        <v>0</v>
      </c>
      <c r="E400" s="61">
        <v>126.5315567</v>
      </c>
      <c r="F400" s="61">
        <v>2229.4542283000001</v>
      </c>
      <c r="G400" s="61">
        <v>2318.2345494000001</v>
      </c>
      <c r="H400" s="61">
        <v>1314.1047441999999</v>
      </c>
      <c r="I400" s="61">
        <v>26056.629722900001</v>
      </c>
      <c r="J400" s="61">
        <v>0</v>
      </c>
      <c r="K400" s="61">
        <v>0.39485640558331198</v>
      </c>
      <c r="L400" s="61">
        <v>6.9572706284349</v>
      </c>
      <c r="M400" s="61">
        <v>7.2343199226215997</v>
      </c>
      <c r="N400" s="61">
        <v>4.1008163448509096</v>
      </c>
      <c r="O400" s="61">
        <v>81.312736698509298</v>
      </c>
    </row>
    <row r="401" spans="1:15" x14ac:dyDescent="0.25">
      <c r="A401" t="s">
        <v>1015</v>
      </c>
    </row>
    <row r="402" spans="1:15" x14ac:dyDescent="0.25">
      <c r="A402" t="s">
        <v>1018</v>
      </c>
    </row>
    <row r="403" spans="1:15" x14ac:dyDescent="0.25">
      <c r="A403" t="s">
        <v>1016</v>
      </c>
    </row>
    <row r="404" spans="1:15" x14ac:dyDescent="0.25">
      <c r="A404" t="s">
        <v>1017</v>
      </c>
    </row>
    <row r="405" spans="1:15" x14ac:dyDescent="0.25">
      <c r="A405" t="s">
        <v>15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394</v>
      </c>
    </row>
    <row r="410" spans="1:15" x14ac:dyDescent="0.25">
      <c r="A410" s="5" t="s">
        <v>17</v>
      </c>
      <c r="B410" s="5" t="s">
        <v>62</v>
      </c>
      <c r="C410" s="5" t="s">
        <v>7</v>
      </c>
      <c r="D410" s="5" t="s">
        <v>368</v>
      </c>
      <c r="E410" s="5" t="s">
        <v>369</v>
      </c>
      <c r="F410" s="5" t="s">
        <v>370</v>
      </c>
      <c r="G410" s="5" t="s">
        <v>371</v>
      </c>
      <c r="H410" s="5" t="s">
        <v>372</v>
      </c>
      <c r="I410" s="5" t="s">
        <v>373</v>
      </c>
      <c r="J410" s="5" t="s">
        <v>374</v>
      </c>
      <c r="K410" s="5" t="s">
        <v>375</v>
      </c>
      <c r="L410" s="5" t="s">
        <v>376</v>
      </c>
      <c r="M410" s="5" t="s">
        <v>377</v>
      </c>
      <c r="N410" s="5" t="s">
        <v>378</v>
      </c>
      <c r="O410" s="5" t="s">
        <v>379</v>
      </c>
    </row>
    <row r="411" spans="1:15" x14ac:dyDescent="0.25">
      <c r="A411" s="62" t="s">
        <v>63</v>
      </c>
      <c r="B411" s="62" t="s">
        <v>64</v>
      </c>
      <c r="C411" s="62" t="s">
        <v>11</v>
      </c>
      <c r="D411" s="62">
        <v>0</v>
      </c>
      <c r="E411" s="62">
        <v>8.8580248000000008</v>
      </c>
      <c r="F411" s="62">
        <v>7.9567902000000004</v>
      </c>
      <c r="G411" s="62">
        <v>0</v>
      </c>
      <c r="H411" s="62">
        <v>0</v>
      </c>
      <c r="I411" s="62">
        <v>1.1810700000000001</v>
      </c>
      <c r="J411" s="62">
        <v>0</v>
      </c>
      <c r="K411" s="62">
        <v>49.222501699694099</v>
      </c>
      <c r="L411" s="62">
        <v>44.214497925498002</v>
      </c>
      <c r="M411" s="62">
        <v>0</v>
      </c>
      <c r="N411" s="62">
        <v>0</v>
      </c>
      <c r="O411" s="62">
        <v>6.5630003748079098</v>
      </c>
    </row>
    <row r="412" spans="1:15" x14ac:dyDescent="0.25">
      <c r="A412" s="62" t="s">
        <v>63</v>
      </c>
      <c r="B412" s="62" t="s">
        <v>64</v>
      </c>
      <c r="C412" s="62" t="s">
        <v>12</v>
      </c>
      <c r="D412" s="62">
        <v>7.4202104999999996</v>
      </c>
      <c r="E412" s="62">
        <v>31.9659358</v>
      </c>
      <c r="F412" s="62">
        <v>58.563100900000002</v>
      </c>
      <c r="G412" s="62">
        <v>7.6769547999999999</v>
      </c>
      <c r="H412" s="62">
        <v>3.8770004999999998</v>
      </c>
      <c r="I412" s="62">
        <v>30.784865799999999</v>
      </c>
      <c r="J412" s="62">
        <v>5.2892669989098398</v>
      </c>
      <c r="K412" s="62">
        <v>22.785926263980102</v>
      </c>
      <c r="L412" s="62">
        <v>41.744890787693599</v>
      </c>
      <c r="M412" s="62">
        <v>5.4722792130711797</v>
      </c>
      <c r="N412" s="62">
        <v>2.7635996040013899</v>
      </c>
      <c r="O412" s="62">
        <v>21.944037132343901</v>
      </c>
    </row>
    <row r="413" spans="1:15" x14ac:dyDescent="0.25">
      <c r="A413" s="62" t="s">
        <v>65</v>
      </c>
      <c r="B413" s="62" t="s">
        <v>66</v>
      </c>
      <c r="C413" s="62" t="s">
        <v>11</v>
      </c>
      <c r="D413" s="62">
        <v>10.190955000000001</v>
      </c>
      <c r="E413" s="62">
        <v>15.2864325</v>
      </c>
      <c r="F413" s="62">
        <v>11.889447499999999</v>
      </c>
      <c r="G413" s="62">
        <v>0</v>
      </c>
      <c r="H413" s="62">
        <v>1.6984925</v>
      </c>
      <c r="I413" s="62">
        <v>3.3969849999999999</v>
      </c>
      <c r="J413" s="62">
        <v>24</v>
      </c>
      <c r="K413" s="62">
        <v>36</v>
      </c>
      <c r="L413" s="62">
        <v>28</v>
      </c>
      <c r="M413" s="62">
        <v>0</v>
      </c>
      <c r="N413" s="62">
        <v>4</v>
      </c>
      <c r="O413" s="62">
        <v>8</v>
      </c>
    </row>
    <row r="414" spans="1:15" x14ac:dyDescent="0.25">
      <c r="A414" s="62" t="s">
        <v>65</v>
      </c>
      <c r="B414" s="62" t="s">
        <v>66</v>
      </c>
      <c r="C414" s="62" t="s">
        <v>12</v>
      </c>
      <c r="D414" s="62">
        <v>6.7939699999999998</v>
      </c>
      <c r="E414" s="62">
        <v>135.8794</v>
      </c>
      <c r="F414" s="62">
        <v>96.814072499999995</v>
      </c>
      <c r="G414" s="62">
        <v>13.58794</v>
      </c>
      <c r="H414" s="62">
        <v>0</v>
      </c>
      <c r="I414" s="62">
        <v>74.733670000000004</v>
      </c>
      <c r="J414" s="62">
        <v>2.0725388601036299</v>
      </c>
      <c r="K414" s="62">
        <v>41.450777202072501</v>
      </c>
      <c r="L414" s="62">
        <v>29.5336787564767</v>
      </c>
      <c r="M414" s="62">
        <v>4.14507772020725</v>
      </c>
      <c r="N414" s="62">
        <v>0</v>
      </c>
      <c r="O414" s="62">
        <v>22.797927461139899</v>
      </c>
    </row>
    <row r="415" spans="1:15" x14ac:dyDescent="0.25">
      <c r="A415" s="62" t="s">
        <v>67</v>
      </c>
      <c r="B415" s="62" t="s">
        <v>68</v>
      </c>
      <c r="C415" s="62" t="s">
        <v>11</v>
      </c>
      <c r="D415" s="62">
        <v>7.4804957999999999</v>
      </c>
      <c r="E415" s="62">
        <v>36.511446200000002</v>
      </c>
      <c r="F415" s="62">
        <v>11.219868699999999</v>
      </c>
      <c r="G415" s="62">
        <v>0</v>
      </c>
      <c r="H415" s="62">
        <v>0</v>
      </c>
      <c r="I415" s="62">
        <v>0</v>
      </c>
      <c r="J415" s="62">
        <v>13.5487239146098</v>
      </c>
      <c r="K415" s="62">
        <v>66.129775019314806</v>
      </c>
      <c r="L415" s="62">
        <v>20.321501066075299</v>
      </c>
      <c r="M415" s="62">
        <v>0</v>
      </c>
      <c r="N415" s="62">
        <v>0</v>
      </c>
      <c r="O415" s="62">
        <v>0</v>
      </c>
    </row>
    <row r="416" spans="1:15" x14ac:dyDescent="0.25">
      <c r="A416" s="62" t="s">
        <v>67</v>
      </c>
      <c r="B416" s="62" t="s">
        <v>68</v>
      </c>
      <c r="C416" s="62" t="s">
        <v>12</v>
      </c>
      <c r="D416" s="62">
        <v>15.096042799999999</v>
      </c>
      <c r="E416" s="62">
        <v>100.9749346</v>
      </c>
      <c r="F416" s="62">
        <v>128.8604536</v>
      </c>
      <c r="G416" s="62">
        <v>6.1562523000000002</v>
      </c>
      <c r="H416" s="62">
        <v>2.0296443000000002</v>
      </c>
      <c r="I416" s="62">
        <v>27.429444199999999</v>
      </c>
      <c r="J416" s="62">
        <v>5.3809361993877696</v>
      </c>
      <c r="K416" s="62">
        <v>35.992192657267303</v>
      </c>
      <c r="L416" s="62">
        <v>45.9318967647447</v>
      </c>
      <c r="M416" s="62">
        <v>2.19437645298901</v>
      </c>
      <c r="N416" s="62">
        <v>0.72346022268504995</v>
      </c>
      <c r="O416" s="62">
        <v>9.7771377029261508</v>
      </c>
    </row>
    <row r="417" spans="1:15" x14ac:dyDescent="0.25">
      <c r="A417" s="62" t="s">
        <v>69</v>
      </c>
      <c r="B417" s="62" t="s">
        <v>70</v>
      </c>
      <c r="C417" s="62" t="s">
        <v>11</v>
      </c>
      <c r="D417" s="62">
        <v>0</v>
      </c>
      <c r="E417" s="62">
        <v>1.5853659</v>
      </c>
      <c r="F417" s="62">
        <v>0</v>
      </c>
      <c r="G417" s="62">
        <v>0</v>
      </c>
      <c r="H417" s="62">
        <v>0</v>
      </c>
      <c r="I417" s="62">
        <v>0</v>
      </c>
      <c r="J417" s="62">
        <v>0</v>
      </c>
      <c r="K417" s="62">
        <v>100</v>
      </c>
      <c r="L417" s="62">
        <v>0</v>
      </c>
      <c r="M417" s="62">
        <v>0</v>
      </c>
      <c r="N417" s="62">
        <v>0</v>
      </c>
      <c r="O417" s="62">
        <v>0</v>
      </c>
    </row>
    <row r="418" spans="1:15" x14ac:dyDescent="0.25">
      <c r="A418" s="62" t="s">
        <v>69</v>
      </c>
      <c r="B418" s="62" t="s">
        <v>70</v>
      </c>
      <c r="C418" s="62" t="s">
        <v>12</v>
      </c>
      <c r="D418" s="62">
        <v>0</v>
      </c>
      <c r="E418" s="62">
        <v>6.3414636</v>
      </c>
      <c r="F418" s="62">
        <v>7.9268295000000002</v>
      </c>
      <c r="G418" s="62">
        <v>0</v>
      </c>
      <c r="H418" s="62">
        <v>1.5853659</v>
      </c>
      <c r="I418" s="62">
        <v>0</v>
      </c>
      <c r="J418" s="62">
        <v>0</v>
      </c>
      <c r="K418" s="62">
        <v>40</v>
      </c>
      <c r="L418" s="62">
        <v>50</v>
      </c>
      <c r="M418" s="62">
        <v>0</v>
      </c>
      <c r="N418" s="62">
        <v>10</v>
      </c>
      <c r="O418" s="62">
        <v>0</v>
      </c>
    </row>
    <row r="419" spans="1:15" x14ac:dyDescent="0.25">
      <c r="A419" s="62" t="s">
        <v>71</v>
      </c>
      <c r="B419" s="62" t="s">
        <v>72</v>
      </c>
      <c r="C419" s="62" t="s">
        <v>11</v>
      </c>
      <c r="D419" s="62">
        <v>58.463050799999998</v>
      </c>
      <c r="E419" s="62">
        <v>513.7697872</v>
      </c>
      <c r="F419" s="62">
        <v>223.9963333</v>
      </c>
      <c r="G419" s="62">
        <v>26.1399534</v>
      </c>
      <c r="H419" s="62">
        <v>4.1395242999999997</v>
      </c>
      <c r="I419" s="62">
        <v>4.0860753000000001</v>
      </c>
      <c r="J419" s="62">
        <v>7.0386975849468403</v>
      </c>
      <c r="K419" s="62">
        <v>61.8556526027768</v>
      </c>
      <c r="L419" s="62">
        <v>26.968186378594801</v>
      </c>
      <c r="M419" s="62">
        <v>3.1471369411875298</v>
      </c>
      <c r="N419" s="62">
        <v>0.498380760061854</v>
      </c>
      <c r="O419" s="62">
        <v>0.49194573243209799</v>
      </c>
    </row>
    <row r="420" spans="1:15" x14ac:dyDescent="0.25">
      <c r="A420" s="62" t="s">
        <v>71</v>
      </c>
      <c r="B420" s="62" t="s">
        <v>72</v>
      </c>
      <c r="C420" s="62" t="s">
        <v>12</v>
      </c>
      <c r="D420" s="62">
        <v>57.831369500000001</v>
      </c>
      <c r="E420" s="62">
        <v>1116.8057125</v>
      </c>
      <c r="F420" s="62">
        <v>776.72715900000003</v>
      </c>
      <c r="G420" s="62">
        <v>74.191942499999996</v>
      </c>
      <c r="H420" s="62">
        <v>18.448392399999999</v>
      </c>
      <c r="I420" s="62">
        <v>54.211048599999998</v>
      </c>
      <c r="J420" s="62">
        <v>2.7562167026461402</v>
      </c>
      <c r="K420" s="62">
        <v>53.226451059629902</v>
      </c>
      <c r="L420" s="62">
        <v>37.018462255760397</v>
      </c>
      <c r="M420" s="62">
        <v>3.5359541523612399</v>
      </c>
      <c r="N420" s="62">
        <v>0.87924197039549801</v>
      </c>
      <c r="O420" s="62">
        <v>2.58367385920684</v>
      </c>
    </row>
    <row r="421" spans="1:15" x14ac:dyDescent="0.25">
      <c r="A421" s="62" t="s">
        <v>83</v>
      </c>
      <c r="B421" s="62" t="s">
        <v>84</v>
      </c>
      <c r="C421" s="62" t="s">
        <v>11</v>
      </c>
      <c r="D421" s="62">
        <v>1.7873625</v>
      </c>
      <c r="E421" s="62">
        <v>33.994179199999998</v>
      </c>
      <c r="F421" s="62">
        <v>21.2623344</v>
      </c>
      <c r="G421" s="62">
        <v>2.0032991</v>
      </c>
      <c r="H421" s="62">
        <v>2.4458902</v>
      </c>
      <c r="I421" s="62">
        <v>11.6724259</v>
      </c>
      <c r="J421" s="62">
        <v>2.44290370807638</v>
      </c>
      <c r="K421" s="62">
        <v>46.462039133467798</v>
      </c>
      <c r="L421" s="62">
        <v>29.060604968561201</v>
      </c>
      <c r="M421" s="62">
        <v>2.7380381986172799</v>
      </c>
      <c r="N421" s="62">
        <v>3.34295602549996</v>
      </c>
      <c r="O421" s="62">
        <v>15.9534579657774</v>
      </c>
    </row>
    <row r="422" spans="1:15" x14ac:dyDescent="0.25">
      <c r="A422" s="62" t="s">
        <v>83</v>
      </c>
      <c r="B422" s="62" t="s">
        <v>84</v>
      </c>
      <c r="C422" s="62" t="s">
        <v>12</v>
      </c>
      <c r="D422" s="62">
        <v>17.6294051</v>
      </c>
      <c r="E422" s="62">
        <v>347.3059892</v>
      </c>
      <c r="F422" s="62">
        <v>392.22490920000001</v>
      </c>
      <c r="G422" s="62">
        <v>80.008694500000004</v>
      </c>
      <c r="H422" s="62">
        <v>34.6134573</v>
      </c>
      <c r="I422" s="62">
        <v>302.81227310000003</v>
      </c>
      <c r="J422" s="62">
        <v>1.50089257798852</v>
      </c>
      <c r="K422" s="62">
        <v>29.5681549391159</v>
      </c>
      <c r="L422" s="62">
        <v>33.392360762105397</v>
      </c>
      <c r="M422" s="62">
        <v>6.8115999983232998</v>
      </c>
      <c r="N422" s="62">
        <v>2.9468425545506598</v>
      </c>
      <c r="O422" s="62">
        <v>25.7801491679162</v>
      </c>
    </row>
    <row r="423" spans="1:15" x14ac:dyDescent="0.25">
      <c r="A423" s="62" t="s">
        <v>99</v>
      </c>
      <c r="B423" s="62" t="s">
        <v>100</v>
      </c>
      <c r="C423" s="62" t="s">
        <v>11</v>
      </c>
      <c r="D423" s="62">
        <v>41.317356699999998</v>
      </c>
      <c r="E423" s="62">
        <v>327.99482710000001</v>
      </c>
      <c r="F423" s="62">
        <v>239.3204168</v>
      </c>
      <c r="G423" s="62">
        <v>16.1816362</v>
      </c>
      <c r="H423" s="62">
        <v>0</v>
      </c>
      <c r="I423" s="62">
        <v>3.0213011999999999</v>
      </c>
      <c r="J423" s="62">
        <v>6.58092035242516</v>
      </c>
      <c r="K423" s="62">
        <v>52.242156942062103</v>
      </c>
      <c r="L423" s="62">
        <v>38.118329134786897</v>
      </c>
      <c r="M423" s="62">
        <v>2.57736862929859</v>
      </c>
      <c r="N423" s="62">
        <v>0</v>
      </c>
      <c r="O423" s="62">
        <v>0.48122494142725603</v>
      </c>
    </row>
    <row r="424" spans="1:15" x14ac:dyDescent="0.25">
      <c r="A424" s="62" t="s">
        <v>99</v>
      </c>
      <c r="B424" s="62" t="s">
        <v>100</v>
      </c>
      <c r="C424" s="62" t="s">
        <v>12</v>
      </c>
      <c r="D424" s="62">
        <v>41.6827969</v>
      </c>
      <c r="E424" s="62">
        <v>1093.3044602</v>
      </c>
      <c r="F424" s="62">
        <v>1058.5480501</v>
      </c>
      <c r="G424" s="62">
        <v>161.47300580000001</v>
      </c>
      <c r="H424" s="62">
        <v>25.708470200000001</v>
      </c>
      <c r="I424" s="62">
        <v>22.824741100000001</v>
      </c>
      <c r="J424" s="62">
        <v>1.7342241221374199</v>
      </c>
      <c r="K424" s="62">
        <v>45.487229954074202</v>
      </c>
      <c r="L424" s="62">
        <v>44.041180041950298</v>
      </c>
      <c r="M424" s="62">
        <v>6.7181284020889498</v>
      </c>
      <c r="N424" s="62">
        <v>1.06960790733529</v>
      </c>
      <c r="O424" s="62">
        <v>0.94962957241387402</v>
      </c>
    </row>
    <row r="425" spans="1:15" x14ac:dyDescent="0.25">
      <c r="A425" s="62" t="s">
        <v>101</v>
      </c>
      <c r="B425" s="62" t="s">
        <v>102</v>
      </c>
      <c r="C425" s="62" t="s">
        <v>11</v>
      </c>
      <c r="D425" s="62">
        <v>30.6787508</v>
      </c>
      <c r="E425" s="62">
        <v>193.0956668</v>
      </c>
      <c r="F425" s="62">
        <v>63.162134000000002</v>
      </c>
      <c r="G425" s="62">
        <v>3.6092648000000001</v>
      </c>
      <c r="H425" s="62">
        <v>1.8046324</v>
      </c>
      <c r="I425" s="62">
        <v>0</v>
      </c>
      <c r="J425" s="62">
        <v>10.493827160493799</v>
      </c>
      <c r="K425" s="62">
        <v>66.049382716049394</v>
      </c>
      <c r="L425" s="62">
        <v>21.604938271604901</v>
      </c>
      <c r="M425" s="62">
        <v>1.2345679012345701</v>
      </c>
      <c r="N425" s="62">
        <v>0.61728395061728403</v>
      </c>
      <c r="O425" s="62">
        <v>0</v>
      </c>
    </row>
    <row r="426" spans="1:15" x14ac:dyDescent="0.25">
      <c r="A426" s="62" t="s">
        <v>101</v>
      </c>
      <c r="B426" s="62" t="s">
        <v>102</v>
      </c>
      <c r="C426" s="62" t="s">
        <v>12</v>
      </c>
      <c r="D426" s="62">
        <v>28.8741184</v>
      </c>
      <c r="E426" s="62">
        <v>346.4894208</v>
      </c>
      <c r="F426" s="62">
        <v>400.62839279999997</v>
      </c>
      <c r="G426" s="62">
        <v>27.069486000000001</v>
      </c>
      <c r="H426" s="62">
        <v>5.4138972000000001</v>
      </c>
      <c r="I426" s="62">
        <v>34.288015600000001</v>
      </c>
      <c r="J426" s="62">
        <v>3.4261241970021401</v>
      </c>
      <c r="K426" s="62">
        <v>41.113490364025701</v>
      </c>
      <c r="L426" s="62">
        <v>47.537473233404697</v>
      </c>
      <c r="M426" s="62">
        <v>3.21199143468951</v>
      </c>
      <c r="N426" s="62">
        <v>0.64239828693790102</v>
      </c>
      <c r="O426" s="62">
        <v>4.0685224839400398</v>
      </c>
    </row>
    <row r="427" spans="1:15" x14ac:dyDescent="0.25">
      <c r="A427" t="s">
        <v>1015</v>
      </c>
    </row>
    <row r="428" spans="1:15" x14ac:dyDescent="0.25">
      <c r="A428" t="s">
        <v>1018</v>
      </c>
    </row>
    <row r="429" spans="1:15" x14ac:dyDescent="0.25">
      <c r="A429" t="s">
        <v>1016</v>
      </c>
    </row>
    <row r="430" spans="1:15" x14ac:dyDescent="0.25">
      <c r="A430" t="s">
        <v>1017</v>
      </c>
    </row>
    <row r="431" spans="1:15" x14ac:dyDescent="0.25">
      <c r="A431" t="s">
        <v>15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395</v>
      </c>
    </row>
    <row r="436" spans="1:15" x14ac:dyDescent="0.25">
      <c r="A436" s="5" t="s">
        <v>17</v>
      </c>
      <c r="B436" s="5" t="s">
        <v>6</v>
      </c>
      <c r="C436" s="5" t="s">
        <v>7</v>
      </c>
      <c r="D436" s="5" t="s">
        <v>368</v>
      </c>
      <c r="E436" s="5" t="s">
        <v>369</v>
      </c>
      <c r="F436" s="5" t="s">
        <v>370</v>
      </c>
      <c r="G436" s="5" t="s">
        <v>371</v>
      </c>
      <c r="H436" s="5" t="s">
        <v>372</v>
      </c>
      <c r="I436" s="5" t="s">
        <v>373</v>
      </c>
      <c r="J436" s="5" t="s">
        <v>374</v>
      </c>
      <c r="K436" s="5" t="s">
        <v>375</v>
      </c>
      <c r="L436" s="5" t="s">
        <v>376</v>
      </c>
      <c r="M436" s="5" t="s">
        <v>377</v>
      </c>
      <c r="N436" s="5" t="s">
        <v>378</v>
      </c>
      <c r="O436" s="5" t="s">
        <v>379</v>
      </c>
    </row>
    <row r="437" spans="1:15" x14ac:dyDescent="0.25">
      <c r="A437" s="63" t="s">
        <v>9</v>
      </c>
      <c r="B437" s="63" t="s">
        <v>10</v>
      </c>
      <c r="C437" s="63" t="s">
        <v>11</v>
      </c>
      <c r="D437" s="63">
        <v>149.91797159999999</v>
      </c>
      <c r="E437" s="63">
        <v>1131.0957297</v>
      </c>
      <c r="F437" s="63">
        <v>578.80732490000003</v>
      </c>
      <c r="G437" s="63">
        <v>47.934153500000001</v>
      </c>
      <c r="H437" s="63">
        <v>10.0885394</v>
      </c>
      <c r="I437" s="63">
        <v>23.3578574</v>
      </c>
      <c r="J437" s="63">
        <v>7.7229471382515102</v>
      </c>
      <c r="K437" s="63">
        <v>58.267814295688602</v>
      </c>
      <c r="L437" s="63">
        <v>29.816961407150401</v>
      </c>
      <c r="M437" s="63">
        <v>2.46930324394366</v>
      </c>
      <c r="N437" s="63">
        <v>0.519705914219877</v>
      </c>
      <c r="O437" s="63">
        <v>1.20326800074593</v>
      </c>
    </row>
    <row r="438" spans="1:15" x14ac:dyDescent="0.25">
      <c r="A438" s="63" t="s">
        <v>9</v>
      </c>
      <c r="B438" s="63" t="s">
        <v>10</v>
      </c>
      <c r="C438" s="63" t="s">
        <v>12</v>
      </c>
      <c r="D438" s="63">
        <v>175.32791320000001</v>
      </c>
      <c r="E438" s="63">
        <v>3179.0673167</v>
      </c>
      <c r="F438" s="63">
        <v>2920.2929675999999</v>
      </c>
      <c r="G438" s="63">
        <v>370.16427590000001</v>
      </c>
      <c r="H438" s="63">
        <v>91.676227800000007</v>
      </c>
      <c r="I438" s="63">
        <v>547.0840584</v>
      </c>
      <c r="J438" s="63">
        <v>2.4071558852289798</v>
      </c>
      <c r="K438" s="63">
        <v>43.646846992378897</v>
      </c>
      <c r="L438" s="63">
        <v>40.094017405730099</v>
      </c>
      <c r="M438" s="63">
        <v>5.0821520599391201</v>
      </c>
      <c r="N438" s="63">
        <v>1.2586642209824801</v>
      </c>
      <c r="O438" s="63">
        <v>7.5111634357404302</v>
      </c>
    </row>
    <row r="439" spans="1:15" x14ac:dyDescent="0.25">
      <c r="A439" s="63" t="s">
        <v>18</v>
      </c>
      <c r="B439" s="63" t="s">
        <v>19</v>
      </c>
      <c r="C439" s="63" t="s">
        <v>11</v>
      </c>
      <c r="D439" s="63">
        <v>7.5203005999999997</v>
      </c>
      <c r="E439" s="63">
        <v>175.68355729999999</v>
      </c>
      <c r="F439" s="63">
        <v>132.6443045</v>
      </c>
      <c r="G439" s="63">
        <v>11.377587999999999</v>
      </c>
      <c r="H439" s="63">
        <v>0</v>
      </c>
      <c r="I439" s="63">
        <v>27.530283799999999</v>
      </c>
      <c r="J439" s="63">
        <v>2.1198513555826599</v>
      </c>
      <c r="K439" s="63">
        <v>49.522359132291797</v>
      </c>
      <c r="L439" s="63">
        <v>37.390288455310497</v>
      </c>
      <c r="M439" s="63">
        <v>3.2071584139949199</v>
      </c>
      <c r="N439" s="63">
        <v>0</v>
      </c>
      <c r="O439" s="63">
        <v>7.7603426428200803</v>
      </c>
    </row>
    <row r="440" spans="1:15" x14ac:dyDescent="0.25">
      <c r="A440" s="63" t="s">
        <v>18</v>
      </c>
      <c r="B440" s="63" t="s">
        <v>19</v>
      </c>
      <c r="C440" s="63" t="s">
        <v>12</v>
      </c>
      <c r="D440" s="63">
        <v>192.81958220000001</v>
      </c>
      <c r="E440" s="63">
        <v>2075.0421219</v>
      </c>
      <c r="F440" s="63">
        <v>3586.4044815000002</v>
      </c>
      <c r="G440" s="63">
        <v>683.10411079999994</v>
      </c>
      <c r="H440" s="63">
        <v>126.60215100000001</v>
      </c>
      <c r="I440" s="63">
        <v>1042.5467799</v>
      </c>
      <c r="J440" s="63">
        <v>2.50203206548743</v>
      </c>
      <c r="K440" s="63">
        <v>26.9258021773209</v>
      </c>
      <c r="L440" s="63">
        <v>46.537280654479197</v>
      </c>
      <c r="M440" s="63">
        <v>8.8639772464348692</v>
      </c>
      <c r="N440" s="63">
        <v>1.6427929038510301</v>
      </c>
      <c r="O440" s="63">
        <v>13.5281149524266</v>
      </c>
    </row>
    <row r="441" spans="1:15" x14ac:dyDescent="0.25">
      <c r="A441" s="63" t="s">
        <v>20</v>
      </c>
      <c r="B441" s="63" t="s">
        <v>21</v>
      </c>
      <c r="C441" s="63" t="s">
        <v>11</v>
      </c>
      <c r="D441" s="63">
        <v>5.6681122000000004</v>
      </c>
      <c r="E441" s="63">
        <v>75.381534400000007</v>
      </c>
      <c r="F441" s="63">
        <v>109.2088682</v>
      </c>
      <c r="G441" s="63">
        <v>36.155455099999998</v>
      </c>
      <c r="H441" s="63">
        <v>0</v>
      </c>
      <c r="I441" s="63">
        <v>16.5503696</v>
      </c>
      <c r="J441" s="63">
        <v>2.3328988162067299</v>
      </c>
      <c r="K441" s="63">
        <v>31.025760634309101</v>
      </c>
      <c r="L441" s="63">
        <v>44.948517311117598</v>
      </c>
      <c r="M441" s="63">
        <v>14.880971904932601</v>
      </c>
      <c r="N441" s="63">
        <v>0</v>
      </c>
      <c r="O441" s="63">
        <v>6.8118513334340598</v>
      </c>
    </row>
    <row r="442" spans="1:15" x14ac:dyDescent="0.25">
      <c r="A442" s="63" t="s">
        <v>20</v>
      </c>
      <c r="B442" s="63" t="s">
        <v>21</v>
      </c>
      <c r="C442" s="63" t="s">
        <v>12</v>
      </c>
      <c r="D442" s="63">
        <v>52.183892299999997</v>
      </c>
      <c r="E442" s="63">
        <v>1028.6157774999999</v>
      </c>
      <c r="F442" s="63">
        <v>1239.6873313000001</v>
      </c>
      <c r="G442" s="63">
        <v>313.97107790000001</v>
      </c>
      <c r="H442" s="63">
        <v>166.35914579999999</v>
      </c>
      <c r="I442" s="63">
        <v>731.19078279999997</v>
      </c>
      <c r="J442" s="63">
        <v>1.4774567947669801</v>
      </c>
      <c r="K442" s="63">
        <v>29.122690981636399</v>
      </c>
      <c r="L442" s="63">
        <v>35.0986557400918</v>
      </c>
      <c r="M442" s="63">
        <v>8.8893082129036092</v>
      </c>
      <c r="N442" s="63">
        <v>4.7100444121881004</v>
      </c>
      <c r="O442" s="63">
        <v>20.701843858413099</v>
      </c>
    </row>
    <row r="443" spans="1:15" x14ac:dyDescent="0.25">
      <c r="A443" s="63" t="s">
        <v>22</v>
      </c>
      <c r="B443" s="63" t="s">
        <v>23</v>
      </c>
      <c r="C443" s="63" t="s">
        <v>11</v>
      </c>
      <c r="D443" s="63">
        <v>2.2633540000000001</v>
      </c>
      <c r="E443" s="63">
        <v>21.501863</v>
      </c>
      <c r="F443" s="63">
        <v>13.580124</v>
      </c>
      <c r="G443" s="63">
        <v>1.131677</v>
      </c>
      <c r="H443" s="63">
        <v>0</v>
      </c>
      <c r="I443" s="63">
        <v>1.131677</v>
      </c>
      <c r="J443" s="63">
        <v>5.71428571428571</v>
      </c>
      <c r="K443" s="63">
        <v>54.285714285714299</v>
      </c>
      <c r="L443" s="63">
        <v>34.285714285714299</v>
      </c>
      <c r="M443" s="63">
        <v>2.8571428571428599</v>
      </c>
      <c r="N443" s="63">
        <v>0</v>
      </c>
      <c r="O443" s="63">
        <v>2.8571428571428599</v>
      </c>
    </row>
    <row r="444" spans="1:15" x14ac:dyDescent="0.25">
      <c r="A444" s="63" t="s">
        <v>22</v>
      </c>
      <c r="B444" s="63" t="s">
        <v>23</v>
      </c>
      <c r="C444" s="63" t="s">
        <v>12</v>
      </c>
      <c r="D444" s="63">
        <v>11.31677</v>
      </c>
      <c r="E444" s="63">
        <v>234.257139</v>
      </c>
      <c r="F444" s="63">
        <v>282.91924999999998</v>
      </c>
      <c r="G444" s="63">
        <v>29.423601999999999</v>
      </c>
      <c r="H444" s="63">
        <v>7.9217389999999996</v>
      </c>
      <c r="I444" s="63">
        <v>19.238509000000001</v>
      </c>
      <c r="J444" s="63">
        <v>1.9342359767891699</v>
      </c>
      <c r="K444" s="63">
        <v>40.038684719535802</v>
      </c>
      <c r="L444" s="63">
        <v>48.355899419729198</v>
      </c>
      <c r="M444" s="63">
        <v>5.0290135396518396</v>
      </c>
      <c r="N444" s="63">
        <v>1.35396518375242</v>
      </c>
      <c r="O444" s="63">
        <v>3.2882011605415902</v>
      </c>
    </row>
    <row r="445" spans="1:15" x14ac:dyDescent="0.25">
      <c r="A445" s="63" t="s">
        <v>24</v>
      </c>
      <c r="B445" s="63" t="s">
        <v>25</v>
      </c>
      <c r="C445" s="63" t="s">
        <v>11</v>
      </c>
      <c r="D445" s="63">
        <v>80.902654200000001</v>
      </c>
      <c r="E445" s="63">
        <v>379.0307765</v>
      </c>
      <c r="F445" s="63">
        <v>208.5604553</v>
      </c>
      <c r="G445" s="63">
        <v>27.5572315</v>
      </c>
      <c r="H445" s="63">
        <v>13.659953</v>
      </c>
      <c r="I445" s="63">
        <v>20.416627099999999</v>
      </c>
      <c r="J445" s="63">
        <v>11.0806170572538</v>
      </c>
      <c r="K445" s="63">
        <v>51.912943139386499</v>
      </c>
      <c r="L445" s="63">
        <v>28.564928571475701</v>
      </c>
      <c r="M445" s="63">
        <v>3.7743029870779101</v>
      </c>
      <c r="N445" s="63">
        <v>1.87089916529692</v>
      </c>
      <c r="O445" s="63">
        <v>2.7963090795091601</v>
      </c>
    </row>
    <row r="446" spans="1:15" x14ac:dyDescent="0.25">
      <c r="A446" s="63" t="s">
        <v>24</v>
      </c>
      <c r="B446" s="63" t="s">
        <v>25</v>
      </c>
      <c r="C446" s="63" t="s">
        <v>12</v>
      </c>
      <c r="D446" s="63">
        <v>80.083157700000001</v>
      </c>
      <c r="E446" s="63">
        <v>2068.5153734</v>
      </c>
      <c r="F446" s="63">
        <v>2336.5999121999998</v>
      </c>
      <c r="G446" s="63">
        <v>400.08351099999999</v>
      </c>
      <c r="H446" s="63">
        <v>73.705033999999998</v>
      </c>
      <c r="I446" s="63">
        <v>1220.4182014999999</v>
      </c>
      <c r="J446" s="63">
        <v>1.2959687096128401</v>
      </c>
      <c r="K446" s="63">
        <v>33.4743443724063</v>
      </c>
      <c r="L446" s="63">
        <v>37.812699449728498</v>
      </c>
      <c r="M446" s="63">
        <v>6.4744663719478304</v>
      </c>
      <c r="N446" s="63">
        <v>1.19275289022414</v>
      </c>
      <c r="O446" s="63">
        <v>19.7497682060804</v>
      </c>
    </row>
    <row r="447" spans="1:15" x14ac:dyDescent="0.25">
      <c r="A447" s="63" t="s">
        <v>26</v>
      </c>
      <c r="B447" s="63" t="s">
        <v>27</v>
      </c>
      <c r="C447" s="63" t="s">
        <v>11</v>
      </c>
      <c r="D447" s="63">
        <v>6.8270882000000004</v>
      </c>
      <c r="E447" s="63">
        <v>32.379592700000003</v>
      </c>
      <c r="F447" s="63">
        <v>23.622161500000001</v>
      </c>
      <c r="G447" s="63">
        <v>2.8791554000000001</v>
      </c>
      <c r="H447" s="63">
        <v>0</v>
      </c>
      <c r="I447" s="63">
        <v>1.1996481000000001</v>
      </c>
      <c r="J447" s="63">
        <v>10.2037489260999</v>
      </c>
      <c r="K447" s="63">
        <v>48.3944581586303</v>
      </c>
      <c r="L447" s="63">
        <v>35.3056234190419</v>
      </c>
      <c r="M447" s="63">
        <v>4.3031784503420996</v>
      </c>
      <c r="N447" s="63">
        <v>0</v>
      </c>
      <c r="O447" s="63">
        <v>1.79299104588583</v>
      </c>
    </row>
    <row r="448" spans="1:15" x14ac:dyDescent="0.25">
      <c r="A448" s="63" t="s">
        <v>26</v>
      </c>
      <c r="B448" s="63" t="s">
        <v>27</v>
      </c>
      <c r="C448" s="63" t="s">
        <v>12</v>
      </c>
      <c r="D448" s="63">
        <v>9.8371142999999996</v>
      </c>
      <c r="E448" s="63">
        <v>246.5448203</v>
      </c>
      <c r="F448" s="63">
        <v>291.97409169999997</v>
      </c>
      <c r="G448" s="63">
        <v>28.4316599</v>
      </c>
      <c r="H448" s="63">
        <v>11.762783199999999</v>
      </c>
      <c r="I448" s="63">
        <v>42.017285200000003</v>
      </c>
      <c r="J448" s="63">
        <v>1.5600408089754201</v>
      </c>
      <c r="K448" s="63">
        <v>39.098862652181701</v>
      </c>
      <c r="L448" s="63">
        <v>46.303365430605197</v>
      </c>
      <c r="M448" s="63">
        <v>4.5088984795988498</v>
      </c>
      <c r="N448" s="63">
        <v>1.8654273254841101</v>
      </c>
      <c r="O448" s="63">
        <v>6.6634053031547102</v>
      </c>
    </row>
    <row r="449" spans="1:15" x14ac:dyDescent="0.25">
      <c r="A449" s="63" t="s">
        <v>28</v>
      </c>
      <c r="B449" s="63" t="s">
        <v>29</v>
      </c>
      <c r="C449" s="63" t="s">
        <v>11</v>
      </c>
      <c r="D449" s="63">
        <v>2.2510883000000002</v>
      </c>
      <c r="E449" s="63">
        <v>42.589961000000002</v>
      </c>
      <c r="F449" s="63">
        <v>15.0638185</v>
      </c>
      <c r="G449" s="63">
        <v>12.513577700000001</v>
      </c>
      <c r="H449" s="63">
        <v>0</v>
      </c>
      <c r="I449" s="63">
        <v>1.4646511</v>
      </c>
      <c r="J449" s="63">
        <v>3.0468245154738098</v>
      </c>
      <c r="K449" s="63">
        <v>57.645067627011201</v>
      </c>
      <c r="L449" s="63">
        <v>20.388721092126001</v>
      </c>
      <c r="M449" s="63">
        <v>16.936996790684098</v>
      </c>
      <c r="N449" s="63">
        <v>0</v>
      </c>
      <c r="O449" s="63">
        <v>1.98238997470499</v>
      </c>
    </row>
    <row r="450" spans="1:15" x14ac:dyDescent="0.25">
      <c r="A450" s="63" t="s">
        <v>28</v>
      </c>
      <c r="B450" s="63" t="s">
        <v>29</v>
      </c>
      <c r="C450" s="63" t="s">
        <v>12</v>
      </c>
      <c r="D450" s="63">
        <v>26.152631400000001</v>
      </c>
      <c r="E450" s="63">
        <v>619.98488540000005</v>
      </c>
      <c r="F450" s="63">
        <v>810.51850230000002</v>
      </c>
      <c r="G450" s="63">
        <v>91.449686499999999</v>
      </c>
      <c r="H450" s="63">
        <v>27.177158800000001</v>
      </c>
      <c r="I450" s="63">
        <v>21.954527899999999</v>
      </c>
      <c r="J450" s="63">
        <v>1.6373665884656401</v>
      </c>
      <c r="K450" s="63">
        <v>38.8160763320993</v>
      </c>
      <c r="L450" s="63">
        <v>50.745024265482797</v>
      </c>
      <c r="M450" s="63">
        <v>5.7254912100644999</v>
      </c>
      <c r="N450" s="63">
        <v>1.7015103034161501</v>
      </c>
      <c r="O450" s="63">
        <v>1.37453130047161</v>
      </c>
    </row>
    <row r="451" spans="1:15" x14ac:dyDescent="0.25">
      <c r="A451" s="63" t="s">
        <v>30</v>
      </c>
      <c r="B451" s="63" t="s">
        <v>31</v>
      </c>
      <c r="C451" s="63" t="s">
        <v>11</v>
      </c>
      <c r="D451" s="63">
        <v>4.1416085000000002</v>
      </c>
      <c r="E451" s="63">
        <v>129.767821</v>
      </c>
      <c r="F451" s="63">
        <v>96.650738599999997</v>
      </c>
      <c r="G451" s="63">
        <v>7.3807071999999998</v>
      </c>
      <c r="H451" s="63">
        <v>0</v>
      </c>
      <c r="I451" s="63">
        <v>29.497795499999999</v>
      </c>
      <c r="J451" s="63">
        <v>1.5486199088602399</v>
      </c>
      <c r="K451" s="63">
        <v>48.522459602353102</v>
      </c>
      <c r="L451" s="63">
        <v>36.139402843607002</v>
      </c>
      <c r="M451" s="63">
        <v>2.7597756068416701</v>
      </c>
      <c r="N451" s="63">
        <v>0</v>
      </c>
      <c r="O451" s="63">
        <v>11.029742038338</v>
      </c>
    </row>
    <row r="452" spans="1:15" x14ac:dyDescent="0.25">
      <c r="A452" s="63" t="s">
        <v>30</v>
      </c>
      <c r="B452" s="63" t="s">
        <v>31</v>
      </c>
      <c r="C452" s="63" t="s">
        <v>12</v>
      </c>
      <c r="D452" s="63">
        <v>53.437885199999997</v>
      </c>
      <c r="E452" s="63">
        <v>701.39816399999995</v>
      </c>
      <c r="F452" s="63">
        <v>1149.0019778000001</v>
      </c>
      <c r="G452" s="63">
        <v>186.8561468</v>
      </c>
      <c r="H452" s="63">
        <v>51.811967699999997</v>
      </c>
      <c r="I452" s="63">
        <v>564.24696300000005</v>
      </c>
      <c r="J452" s="63">
        <v>1.97424305568022</v>
      </c>
      <c r="K452" s="63">
        <v>25.912897738398101</v>
      </c>
      <c r="L452" s="63">
        <v>42.449456357499898</v>
      </c>
      <c r="M452" s="63">
        <v>6.9033317626698203</v>
      </c>
      <c r="N452" s="63">
        <v>1.91417413039491</v>
      </c>
      <c r="O452" s="63">
        <v>20.845896955357102</v>
      </c>
    </row>
    <row r="453" spans="1:15" x14ac:dyDescent="0.25">
      <c r="A453" t="s">
        <v>1015</v>
      </c>
    </row>
    <row r="454" spans="1:15" x14ac:dyDescent="0.25">
      <c r="A454" t="s">
        <v>1018</v>
      </c>
    </row>
    <row r="455" spans="1:15" x14ac:dyDescent="0.25">
      <c r="A455" t="s">
        <v>1016</v>
      </c>
    </row>
    <row r="456" spans="1:15" x14ac:dyDescent="0.25">
      <c r="A456" t="s">
        <v>1017</v>
      </c>
    </row>
    <row r="457" spans="1:15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396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958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397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399</v>
      </c>
      <c r="F16" s="5" t="s">
        <v>400</v>
      </c>
      <c r="G16" s="5" t="s">
        <v>401</v>
      </c>
    </row>
    <row r="17" spans="1:7" x14ac:dyDescent="0.25">
      <c r="A17" s="64" t="s">
        <v>9</v>
      </c>
      <c r="B17" s="64" t="s">
        <v>10</v>
      </c>
      <c r="C17" s="64" t="s">
        <v>11</v>
      </c>
      <c r="D17" s="64">
        <v>258179.1800167</v>
      </c>
      <c r="E17" s="64">
        <v>730985.21664929995</v>
      </c>
      <c r="F17" s="64">
        <v>26.100735215187498</v>
      </c>
      <c r="G17" s="64">
        <v>73.899264784812502</v>
      </c>
    </row>
    <row r="18" spans="1:7" x14ac:dyDescent="0.25">
      <c r="A18" s="64" t="s">
        <v>9</v>
      </c>
      <c r="B18" s="64" t="s">
        <v>10</v>
      </c>
      <c r="C18" s="64" t="s">
        <v>12</v>
      </c>
      <c r="D18" s="64">
        <v>1197474.6779302</v>
      </c>
      <c r="E18" s="64">
        <v>5670815.9253342999</v>
      </c>
      <c r="F18" s="64">
        <v>17.434828359781999</v>
      </c>
      <c r="G18" s="64">
        <v>82.565171640217997</v>
      </c>
    </row>
    <row r="19" spans="1:7" x14ac:dyDescent="0.25">
      <c r="A19" s="64" t="s">
        <v>9</v>
      </c>
      <c r="B19" s="64" t="s">
        <v>13</v>
      </c>
      <c r="C19" s="64" t="s">
        <v>11</v>
      </c>
      <c r="D19" s="64">
        <v>1941.8229980999999</v>
      </c>
      <c r="E19" s="64">
        <v>3938.5565041</v>
      </c>
      <c r="F19" s="64">
        <v>33.022069364290402</v>
      </c>
      <c r="G19" s="64">
        <v>66.977930635709598</v>
      </c>
    </row>
    <row r="20" spans="1:7" x14ac:dyDescent="0.25">
      <c r="A20" s="64" t="s">
        <v>9</v>
      </c>
      <c r="B20" s="64" t="s">
        <v>13</v>
      </c>
      <c r="C20" s="64" t="s">
        <v>12</v>
      </c>
      <c r="D20" s="64">
        <v>6241.0349577999996</v>
      </c>
      <c r="E20" s="64">
        <v>17385.585518700002</v>
      </c>
      <c r="F20" s="64">
        <v>26.415267321060998</v>
      </c>
      <c r="G20" s="64">
        <v>73.584732678939005</v>
      </c>
    </row>
    <row r="21" spans="1:7" x14ac:dyDescent="0.25">
      <c r="A21" s="64" t="s">
        <v>9</v>
      </c>
      <c r="B21" s="64" t="s">
        <v>14</v>
      </c>
      <c r="C21" s="64" t="s">
        <v>11</v>
      </c>
      <c r="D21" s="64">
        <v>256237.35701860001</v>
      </c>
      <c r="E21" s="64">
        <v>727046.66014519997</v>
      </c>
      <c r="F21" s="64">
        <v>26.059343236117599</v>
      </c>
      <c r="G21" s="64">
        <v>73.940656763882401</v>
      </c>
    </row>
    <row r="22" spans="1:7" x14ac:dyDescent="0.25">
      <c r="A22" s="64" t="s">
        <v>9</v>
      </c>
      <c r="B22" s="64" t="s">
        <v>14</v>
      </c>
      <c r="C22" s="64" t="s">
        <v>12</v>
      </c>
      <c r="D22" s="64">
        <v>1191233.6429723999</v>
      </c>
      <c r="E22" s="64">
        <v>5653430.3398155998</v>
      </c>
      <c r="F22" s="64">
        <v>17.4038294059131</v>
      </c>
      <c r="G22" s="64">
        <v>82.5961705940869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402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399</v>
      </c>
      <c r="F32" s="5" t="s">
        <v>400</v>
      </c>
      <c r="G32" s="5" t="s">
        <v>401</v>
      </c>
    </row>
    <row r="33" spans="1:7" x14ac:dyDescent="0.25">
      <c r="A33" s="65" t="s">
        <v>9</v>
      </c>
      <c r="B33" s="65" t="s">
        <v>10</v>
      </c>
      <c r="C33" s="65" t="s">
        <v>11</v>
      </c>
      <c r="D33" s="65">
        <v>258179.1800167</v>
      </c>
      <c r="E33" s="65">
        <v>730985.21664929995</v>
      </c>
      <c r="F33" s="65">
        <v>26.100735215187498</v>
      </c>
      <c r="G33" s="65">
        <v>73.899264784812502</v>
      </c>
    </row>
    <row r="34" spans="1:7" x14ac:dyDescent="0.25">
      <c r="A34" s="65" t="s">
        <v>9</v>
      </c>
      <c r="B34" s="65" t="s">
        <v>10</v>
      </c>
      <c r="C34" s="65" t="s">
        <v>12</v>
      </c>
      <c r="D34" s="65">
        <v>1197474.6779302</v>
      </c>
      <c r="E34" s="65">
        <v>5670815.9253342999</v>
      </c>
      <c r="F34" s="65">
        <v>17.434828359781999</v>
      </c>
      <c r="G34" s="65">
        <v>82.565171640217997</v>
      </c>
    </row>
    <row r="35" spans="1:7" x14ac:dyDescent="0.25">
      <c r="A35" s="65" t="s">
        <v>18</v>
      </c>
      <c r="B35" s="65" t="s">
        <v>19</v>
      </c>
      <c r="C35" s="65" t="s">
        <v>11</v>
      </c>
      <c r="D35" s="65">
        <v>1486.5961824000001</v>
      </c>
      <c r="E35" s="65">
        <v>4183.8676605999999</v>
      </c>
      <c r="F35" s="65">
        <v>26.216482876178699</v>
      </c>
      <c r="G35" s="65">
        <v>73.783517123821298</v>
      </c>
    </row>
    <row r="36" spans="1:7" x14ac:dyDescent="0.25">
      <c r="A36" s="65" t="s">
        <v>18</v>
      </c>
      <c r="B36" s="65" t="s">
        <v>19</v>
      </c>
      <c r="C36" s="65" t="s">
        <v>12</v>
      </c>
      <c r="D36" s="65">
        <v>28902.403816800001</v>
      </c>
      <c r="E36" s="65">
        <v>122726.1323403</v>
      </c>
      <c r="F36" s="65">
        <v>19.061322195219699</v>
      </c>
      <c r="G36" s="65">
        <v>80.938677804780298</v>
      </c>
    </row>
    <row r="37" spans="1:7" x14ac:dyDescent="0.25">
      <c r="A37" s="65" t="s">
        <v>20</v>
      </c>
      <c r="B37" s="65" t="s">
        <v>21</v>
      </c>
      <c r="C37" s="65" t="s">
        <v>11</v>
      </c>
      <c r="D37" s="65">
        <v>375.03827089999999</v>
      </c>
      <c r="E37" s="65">
        <v>963.45277309999994</v>
      </c>
      <c r="F37" s="65">
        <v>28.019483027635399</v>
      </c>
      <c r="G37" s="65">
        <v>71.980516972364597</v>
      </c>
    </row>
    <row r="38" spans="1:7" x14ac:dyDescent="0.25">
      <c r="A38" s="65" t="s">
        <v>20</v>
      </c>
      <c r="B38" s="65" t="s">
        <v>21</v>
      </c>
      <c r="C38" s="65" t="s">
        <v>12</v>
      </c>
      <c r="D38" s="65">
        <v>8268.9617321000005</v>
      </c>
      <c r="E38" s="65">
        <v>29292.5472333</v>
      </c>
      <c r="F38" s="65">
        <v>22.014455648512399</v>
      </c>
      <c r="G38" s="65">
        <v>77.985544351487604</v>
      </c>
    </row>
    <row r="39" spans="1:7" x14ac:dyDescent="0.25">
      <c r="A39" s="65" t="s">
        <v>22</v>
      </c>
      <c r="B39" s="65" t="s">
        <v>23</v>
      </c>
      <c r="C39" s="65" t="s">
        <v>11</v>
      </c>
      <c r="D39" s="65">
        <v>1651.9699791999999</v>
      </c>
      <c r="E39" s="65">
        <v>3718.1115488</v>
      </c>
      <c r="F39" s="65">
        <v>30.7624748448698</v>
      </c>
      <c r="G39" s="65">
        <v>69.2375251551302</v>
      </c>
    </row>
    <row r="40" spans="1:7" x14ac:dyDescent="0.25">
      <c r="A40" s="65" t="s">
        <v>22</v>
      </c>
      <c r="B40" s="65" t="s">
        <v>23</v>
      </c>
      <c r="C40" s="65" t="s">
        <v>12</v>
      </c>
      <c r="D40" s="65">
        <v>22123.408897900001</v>
      </c>
      <c r="E40" s="65">
        <v>83023.509554999997</v>
      </c>
      <c r="F40" s="65">
        <v>21.040472914867301</v>
      </c>
      <c r="G40" s="65">
        <v>78.959527085132706</v>
      </c>
    </row>
    <row r="41" spans="1:7" x14ac:dyDescent="0.25">
      <c r="A41" s="65" t="s">
        <v>24</v>
      </c>
      <c r="B41" s="65" t="s">
        <v>25</v>
      </c>
      <c r="C41" s="65" t="s">
        <v>11</v>
      </c>
      <c r="D41" s="65">
        <v>466.77945039999997</v>
      </c>
      <c r="E41" s="65">
        <v>2301.9395494</v>
      </c>
      <c r="F41" s="65">
        <v>16.859040243293698</v>
      </c>
      <c r="G41" s="65">
        <v>83.140959756706295</v>
      </c>
    </row>
    <row r="42" spans="1:7" x14ac:dyDescent="0.25">
      <c r="A42" s="65" t="s">
        <v>24</v>
      </c>
      <c r="B42" s="65" t="s">
        <v>25</v>
      </c>
      <c r="C42" s="65" t="s">
        <v>12</v>
      </c>
      <c r="D42" s="65">
        <v>6556.2205511000002</v>
      </c>
      <c r="E42" s="65">
        <v>25278.0604509</v>
      </c>
      <c r="F42" s="65">
        <v>20.594844126330699</v>
      </c>
      <c r="G42" s="65">
        <v>79.405155873669301</v>
      </c>
    </row>
    <row r="43" spans="1:7" x14ac:dyDescent="0.25">
      <c r="A43" s="65" t="s">
        <v>26</v>
      </c>
      <c r="B43" s="65" t="s">
        <v>27</v>
      </c>
      <c r="C43" s="65" t="s">
        <v>11</v>
      </c>
      <c r="D43" s="65">
        <v>2676.8830628999999</v>
      </c>
      <c r="E43" s="65">
        <v>5727.5178588999997</v>
      </c>
      <c r="F43" s="65">
        <v>31.850968174977101</v>
      </c>
      <c r="G43" s="65">
        <v>68.149031825022902</v>
      </c>
    </row>
    <row r="44" spans="1:7" x14ac:dyDescent="0.25">
      <c r="A44" s="65" t="s">
        <v>26</v>
      </c>
      <c r="B44" s="65" t="s">
        <v>27</v>
      </c>
      <c r="C44" s="65" t="s">
        <v>12</v>
      </c>
      <c r="D44" s="65">
        <v>33258.181375300002</v>
      </c>
      <c r="E44" s="65">
        <v>116795.4176533</v>
      </c>
      <c r="F44" s="65">
        <v>22.164201052559299</v>
      </c>
      <c r="G44" s="65">
        <v>77.835798947440793</v>
      </c>
    </row>
    <row r="45" spans="1:7" x14ac:dyDescent="0.25">
      <c r="A45" s="65" t="s">
        <v>28</v>
      </c>
      <c r="B45" s="65" t="s">
        <v>29</v>
      </c>
      <c r="C45" s="65" t="s">
        <v>11</v>
      </c>
      <c r="D45" s="65">
        <v>25704.941047699998</v>
      </c>
      <c r="E45" s="65">
        <v>50704.681694300001</v>
      </c>
      <c r="F45" s="65">
        <v>33.640973643455503</v>
      </c>
      <c r="G45" s="65">
        <v>66.359026356544504</v>
      </c>
    </row>
    <row r="46" spans="1:7" x14ac:dyDescent="0.25">
      <c r="A46" s="65" t="s">
        <v>28</v>
      </c>
      <c r="B46" s="65" t="s">
        <v>29</v>
      </c>
      <c r="C46" s="65" t="s">
        <v>12</v>
      </c>
      <c r="D46" s="65">
        <v>160557.05895209999</v>
      </c>
      <c r="E46" s="65">
        <v>555548.3183092</v>
      </c>
      <c r="F46" s="65">
        <v>22.420870454309402</v>
      </c>
      <c r="G46" s="65">
        <v>77.579129545690506</v>
      </c>
    </row>
    <row r="47" spans="1:7" x14ac:dyDescent="0.25">
      <c r="A47" s="65" t="s">
        <v>30</v>
      </c>
      <c r="B47" s="65" t="s">
        <v>31</v>
      </c>
      <c r="C47" s="65" t="s">
        <v>11</v>
      </c>
      <c r="D47" s="65">
        <v>289.09491420000001</v>
      </c>
      <c r="E47" s="65">
        <v>991.40394309999999</v>
      </c>
      <c r="F47" s="65">
        <v>22.576741287342699</v>
      </c>
      <c r="G47" s="65">
        <v>77.423258712657301</v>
      </c>
    </row>
    <row r="48" spans="1:7" x14ac:dyDescent="0.25">
      <c r="A48" s="65" t="s">
        <v>30</v>
      </c>
      <c r="B48" s="65" t="s">
        <v>31</v>
      </c>
      <c r="C48" s="65" t="s">
        <v>12</v>
      </c>
      <c r="D48" s="65">
        <v>5949.9050900000002</v>
      </c>
      <c r="E48" s="65">
        <v>23266.5960629</v>
      </c>
      <c r="F48" s="65">
        <v>20.364878939001301</v>
      </c>
      <c r="G48" s="65">
        <v>79.635121060998699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403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399</v>
      </c>
      <c r="F58" s="5" t="s">
        <v>400</v>
      </c>
      <c r="G58" s="5" t="s">
        <v>401</v>
      </c>
    </row>
    <row r="59" spans="1:7" x14ac:dyDescent="0.25">
      <c r="A59" s="66" t="s">
        <v>9</v>
      </c>
      <c r="B59" s="66" t="s">
        <v>10</v>
      </c>
      <c r="C59" s="66" t="s">
        <v>11</v>
      </c>
      <c r="D59" s="66">
        <v>256237.35701860001</v>
      </c>
      <c r="E59" s="66">
        <v>727046.66014519997</v>
      </c>
      <c r="F59" s="66">
        <v>26.059343236117599</v>
      </c>
      <c r="G59" s="66">
        <v>73.940656763882401</v>
      </c>
    </row>
    <row r="60" spans="1:7" x14ac:dyDescent="0.25">
      <c r="A60" s="66" t="s">
        <v>9</v>
      </c>
      <c r="B60" s="66" t="s">
        <v>10</v>
      </c>
      <c r="C60" s="66" t="s">
        <v>12</v>
      </c>
      <c r="D60" s="66">
        <v>1191233.6429723999</v>
      </c>
      <c r="E60" s="66">
        <v>5653430.3398155998</v>
      </c>
      <c r="F60" s="66">
        <v>17.4038294059131</v>
      </c>
      <c r="G60" s="66">
        <v>82.5961705940869</v>
      </c>
    </row>
    <row r="61" spans="1:7" x14ac:dyDescent="0.25">
      <c r="A61" s="66" t="s">
        <v>33</v>
      </c>
      <c r="B61" s="66" t="s">
        <v>34</v>
      </c>
      <c r="C61" s="66" t="s">
        <v>11</v>
      </c>
      <c r="D61" s="66">
        <v>245.08232580000001</v>
      </c>
      <c r="E61" s="66">
        <v>620.61186469999996</v>
      </c>
      <c r="F61" s="66">
        <v>28.310496765427899</v>
      </c>
      <c r="G61" s="66">
        <v>71.689503234572101</v>
      </c>
    </row>
    <row r="62" spans="1:7" x14ac:dyDescent="0.25">
      <c r="A62" s="66" t="s">
        <v>33</v>
      </c>
      <c r="B62" s="66" t="s">
        <v>34</v>
      </c>
      <c r="C62" s="66" t="s">
        <v>12</v>
      </c>
      <c r="D62" s="66">
        <v>2054.9176751999998</v>
      </c>
      <c r="E62" s="66">
        <v>6664.3881359999996</v>
      </c>
      <c r="F62" s="66">
        <v>23.5674458459806</v>
      </c>
      <c r="G62" s="66">
        <v>76.4325541540194</v>
      </c>
    </row>
    <row r="63" spans="1:7" x14ac:dyDescent="0.25">
      <c r="A63" s="66" t="s">
        <v>35</v>
      </c>
      <c r="B63" s="66" t="s">
        <v>36</v>
      </c>
      <c r="C63" s="66" t="s">
        <v>11</v>
      </c>
      <c r="D63" s="66">
        <v>678.75470499999994</v>
      </c>
      <c r="E63" s="66">
        <v>2041.2486133</v>
      </c>
      <c r="F63" s="66">
        <v>24.954186652398</v>
      </c>
      <c r="G63" s="66">
        <v>75.045813347602007</v>
      </c>
    </row>
    <row r="64" spans="1:7" x14ac:dyDescent="0.25">
      <c r="A64" s="66" t="s">
        <v>35</v>
      </c>
      <c r="B64" s="66" t="s">
        <v>36</v>
      </c>
      <c r="C64" s="66" t="s">
        <v>12</v>
      </c>
      <c r="D64" s="66">
        <v>13670.2452978</v>
      </c>
      <c r="E64" s="66">
        <v>52383.751390799996</v>
      </c>
      <c r="F64" s="66">
        <v>20.6955611819312</v>
      </c>
      <c r="G64" s="66">
        <v>79.304438818068803</v>
      </c>
    </row>
    <row r="65" spans="1:7" x14ac:dyDescent="0.25">
      <c r="A65" s="66" t="s">
        <v>18</v>
      </c>
      <c r="B65" s="66" t="s">
        <v>19</v>
      </c>
      <c r="C65" s="66" t="s">
        <v>11</v>
      </c>
      <c r="D65" s="66">
        <v>1285.037032</v>
      </c>
      <c r="E65" s="66">
        <v>3600.0857348999998</v>
      </c>
      <c r="F65" s="66">
        <v>26.305112344504298</v>
      </c>
      <c r="G65" s="66">
        <v>73.694887655495705</v>
      </c>
    </row>
    <row r="66" spans="1:7" x14ac:dyDescent="0.25">
      <c r="A66" s="66" t="s">
        <v>18</v>
      </c>
      <c r="B66" s="66" t="s">
        <v>19</v>
      </c>
      <c r="C66" s="66" t="s">
        <v>12</v>
      </c>
      <c r="D66" s="66">
        <v>22895.9629675</v>
      </c>
      <c r="E66" s="66">
        <v>104158.9142645</v>
      </c>
      <c r="F66" s="66">
        <v>18.020530550505601</v>
      </c>
      <c r="G66" s="66">
        <v>81.979469449494303</v>
      </c>
    </row>
    <row r="67" spans="1:7" x14ac:dyDescent="0.25">
      <c r="A67" s="66" t="s">
        <v>20</v>
      </c>
      <c r="B67" s="66" t="s">
        <v>21</v>
      </c>
      <c r="C67" s="66" t="s">
        <v>11</v>
      </c>
      <c r="D67" s="66">
        <v>168.94785859999999</v>
      </c>
      <c r="E67" s="66">
        <v>523.14559429999997</v>
      </c>
      <c r="F67" s="66">
        <v>24.4111337698799</v>
      </c>
      <c r="G67" s="66">
        <v>75.588866230120104</v>
      </c>
    </row>
    <row r="68" spans="1:7" x14ac:dyDescent="0.25">
      <c r="A68" s="66" t="s">
        <v>20</v>
      </c>
      <c r="B68" s="66" t="s">
        <v>21</v>
      </c>
      <c r="C68" s="66" t="s">
        <v>12</v>
      </c>
      <c r="D68" s="66">
        <v>5294.0521421000003</v>
      </c>
      <c r="E68" s="66">
        <v>20283.854408399999</v>
      </c>
      <c r="F68" s="66">
        <v>20.6977538667898</v>
      </c>
      <c r="G68" s="66">
        <v>79.302246133210204</v>
      </c>
    </row>
    <row r="69" spans="1:7" x14ac:dyDescent="0.25">
      <c r="A69" s="66" t="s">
        <v>37</v>
      </c>
      <c r="B69" s="66" t="s">
        <v>38</v>
      </c>
      <c r="C69" s="66" t="s">
        <v>11</v>
      </c>
      <c r="D69" s="66">
        <v>810.57029599999998</v>
      </c>
      <c r="E69" s="66">
        <v>1679.8940765</v>
      </c>
      <c r="F69" s="66">
        <v>32.546954092193097</v>
      </c>
      <c r="G69" s="66">
        <v>67.453045907806896</v>
      </c>
    </row>
    <row r="70" spans="1:7" x14ac:dyDescent="0.25">
      <c r="A70" s="66" t="s">
        <v>37</v>
      </c>
      <c r="B70" s="66" t="s">
        <v>38</v>
      </c>
      <c r="C70" s="66" t="s">
        <v>12</v>
      </c>
      <c r="D70" s="66">
        <v>5290.4297071999999</v>
      </c>
      <c r="E70" s="66">
        <v>15975.1059269</v>
      </c>
      <c r="F70" s="66">
        <v>24.877951810048099</v>
      </c>
      <c r="G70" s="66">
        <v>75.122048189951897</v>
      </c>
    </row>
    <row r="71" spans="1:7" x14ac:dyDescent="0.25">
      <c r="A71" s="66" t="s">
        <v>39</v>
      </c>
      <c r="B71" s="66" t="s">
        <v>40</v>
      </c>
      <c r="C71" s="66" t="s">
        <v>11</v>
      </c>
      <c r="D71" s="66">
        <v>2651.6245085999999</v>
      </c>
      <c r="E71" s="66">
        <v>6251.3652902000003</v>
      </c>
      <c r="F71" s="66">
        <v>29.783528550795399</v>
      </c>
      <c r="G71" s="66">
        <v>70.216471449204604</v>
      </c>
    </row>
    <row r="72" spans="1:7" x14ac:dyDescent="0.25">
      <c r="A72" s="66" t="s">
        <v>39</v>
      </c>
      <c r="B72" s="66" t="s">
        <v>40</v>
      </c>
      <c r="C72" s="66" t="s">
        <v>12</v>
      </c>
      <c r="D72" s="66">
        <v>30985.375490800001</v>
      </c>
      <c r="E72" s="66">
        <v>113214.63471309999</v>
      </c>
      <c r="F72" s="66">
        <v>21.487776212350099</v>
      </c>
      <c r="G72" s="66">
        <v>78.512223787649901</v>
      </c>
    </row>
    <row r="73" spans="1:7" x14ac:dyDescent="0.25">
      <c r="A73" s="66" t="s">
        <v>22</v>
      </c>
      <c r="B73" s="66" t="s">
        <v>23</v>
      </c>
      <c r="C73" s="66" t="s">
        <v>11</v>
      </c>
      <c r="D73" s="66">
        <v>1627.0730851999999</v>
      </c>
      <c r="E73" s="66">
        <v>3645.6842207999998</v>
      </c>
      <c r="F73" s="66">
        <v>30.8581068836321</v>
      </c>
      <c r="G73" s="66">
        <v>69.141893116367896</v>
      </c>
    </row>
    <row r="74" spans="1:7" x14ac:dyDescent="0.25">
      <c r="A74" s="66" t="s">
        <v>22</v>
      </c>
      <c r="B74" s="66" t="s">
        <v>23</v>
      </c>
      <c r="C74" s="66" t="s">
        <v>12</v>
      </c>
      <c r="D74" s="66">
        <v>21723.9269169</v>
      </c>
      <c r="E74" s="66">
        <v>81698.315788000007</v>
      </c>
      <c r="F74" s="66">
        <v>21.0050820294876</v>
      </c>
      <c r="G74" s="66">
        <v>78.994917970512404</v>
      </c>
    </row>
    <row r="75" spans="1:7" x14ac:dyDescent="0.25">
      <c r="A75" s="66" t="s">
        <v>41</v>
      </c>
      <c r="B75" s="66" t="s">
        <v>42</v>
      </c>
      <c r="C75" s="66" t="s">
        <v>11</v>
      </c>
      <c r="D75" s="66">
        <v>4593.5127667999996</v>
      </c>
      <c r="E75" s="66">
        <v>10294.514540100001</v>
      </c>
      <c r="F75" s="66">
        <v>30.853736845788099</v>
      </c>
      <c r="G75" s="66">
        <v>69.146263154211894</v>
      </c>
    </row>
    <row r="76" spans="1:7" x14ac:dyDescent="0.25">
      <c r="A76" s="66" t="s">
        <v>41</v>
      </c>
      <c r="B76" s="66" t="s">
        <v>42</v>
      </c>
      <c r="C76" s="66" t="s">
        <v>12</v>
      </c>
      <c r="D76" s="66">
        <v>21753.487234200002</v>
      </c>
      <c r="E76" s="66">
        <v>103868.48545579999</v>
      </c>
      <c r="F76" s="66">
        <v>17.316626039523801</v>
      </c>
      <c r="G76" s="66">
        <v>82.683373960476203</v>
      </c>
    </row>
    <row r="77" spans="1:7" x14ac:dyDescent="0.25">
      <c r="A77" s="66" t="s">
        <v>43</v>
      </c>
      <c r="B77" s="66" t="s">
        <v>44</v>
      </c>
      <c r="C77" s="66" t="s">
        <v>11</v>
      </c>
      <c r="D77" s="66">
        <v>144.0765878</v>
      </c>
      <c r="E77" s="66">
        <v>229.56907699999999</v>
      </c>
      <c r="F77" s="66">
        <v>38.559684046413203</v>
      </c>
      <c r="G77" s="66">
        <v>61.440315953586797</v>
      </c>
    </row>
    <row r="78" spans="1:7" x14ac:dyDescent="0.25">
      <c r="A78" s="66" t="s">
        <v>43</v>
      </c>
      <c r="B78" s="66" t="s">
        <v>44</v>
      </c>
      <c r="C78" s="66" t="s">
        <v>12</v>
      </c>
      <c r="D78" s="66">
        <v>3533.9234121999998</v>
      </c>
      <c r="E78" s="66">
        <v>10643.430921499999</v>
      </c>
      <c r="F78" s="66">
        <v>24.9265365668385</v>
      </c>
      <c r="G78" s="66">
        <v>75.073463433161507</v>
      </c>
    </row>
    <row r="79" spans="1:7" x14ac:dyDescent="0.25">
      <c r="A79" s="66" t="s">
        <v>24</v>
      </c>
      <c r="B79" s="66" t="s">
        <v>25</v>
      </c>
      <c r="C79" s="66" t="s">
        <v>11</v>
      </c>
      <c r="D79" s="66">
        <v>230.7240888</v>
      </c>
      <c r="E79" s="66">
        <v>1209.5004617</v>
      </c>
      <c r="F79" s="66">
        <v>16.020008041100301</v>
      </c>
      <c r="G79" s="66">
        <v>83.979991958899703</v>
      </c>
    </row>
    <row r="80" spans="1:7" x14ac:dyDescent="0.25">
      <c r="A80" s="66" t="s">
        <v>24</v>
      </c>
      <c r="B80" s="66" t="s">
        <v>25</v>
      </c>
      <c r="C80" s="66" t="s">
        <v>12</v>
      </c>
      <c r="D80" s="66">
        <v>2971.2759105</v>
      </c>
      <c r="E80" s="66">
        <v>12899.4995399</v>
      </c>
      <c r="F80" s="66">
        <v>18.721680738196799</v>
      </c>
      <c r="G80" s="66">
        <v>81.278319261803205</v>
      </c>
    </row>
    <row r="81" spans="1:7" x14ac:dyDescent="0.25">
      <c r="A81" s="66" t="s">
        <v>45</v>
      </c>
      <c r="B81" s="66" t="s">
        <v>46</v>
      </c>
      <c r="C81" s="66" t="s">
        <v>11</v>
      </c>
      <c r="D81" s="66">
        <v>4331.3436492999999</v>
      </c>
      <c r="E81" s="66">
        <v>8710.8764730000003</v>
      </c>
      <c r="F81" s="66">
        <v>33.210171341105699</v>
      </c>
      <c r="G81" s="66">
        <v>66.789828658894294</v>
      </c>
    </row>
    <row r="82" spans="1:7" x14ac:dyDescent="0.25">
      <c r="A82" s="66" t="s">
        <v>45</v>
      </c>
      <c r="B82" s="66" t="s">
        <v>46</v>
      </c>
      <c r="C82" s="66" t="s">
        <v>12</v>
      </c>
      <c r="D82" s="66">
        <v>25579.656350900001</v>
      </c>
      <c r="E82" s="66">
        <v>88754.123527599993</v>
      </c>
      <c r="F82" s="66">
        <v>22.3727898947126</v>
      </c>
      <c r="G82" s="66">
        <v>77.627210105287404</v>
      </c>
    </row>
    <row r="83" spans="1:7" x14ac:dyDescent="0.25">
      <c r="A83" s="66" t="s">
        <v>26</v>
      </c>
      <c r="B83" s="66" t="s">
        <v>27</v>
      </c>
      <c r="C83" s="66" t="s">
        <v>11</v>
      </c>
      <c r="D83" s="66">
        <v>2623.182452</v>
      </c>
      <c r="E83" s="66">
        <v>5593.2445196999997</v>
      </c>
      <c r="F83" s="66">
        <v>31.926072744698899</v>
      </c>
      <c r="G83" s="66">
        <v>68.073927255301101</v>
      </c>
    </row>
    <row r="84" spans="1:7" x14ac:dyDescent="0.25">
      <c r="A84" s="66" t="s">
        <v>26</v>
      </c>
      <c r="B84" s="66" t="s">
        <v>27</v>
      </c>
      <c r="C84" s="66" t="s">
        <v>12</v>
      </c>
      <c r="D84" s="66">
        <v>32833.817548500003</v>
      </c>
      <c r="E84" s="66">
        <v>115450.7554767</v>
      </c>
      <c r="F84" s="66">
        <v>22.1424365857129</v>
      </c>
      <c r="G84" s="66">
        <v>77.8575634142871</v>
      </c>
    </row>
    <row r="85" spans="1:7" x14ac:dyDescent="0.25">
      <c r="A85" s="66" t="s">
        <v>47</v>
      </c>
      <c r="B85" s="66" t="s">
        <v>48</v>
      </c>
      <c r="C85" s="66" t="s">
        <v>11</v>
      </c>
      <c r="D85" s="66">
        <v>602.54055949999997</v>
      </c>
      <c r="E85" s="66">
        <v>1667.8787852</v>
      </c>
      <c r="F85" s="66">
        <v>26.538734393122301</v>
      </c>
      <c r="G85" s="66">
        <v>73.461265606877703</v>
      </c>
    </row>
    <row r="86" spans="1:7" x14ac:dyDescent="0.25">
      <c r="A86" s="66" t="s">
        <v>47</v>
      </c>
      <c r="B86" s="66" t="s">
        <v>48</v>
      </c>
      <c r="C86" s="66" t="s">
        <v>12</v>
      </c>
      <c r="D86" s="66">
        <v>5568.4594405999997</v>
      </c>
      <c r="E86" s="66">
        <v>20511.121216200001</v>
      </c>
      <c r="F86" s="66">
        <v>21.351798228197701</v>
      </c>
      <c r="G86" s="66">
        <v>78.648201771802306</v>
      </c>
    </row>
    <row r="87" spans="1:7" x14ac:dyDescent="0.25">
      <c r="A87" s="66" t="s">
        <v>28</v>
      </c>
      <c r="B87" s="66" t="s">
        <v>29</v>
      </c>
      <c r="C87" s="66" t="s">
        <v>11</v>
      </c>
      <c r="D87" s="66">
        <v>25609.9490162</v>
      </c>
      <c r="E87" s="66">
        <v>50553.346779799998</v>
      </c>
      <c r="F87" s="66">
        <v>33.625053575406099</v>
      </c>
      <c r="G87" s="66">
        <v>66.374946424593901</v>
      </c>
    </row>
    <row r="88" spans="1:7" x14ac:dyDescent="0.25">
      <c r="A88" s="66" t="s">
        <v>28</v>
      </c>
      <c r="B88" s="66" t="s">
        <v>29</v>
      </c>
      <c r="C88" s="66" t="s">
        <v>12</v>
      </c>
      <c r="D88" s="66">
        <v>159373.0509844</v>
      </c>
      <c r="E88" s="66">
        <v>552446.6532232</v>
      </c>
      <c r="F88" s="66">
        <v>22.389525050000501</v>
      </c>
      <c r="G88" s="66">
        <v>77.610474949999499</v>
      </c>
    </row>
    <row r="89" spans="1:7" x14ac:dyDescent="0.25">
      <c r="A89" s="66" t="s">
        <v>30</v>
      </c>
      <c r="B89" s="66" t="s">
        <v>31</v>
      </c>
      <c r="C89" s="66" t="s">
        <v>11</v>
      </c>
      <c r="D89" s="66">
        <v>197.28772169999999</v>
      </c>
      <c r="E89" s="66">
        <v>487.65163430000001</v>
      </c>
      <c r="F89" s="66">
        <v>28.803677284971201</v>
      </c>
      <c r="G89" s="66">
        <v>71.196322715028799</v>
      </c>
    </row>
    <row r="90" spans="1:7" x14ac:dyDescent="0.25">
      <c r="A90" s="66" t="s">
        <v>30</v>
      </c>
      <c r="B90" s="66" t="s">
        <v>31</v>
      </c>
      <c r="C90" s="66" t="s">
        <v>12</v>
      </c>
      <c r="D90" s="66">
        <v>4185.7122798999999</v>
      </c>
      <c r="E90" s="66">
        <v>17538.34837</v>
      </c>
      <c r="F90" s="66">
        <v>19.267633005431101</v>
      </c>
      <c r="G90" s="66">
        <v>80.732366994568906</v>
      </c>
    </row>
    <row r="91" spans="1:7" x14ac:dyDescent="0.25">
      <c r="A91" s="66" t="s">
        <v>49</v>
      </c>
      <c r="B91" s="66" t="s">
        <v>50</v>
      </c>
      <c r="C91" s="66" t="s">
        <v>11</v>
      </c>
      <c r="D91" s="66">
        <v>122.2161838</v>
      </c>
      <c r="E91" s="66">
        <v>406.55773599999998</v>
      </c>
      <c r="F91" s="66">
        <v>23.1131262763917</v>
      </c>
      <c r="G91" s="66">
        <v>76.886873723608304</v>
      </c>
    </row>
    <row r="92" spans="1:7" x14ac:dyDescent="0.25">
      <c r="A92" s="66" t="s">
        <v>49</v>
      </c>
      <c r="B92" s="66" t="s">
        <v>50</v>
      </c>
      <c r="C92" s="66" t="s">
        <v>12</v>
      </c>
      <c r="D92" s="66">
        <v>1762.7838145000001</v>
      </c>
      <c r="E92" s="66">
        <v>7020.4422619999996</v>
      </c>
      <c r="F92" s="66">
        <v>20.069890028408</v>
      </c>
      <c r="G92" s="66">
        <v>79.930109971592003</v>
      </c>
    </row>
    <row r="93" spans="1:7" x14ac:dyDescent="0.25">
      <c r="A93" s="66" t="s">
        <v>51</v>
      </c>
      <c r="B93" s="66" t="s">
        <v>52</v>
      </c>
      <c r="C93" s="66" t="s">
        <v>11</v>
      </c>
      <c r="D93" s="66">
        <v>64.933756500000001</v>
      </c>
      <c r="E93" s="66">
        <v>314.40292499999998</v>
      </c>
      <c r="F93" s="66">
        <v>17.1177109061097</v>
      </c>
      <c r="G93" s="66">
        <v>82.882289093890293</v>
      </c>
    </row>
    <row r="94" spans="1:7" x14ac:dyDescent="0.25">
      <c r="A94" s="66" t="s">
        <v>51</v>
      </c>
      <c r="B94" s="66" t="s">
        <v>52</v>
      </c>
      <c r="C94" s="66" t="s">
        <v>12</v>
      </c>
      <c r="D94" s="66">
        <v>1557.0662434000001</v>
      </c>
      <c r="E94" s="66">
        <v>6603.5970717999999</v>
      </c>
      <c r="F94" s="66">
        <v>19.080143160664601</v>
      </c>
      <c r="G94" s="66">
        <v>80.919856839335395</v>
      </c>
    </row>
    <row r="95" spans="1:7" x14ac:dyDescent="0.25">
      <c r="A95" s="66" t="s">
        <v>53</v>
      </c>
      <c r="B95" s="66" t="s">
        <v>54</v>
      </c>
      <c r="C95" s="66" t="s">
        <v>11</v>
      </c>
      <c r="D95" s="66">
        <v>134.93363890000001</v>
      </c>
      <c r="E95" s="66">
        <v>499.64265549999999</v>
      </c>
      <c r="F95" s="66">
        <v>21.263580138552399</v>
      </c>
      <c r="G95" s="66">
        <v>78.736419861447601</v>
      </c>
    </row>
    <row r="96" spans="1:7" x14ac:dyDescent="0.25">
      <c r="A96" s="66" t="s">
        <v>53</v>
      </c>
      <c r="B96" s="66" t="s">
        <v>54</v>
      </c>
      <c r="C96" s="66" t="s">
        <v>12</v>
      </c>
      <c r="D96" s="66">
        <v>2308.0663611</v>
      </c>
      <c r="E96" s="66">
        <v>8568.3573476000001</v>
      </c>
      <c r="F96" s="66">
        <v>21.2208205832749</v>
      </c>
      <c r="G96" s="66">
        <v>78.7791794167251</v>
      </c>
    </row>
    <row r="97" spans="1:7" x14ac:dyDescent="0.25">
      <c r="A97" s="66" t="s">
        <v>55</v>
      </c>
      <c r="B97" s="66" t="s">
        <v>56</v>
      </c>
      <c r="C97" s="66" t="s">
        <v>11</v>
      </c>
      <c r="D97" s="66">
        <v>94.707937700000002</v>
      </c>
      <c r="E97" s="66">
        <v>335.25609889999998</v>
      </c>
      <c r="F97" s="66">
        <v>22.0269440320907</v>
      </c>
      <c r="G97" s="66">
        <v>77.973055967909303</v>
      </c>
    </row>
    <row r="98" spans="1:7" x14ac:dyDescent="0.25">
      <c r="A98" s="66" t="s">
        <v>55</v>
      </c>
      <c r="B98" s="66" t="s">
        <v>56</v>
      </c>
      <c r="C98" s="66" t="s">
        <v>12</v>
      </c>
      <c r="D98" s="66">
        <v>4788.2920623999998</v>
      </c>
      <c r="E98" s="66">
        <v>15515.7439006</v>
      </c>
      <c r="F98" s="66">
        <v>23.582956960506198</v>
      </c>
      <c r="G98" s="66">
        <v>76.417043039493706</v>
      </c>
    </row>
    <row r="99" spans="1:7" x14ac:dyDescent="0.25">
      <c r="A99" s="66" t="s">
        <v>57</v>
      </c>
      <c r="B99" s="66" t="s">
        <v>58</v>
      </c>
      <c r="C99" s="66" t="s">
        <v>11</v>
      </c>
      <c r="D99" s="66">
        <v>32.864065600000004</v>
      </c>
      <c r="E99" s="66">
        <v>115.3994378</v>
      </c>
      <c r="F99" s="66">
        <v>22.1659847813902</v>
      </c>
      <c r="G99" s="66">
        <v>77.834015218609807</v>
      </c>
    </row>
    <row r="100" spans="1:7" x14ac:dyDescent="0.25">
      <c r="A100" s="66" t="s">
        <v>57</v>
      </c>
      <c r="B100" s="66" t="s">
        <v>58</v>
      </c>
      <c r="C100" s="66" t="s">
        <v>12</v>
      </c>
      <c r="D100" s="66">
        <v>281.13593509999998</v>
      </c>
      <c r="E100" s="66">
        <v>1197.6005702</v>
      </c>
      <c r="F100" s="66">
        <v>19.0119019914886</v>
      </c>
      <c r="G100" s="66">
        <v>80.9880980085114</v>
      </c>
    </row>
    <row r="101" spans="1:7" x14ac:dyDescent="0.25">
      <c r="A101" s="66" t="s">
        <v>59</v>
      </c>
      <c r="B101" s="66" t="s">
        <v>60</v>
      </c>
      <c r="C101" s="66" t="s">
        <v>11</v>
      </c>
      <c r="D101" s="66">
        <v>935.28202429999999</v>
      </c>
      <c r="E101" s="66">
        <v>3094.9690252999999</v>
      </c>
      <c r="F101" s="66">
        <v>23.2065450213784</v>
      </c>
      <c r="G101" s="66">
        <v>76.793454978621597</v>
      </c>
    </row>
    <row r="102" spans="1:7" x14ac:dyDescent="0.25">
      <c r="A102" s="66" t="s">
        <v>59</v>
      </c>
      <c r="B102" s="66" t="s">
        <v>60</v>
      </c>
      <c r="C102" s="66" t="s">
        <v>12</v>
      </c>
      <c r="D102" s="66">
        <v>26589.717975799998</v>
      </c>
      <c r="E102" s="66">
        <v>98805.030975700007</v>
      </c>
      <c r="F102" s="66">
        <v>21.204809769254599</v>
      </c>
      <c r="G102" s="66">
        <v>78.795190230745405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404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399</v>
      </c>
      <c r="F112" s="5" t="s">
        <v>400</v>
      </c>
      <c r="G112" s="5" t="s">
        <v>401</v>
      </c>
    </row>
    <row r="113" spans="1:7" x14ac:dyDescent="0.25">
      <c r="A113" s="67" t="s">
        <v>63</v>
      </c>
      <c r="B113" s="67" t="s">
        <v>64</v>
      </c>
      <c r="C113" s="67" t="s">
        <v>11</v>
      </c>
      <c r="D113" s="67">
        <v>6232.8254338999996</v>
      </c>
      <c r="E113" s="67">
        <v>25167.3853428</v>
      </c>
      <c r="F113" s="67">
        <v>19.849629285052298</v>
      </c>
      <c r="G113" s="67">
        <v>80.150370714947698</v>
      </c>
    </row>
    <row r="114" spans="1:7" x14ac:dyDescent="0.25">
      <c r="A114" s="67" t="s">
        <v>63</v>
      </c>
      <c r="B114" s="67" t="s">
        <v>64</v>
      </c>
      <c r="C114" s="67" t="s">
        <v>12</v>
      </c>
      <c r="D114" s="67">
        <v>82529.174566200003</v>
      </c>
      <c r="E114" s="67">
        <v>459865.61466820003</v>
      </c>
      <c r="F114" s="67">
        <v>15.2157019581054</v>
      </c>
      <c r="G114" s="67">
        <v>84.784298041894601</v>
      </c>
    </row>
    <row r="115" spans="1:7" x14ac:dyDescent="0.25">
      <c r="A115" s="67" t="s">
        <v>65</v>
      </c>
      <c r="B115" s="67" t="s">
        <v>66</v>
      </c>
      <c r="C115" s="67" t="s">
        <v>11</v>
      </c>
      <c r="D115" s="67">
        <v>1803.7794962999999</v>
      </c>
      <c r="E115" s="67">
        <v>9048.2410412999998</v>
      </c>
      <c r="F115" s="67">
        <v>16.621600466477901</v>
      </c>
      <c r="G115" s="67">
        <v>83.378399533522099</v>
      </c>
    </row>
    <row r="116" spans="1:7" x14ac:dyDescent="0.25">
      <c r="A116" s="67" t="s">
        <v>65</v>
      </c>
      <c r="B116" s="67" t="s">
        <v>66</v>
      </c>
      <c r="C116" s="67" t="s">
        <v>12</v>
      </c>
      <c r="D116" s="67">
        <v>21721.753164500002</v>
      </c>
      <c r="E116" s="67">
        <v>141802.22629719999</v>
      </c>
      <c r="F116" s="67">
        <v>13.283527734589899</v>
      </c>
      <c r="G116" s="67">
        <v>86.716472265410104</v>
      </c>
    </row>
    <row r="117" spans="1:7" x14ac:dyDescent="0.25">
      <c r="A117" s="67" t="s">
        <v>67</v>
      </c>
      <c r="B117" s="67" t="s">
        <v>68</v>
      </c>
      <c r="C117" s="67" t="s">
        <v>11</v>
      </c>
      <c r="D117" s="67">
        <v>6592.8845689999998</v>
      </c>
      <c r="E117" s="67">
        <v>16880.6376112</v>
      </c>
      <c r="F117" s="67">
        <v>28.086473424772699</v>
      </c>
      <c r="G117" s="67">
        <v>71.913526575227294</v>
      </c>
    </row>
    <row r="118" spans="1:7" x14ac:dyDescent="0.25">
      <c r="A118" s="67" t="s">
        <v>67</v>
      </c>
      <c r="B118" s="67" t="s">
        <v>68</v>
      </c>
      <c r="C118" s="67" t="s">
        <v>12</v>
      </c>
      <c r="D118" s="67">
        <v>13414.1154317</v>
      </c>
      <c r="E118" s="67">
        <v>70842.362396099998</v>
      </c>
      <c r="F118" s="67">
        <v>15.9205746282384</v>
      </c>
      <c r="G118" s="67">
        <v>84.079425371761602</v>
      </c>
    </row>
    <row r="119" spans="1:7" x14ac:dyDescent="0.25">
      <c r="A119" s="67" t="s">
        <v>69</v>
      </c>
      <c r="B119" s="67" t="s">
        <v>70</v>
      </c>
      <c r="C119" s="67" t="s">
        <v>11</v>
      </c>
      <c r="D119" s="67">
        <v>17902.106137999999</v>
      </c>
      <c r="E119" s="67">
        <v>47252.240237600003</v>
      </c>
      <c r="F119" s="67">
        <v>27.476457264720999</v>
      </c>
      <c r="G119" s="67">
        <v>72.523542735279094</v>
      </c>
    </row>
    <row r="120" spans="1:7" x14ac:dyDescent="0.25">
      <c r="A120" s="67" t="s">
        <v>69</v>
      </c>
      <c r="B120" s="67" t="s">
        <v>70</v>
      </c>
      <c r="C120" s="67" t="s">
        <v>12</v>
      </c>
      <c r="D120" s="67">
        <v>67127.674350600006</v>
      </c>
      <c r="E120" s="67">
        <v>269714.97927369998</v>
      </c>
      <c r="F120" s="67">
        <v>19.928495880296499</v>
      </c>
      <c r="G120" s="67">
        <v>80.071504119703505</v>
      </c>
    </row>
    <row r="121" spans="1:7" x14ac:dyDescent="0.25">
      <c r="A121" s="67" t="s">
        <v>71</v>
      </c>
      <c r="B121" s="67" t="s">
        <v>72</v>
      </c>
      <c r="C121" s="67" t="s">
        <v>11</v>
      </c>
      <c r="D121" s="67">
        <v>21119.975156100001</v>
      </c>
      <c r="E121" s="67">
        <v>49557.409809099998</v>
      </c>
      <c r="F121" s="67">
        <v>29.8822249387113</v>
      </c>
      <c r="G121" s="67">
        <v>70.117775061288697</v>
      </c>
    </row>
    <row r="122" spans="1:7" x14ac:dyDescent="0.25">
      <c r="A122" s="67" t="s">
        <v>71</v>
      </c>
      <c r="B122" s="67" t="s">
        <v>72</v>
      </c>
      <c r="C122" s="67" t="s">
        <v>12</v>
      </c>
      <c r="D122" s="67">
        <v>72903.024845799999</v>
      </c>
      <c r="E122" s="67">
        <v>252179.59020499999</v>
      </c>
      <c r="F122" s="67">
        <v>22.425999260036601</v>
      </c>
      <c r="G122" s="67">
        <v>77.574000739963395</v>
      </c>
    </row>
    <row r="123" spans="1:7" x14ac:dyDescent="0.25">
      <c r="A123" s="67" t="s">
        <v>73</v>
      </c>
      <c r="B123" s="67" t="s">
        <v>74</v>
      </c>
      <c r="C123" s="67" t="s">
        <v>11</v>
      </c>
      <c r="D123" s="67">
        <v>8584.5224643000001</v>
      </c>
      <c r="E123" s="67">
        <v>22718.3343809</v>
      </c>
      <c r="F123" s="67">
        <v>27.424086263923101</v>
      </c>
      <c r="G123" s="67">
        <v>72.575913736076899</v>
      </c>
    </row>
    <row r="124" spans="1:7" x14ac:dyDescent="0.25">
      <c r="A124" s="67" t="s">
        <v>73</v>
      </c>
      <c r="B124" s="67" t="s">
        <v>74</v>
      </c>
      <c r="C124" s="67" t="s">
        <v>12</v>
      </c>
      <c r="D124" s="67">
        <v>27250.477536599999</v>
      </c>
      <c r="E124" s="67">
        <v>122027.66563040001</v>
      </c>
      <c r="F124" s="67">
        <v>18.2548342030986</v>
      </c>
      <c r="G124" s="67">
        <v>81.745165796901404</v>
      </c>
    </row>
    <row r="125" spans="1:7" x14ac:dyDescent="0.25">
      <c r="A125" s="67" t="s">
        <v>75</v>
      </c>
      <c r="B125" s="67" t="s">
        <v>76</v>
      </c>
      <c r="C125" s="67" t="s">
        <v>11</v>
      </c>
      <c r="D125" s="67">
        <v>38476.770477400001</v>
      </c>
      <c r="E125" s="67">
        <v>100678.90822310001</v>
      </c>
      <c r="F125" s="67">
        <v>27.650161917008202</v>
      </c>
      <c r="G125" s="67">
        <v>72.349838082991795</v>
      </c>
    </row>
    <row r="126" spans="1:7" x14ac:dyDescent="0.25">
      <c r="A126" s="67" t="s">
        <v>75</v>
      </c>
      <c r="B126" s="67" t="s">
        <v>76</v>
      </c>
      <c r="C126" s="67" t="s">
        <v>12</v>
      </c>
      <c r="D126" s="67">
        <v>120063.2295206</v>
      </c>
      <c r="E126" s="67">
        <v>464872.09177980002</v>
      </c>
      <c r="F126" s="67">
        <v>20.525898359784701</v>
      </c>
      <c r="G126" s="67">
        <v>79.474101640215295</v>
      </c>
    </row>
    <row r="127" spans="1:7" x14ac:dyDescent="0.25">
      <c r="A127" s="67" t="s">
        <v>77</v>
      </c>
      <c r="B127" s="67" t="s">
        <v>78</v>
      </c>
      <c r="C127" s="67" t="s">
        <v>11</v>
      </c>
      <c r="D127" s="67">
        <v>34462.149923800003</v>
      </c>
      <c r="E127" s="67">
        <v>100706.5234392</v>
      </c>
      <c r="F127" s="67">
        <v>25.4956633562946</v>
      </c>
      <c r="G127" s="67">
        <v>74.504336643705301</v>
      </c>
    </row>
    <row r="128" spans="1:7" x14ac:dyDescent="0.25">
      <c r="A128" s="67" t="s">
        <v>77</v>
      </c>
      <c r="B128" s="67" t="s">
        <v>78</v>
      </c>
      <c r="C128" s="67" t="s">
        <v>12</v>
      </c>
      <c r="D128" s="67">
        <v>156959.85007740001</v>
      </c>
      <c r="E128" s="67">
        <v>742396.47656680003</v>
      </c>
      <c r="F128" s="67">
        <v>17.452465216214101</v>
      </c>
      <c r="G128" s="67">
        <v>82.547534783785906</v>
      </c>
    </row>
    <row r="129" spans="1:7" x14ac:dyDescent="0.25">
      <c r="A129" s="67" t="s">
        <v>79</v>
      </c>
      <c r="B129" s="67" t="s">
        <v>80</v>
      </c>
      <c r="C129" s="67" t="s">
        <v>11</v>
      </c>
      <c r="D129" s="67">
        <v>3986.9726737999999</v>
      </c>
      <c r="E129" s="67">
        <v>16821.938360200002</v>
      </c>
      <c r="F129" s="67">
        <v>19.159929451789299</v>
      </c>
      <c r="G129" s="67">
        <v>80.840070548210704</v>
      </c>
    </row>
    <row r="130" spans="1:7" x14ac:dyDescent="0.25">
      <c r="A130" s="67" t="s">
        <v>79</v>
      </c>
      <c r="B130" s="67" t="s">
        <v>80</v>
      </c>
      <c r="C130" s="67" t="s">
        <v>12</v>
      </c>
      <c r="D130" s="67">
        <v>60780.027326000003</v>
      </c>
      <c r="E130" s="67">
        <v>313841.06163990003</v>
      </c>
      <c r="F130" s="67">
        <v>16.224400898992801</v>
      </c>
      <c r="G130" s="67">
        <v>83.775599101007202</v>
      </c>
    </row>
    <row r="131" spans="1:7" x14ac:dyDescent="0.25">
      <c r="A131" s="67" t="s">
        <v>81</v>
      </c>
      <c r="B131" s="67" t="s">
        <v>82</v>
      </c>
      <c r="C131" s="67" t="s">
        <v>11</v>
      </c>
      <c r="D131" s="67">
        <v>14794.9747472</v>
      </c>
      <c r="E131" s="67">
        <v>58863.2529163</v>
      </c>
      <c r="F131" s="67">
        <v>20.085977108747901</v>
      </c>
      <c r="G131" s="67">
        <v>79.914022891252102</v>
      </c>
    </row>
    <row r="132" spans="1:7" x14ac:dyDescent="0.25">
      <c r="A132" s="67" t="s">
        <v>81</v>
      </c>
      <c r="B132" s="67" t="s">
        <v>82</v>
      </c>
      <c r="C132" s="67" t="s">
        <v>12</v>
      </c>
      <c r="D132" s="67">
        <v>113786.0252474</v>
      </c>
      <c r="E132" s="67">
        <v>627022.74708240002</v>
      </c>
      <c r="F132" s="67">
        <v>15.359702732670099</v>
      </c>
      <c r="G132" s="67">
        <v>84.640297267329899</v>
      </c>
    </row>
    <row r="133" spans="1:7" x14ac:dyDescent="0.25">
      <c r="A133" s="67" t="s">
        <v>83</v>
      </c>
      <c r="B133" s="67" t="s">
        <v>84</v>
      </c>
      <c r="C133" s="67" t="s">
        <v>11</v>
      </c>
      <c r="D133" s="67">
        <v>26559.083770099998</v>
      </c>
      <c r="E133" s="67">
        <v>76501.286444900004</v>
      </c>
      <c r="F133" s="67">
        <v>25.770413704796098</v>
      </c>
      <c r="G133" s="67">
        <v>74.229586295203902</v>
      </c>
    </row>
    <row r="134" spans="1:7" x14ac:dyDescent="0.25">
      <c r="A134" s="67" t="s">
        <v>83</v>
      </c>
      <c r="B134" s="67" t="s">
        <v>84</v>
      </c>
      <c r="C134" s="67" t="s">
        <v>12</v>
      </c>
      <c r="D134" s="67">
        <v>194045.91622330001</v>
      </c>
      <c r="E134" s="67">
        <v>962947.71354849997</v>
      </c>
      <c r="F134" s="67">
        <v>16.771563060513401</v>
      </c>
      <c r="G134" s="67">
        <v>83.228436939486599</v>
      </c>
    </row>
    <row r="135" spans="1:7" x14ac:dyDescent="0.25">
      <c r="A135" s="67" t="s">
        <v>85</v>
      </c>
      <c r="B135" s="67" t="s">
        <v>86</v>
      </c>
      <c r="C135" s="67" t="s">
        <v>11</v>
      </c>
      <c r="D135" s="67">
        <v>1825.1036758</v>
      </c>
      <c r="E135" s="67">
        <v>9687.5408184000007</v>
      </c>
      <c r="F135" s="67">
        <v>15.853035996373199</v>
      </c>
      <c r="G135" s="67">
        <v>84.146964003626806</v>
      </c>
    </row>
    <row r="136" spans="1:7" x14ac:dyDescent="0.25">
      <c r="A136" s="67" t="s">
        <v>85</v>
      </c>
      <c r="B136" s="67" t="s">
        <v>86</v>
      </c>
      <c r="C136" s="67" t="s">
        <v>12</v>
      </c>
      <c r="D136" s="67">
        <v>19326.896325999998</v>
      </c>
      <c r="E136" s="67">
        <v>117153.45910599999</v>
      </c>
      <c r="F136" s="67">
        <v>14.1609363961757</v>
      </c>
      <c r="G136" s="67">
        <v>85.8390636038243</v>
      </c>
    </row>
    <row r="137" spans="1:7" x14ac:dyDescent="0.25">
      <c r="A137" s="67" t="s">
        <v>87</v>
      </c>
      <c r="B137" s="67" t="s">
        <v>88</v>
      </c>
      <c r="C137" s="67" t="s">
        <v>11</v>
      </c>
      <c r="D137" s="67">
        <v>1084.5475331</v>
      </c>
      <c r="E137" s="67">
        <v>7916.7892136</v>
      </c>
      <c r="F137" s="67">
        <v>12.0487385776075</v>
      </c>
      <c r="G137" s="67">
        <v>87.951261422392506</v>
      </c>
    </row>
    <row r="138" spans="1:7" x14ac:dyDescent="0.25">
      <c r="A138" s="67" t="s">
        <v>87</v>
      </c>
      <c r="B138" s="67" t="s">
        <v>88</v>
      </c>
      <c r="C138" s="67" t="s">
        <v>12</v>
      </c>
      <c r="D138" s="67">
        <v>17965.452464800001</v>
      </c>
      <c r="E138" s="67">
        <v>141433.21078659999</v>
      </c>
      <c r="F138" s="67">
        <v>11.2707673316339</v>
      </c>
      <c r="G138" s="67">
        <v>88.729232668365995</v>
      </c>
    </row>
    <row r="139" spans="1:7" x14ac:dyDescent="0.25">
      <c r="A139" s="67" t="s">
        <v>89</v>
      </c>
      <c r="B139" s="67" t="s">
        <v>90</v>
      </c>
      <c r="C139" s="67" t="s">
        <v>11</v>
      </c>
      <c r="D139" s="67">
        <v>3184.8900517000002</v>
      </c>
      <c r="E139" s="67">
        <v>9726.9629934000004</v>
      </c>
      <c r="F139" s="67">
        <v>24.666405670630301</v>
      </c>
      <c r="G139" s="67">
        <v>75.333594329369703</v>
      </c>
    </row>
    <row r="140" spans="1:7" x14ac:dyDescent="0.25">
      <c r="A140" s="67" t="s">
        <v>89</v>
      </c>
      <c r="B140" s="67" t="s">
        <v>90</v>
      </c>
      <c r="C140" s="67" t="s">
        <v>12</v>
      </c>
      <c r="D140" s="67">
        <v>10821.109947299999</v>
      </c>
      <c r="E140" s="67">
        <v>59669.037010300002</v>
      </c>
      <c r="F140" s="67">
        <v>15.3512376046101</v>
      </c>
      <c r="G140" s="67">
        <v>84.648762395389895</v>
      </c>
    </row>
    <row r="141" spans="1:7" x14ac:dyDescent="0.25">
      <c r="A141" s="67" t="s">
        <v>91</v>
      </c>
      <c r="B141" s="67" t="s">
        <v>92</v>
      </c>
      <c r="C141" s="67" t="s">
        <v>11</v>
      </c>
      <c r="D141" s="67">
        <v>1629.5687350999999</v>
      </c>
      <c r="E141" s="67">
        <v>4091.427064</v>
      </c>
      <c r="F141" s="67">
        <v>28.484005098489298</v>
      </c>
      <c r="G141" s="67">
        <v>71.515994901510794</v>
      </c>
    </row>
    <row r="142" spans="1:7" x14ac:dyDescent="0.25">
      <c r="A142" s="67" t="s">
        <v>91</v>
      </c>
      <c r="B142" s="67" t="s">
        <v>92</v>
      </c>
      <c r="C142" s="67" t="s">
        <v>12</v>
      </c>
      <c r="D142" s="67">
        <v>12882.431264500001</v>
      </c>
      <c r="E142" s="67">
        <v>63818.572934999997</v>
      </c>
      <c r="F142" s="67">
        <v>16.795648764900999</v>
      </c>
      <c r="G142" s="67">
        <v>83.204351235098997</v>
      </c>
    </row>
    <row r="143" spans="1:7" x14ac:dyDescent="0.25">
      <c r="A143" s="67" t="s">
        <v>93</v>
      </c>
      <c r="B143" s="67" t="s">
        <v>94</v>
      </c>
      <c r="C143" s="67" t="s">
        <v>11</v>
      </c>
      <c r="D143" s="67">
        <v>4996.1204084000001</v>
      </c>
      <c r="E143" s="67">
        <v>23369.2765626</v>
      </c>
      <c r="F143" s="67">
        <v>17.613433767586201</v>
      </c>
      <c r="G143" s="67">
        <v>82.386566232413799</v>
      </c>
    </row>
    <row r="144" spans="1:7" x14ac:dyDescent="0.25">
      <c r="A144" s="67" t="s">
        <v>93</v>
      </c>
      <c r="B144" s="67" t="s">
        <v>94</v>
      </c>
      <c r="C144" s="67" t="s">
        <v>12</v>
      </c>
      <c r="D144" s="67">
        <v>33911.879588800002</v>
      </c>
      <c r="E144" s="67">
        <v>191712.72343479999</v>
      </c>
      <c r="F144" s="67">
        <v>15.030222384591999</v>
      </c>
      <c r="G144" s="67">
        <v>84.969777615408006</v>
      </c>
    </row>
    <row r="145" spans="1:7" x14ac:dyDescent="0.25">
      <c r="A145" s="67" t="s">
        <v>95</v>
      </c>
      <c r="B145" s="67" t="s">
        <v>96</v>
      </c>
      <c r="C145" s="67" t="s">
        <v>11</v>
      </c>
      <c r="D145" s="67">
        <v>451.50009469999998</v>
      </c>
      <c r="E145" s="67">
        <v>2402.2201799999998</v>
      </c>
      <c r="F145" s="67">
        <v>15.821455897511299</v>
      </c>
      <c r="G145" s="67">
        <v>84.178544102488701</v>
      </c>
    </row>
    <row r="146" spans="1:7" x14ac:dyDescent="0.25">
      <c r="A146" s="67" t="s">
        <v>95</v>
      </c>
      <c r="B146" s="67" t="s">
        <v>96</v>
      </c>
      <c r="C146" s="67" t="s">
        <v>12</v>
      </c>
      <c r="D146" s="67">
        <v>1654.4999055999999</v>
      </c>
      <c r="E146" s="67">
        <v>13461.779821599999</v>
      </c>
      <c r="F146" s="67">
        <v>10.9451527456383</v>
      </c>
      <c r="G146" s="67">
        <v>89.054847254361704</v>
      </c>
    </row>
    <row r="147" spans="1:7" x14ac:dyDescent="0.25">
      <c r="A147" s="67" t="s">
        <v>97</v>
      </c>
      <c r="B147" s="67" t="s">
        <v>98</v>
      </c>
      <c r="C147" s="67" t="s">
        <v>11</v>
      </c>
      <c r="D147" s="67">
        <v>20418.8300576</v>
      </c>
      <c r="E147" s="67">
        <v>51083.701332199998</v>
      </c>
      <c r="F147" s="67">
        <v>28.556793250137702</v>
      </c>
      <c r="G147" s="67">
        <v>71.443206749862298</v>
      </c>
    </row>
    <row r="148" spans="1:7" x14ac:dyDescent="0.25">
      <c r="A148" s="67" t="s">
        <v>97</v>
      </c>
      <c r="B148" s="67" t="s">
        <v>98</v>
      </c>
      <c r="C148" s="67" t="s">
        <v>12</v>
      </c>
      <c r="D148" s="67">
        <v>57808.169945399997</v>
      </c>
      <c r="E148" s="67">
        <v>255619.29868529999</v>
      </c>
      <c r="F148" s="67">
        <v>18.443874813510099</v>
      </c>
      <c r="G148" s="67">
        <v>81.556125186489894</v>
      </c>
    </row>
    <row r="149" spans="1:7" x14ac:dyDescent="0.25">
      <c r="A149" s="67" t="s">
        <v>99</v>
      </c>
      <c r="B149" s="67" t="s">
        <v>100</v>
      </c>
      <c r="C149" s="67" t="s">
        <v>11</v>
      </c>
      <c r="D149" s="67">
        <v>43857.823354799999</v>
      </c>
      <c r="E149" s="67">
        <v>97881.323970900004</v>
      </c>
      <c r="F149" s="67">
        <v>30.9426324218106</v>
      </c>
      <c r="G149" s="67">
        <v>69.0573675781894</v>
      </c>
    </row>
    <row r="150" spans="1:7" x14ac:dyDescent="0.25">
      <c r="A150" s="67" t="s">
        <v>99</v>
      </c>
      <c r="B150" s="67" t="s">
        <v>100</v>
      </c>
      <c r="C150" s="67" t="s">
        <v>12</v>
      </c>
      <c r="D150" s="67">
        <v>111902.1766521</v>
      </c>
      <c r="E150" s="67">
        <v>398316.67602910002</v>
      </c>
      <c r="F150" s="67">
        <v>21.932191659334801</v>
      </c>
      <c r="G150" s="67">
        <v>78.067808340665195</v>
      </c>
    </row>
    <row r="151" spans="1:7" x14ac:dyDescent="0.25">
      <c r="A151" s="67" t="s">
        <v>101</v>
      </c>
      <c r="B151" s="67" t="s">
        <v>102</v>
      </c>
      <c r="C151" s="67" t="s">
        <v>11</v>
      </c>
      <c r="D151" s="67">
        <v>214.75125560000001</v>
      </c>
      <c r="E151" s="67">
        <v>629.81670759999997</v>
      </c>
      <c r="F151" s="67">
        <v>25.427350427350401</v>
      </c>
      <c r="G151" s="67">
        <v>74.572649572649595</v>
      </c>
    </row>
    <row r="152" spans="1:7" x14ac:dyDescent="0.25">
      <c r="A152" s="67" t="s">
        <v>101</v>
      </c>
      <c r="B152" s="67" t="s">
        <v>102</v>
      </c>
      <c r="C152" s="67" t="s">
        <v>12</v>
      </c>
      <c r="D152" s="67">
        <v>620.79354560000002</v>
      </c>
      <c r="E152" s="67">
        <v>2118.6384376000001</v>
      </c>
      <c r="F152" s="67">
        <v>22.661396574440101</v>
      </c>
      <c r="G152" s="67">
        <v>77.338603425559995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405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399</v>
      </c>
      <c r="F162" s="5" t="s">
        <v>400</v>
      </c>
      <c r="G162" s="5" t="s">
        <v>401</v>
      </c>
    </row>
    <row r="163" spans="1:7" x14ac:dyDescent="0.25">
      <c r="A163" s="68" t="s">
        <v>63</v>
      </c>
      <c r="B163" s="68" t="s">
        <v>64</v>
      </c>
      <c r="C163" s="68" t="s">
        <v>11</v>
      </c>
      <c r="D163" s="68">
        <v>6207.4632939000003</v>
      </c>
      <c r="E163" s="68">
        <v>25126.979992600001</v>
      </c>
      <c r="F163" s="68">
        <v>19.810351303016098</v>
      </c>
      <c r="G163" s="68">
        <v>80.189648696983895</v>
      </c>
    </row>
    <row r="164" spans="1:7" x14ac:dyDescent="0.25">
      <c r="A164" s="68" t="s">
        <v>63</v>
      </c>
      <c r="B164" s="68" t="s">
        <v>64</v>
      </c>
      <c r="C164" s="68" t="s">
        <v>12</v>
      </c>
      <c r="D164" s="68">
        <v>82355.536705299994</v>
      </c>
      <c r="E164" s="68">
        <v>459531.02001139999</v>
      </c>
      <c r="F164" s="68">
        <v>15.1979294714919</v>
      </c>
      <c r="G164" s="68">
        <v>84.802070528508096</v>
      </c>
    </row>
    <row r="165" spans="1:7" x14ac:dyDescent="0.25">
      <c r="A165" s="68" t="s">
        <v>65</v>
      </c>
      <c r="B165" s="68" t="s">
        <v>66</v>
      </c>
      <c r="C165" s="68" t="s">
        <v>11</v>
      </c>
      <c r="D165" s="68">
        <v>1785.0960788</v>
      </c>
      <c r="E165" s="68">
        <v>8981.9998338000005</v>
      </c>
      <c r="F165" s="68">
        <v>16.579178761759</v>
      </c>
      <c r="G165" s="68">
        <v>83.420821238241004</v>
      </c>
    </row>
    <row r="166" spans="1:7" x14ac:dyDescent="0.25">
      <c r="A166" s="68" t="s">
        <v>65</v>
      </c>
      <c r="B166" s="68" t="s">
        <v>66</v>
      </c>
      <c r="C166" s="68" t="s">
        <v>12</v>
      </c>
      <c r="D166" s="68">
        <v>21551.903914499999</v>
      </c>
      <c r="E166" s="68">
        <v>141043.0001497</v>
      </c>
      <c r="F166" s="68">
        <v>13.254968867899001</v>
      </c>
      <c r="G166" s="68">
        <v>86.745031132101005</v>
      </c>
    </row>
    <row r="167" spans="1:7" x14ac:dyDescent="0.25">
      <c r="A167" s="68" t="s">
        <v>67</v>
      </c>
      <c r="B167" s="68" t="s">
        <v>68</v>
      </c>
      <c r="C167" s="68" t="s">
        <v>11</v>
      </c>
      <c r="D167" s="68">
        <v>6510.0960713000004</v>
      </c>
      <c r="E167" s="68">
        <v>16769.775891900001</v>
      </c>
      <c r="F167" s="68">
        <v>27.964484003996802</v>
      </c>
      <c r="G167" s="68">
        <v>72.035515996003198</v>
      </c>
    </row>
    <row r="168" spans="1:7" x14ac:dyDescent="0.25">
      <c r="A168" s="68" t="s">
        <v>67</v>
      </c>
      <c r="B168" s="68" t="s">
        <v>68</v>
      </c>
      <c r="C168" s="68" t="s">
        <v>12</v>
      </c>
      <c r="D168" s="68">
        <v>13149.903928199999</v>
      </c>
      <c r="E168" s="68">
        <v>70273.224111599993</v>
      </c>
      <c r="F168" s="68">
        <v>15.7628996145126</v>
      </c>
      <c r="G168" s="68">
        <v>84.237100385487395</v>
      </c>
    </row>
    <row r="169" spans="1:7" x14ac:dyDescent="0.25">
      <c r="A169" s="68" t="s">
        <v>69</v>
      </c>
      <c r="B169" s="68" t="s">
        <v>70</v>
      </c>
      <c r="C169" s="68" t="s">
        <v>11</v>
      </c>
      <c r="D169" s="68">
        <v>17902.106137999999</v>
      </c>
      <c r="E169" s="68">
        <v>47247.4841399</v>
      </c>
      <c r="F169" s="68">
        <v>27.478463121007099</v>
      </c>
      <c r="G169" s="68">
        <v>72.521536878992904</v>
      </c>
    </row>
    <row r="170" spans="1:7" x14ac:dyDescent="0.25">
      <c r="A170" s="68" t="s">
        <v>69</v>
      </c>
      <c r="B170" s="68" t="s">
        <v>70</v>
      </c>
      <c r="C170" s="68" t="s">
        <v>12</v>
      </c>
      <c r="D170" s="68">
        <v>67103.893862099998</v>
      </c>
      <c r="E170" s="68">
        <v>269678.51585800003</v>
      </c>
      <c r="F170" s="68">
        <v>19.924999621527199</v>
      </c>
      <c r="G170" s="68">
        <v>80.075000378472794</v>
      </c>
    </row>
    <row r="171" spans="1:7" x14ac:dyDescent="0.25">
      <c r="A171" s="68" t="s">
        <v>71</v>
      </c>
      <c r="B171" s="68" t="s">
        <v>72</v>
      </c>
      <c r="C171" s="68" t="s">
        <v>11</v>
      </c>
      <c r="D171" s="68">
        <v>20269.818392000001</v>
      </c>
      <c r="E171" s="68">
        <v>47849.393431199998</v>
      </c>
      <c r="F171" s="68">
        <v>29.756390083621799</v>
      </c>
      <c r="G171" s="68">
        <v>70.243609916378205</v>
      </c>
    </row>
    <row r="172" spans="1:7" x14ac:dyDescent="0.25">
      <c r="A172" s="68" t="s">
        <v>71</v>
      </c>
      <c r="B172" s="68" t="s">
        <v>72</v>
      </c>
      <c r="C172" s="68" t="s">
        <v>12</v>
      </c>
      <c r="D172" s="68">
        <v>71170.181610700005</v>
      </c>
      <c r="E172" s="68">
        <v>247106.6065807</v>
      </c>
      <c r="F172" s="68">
        <v>22.361097086320001</v>
      </c>
      <c r="G172" s="68">
        <v>77.638902913679999</v>
      </c>
    </row>
    <row r="173" spans="1:7" x14ac:dyDescent="0.25">
      <c r="A173" s="68" t="s">
        <v>73</v>
      </c>
      <c r="B173" s="68" t="s">
        <v>74</v>
      </c>
      <c r="C173" s="68" t="s">
        <v>11</v>
      </c>
      <c r="D173" s="68">
        <v>8584.5224643000001</v>
      </c>
      <c r="E173" s="68">
        <v>22718.3343809</v>
      </c>
      <c r="F173" s="68">
        <v>27.424086263923101</v>
      </c>
      <c r="G173" s="68">
        <v>72.575913736076899</v>
      </c>
    </row>
    <row r="174" spans="1:7" x14ac:dyDescent="0.25">
      <c r="A174" s="68" t="s">
        <v>73</v>
      </c>
      <c r="B174" s="68" t="s">
        <v>74</v>
      </c>
      <c r="C174" s="68" t="s">
        <v>12</v>
      </c>
      <c r="D174" s="68">
        <v>27250.477536599999</v>
      </c>
      <c r="E174" s="68">
        <v>122027.66563040001</v>
      </c>
      <c r="F174" s="68">
        <v>18.2548342030986</v>
      </c>
      <c r="G174" s="68">
        <v>81.745165796901404</v>
      </c>
    </row>
    <row r="175" spans="1:7" x14ac:dyDescent="0.25">
      <c r="A175" s="68" t="s">
        <v>75</v>
      </c>
      <c r="B175" s="68" t="s">
        <v>76</v>
      </c>
      <c r="C175" s="68" t="s">
        <v>11</v>
      </c>
      <c r="D175" s="68">
        <v>38476.770477400001</v>
      </c>
      <c r="E175" s="68">
        <v>100678.90822310001</v>
      </c>
      <c r="F175" s="68">
        <v>27.650161917008202</v>
      </c>
      <c r="G175" s="68">
        <v>72.349838082991795</v>
      </c>
    </row>
    <row r="176" spans="1:7" x14ac:dyDescent="0.25">
      <c r="A176" s="68" t="s">
        <v>75</v>
      </c>
      <c r="B176" s="68" t="s">
        <v>76</v>
      </c>
      <c r="C176" s="68" t="s">
        <v>12</v>
      </c>
      <c r="D176" s="68">
        <v>120063.2295206</v>
      </c>
      <c r="E176" s="68">
        <v>464872.09177980002</v>
      </c>
      <c r="F176" s="68">
        <v>20.525898359784701</v>
      </c>
      <c r="G176" s="68">
        <v>79.474101640215295</v>
      </c>
    </row>
    <row r="177" spans="1:7" x14ac:dyDescent="0.25">
      <c r="A177" s="68" t="s">
        <v>77</v>
      </c>
      <c r="B177" s="68" t="s">
        <v>78</v>
      </c>
      <c r="C177" s="68" t="s">
        <v>11</v>
      </c>
      <c r="D177" s="68">
        <v>34462.149923800003</v>
      </c>
      <c r="E177" s="68">
        <v>100706.5234392</v>
      </c>
      <c r="F177" s="68">
        <v>25.4956633562946</v>
      </c>
      <c r="G177" s="68">
        <v>74.504336643705301</v>
      </c>
    </row>
    <row r="178" spans="1:7" x14ac:dyDescent="0.25">
      <c r="A178" s="68" t="s">
        <v>77</v>
      </c>
      <c r="B178" s="68" t="s">
        <v>78</v>
      </c>
      <c r="C178" s="68" t="s">
        <v>12</v>
      </c>
      <c r="D178" s="68">
        <v>156959.85007740001</v>
      </c>
      <c r="E178" s="68">
        <v>742396.47656680003</v>
      </c>
      <c r="F178" s="68">
        <v>17.452465216214101</v>
      </c>
      <c r="G178" s="68">
        <v>82.547534783785906</v>
      </c>
    </row>
    <row r="179" spans="1:7" x14ac:dyDescent="0.25">
      <c r="A179" s="68" t="s">
        <v>79</v>
      </c>
      <c r="B179" s="68" t="s">
        <v>80</v>
      </c>
      <c r="C179" s="68" t="s">
        <v>11</v>
      </c>
      <c r="D179" s="68">
        <v>3986.9726737999999</v>
      </c>
      <c r="E179" s="68">
        <v>16821.938360200002</v>
      </c>
      <c r="F179" s="68">
        <v>19.159929451789299</v>
      </c>
      <c r="G179" s="68">
        <v>80.840070548210704</v>
      </c>
    </row>
    <row r="180" spans="1:7" x14ac:dyDescent="0.25">
      <c r="A180" s="68" t="s">
        <v>79</v>
      </c>
      <c r="B180" s="68" t="s">
        <v>80</v>
      </c>
      <c r="C180" s="68" t="s">
        <v>12</v>
      </c>
      <c r="D180" s="68">
        <v>60780.027326000003</v>
      </c>
      <c r="E180" s="68">
        <v>313841.06163990003</v>
      </c>
      <c r="F180" s="68">
        <v>16.224400898992801</v>
      </c>
      <c r="G180" s="68">
        <v>83.775599101007202</v>
      </c>
    </row>
    <row r="181" spans="1:7" x14ac:dyDescent="0.25">
      <c r="A181" s="68" t="s">
        <v>81</v>
      </c>
      <c r="B181" s="68" t="s">
        <v>82</v>
      </c>
      <c r="C181" s="68" t="s">
        <v>11</v>
      </c>
      <c r="D181" s="68">
        <v>14794.9747472</v>
      </c>
      <c r="E181" s="68">
        <v>58863.2529163</v>
      </c>
      <c r="F181" s="68">
        <v>20.085977108747901</v>
      </c>
      <c r="G181" s="68">
        <v>79.914022891252102</v>
      </c>
    </row>
    <row r="182" spans="1:7" x14ac:dyDescent="0.25">
      <c r="A182" s="68" t="s">
        <v>81</v>
      </c>
      <c r="B182" s="68" t="s">
        <v>82</v>
      </c>
      <c r="C182" s="68" t="s">
        <v>12</v>
      </c>
      <c r="D182" s="68">
        <v>113786.0252474</v>
      </c>
      <c r="E182" s="68">
        <v>627022.74708240002</v>
      </c>
      <c r="F182" s="68">
        <v>15.359702732670099</v>
      </c>
      <c r="G182" s="68">
        <v>84.640297267329899</v>
      </c>
    </row>
    <row r="183" spans="1:7" x14ac:dyDescent="0.25">
      <c r="A183" s="68" t="s">
        <v>83</v>
      </c>
      <c r="B183" s="68" t="s">
        <v>84</v>
      </c>
      <c r="C183" s="68" t="s">
        <v>11</v>
      </c>
      <c r="D183" s="68">
        <v>26524.884202699999</v>
      </c>
      <c r="E183" s="68">
        <v>76380.071888699997</v>
      </c>
      <c r="F183" s="68">
        <v>25.776099820829501</v>
      </c>
      <c r="G183" s="68">
        <v>74.223900179170499</v>
      </c>
    </row>
    <row r="184" spans="1:7" x14ac:dyDescent="0.25">
      <c r="A184" s="68" t="s">
        <v>83</v>
      </c>
      <c r="B184" s="68" t="s">
        <v>84</v>
      </c>
      <c r="C184" s="68" t="s">
        <v>12</v>
      </c>
      <c r="D184" s="68">
        <v>193106.1157924</v>
      </c>
      <c r="E184" s="68">
        <v>960105.92810420005</v>
      </c>
      <c r="F184" s="68">
        <v>16.745065819804601</v>
      </c>
      <c r="G184" s="68">
        <v>83.254934180195406</v>
      </c>
    </row>
    <row r="185" spans="1:7" x14ac:dyDescent="0.25">
      <c r="A185" s="68" t="s">
        <v>85</v>
      </c>
      <c r="B185" s="68" t="s">
        <v>86</v>
      </c>
      <c r="C185" s="68" t="s">
        <v>11</v>
      </c>
      <c r="D185" s="68">
        <v>1825.1036758</v>
      </c>
      <c r="E185" s="68">
        <v>9687.5408184000007</v>
      </c>
      <c r="F185" s="68">
        <v>15.853035996373199</v>
      </c>
      <c r="G185" s="68">
        <v>84.146964003626806</v>
      </c>
    </row>
    <row r="186" spans="1:7" x14ac:dyDescent="0.25">
      <c r="A186" s="68" t="s">
        <v>85</v>
      </c>
      <c r="B186" s="68" t="s">
        <v>86</v>
      </c>
      <c r="C186" s="68" t="s">
        <v>12</v>
      </c>
      <c r="D186" s="68">
        <v>19326.896325999998</v>
      </c>
      <c r="E186" s="68">
        <v>117153.45910599999</v>
      </c>
      <c r="F186" s="68">
        <v>14.1609363961757</v>
      </c>
      <c r="G186" s="68">
        <v>85.8390636038243</v>
      </c>
    </row>
    <row r="187" spans="1:7" x14ac:dyDescent="0.25">
      <c r="A187" s="68" t="s">
        <v>87</v>
      </c>
      <c r="B187" s="68" t="s">
        <v>88</v>
      </c>
      <c r="C187" s="68" t="s">
        <v>11</v>
      </c>
      <c r="D187" s="68">
        <v>1084.5475331</v>
      </c>
      <c r="E187" s="68">
        <v>7916.7892136</v>
      </c>
      <c r="F187" s="68">
        <v>12.0487385776075</v>
      </c>
      <c r="G187" s="68">
        <v>87.951261422392506</v>
      </c>
    </row>
    <row r="188" spans="1:7" x14ac:dyDescent="0.25">
      <c r="A188" s="68" t="s">
        <v>87</v>
      </c>
      <c r="B188" s="68" t="s">
        <v>88</v>
      </c>
      <c r="C188" s="68" t="s">
        <v>12</v>
      </c>
      <c r="D188" s="68">
        <v>17965.452464800001</v>
      </c>
      <c r="E188" s="68">
        <v>141433.21078659999</v>
      </c>
      <c r="F188" s="68">
        <v>11.2707673316339</v>
      </c>
      <c r="G188" s="68">
        <v>88.729232668365995</v>
      </c>
    </row>
    <row r="189" spans="1:7" x14ac:dyDescent="0.25">
      <c r="A189" s="68" t="s">
        <v>89</v>
      </c>
      <c r="B189" s="68" t="s">
        <v>90</v>
      </c>
      <c r="C189" s="68" t="s">
        <v>11</v>
      </c>
      <c r="D189" s="68">
        <v>3184.8900517000002</v>
      </c>
      <c r="E189" s="68">
        <v>9726.9629934000004</v>
      </c>
      <c r="F189" s="68">
        <v>24.666405670630301</v>
      </c>
      <c r="G189" s="68">
        <v>75.333594329369703</v>
      </c>
    </row>
    <row r="190" spans="1:7" x14ac:dyDescent="0.25">
      <c r="A190" s="68" t="s">
        <v>89</v>
      </c>
      <c r="B190" s="68" t="s">
        <v>90</v>
      </c>
      <c r="C190" s="68" t="s">
        <v>12</v>
      </c>
      <c r="D190" s="68">
        <v>10821.109947299999</v>
      </c>
      <c r="E190" s="68">
        <v>59669.037010300002</v>
      </c>
      <c r="F190" s="68">
        <v>15.3512376046101</v>
      </c>
      <c r="G190" s="68">
        <v>84.648762395389895</v>
      </c>
    </row>
    <row r="191" spans="1:7" x14ac:dyDescent="0.25">
      <c r="A191" s="68" t="s">
        <v>91</v>
      </c>
      <c r="B191" s="68" t="s">
        <v>92</v>
      </c>
      <c r="C191" s="68" t="s">
        <v>11</v>
      </c>
      <c r="D191" s="68">
        <v>1629.5687350999999</v>
      </c>
      <c r="E191" s="68">
        <v>4091.427064</v>
      </c>
      <c r="F191" s="68">
        <v>28.484005098489298</v>
      </c>
      <c r="G191" s="68">
        <v>71.515994901510794</v>
      </c>
    </row>
    <row r="192" spans="1:7" x14ac:dyDescent="0.25">
      <c r="A192" s="68" t="s">
        <v>91</v>
      </c>
      <c r="B192" s="68" t="s">
        <v>92</v>
      </c>
      <c r="C192" s="68" t="s">
        <v>12</v>
      </c>
      <c r="D192" s="68">
        <v>12882.431264500001</v>
      </c>
      <c r="E192" s="68">
        <v>63818.572934999997</v>
      </c>
      <c r="F192" s="68">
        <v>16.795648764900999</v>
      </c>
      <c r="G192" s="68">
        <v>83.204351235098997</v>
      </c>
    </row>
    <row r="193" spans="1:7" x14ac:dyDescent="0.25">
      <c r="A193" s="68" t="s">
        <v>93</v>
      </c>
      <c r="B193" s="68" t="s">
        <v>94</v>
      </c>
      <c r="C193" s="68" t="s">
        <v>11</v>
      </c>
      <c r="D193" s="68">
        <v>4996.1204084000001</v>
      </c>
      <c r="E193" s="68">
        <v>23369.2765626</v>
      </c>
      <c r="F193" s="68">
        <v>17.613433767586201</v>
      </c>
      <c r="G193" s="68">
        <v>82.386566232413799</v>
      </c>
    </row>
    <row r="194" spans="1:7" x14ac:dyDescent="0.25">
      <c r="A194" s="68" t="s">
        <v>93</v>
      </c>
      <c r="B194" s="68" t="s">
        <v>94</v>
      </c>
      <c r="C194" s="68" t="s">
        <v>12</v>
      </c>
      <c r="D194" s="68">
        <v>33911.879588800002</v>
      </c>
      <c r="E194" s="68">
        <v>191712.72343479999</v>
      </c>
      <c r="F194" s="68">
        <v>15.030222384591999</v>
      </c>
      <c r="G194" s="68">
        <v>84.969777615408006</v>
      </c>
    </row>
    <row r="195" spans="1:7" x14ac:dyDescent="0.25">
      <c r="A195" s="68" t="s">
        <v>95</v>
      </c>
      <c r="B195" s="68" t="s">
        <v>96</v>
      </c>
      <c r="C195" s="68" t="s">
        <v>11</v>
      </c>
      <c r="D195" s="68">
        <v>451.50009469999998</v>
      </c>
      <c r="E195" s="68">
        <v>2402.2201799999998</v>
      </c>
      <c r="F195" s="68">
        <v>15.821455897511299</v>
      </c>
      <c r="G195" s="68">
        <v>84.178544102488701</v>
      </c>
    </row>
    <row r="196" spans="1:7" x14ac:dyDescent="0.25">
      <c r="A196" s="68" t="s">
        <v>95</v>
      </c>
      <c r="B196" s="68" t="s">
        <v>96</v>
      </c>
      <c r="C196" s="68" t="s">
        <v>12</v>
      </c>
      <c r="D196" s="68">
        <v>1654.4999055999999</v>
      </c>
      <c r="E196" s="68">
        <v>13461.779821599999</v>
      </c>
      <c r="F196" s="68">
        <v>10.9451527456383</v>
      </c>
      <c r="G196" s="68">
        <v>89.054847254361704</v>
      </c>
    </row>
    <row r="197" spans="1:7" x14ac:dyDescent="0.25">
      <c r="A197" s="68" t="s">
        <v>97</v>
      </c>
      <c r="B197" s="68" t="s">
        <v>98</v>
      </c>
      <c r="C197" s="68" t="s">
        <v>11</v>
      </c>
      <c r="D197" s="68">
        <v>20418.8300576</v>
      </c>
      <c r="E197" s="68">
        <v>51083.701332199998</v>
      </c>
      <c r="F197" s="68">
        <v>28.556793250137702</v>
      </c>
      <c r="G197" s="68">
        <v>71.443206749862298</v>
      </c>
    </row>
    <row r="198" spans="1:7" x14ac:dyDescent="0.25">
      <c r="A198" s="68" t="s">
        <v>97</v>
      </c>
      <c r="B198" s="68" t="s">
        <v>98</v>
      </c>
      <c r="C198" s="68" t="s">
        <v>12</v>
      </c>
      <c r="D198" s="68">
        <v>57808.169945399997</v>
      </c>
      <c r="E198" s="68">
        <v>255619.29868529999</v>
      </c>
      <c r="F198" s="68">
        <v>18.443874813510099</v>
      </c>
      <c r="G198" s="68">
        <v>81.556125186489894</v>
      </c>
    </row>
    <row r="199" spans="1:7" x14ac:dyDescent="0.25">
      <c r="A199" s="68" t="s">
        <v>99</v>
      </c>
      <c r="B199" s="68" t="s">
        <v>100</v>
      </c>
      <c r="C199" s="68" t="s">
        <v>11</v>
      </c>
      <c r="D199" s="68">
        <v>43141.941999000002</v>
      </c>
      <c r="E199" s="68">
        <v>96624.079483199996</v>
      </c>
      <c r="F199" s="68">
        <v>30.867260541214101</v>
      </c>
      <c r="G199" s="68">
        <v>69.132739458785807</v>
      </c>
    </row>
    <row r="200" spans="1:7" x14ac:dyDescent="0.25">
      <c r="A200" s="68" t="s">
        <v>99</v>
      </c>
      <c r="B200" s="68" t="s">
        <v>100</v>
      </c>
      <c r="C200" s="68" t="s">
        <v>12</v>
      </c>
      <c r="D200" s="68">
        <v>109586.0580088</v>
      </c>
      <c r="E200" s="68">
        <v>392663.92052109999</v>
      </c>
      <c r="F200" s="68">
        <v>21.819026917544399</v>
      </c>
      <c r="G200" s="68">
        <v>78.180973082455594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406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399</v>
      </c>
      <c r="F210" s="5" t="s">
        <v>400</v>
      </c>
      <c r="G210" s="5" t="s">
        <v>401</v>
      </c>
    </row>
    <row r="211" spans="1:7" x14ac:dyDescent="0.25">
      <c r="A211" s="69" t="s">
        <v>79</v>
      </c>
      <c r="B211" s="69" t="s">
        <v>106</v>
      </c>
      <c r="C211" s="69" t="s">
        <v>11</v>
      </c>
      <c r="D211" s="69">
        <v>1807.6178655000001</v>
      </c>
      <c r="E211" s="69">
        <v>5002.2672653999998</v>
      </c>
      <c r="F211" s="69">
        <v>26.544028728148401</v>
      </c>
      <c r="G211" s="69">
        <v>73.455971271851595</v>
      </c>
    </row>
    <row r="212" spans="1:7" x14ac:dyDescent="0.25">
      <c r="A212" s="69" t="s">
        <v>79</v>
      </c>
      <c r="B212" s="69" t="s">
        <v>106</v>
      </c>
      <c r="C212" s="69" t="s">
        <v>12</v>
      </c>
      <c r="D212" s="69">
        <v>24251.3821336</v>
      </c>
      <c r="E212" s="69">
        <v>97662.732732999997</v>
      </c>
      <c r="F212" s="69">
        <v>19.892185708058602</v>
      </c>
      <c r="G212" s="69">
        <v>80.107814291941395</v>
      </c>
    </row>
    <row r="213" spans="1:7" x14ac:dyDescent="0.25">
      <c r="A213" s="69" t="s">
        <v>83</v>
      </c>
      <c r="B213" s="69" t="s">
        <v>107</v>
      </c>
      <c r="C213" s="69" t="s">
        <v>11</v>
      </c>
      <c r="D213" s="69">
        <v>3172.7637297000001</v>
      </c>
      <c r="E213" s="69">
        <v>9470.6103380999994</v>
      </c>
      <c r="F213" s="69">
        <v>25.094280313831401</v>
      </c>
      <c r="G213" s="69">
        <v>74.905719686168595</v>
      </c>
    </row>
    <row r="214" spans="1:7" x14ac:dyDescent="0.25">
      <c r="A214" s="69" t="s">
        <v>83</v>
      </c>
      <c r="B214" s="69" t="s">
        <v>107</v>
      </c>
      <c r="C214" s="69" t="s">
        <v>12</v>
      </c>
      <c r="D214" s="69">
        <v>10960.236271600001</v>
      </c>
      <c r="E214" s="69">
        <v>48058.389665900002</v>
      </c>
      <c r="F214" s="69">
        <v>18.570808956492399</v>
      </c>
      <c r="G214" s="69">
        <v>81.429191043507601</v>
      </c>
    </row>
    <row r="215" spans="1:7" x14ac:dyDescent="0.25">
      <c r="A215" s="69" t="s">
        <v>85</v>
      </c>
      <c r="B215" s="69" t="s">
        <v>108</v>
      </c>
      <c r="C215" s="69" t="s">
        <v>11</v>
      </c>
      <c r="D215" s="69">
        <v>580.88462030000005</v>
      </c>
      <c r="E215" s="69">
        <v>2083.4260629</v>
      </c>
      <c r="F215" s="69">
        <v>21.802435577908</v>
      </c>
      <c r="G215" s="69">
        <v>78.197564422092</v>
      </c>
    </row>
    <row r="216" spans="1:7" x14ac:dyDescent="0.25">
      <c r="A216" s="69" t="s">
        <v>85</v>
      </c>
      <c r="B216" s="69" t="s">
        <v>108</v>
      </c>
      <c r="C216" s="69" t="s">
        <v>12</v>
      </c>
      <c r="D216" s="69">
        <v>8730.1153811999993</v>
      </c>
      <c r="E216" s="69">
        <v>50577.573940499999</v>
      </c>
      <c r="F216" s="69">
        <v>14.7200396458638</v>
      </c>
      <c r="G216" s="69">
        <v>85.279960354136193</v>
      </c>
    </row>
    <row r="217" spans="1:7" x14ac:dyDescent="0.25">
      <c r="A217" s="69" t="s">
        <v>87</v>
      </c>
      <c r="B217" s="69" t="s">
        <v>109</v>
      </c>
      <c r="C217" s="69" t="s">
        <v>11</v>
      </c>
      <c r="D217" s="69">
        <v>269.0237467</v>
      </c>
      <c r="E217" s="69">
        <v>3873.5325280000002</v>
      </c>
      <c r="F217" s="69">
        <v>6.4941482712744198</v>
      </c>
      <c r="G217" s="69">
        <v>93.505851728725602</v>
      </c>
    </row>
    <row r="218" spans="1:7" x14ac:dyDescent="0.25">
      <c r="A218" s="69" t="s">
        <v>87</v>
      </c>
      <c r="B218" s="69" t="s">
        <v>109</v>
      </c>
      <c r="C218" s="69" t="s">
        <v>12</v>
      </c>
      <c r="D218" s="69">
        <v>14512.9762534</v>
      </c>
      <c r="E218" s="69">
        <v>113310.46746470001</v>
      </c>
      <c r="F218" s="69">
        <v>11.3539236866491</v>
      </c>
      <c r="G218" s="69">
        <v>88.646076313350804</v>
      </c>
    </row>
    <row r="219" spans="1:7" x14ac:dyDescent="0.25">
      <c r="A219" s="69" t="s">
        <v>89</v>
      </c>
      <c r="B219" s="69" t="s">
        <v>110</v>
      </c>
      <c r="C219" s="69" t="s">
        <v>11</v>
      </c>
      <c r="D219" s="69">
        <v>179.4395853</v>
      </c>
      <c r="E219" s="69">
        <v>1258.1769237999999</v>
      </c>
      <c r="F219" s="69">
        <v>12.481742117189199</v>
      </c>
      <c r="G219" s="69">
        <v>87.518257882810801</v>
      </c>
    </row>
    <row r="220" spans="1:7" x14ac:dyDescent="0.25">
      <c r="A220" s="69" t="s">
        <v>89</v>
      </c>
      <c r="B220" s="69" t="s">
        <v>110</v>
      </c>
      <c r="C220" s="69" t="s">
        <v>12</v>
      </c>
      <c r="D220" s="69">
        <v>5815.5604142000002</v>
      </c>
      <c r="E220" s="69">
        <v>35066.823083099996</v>
      </c>
      <c r="F220" s="69">
        <v>14.2251011724502</v>
      </c>
      <c r="G220" s="69">
        <v>85.774898827549805</v>
      </c>
    </row>
    <row r="221" spans="1:7" x14ac:dyDescent="0.25">
      <c r="A221" s="69" t="s">
        <v>97</v>
      </c>
      <c r="B221" s="69" t="s">
        <v>111</v>
      </c>
      <c r="C221" s="69" t="s">
        <v>11</v>
      </c>
      <c r="D221" s="69">
        <v>541.56133050000005</v>
      </c>
      <c r="E221" s="69">
        <v>2121.7255602</v>
      </c>
      <c r="F221" s="69">
        <v>20.334321938469799</v>
      </c>
      <c r="G221" s="69">
        <v>79.665678061530201</v>
      </c>
    </row>
    <row r="222" spans="1:7" x14ac:dyDescent="0.25">
      <c r="A222" s="69" t="s">
        <v>97</v>
      </c>
      <c r="B222" s="69" t="s">
        <v>111</v>
      </c>
      <c r="C222" s="69" t="s">
        <v>12</v>
      </c>
      <c r="D222" s="69">
        <v>14033.438670699999</v>
      </c>
      <c r="E222" s="69">
        <v>77402.274441700007</v>
      </c>
      <c r="F222" s="69">
        <v>15.3478746903291</v>
      </c>
      <c r="G222" s="69">
        <v>84.652125309670893</v>
      </c>
    </row>
    <row r="223" spans="1:7" x14ac:dyDescent="0.25">
      <c r="A223" s="69" t="s">
        <v>99</v>
      </c>
      <c r="B223" s="69" t="s">
        <v>112</v>
      </c>
      <c r="C223" s="69" t="s">
        <v>11</v>
      </c>
      <c r="D223" s="69">
        <v>1099.6026331999999</v>
      </c>
      <c r="E223" s="69">
        <v>2989.6850798</v>
      </c>
      <c r="F223" s="69">
        <v>26.889832909147501</v>
      </c>
      <c r="G223" s="69">
        <v>73.110167090852499</v>
      </c>
    </row>
    <row r="224" spans="1:7" x14ac:dyDescent="0.25">
      <c r="A224" s="69" t="s">
        <v>99</v>
      </c>
      <c r="B224" s="69" t="s">
        <v>112</v>
      </c>
      <c r="C224" s="69" t="s">
        <v>12</v>
      </c>
      <c r="D224" s="69">
        <v>12750.397367600001</v>
      </c>
      <c r="E224" s="69">
        <v>87823.314924899998</v>
      </c>
      <c r="F224" s="69">
        <v>12.6776640505402</v>
      </c>
      <c r="G224" s="69">
        <v>87.322335949459799</v>
      </c>
    </row>
    <row r="225" spans="1:7" x14ac:dyDescent="0.25">
      <c r="A225" s="69" t="s">
        <v>101</v>
      </c>
      <c r="B225" s="69" t="s">
        <v>113</v>
      </c>
      <c r="C225" s="69" t="s">
        <v>11</v>
      </c>
      <c r="D225" s="69">
        <v>0</v>
      </c>
      <c r="E225" s="69">
        <v>1396.2050651</v>
      </c>
      <c r="F225" s="69">
        <v>0</v>
      </c>
      <c r="G225" s="69">
        <v>100</v>
      </c>
    </row>
    <row r="226" spans="1:7" x14ac:dyDescent="0.25">
      <c r="A226" s="69" t="s">
        <v>101</v>
      </c>
      <c r="B226" s="69" t="s">
        <v>113</v>
      </c>
      <c r="C226" s="69" t="s">
        <v>12</v>
      </c>
      <c r="D226" s="69">
        <v>4043.9999996000001</v>
      </c>
      <c r="E226" s="69">
        <v>37153.794933999998</v>
      </c>
      <c r="F226" s="69">
        <v>9.8160593452097693</v>
      </c>
      <c r="G226" s="69">
        <v>90.183940654790206</v>
      </c>
    </row>
    <row r="227" spans="1:7" x14ac:dyDescent="0.25">
      <c r="A227" s="69" t="s">
        <v>114</v>
      </c>
      <c r="B227" s="69" t="s">
        <v>115</v>
      </c>
      <c r="C227" s="69" t="s">
        <v>11</v>
      </c>
      <c r="D227" s="69">
        <v>243.0809912</v>
      </c>
      <c r="E227" s="69">
        <v>1840.4025296</v>
      </c>
      <c r="F227" s="69">
        <v>11.667046500404499</v>
      </c>
      <c r="G227" s="69">
        <v>88.332953499595504</v>
      </c>
    </row>
    <row r="228" spans="1:7" x14ac:dyDescent="0.25">
      <c r="A228" s="69" t="s">
        <v>114</v>
      </c>
      <c r="B228" s="69" t="s">
        <v>115</v>
      </c>
      <c r="C228" s="69" t="s">
        <v>12</v>
      </c>
      <c r="D228" s="69">
        <v>3173.9190094999999</v>
      </c>
      <c r="E228" s="69">
        <v>25169.597392200001</v>
      </c>
      <c r="F228" s="69">
        <v>11.1980424888622</v>
      </c>
      <c r="G228" s="69">
        <v>88.8019575111378</v>
      </c>
    </row>
    <row r="229" spans="1:7" x14ac:dyDescent="0.25">
      <c r="A229" s="69" t="s">
        <v>116</v>
      </c>
      <c r="B229" s="69" t="s">
        <v>117</v>
      </c>
      <c r="C229" s="69" t="s">
        <v>11</v>
      </c>
      <c r="D229" s="69">
        <v>579.99048249999998</v>
      </c>
      <c r="E229" s="69">
        <v>2436.0631825</v>
      </c>
      <c r="F229" s="69">
        <v>19.230111494053901</v>
      </c>
      <c r="G229" s="69">
        <v>80.769888505946099</v>
      </c>
    </row>
    <row r="230" spans="1:7" x14ac:dyDescent="0.25">
      <c r="A230" s="69" t="s">
        <v>116</v>
      </c>
      <c r="B230" s="69" t="s">
        <v>117</v>
      </c>
      <c r="C230" s="69" t="s">
        <v>12</v>
      </c>
      <c r="D230" s="69">
        <v>9314.0095163000005</v>
      </c>
      <c r="E230" s="69">
        <v>48076.936811200001</v>
      </c>
      <c r="F230" s="69">
        <v>16.229057216010801</v>
      </c>
      <c r="G230" s="69">
        <v>83.770942783989199</v>
      </c>
    </row>
    <row r="231" spans="1:7" x14ac:dyDescent="0.25">
      <c r="A231" s="69" t="s">
        <v>118</v>
      </c>
      <c r="B231" s="69" t="s">
        <v>119</v>
      </c>
      <c r="C231" s="69" t="s">
        <v>11</v>
      </c>
      <c r="D231" s="69">
        <v>815.98340020000001</v>
      </c>
      <c r="E231" s="69">
        <v>2590.8092305999999</v>
      </c>
      <c r="F231" s="69">
        <v>23.951660362972699</v>
      </c>
      <c r="G231" s="69">
        <v>76.048339637027297</v>
      </c>
    </row>
    <row r="232" spans="1:7" x14ac:dyDescent="0.25">
      <c r="A232" s="69" t="s">
        <v>118</v>
      </c>
      <c r="B232" s="69" t="s">
        <v>119</v>
      </c>
      <c r="C232" s="69" t="s">
        <v>12</v>
      </c>
      <c r="D232" s="69">
        <v>9945.0165980999991</v>
      </c>
      <c r="E232" s="69">
        <v>69739.190769399996</v>
      </c>
      <c r="F232" s="69">
        <v>12.480536516143101</v>
      </c>
      <c r="G232" s="69">
        <v>87.519463483856896</v>
      </c>
    </row>
    <row r="233" spans="1:7" x14ac:dyDescent="0.25">
      <c r="A233" s="69" t="s">
        <v>120</v>
      </c>
      <c r="B233" s="69" t="s">
        <v>121</v>
      </c>
      <c r="C233" s="69" t="s">
        <v>11</v>
      </c>
      <c r="D233" s="69">
        <v>97.6720617</v>
      </c>
      <c r="E233" s="69">
        <v>1154.9790639</v>
      </c>
      <c r="F233" s="69">
        <v>7.7972277918336301</v>
      </c>
      <c r="G233" s="69">
        <v>92.202772208166394</v>
      </c>
    </row>
    <row r="234" spans="1:7" x14ac:dyDescent="0.25">
      <c r="A234" s="69" t="s">
        <v>120</v>
      </c>
      <c r="B234" s="69" t="s">
        <v>121</v>
      </c>
      <c r="C234" s="69" t="s">
        <v>12</v>
      </c>
      <c r="D234" s="69">
        <v>6300.3279394000001</v>
      </c>
      <c r="E234" s="69">
        <v>37663.020940599999</v>
      </c>
      <c r="F234" s="69">
        <v>14.330864458476601</v>
      </c>
      <c r="G234" s="69">
        <v>85.669135541523403</v>
      </c>
    </row>
    <row r="235" spans="1:7" x14ac:dyDescent="0.25">
      <c r="A235" s="69" t="s">
        <v>122</v>
      </c>
      <c r="B235" s="69" t="s">
        <v>123</v>
      </c>
      <c r="C235" s="69" t="s">
        <v>11</v>
      </c>
      <c r="D235" s="69">
        <v>1745.6065216</v>
      </c>
      <c r="E235" s="69">
        <v>8274.5392824999999</v>
      </c>
      <c r="F235" s="69">
        <v>17.420969272580201</v>
      </c>
      <c r="G235" s="69">
        <v>82.579030727419706</v>
      </c>
    </row>
    <row r="236" spans="1:7" x14ac:dyDescent="0.25">
      <c r="A236" s="69" t="s">
        <v>122</v>
      </c>
      <c r="B236" s="69" t="s">
        <v>123</v>
      </c>
      <c r="C236" s="69" t="s">
        <v>12</v>
      </c>
      <c r="D236" s="69">
        <v>13068.3934778</v>
      </c>
      <c r="E236" s="69">
        <v>77841.460719900002</v>
      </c>
      <c r="F236" s="69">
        <v>14.375112129627199</v>
      </c>
      <c r="G236" s="69">
        <v>85.624887870372802</v>
      </c>
    </row>
    <row r="237" spans="1:7" x14ac:dyDescent="0.25">
      <c r="A237" s="69" t="s">
        <v>124</v>
      </c>
      <c r="B237" s="69" t="s">
        <v>125</v>
      </c>
      <c r="C237" s="69" t="s">
        <v>11</v>
      </c>
      <c r="D237" s="69">
        <v>1683.7345687</v>
      </c>
      <c r="E237" s="69">
        <v>7720.9936229000004</v>
      </c>
      <c r="F237" s="69">
        <v>17.9030646542646</v>
      </c>
      <c r="G237" s="69">
        <v>82.096935345735403</v>
      </c>
    </row>
    <row r="238" spans="1:7" x14ac:dyDescent="0.25">
      <c r="A238" s="69" t="s">
        <v>124</v>
      </c>
      <c r="B238" s="69" t="s">
        <v>125</v>
      </c>
      <c r="C238" s="69" t="s">
        <v>12</v>
      </c>
      <c r="D238" s="69">
        <v>30049.265430300002</v>
      </c>
      <c r="E238" s="69">
        <v>141924.00637419999</v>
      </c>
      <c r="F238" s="69">
        <v>17.473218433885599</v>
      </c>
      <c r="G238" s="69">
        <v>82.526781566114394</v>
      </c>
    </row>
    <row r="239" spans="1:7" x14ac:dyDescent="0.25">
      <c r="A239" s="69" t="s">
        <v>126</v>
      </c>
      <c r="B239" s="69" t="s">
        <v>127</v>
      </c>
      <c r="C239" s="69" t="s">
        <v>11</v>
      </c>
      <c r="D239" s="69">
        <v>8626.3223323999991</v>
      </c>
      <c r="E239" s="69">
        <v>22283.924393199999</v>
      </c>
      <c r="F239" s="69">
        <v>27.907646318641799</v>
      </c>
      <c r="G239" s="69">
        <v>72.092353681358205</v>
      </c>
    </row>
    <row r="240" spans="1:7" x14ac:dyDescent="0.25">
      <c r="A240" s="69" t="s">
        <v>126</v>
      </c>
      <c r="B240" s="69" t="s">
        <v>127</v>
      </c>
      <c r="C240" s="69" t="s">
        <v>12</v>
      </c>
      <c r="D240" s="69">
        <v>47757.677668199998</v>
      </c>
      <c r="E240" s="69">
        <v>210316.0756022</v>
      </c>
      <c r="F240" s="69">
        <v>18.505437714218601</v>
      </c>
      <c r="G240" s="69">
        <v>81.494562285781399</v>
      </c>
    </row>
    <row r="241" spans="1:7" x14ac:dyDescent="0.25">
      <c r="A241" s="69" t="s">
        <v>128</v>
      </c>
      <c r="B241" s="69" t="s">
        <v>129</v>
      </c>
      <c r="C241" s="69" t="s">
        <v>11</v>
      </c>
      <c r="D241" s="69">
        <v>2238.3231928</v>
      </c>
      <c r="E241" s="69">
        <v>9140.6399798000002</v>
      </c>
      <c r="F241" s="69">
        <v>19.670713041674802</v>
      </c>
      <c r="G241" s="69">
        <v>80.329286958325198</v>
      </c>
    </row>
    <row r="242" spans="1:7" x14ac:dyDescent="0.25">
      <c r="A242" s="69" t="s">
        <v>128</v>
      </c>
      <c r="B242" s="69" t="s">
        <v>129</v>
      </c>
      <c r="C242" s="69" t="s">
        <v>12</v>
      </c>
      <c r="D242" s="69">
        <v>14780.6768058</v>
      </c>
      <c r="E242" s="69">
        <v>84399.360019200001</v>
      </c>
      <c r="F242" s="69">
        <v>14.9028748919301</v>
      </c>
      <c r="G242" s="69">
        <v>85.097125108069804</v>
      </c>
    </row>
    <row r="243" spans="1:7" x14ac:dyDescent="0.25">
      <c r="A243" s="69" t="s">
        <v>130</v>
      </c>
      <c r="B243" s="69" t="s">
        <v>131</v>
      </c>
      <c r="C243" s="69" t="s">
        <v>11</v>
      </c>
      <c r="D243" s="69">
        <v>2171.9166025</v>
      </c>
      <c r="E243" s="69">
        <v>9029.5353419999992</v>
      </c>
      <c r="F243" s="69">
        <v>19.389598895404198</v>
      </c>
      <c r="G243" s="69">
        <v>80.610401104595795</v>
      </c>
    </row>
    <row r="244" spans="1:7" x14ac:dyDescent="0.25">
      <c r="A244" s="69" t="s">
        <v>130</v>
      </c>
      <c r="B244" s="69" t="s">
        <v>131</v>
      </c>
      <c r="C244" s="69" t="s">
        <v>12</v>
      </c>
      <c r="D244" s="69">
        <v>17852.083397099999</v>
      </c>
      <c r="E244" s="69">
        <v>99024.464652900002</v>
      </c>
      <c r="F244" s="69">
        <v>15.2743075449686</v>
      </c>
      <c r="G244" s="69">
        <v>84.725692455031407</v>
      </c>
    </row>
    <row r="245" spans="1:7" x14ac:dyDescent="0.25">
      <c r="A245" s="69" t="s">
        <v>132</v>
      </c>
      <c r="B245" s="69" t="s">
        <v>133</v>
      </c>
      <c r="C245" s="69" t="s">
        <v>11</v>
      </c>
      <c r="D245" s="69">
        <v>4777.1683498000002</v>
      </c>
      <c r="E245" s="69">
        <v>14208.5817078</v>
      </c>
      <c r="F245" s="69">
        <v>25.161862635433199</v>
      </c>
      <c r="G245" s="69">
        <v>74.838137364566705</v>
      </c>
    </row>
    <row r="246" spans="1:7" x14ac:dyDescent="0.25">
      <c r="A246" s="69" t="s">
        <v>132</v>
      </c>
      <c r="B246" s="69" t="s">
        <v>133</v>
      </c>
      <c r="C246" s="69" t="s">
        <v>12</v>
      </c>
      <c r="D246" s="69">
        <v>17875.8316505</v>
      </c>
      <c r="E246" s="69">
        <v>66686.418287599998</v>
      </c>
      <c r="F246" s="69">
        <v>21.139257367897901</v>
      </c>
      <c r="G246" s="69">
        <v>78.860742632102202</v>
      </c>
    </row>
    <row r="247" spans="1:7" x14ac:dyDescent="0.25">
      <c r="A247" s="69" t="s">
        <v>134</v>
      </c>
      <c r="B247" s="69" t="s">
        <v>135</v>
      </c>
      <c r="C247" s="69" t="s">
        <v>11</v>
      </c>
      <c r="D247" s="69">
        <v>1053.2328745</v>
      </c>
      <c r="E247" s="69">
        <v>3590.8196425000001</v>
      </c>
      <c r="F247" s="69">
        <v>22.679176659707</v>
      </c>
      <c r="G247" s="69">
        <v>77.320823340293003</v>
      </c>
    </row>
    <row r="248" spans="1:7" x14ac:dyDescent="0.25">
      <c r="A248" s="69" t="s">
        <v>134</v>
      </c>
      <c r="B248" s="69" t="s">
        <v>135</v>
      </c>
      <c r="C248" s="69" t="s">
        <v>12</v>
      </c>
      <c r="D248" s="69">
        <v>6630.7671259999997</v>
      </c>
      <c r="E248" s="69">
        <v>32753.180359000002</v>
      </c>
      <c r="F248" s="69">
        <v>16.8362176709824</v>
      </c>
      <c r="G248" s="69">
        <v>83.163782329017593</v>
      </c>
    </row>
    <row r="249" spans="1:7" x14ac:dyDescent="0.25">
      <c r="A249" s="69" t="s">
        <v>136</v>
      </c>
      <c r="B249" s="69" t="s">
        <v>137</v>
      </c>
      <c r="C249" s="69" t="s">
        <v>11</v>
      </c>
      <c r="D249" s="69">
        <v>2900.9991479999999</v>
      </c>
      <c r="E249" s="69">
        <v>8179.5148738999997</v>
      </c>
      <c r="F249" s="69">
        <v>26.1810881901899</v>
      </c>
      <c r="G249" s="69">
        <v>73.818911809810103</v>
      </c>
    </row>
    <row r="250" spans="1:7" x14ac:dyDescent="0.25">
      <c r="A250" s="69" t="s">
        <v>136</v>
      </c>
      <c r="B250" s="69" t="s">
        <v>137</v>
      </c>
      <c r="C250" s="69" t="s">
        <v>12</v>
      </c>
      <c r="D250" s="69">
        <v>12459.0008512</v>
      </c>
      <c r="E250" s="69">
        <v>56926.485127200001</v>
      </c>
      <c r="F250" s="69">
        <v>17.956206079004101</v>
      </c>
      <c r="G250" s="69">
        <v>82.043793920995896</v>
      </c>
    </row>
    <row r="251" spans="1:7" x14ac:dyDescent="0.25">
      <c r="A251" s="69" t="s">
        <v>138</v>
      </c>
      <c r="B251" s="69" t="s">
        <v>139</v>
      </c>
      <c r="C251" s="69" t="s">
        <v>11</v>
      </c>
      <c r="D251" s="69">
        <v>587.40082480000001</v>
      </c>
      <c r="E251" s="69">
        <v>1593.0144112999999</v>
      </c>
      <c r="F251" s="69">
        <v>26.939860585942998</v>
      </c>
      <c r="G251" s="69">
        <v>73.060139414057005</v>
      </c>
    </row>
    <row r="252" spans="1:7" x14ac:dyDescent="0.25">
      <c r="A252" s="69" t="s">
        <v>138</v>
      </c>
      <c r="B252" s="69" t="s">
        <v>139</v>
      </c>
      <c r="C252" s="69" t="s">
        <v>12</v>
      </c>
      <c r="D252" s="69">
        <v>4066.5991748000001</v>
      </c>
      <c r="E252" s="69">
        <v>20117.985589899999</v>
      </c>
      <c r="F252" s="69">
        <v>16.8148397599765</v>
      </c>
      <c r="G252" s="69">
        <v>83.185160240023507</v>
      </c>
    </row>
    <row r="253" spans="1:7" x14ac:dyDescent="0.25">
      <c r="A253" s="69" t="s">
        <v>140</v>
      </c>
      <c r="B253" s="69" t="s">
        <v>141</v>
      </c>
      <c r="C253" s="69" t="s">
        <v>11</v>
      </c>
      <c r="D253" s="69">
        <v>1154.9501573</v>
      </c>
      <c r="E253" s="69">
        <v>3976.1417658999999</v>
      </c>
      <c r="F253" s="69">
        <v>22.508857268332001</v>
      </c>
      <c r="G253" s="69">
        <v>77.491142731668006</v>
      </c>
    </row>
    <row r="254" spans="1:7" x14ac:dyDescent="0.25">
      <c r="A254" s="69" t="s">
        <v>140</v>
      </c>
      <c r="B254" s="69" t="s">
        <v>141</v>
      </c>
      <c r="C254" s="69" t="s">
        <v>12</v>
      </c>
      <c r="D254" s="69">
        <v>7369.0498440000001</v>
      </c>
      <c r="E254" s="69">
        <v>36222.8582389</v>
      </c>
      <c r="F254" s="69">
        <v>16.904627872645701</v>
      </c>
      <c r="G254" s="69">
        <v>83.095372127354295</v>
      </c>
    </row>
    <row r="255" spans="1:7" x14ac:dyDescent="0.25">
      <c r="A255" s="69" t="s">
        <v>142</v>
      </c>
      <c r="B255" s="69" t="s">
        <v>143</v>
      </c>
      <c r="C255" s="69" t="s">
        <v>11</v>
      </c>
      <c r="D255" s="69">
        <v>1456.7071347000001</v>
      </c>
      <c r="E255" s="69">
        <v>5245.7408754999997</v>
      </c>
      <c r="F255" s="69">
        <v>21.733956495942</v>
      </c>
      <c r="G255" s="69">
        <v>78.266043504058004</v>
      </c>
    </row>
    <row r="256" spans="1:7" x14ac:dyDescent="0.25">
      <c r="A256" s="69" t="s">
        <v>142</v>
      </c>
      <c r="B256" s="69" t="s">
        <v>143</v>
      </c>
      <c r="C256" s="69" t="s">
        <v>12</v>
      </c>
      <c r="D256" s="69">
        <v>5886.2928641999997</v>
      </c>
      <c r="E256" s="69">
        <v>31518.2591283</v>
      </c>
      <c r="F256" s="69">
        <v>15.7368356273329</v>
      </c>
      <c r="G256" s="69">
        <v>84.263164372667106</v>
      </c>
    </row>
    <row r="257" spans="1:7" x14ac:dyDescent="0.25">
      <c r="A257" s="69" t="s">
        <v>144</v>
      </c>
      <c r="B257" s="69" t="s">
        <v>145</v>
      </c>
      <c r="C257" s="69" t="s">
        <v>11</v>
      </c>
      <c r="D257" s="69">
        <v>1042.1679102999999</v>
      </c>
      <c r="E257" s="69">
        <v>2498.4126526999999</v>
      </c>
      <c r="F257" s="69">
        <v>29.434944121620301</v>
      </c>
      <c r="G257" s="69">
        <v>70.565055878379695</v>
      </c>
    </row>
    <row r="258" spans="1:7" x14ac:dyDescent="0.25">
      <c r="A258" s="69" t="s">
        <v>144</v>
      </c>
      <c r="B258" s="69" t="s">
        <v>145</v>
      </c>
      <c r="C258" s="69" t="s">
        <v>12</v>
      </c>
      <c r="D258" s="69">
        <v>8815.8320896999994</v>
      </c>
      <c r="E258" s="69">
        <v>43700.587345100001</v>
      </c>
      <c r="F258" s="69">
        <v>16.786811028967801</v>
      </c>
      <c r="G258" s="69">
        <v>83.213188971032196</v>
      </c>
    </row>
    <row r="259" spans="1:7" x14ac:dyDescent="0.25">
      <c r="A259" s="69" t="s">
        <v>146</v>
      </c>
      <c r="B259" s="69" t="s">
        <v>147</v>
      </c>
      <c r="C259" s="69" t="s">
        <v>11</v>
      </c>
      <c r="D259" s="69">
        <v>3823.8263999000001</v>
      </c>
      <c r="E259" s="69">
        <v>12055.5312459</v>
      </c>
      <c r="F259" s="69">
        <v>24.080485402451899</v>
      </c>
      <c r="G259" s="69">
        <v>75.919514597548101</v>
      </c>
    </row>
    <row r="260" spans="1:7" x14ac:dyDescent="0.25">
      <c r="A260" s="69" t="s">
        <v>146</v>
      </c>
      <c r="B260" s="69" t="s">
        <v>147</v>
      </c>
      <c r="C260" s="69" t="s">
        <v>12</v>
      </c>
      <c r="D260" s="69">
        <v>12877.1735986</v>
      </c>
      <c r="E260" s="69">
        <v>63761.468754100002</v>
      </c>
      <c r="F260" s="69">
        <v>16.802455267067199</v>
      </c>
      <c r="G260" s="69">
        <v>83.197544732932798</v>
      </c>
    </row>
    <row r="261" spans="1:7" x14ac:dyDescent="0.25">
      <c r="A261" s="69" t="s">
        <v>148</v>
      </c>
      <c r="B261" s="69" t="s">
        <v>149</v>
      </c>
      <c r="C261" s="69" t="s">
        <v>11</v>
      </c>
      <c r="D261" s="69">
        <v>2958.6473882999999</v>
      </c>
      <c r="E261" s="69">
        <v>12312.5421646</v>
      </c>
      <c r="F261" s="69">
        <v>19.374046652038</v>
      </c>
      <c r="G261" s="69">
        <v>80.625953347961996</v>
      </c>
    </row>
    <row r="262" spans="1:7" x14ac:dyDescent="0.25">
      <c r="A262" s="69" t="s">
        <v>148</v>
      </c>
      <c r="B262" s="69" t="s">
        <v>149</v>
      </c>
      <c r="C262" s="69" t="s">
        <v>12</v>
      </c>
      <c r="D262" s="69">
        <v>12705.3526121</v>
      </c>
      <c r="E262" s="69">
        <v>74361.457832999993</v>
      </c>
      <c r="F262" s="69">
        <v>14.592647355689399</v>
      </c>
      <c r="G262" s="69">
        <v>85.407352644310606</v>
      </c>
    </row>
    <row r="263" spans="1:7" x14ac:dyDescent="0.25">
      <c r="A263" s="69" t="s">
        <v>150</v>
      </c>
      <c r="B263" s="69" t="s">
        <v>151</v>
      </c>
      <c r="C263" s="69" t="s">
        <v>11</v>
      </c>
      <c r="D263" s="69">
        <v>706.7258425</v>
      </c>
      <c r="E263" s="69">
        <v>3589.1321546999998</v>
      </c>
      <c r="F263" s="69">
        <v>16.451331560787999</v>
      </c>
      <c r="G263" s="69">
        <v>83.548668439211994</v>
      </c>
    </row>
    <row r="264" spans="1:7" x14ac:dyDescent="0.25">
      <c r="A264" s="69" t="s">
        <v>150</v>
      </c>
      <c r="B264" s="69" t="s">
        <v>151</v>
      </c>
      <c r="C264" s="69" t="s">
        <v>12</v>
      </c>
      <c r="D264" s="69">
        <v>8458.2741568000001</v>
      </c>
      <c r="E264" s="69">
        <v>46634.867844200002</v>
      </c>
      <c r="F264" s="69">
        <v>15.352680659684401</v>
      </c>
      <c r="G264" s="69">
        <v>84.647319340315605</v>
      </c>
    </row>
    <row r="265" spans="1:7" x14ac:dyDescent="0.25">
      <c r="A265" s="69" t="s">
        <v>152</v>
      </c>
      <c r="B265" s="69" t="s">
        <v>153</v>
      </c>
      <c r="C265" s="69" t="s">
        <v>11</v>
      </c>
      <c r="D265" s="69">
        <v>5575.792563</v>
      </c>
      <c r="E265" s="69">
        <v>15391.2075747</v>
      </c>
      <c r="F265" s="69">
        <v>26.593182269190599</v>
      </c>
      <c r="G265" s="69">
        <v>73.406817730809394</v>
      </c>
    </row>
    <row r="266" spans="1:7" x14ac:dyDescent="0.25">
      <c r="A266" s="69" t="s">
        <v>152</v>
      </c>
      <c r="B266" s="69" t="s">
        <v>153</v>
      </c>
      <c r="C266" s="69" t="s">
        <v>12</v>
      </c>
      <c r="D266" s="69">
        <v>21481.207437599998</v>
      </c>
      <c r="E266" s="69">
        <v>97041.792431099995</v>
      </c>
      <c r="F266" s="69">
        <v>18.124083478647101</v>
      </c>
      <c r="G266" s="69">
        <v>81.875916521352906</v>
      </c>
    </row>
    <row r="267" spans="1:7" x14ac:dyDescent="0.25">
      <c r="A267" s="69" t="s">
        <v>154</v>
      </c>
      <c r="B267" s="69" t="s">
        <v>155</v>
      </c>
      <c r="C267" s="69" t="s">
        <v>11</v>
      </c>
      <c r="D267" s="69">
        <v>1012.3136043</v>
      </c>
      <c r="E267" s="69">
        <v>5169.9889283000002</v>
      </c>
      <c r="F267" s="69">
        <v>16.374378299378801</v>
      </c>
      <c r="G267" s="69">
        <v>83.625621700621195</v>
      </c>
    </row>
    <row r="268" spans="1:7" x14ac:dyDescent="0.25">
      <c r="A268" s="69" t="s">
        <v>154</v>
      </c>
      <c r="B268" s="69" t="s">
        <v>155</v>
      </c>
      <c r="C268" s="69" t="s">
        <v>12</v>
      </c>
      <c r="D268" s="69">
        <v>10844.686395299999</v>
      </c>
      <c r="E268" s="69">
        <v>56653.011074599999</v>
      </c>
      <c r="F268" s="69">
        <v>16.066750128974501</v>
      </c>
      <c r="G268" s="69">
        <v>83.933249871025495</v>
      </c>
    </row>
    <row r="269" spans="1:7" x14ac:dyDescent="0.25">
      <c r="A269" s="69" t="s">
        <v>156</v>
      </c>
      <c r="B269" s="69" t="s">
        <v>157</v>
      </c>
      <c r="C269" s="69" t="s">
        <v>11</v>
      </c>
      <c r="D269" s="69">
        <v>1157.7520288999999</v>
      </c>
      <c r="E269" s="69">
        <v>3666.1182395999999</v>
      </c>
      <c r="F269" s="69">
        <v>24.000480204871</v>
      </c>
      <c r="G269" s="69">
        <v>75.999519795129004</v>
      </c>
    </row>
    <row r="270" spans="1:7" x14ac:dyDescent="0.25">
      <c r="A270" s="69" t="s">
        <v>156</v>
      </c>
      <c r="B270" s="69" t="s">
        <v>157</v>
      </c>
      <c r="C270" s="69" t="s">
        <v>12</v>
      </c>
      <c r="D270" s="69">
        <v>11076.247972499999</v>
      </c>
      <c r="E270" s="69">
        <v>63004.881762800003</v>
      </c>
      <c r="F270" s="69">
        <v>14.9515106101603</v>
      </c>
      <c r="G270" s="69">
        <v>85.048489389839702</v>
      </c>
    </row>
    <row r="271" spans="1:7" x14ac:dyDescent="0.25">
      <c r="A271" s="69" t="s">
        <v>158</v>
      </c>
      <c r="B271" s="69" t="s">
        <v>159</v>
      </c>
      <c r="C271" s="69" t="s">
        <v>11</v>
      </c>
      <c r="D271" s="69">
        <v>1699.9939122999999</v>
      </c>
      <c r="E271" s="69">
        <v>6136.7124628000001</v>
      </c>
      <c r="F271" s="69">
        <v>21.692709040388198</v>
      </c>
      <c r="G271" s="69">
        <v>78.307290959611706</v>
      </c>
    </row>
    <row r="272" spans="1:7" x14ac:dyDescent="0.25">
      <c r="A272" s="69" t="s">
        <v>158</v>
      </c>
      <c r="B272" s="69" t="s">
        <v>159</v>
      </c>
      <c r="C272" s="69" t="s">
        <v>12</v>
      </c>
      <c r="D272" s="69">
        <v>13407.006087</v>
      </c>
      <c r="E272" s="69">
        <v>68235.287536400007</v>
      </c>
      <c r="F272" s="69">
        <v>16.4216431116498</v>
      </c>
      <c r="G272" s="69">
        <v>83.5783568883502</v>
      </c>
    </row>
    <row r="273" spans="1:7" x14ac:dyDescent="0.25">
      <c r="A273" s="69" t="s">
        <v>160</v>
      </c>
      <c r="B273" s="69" t="s">
        <v>161</v>
      </c>
      <c r="C273" s="69" t="s">
        <v>11</v>
      </c>
      <c r="D273" s="69">
        <v>1625.1561392000001</v>
      </c>
      <c r="E273" s="69">
        <v>5453.3790777000004</v>
      </c>
      <c r="F273" s="69">
        <v>22.958932736817399</v>
      </c>
      <c r="G273" s="69">
        <v>77.041067263182597</v>
      </c>
    </row>
    <row r="274" spans="1:7" x14ac:dyDescent="0.25">
      <c r="A274" s="69" t="s">
        <v>160</v>
      </c>
      <c r="B274" s="69" t="s">
        <v>161</v>
      </c>
      <c r="C274" s="69" t="s">
        <v>12</v>
      </c>
      <c r="D274" s="69">
        <v>13131.8438615</v>
      </c>
      <c r="E274" s="69">
        <v>73364.620925800002</v>
      </c>
      <c r="F274" s="69">
        <v>15.1819428618175</v>
      </c>
      <c r="G274" s="69">
        <v>84.818057138182496</v>
      </c>
    </row>
    <row r="275" spans="1:7" x14ac:dyDescent="0.25">
      <c r="A275" s="69" t="s">
        <v>162</v>
      </c>
      <c r="B275" s="69" t="s">
        <v>163</v>
      </c>
      <c r="C275" s="69" t="s">
        <v>11</v>
      </c>
      <c r="D275" s="69">
        <v>4354.6158439000001</v>
      </c>
      <c r="E275" s="69">
        <v>14532.818492599999</v>
      </c>
      <c r="F275" s="69">
        <v>23.055624000157099</v>
      </c>
      <c r="G275" s="69">
        <v>76.944375999842904</v>
      </c>
    </row>
    <row r="276" spans="1:7" x14ac:dyDescent="0.25">
      <c r="A276" s="69" t="s">
        <v>162</v>
      </c>
      <c r="B276" s="69" t="s">
        <v>163</v>
      </c>
      <c r="C276" s="69" t="s">
        <v>12</v>
      </c>
      <c r="D276" s="69">
        <v>20618.384156399999</v>
      </c>
      <c r="E276" s="69">
        <v>100900.1815093</v>
      </c>
      <c r="F276" s="69">
        <v>16.9672708391914</v>
      </c>
      <c r="G276" s="69">
        <v>83.0327291608086</v>
      </c>
    </row>
    <row r="277" spans="1:7" x14ac:dyDescent="0.25">
      <c r="A277" s="69" t="s">
        <v>164</v>
      </c>
      <c r="B277" s="69" t="s">
        <v>165</v>
      </c>
      <c r="C277" s="69" t="s">
        <v>11</v>
      </c>
      <c r="D277" s="69">
        <v>1340.344703</v>
      </c>
      <c r="E277" s="69">
        <v>3686.5381604999998</v>
      </c>
      <c r="F277" s="69">
        <v>26.6635356222877</v>
      </c>
      <c r="G277" s="69">
        <v>73.336464377712304</v>
      </c>
    </row>
    <row r="278" spans="1:7" x14ac:dyDescent="0.25">
      <c r="A278" s="69" t="s">
        <v>164</v>
      </c>
      <c r="B278" s="69" t="s">
        <v>165</v>
      </c>
      <c r="C278" s="69" t="s">
        <v>12</v>
      </c>
      <c r="D278" s="69">
        <v>4963.6552981000004</v>
      </c>
      <c r="E278" s="69">
        <v>26286.461835800001</v>
      </c>
      <c r="F278" s="69">
        <v>15.8836374175233</v>
      </c>
      <c r="G278" s="69">
        <v>84.116362582476697</v>
      </c>
    </row>
    <row r="279" spans="1:7" x14ac:dyDescent="0.25">
      <c r="A279" s="69" t="s">
        <v>166</v>
      </c>
      <c r="B279" s="69" t="s">
        <v>167</v>
      </c>
      <c r="C279" s="69" t="s">
        <v>11</v>
      </c>
      <c r="D279" s="69">
        <v>4918.8048858000002</v>
      </c>
      <c r="E279" s="69">
        <v>11865.9738151</v>
      </c>
      <c r="F279" s="69">
        <v>29.3051518488966</v>
      </c>
      <c r="G279" s="69">
        <v>70.6948481511034</v>
      </c>
    </row>
    <row r="280" spans="1:7" x14ac:dyDescent="0.25">
      <c r="A280" s="69" t="s">
        <v>166</v>
      </c>
      <c r="B280" s="69" t="s">
        <v>167</v>
      </c>
      <c r="C280" s="69" t="s">
        <v>12</v>
      </c>
      <c r="D280" s="69">
        <v>16222.1951152</v>
      </c>
      <c r="E280" s="69">
        <v>63149.026187199997</v>
      </c>
      <c r="F280" s="69">
        <v>20.438384151094699</v>
      </c>
      <c r="G280" s="69">
        <v>79.561615848905305</v>
      </c>
    </row>
    <row r="281" spans="1:7" x14ac:dyDescent="0.25">
      <c r="A281" s="69" t="s">
        <v>168</v>
      </c>
      <c r="B281" s="69" t="s">
        <v>169</v>
      </c>
      <c r="C281" s="69" t="s">
        <v>11</v>
      </c>
      <c r="D281" s="69">
        <v>4251.9008799000003</v>
      </c>
      <c r="E281" s="69">
        <v>9402.5941005999994</v>
      </c>
      <c r="F281" s="69">
        <v>31.139202775145801</v>
      </c>
      <c r="G281" s="69">
        <v>68.860797224854196</v>
      </c>
    </row>
    <row r="282" spans="1:7" x14ac:dyDescent="0.25">
      <c r="A282" s="69" t="s">
        <v>168</v>
      </c>
      <c r="B282" s="69" t="s">
        <v>169</v>
      </c>
      <c r="C282" s="69" t="s">
        <v>12</v>
      </c>
      <c r="D282" s="69">
        <v>13916.0991192</v>
      </c>
      <c r="E282" s="69">
        <v>50163.405896999997</v>
      </c>
      <c r="F282" s="69">
        <v>21.716926676761702</v>
      </c>
      <c r="G282" s="69">
        <v>78.283073323238298</v>
      </c>
    </row>
    <row r="283" spans="1:7" x14ac:dyDescent="0.25">
      <c r="A283" s="69" t="s">
        <v>170</v>
      </c>
      <c r="B283" s="69" t="s">
        <v>171</v>
      </c>
      <c r="C283" s="69" t="s">
        <v>11</v>
      </c>
      <c r="D283" s="69">
        <v>2309.7500851999998</v>
      </c>
      <c r="E283" s="69">
        <v>4822.8098613000002</v>
      </c>
      <c r="F283" s="69">
        <v>32.3831850348964</v>
      </c>
      <c r="G283" s="69">
        <v>67.6168149651036</v>
      </c>
    </row>
    <row r="284" spans="1:7" x14ac:dyDescent="0.25">
      <c r="A284" s="69" t="s">
        <v>170</v>
      </c>
      <c r="B284" s="69" t="s">
        <v>171</v>
      </c>
      <c r="C284" s="69" t="s">
        <v>12</v>
      </c>
      <c r="D284" s="69">
        <v>2899.2499173000001</v>
      </c>
      <c r="E284" s="69">
        <v>9597.1901436999997</v>
      </c>
      <c r="F284" s="69">
        <v>23.2006067579857</v>
      </c>
      <c r="G284" s="69">
        <v>76.799393242014304</v>
      </c>
    </row>
    <row r="285" spans="1:7" x14ac:dyDescent="0.25">
      <c r="A285" s="69" t="s">
        <v>172</v>
      </c>
      <c r="B285" s="69" t="s">
        <v>173</v>
      </c>
      <c r="C285" s="69" t="s">
        <v>11</v>
      </c>
      <c r="D285" s="69">
        <v>3177.7179397999998</v>
      </c>
      <c r="E285" s="69">
        <v>7369.2013723999999</v>
      </c>
      <c r="F285" s="69">
        <v>30.129347212547799</v>
      </c>
      <c r="G285" s="69">
        <v>69.870652787452201</v>
      </c>
    </row>
    <row r="286" spans="1:7" x14ac:dyDescent="0.25">
      <c r="A286" s="69" t="s">
        <v>172</v>
      </c>
      <c r="B286" s="69" t="s">
        <v>173</v>
      </c>
      <c r="C286" s="69" t="s">
        <v>12</v>
      </c>
      <c r="D286" s="69">
        <v>7263.2820586999997</v>
      </c>
      <c r="E286" s="69">
        <v>29632.798626600001</v>
      </c>
      <c r="F286" s="69">
        <v>19.685782131308599</v>
      </c>
      <c r="G286" s="69">
        <v>80.314217868691401</v>
      </c>
    </row>
    <row r="287" spans="1:7" x14ac:dyDescent="0.25">
      <c r="A287" s="69" t="s">
        <v>174</v>
      </c>
      <c r="B287" s="69" t="s">
        <v>175</v>
      </c>
      <c r="C287" s="69" t="s">
        <v>11</v>
      </c>
      <c r="D287" s="69">
        <v>6783.2865331000003</v>
      </c>
      <c r="E287" s="69">
        <v>15711.872143500001</v>
      </c>
      <c r="F287" s="69">
        <v>30.154428473341401</v>
      </c>
      <c r="G287" s="69">
        <v>69.845571526658603</v>
      </c>
    </row>
    <row r="288" spans="1:7" x14ac:dyDescent="0.25">
      <c r="A288" s="69" t="s">
        <v>174</v>
      </c>
      <c r="B288" s="69" t="s">
        <v>175</v>
      </c>
      <c r="C288" s="69" t="s">
        <v>12</v>
      </c>
      <c r="D288" s="69">
        <v>17826.713470899998</v>
      </c>
      <c r="E288" s="69">
        <v>80530.127870199998</v>
      </c>
      <c r="F288" s="69">
        <v>18.1245282258275</v>
      </c>
      <c r="G288" s="69">
        <v>81.875471774172496</v>
      </c>
    </row>
    <row r="289" spans="1:7" x14ac:dyDescent="0.25">
      <c r="A289" s="69" t="s">
        <v>176</v>
      </c>
      <c r="B289" s="69" t="s">
        <v>177</v>
      </c>
      <c r="C289" s="69" t="s">
        <v>11</v>
      </c>
      <c r="D289" s="69">
        <v>5479.0490275000002</v>
      </c>
      <c r="E289" s="69">
        <v>11970.954804499999</v>
      </c>
      <c r="F289" s="69">
        <v>31.398554867091001</v>
      </c>
      <c r="G289" s="69">
        <v>68.601445132909006</v>
      </c>
    </row>
    <row r="290" spans="1:7" x14ac:dyDescent="0.25">
      <c r="A290" s="69" t="s">
        <v>176</v>
      </c>
      <c r="B290" s="69" t="s">
        <v>177</v>
      </c>
      <c r="C290" s="69" t="s">
        <v>12</v>
      </c>
      <c r="D290" s="69">
        <v>12471.950973200001</v>
      </c>
      <c r="E290" s="69">
        <v>45472.045195500003</v>
      </c>
      <c r="F290" s="69">
        <v>21.5241471038497</v>
      </c>
      <c r="G290" s="69">
        <v>78.4758528961503</v>
      </c>
    </row>
    <row r="291" spans="1:7" x14ac:dyDescent="0.25">
      <c r="A291" s="69" t="s">
        <v>178</v>
      </c>
      <c r="B291" s="69" t="s">
        <v>179</v>
      </c>
      <c r="C291" s="69" t="s">
        <v>11</v>
      </c>
      <c r="D291" s="69">
        <v>6697.1030448000001</v>
      </c>
      <c r="E291" s="69">
        <v>15902.5466223</v>
      </c>
      <c r="F291" s="69">
        <v>29.633658678123101</v>
      </c>
      <c r="G291" s="69">
        <v>70.366341321876902</v>
      </c>
    </row>
    <row r="292" spans="1:7" x14ac:dyDescent="0.25">
      <c r="A292" s="69" t="s">
        <v>178</v>
      </c>
      <c r="B292" s="69" t="s">
        <v>179</v>
      </c>
      <c r="C292" s="69" t="s">
        <v>12</v>
      </c>
      <c r="D292" s="69">
        <v>22612.896953799998</v>
      </c>
      <c r="E292" s="69">
        <v>86117.453377400001</v>
      </c>
      <c r="F292" s="69">
        <v>20.797226243564499</v>
      </c>
      <c r="G292" s="69">
        <v>79.202773756435505</v>
      </c>
    </row>
    <row r="293" spans="1:7" x14ac:dyDescent="0.25">
      <c r="A293" s="69" t="s">
        <v>180</v>
      </c>
      <c r="B293" s="69" t="s">
        <v>181</v>
      </c>
      <c r="C293" s="69" t="s">
        <v>11</v>
      </c>
      <c r="D293" s="69">
        <v>3906.4074946999999</v>
      </c>
      <c r="E293" s="69">
        <v>10388.379870999999</v>
      </c>
      <c r="F293" s="69">
        <v>27.327496343690498</v>
      </c>
      <c r="G293" s="69">
        <v>72.672503656309502</v>
      </c>
    </row>
    <row r="294" spans="1:7" x14ac:dyDescent="0.25">
      <c r="A294" s="69" t="s">
        <v>180</v>
      </c>
      <c r="B294" s="69" t="s">
        <v>181</v>
      </c>
      <c r="C294" s="69" t="s">
        <v>12</v>
      </c>
      <c r="D294" s="69">
        <v>19006.592505100001</v>
      </c>
      <c r="E294" s="69">
        <v>65488.620128900002</v>
      </c>
      <c r="F294" s="69">
        <v>22.494283300320301</v>
      </c>
      <c r="G294" s="69">
        <v>77.505716699679695</v>
      </c>
    </row>
    <row r="295" spans="1:7" x14ac:dyDescent="0.25">
      <c r="A295" s="69" t="s">
        <v>182</v>
      </c>
      <c r="B295" s="69" t="s">
        <v>183</v>
      </c>
      <c r="C295" s="69" t="s">
        <v>11</v>
      </c>
      <c r="D295" s="69">
        <v>3008.7299013000002</v>
      </c>
      <c r="E295" s="69">
        <v>7327.1268061999999</v>
      </c>
      <c r="F295" s="69">
        <v>29.109632480844802</v>
      </c>
      <c r="G295" s="69">
        <v>70.890367519155205</v>
      </c>
    </row>
    <row r="296" spans="1:7" x14ac:dyDescent="0.25">
      <c r="A296" s="69" t="s">
        <v>182</v>
      </c>
      <c r="B296" s="69" t="s">
        <v>183</v>
      </c>
      <c r="C296" s="69" t="s">
        <v>12</v>
      </c>
      <c r="D296" s="69">
        <v>5769.2700990000003</v>
      </c>
      <c r="E296" s="69">
        <v>24985.8731993</v>
      </c>
      <c r="F296" s="69">
        <v>18.7587163650735</v>
      </c>
      <c r="G296" s="69">
        <v>81.241283634926504</v>
      </c>
    </row>
    <row r="297" spans="1:7" x14ac:dyDescent="0.25">
      <c r="A297" s="69" t="s">
        <v>184</v>
      </c>
      <c r="B297" s="69" t="s">
        <v>185</v>
      </c>
      <c r="C297" s="69" t="s">
        <v>11</v>
      </c>
      <c r="D297" s="69">
        <v>1676.5225491000001</v>
      </c>
      <c r="E297" s="69">
        <v>4676.0041093</v>
      </c>
      <c r="F297" s="69">
        <v>26.391428785003502</v>
      </c>
      <c r="G297" s="69">
        <v>73.608571214996502</v>
      </c>
    </row>
    <row r="298" spans="1:7" x14ac:dyDescent="0.25">
      <c r="A298" s="69" t="s">
        <v>184</v>
      </c>
      <c r="B298" s="69" t="s">
        <v>185</v>
      </c>
      <c r="C298" s="69" t="s">
        <v>12</v>
      </c>
      <c r="D298" s="69">
        <v>14737.4774514</v>
      </c>
      <c r="E298" s="69">
        <v>62184.995887800003</v>
      </c>
      <c r="F298" s="69">
        <v>19.158871018633398</v>
      </c>
      <c r="G298" s="69">
        <v>80.841128981366595</v>
      </c>
    </row>
    <row r="299" spans="1:7" x14ac:dyDescent="0.25">
      <c r="A299" s="69" t="s">
        <v>186</v>
      </c>
      <c r="B299" s="69" t="s">
        <v>187</v>
      </c>
      <c r="C299" s="69" t="s">
        <v>11</v>
      </c>
      <c r="D299" s="69">
        <v>4069.9153077000001</v>
      </c>
      <c r="E299" s="69">
        <v>9655.2642214999996</v>
      </c>
      <c r="F299" s="69">
        <v>29.652911271880601</v>
      </c>
      <c r="G299" s="69">
        <v>70.347088728119402</v>
      </c>
    </row>
    <row r="300" spans="1:7" x14ac:dyDescent="0.25">
      <c r="A300" s="69" t="s">
        <v>186</v>
      </c>
      <c r="B300" s="69" t="s">
        <v>187</v>
      </c>
      <c r="C300" s="69" t="s">
        <v>12</v>
      </c>
      <c r="D300" s="69">
        <v>11505.0846931</v>
      </c>
      <c r="E300" s="69">
        <v>46075.735774000001</v>
      </c>
      <c r="F300" s="69">
        <v>19.980758523011399</v>
      </c>
      <c r="G300" s="69">
        <v>80.019241476988597</v>
      </c>
    </row>
    <row r="301" spans="1:7" x14ac:dyDescent="0.25">
      <c r="A301" s="69" t="s">
        <v>188</v>
      </c>
      <c r="B301" s="69" t="s">
        <v>189</v>
      </c>
      <c r="C301" s="69" t="s">
        <v>11</v>
      </c>
      <c r="D301" s="69">
        <v>14886.8852656</v>
      </c>
      <c r="E301" s="69">
        <v>32480.501467900001</v>
      </c>
      <c r="F301" s="69">
        <v>31.428555156224</v>
      </c>
      <c r="G301" s="69">
        <v>68.571444843776007</v>
      </c>
    </row>
    <row r="302" spans="1:7" x14ac:dyDescent="0.25">
      <c r="A302" s="69" t="s">
        <v>188</v>
      </c>
      <c r="B302" s="69" t="s">
        <v>189</v>
      </c>
      <c r="C302" s="69" t="s">
        <v>12</v>
      </c>
      <c r="D302" s="69">
        <v>27301.114738299999</v>
      </c>
      <c r="E302" s="69">
        <v>87162.498540999994</v>
      </c>
      <c r="F302" s="69">
        <v>23.851348001467699</v>
      </c>
      <c r="G302" s="69">
        <v>76.148651998532301</v>
      </c>
    </row>
    <row r="303" spans="1:7" x14ac:dyDescent="0.25">
      <c r="A303" s="69" t="s">
        <v>190</v>
      </c>
      <c r="B303" s="69" t="s">
        <v>191</v>
      </c>
      <c r="C303" s="69" t="s">
        <v>11</v>
      </c>
      <c r="D303" s="69">
        <v>7575.7869547</v>
      </c>
      <c r="E303" s="69">
        <v>18678.129982300001</v>
      </c>
      <c r="F303" s="69">
        <v>28.8558350088453</v>
      </c>
      <c r="G303" s="69">
        <v>71.144164991154696</v>
      </c>
    </row>
    <row r="304" spans="1:7" x14ac:dyDescent="0.25">
      <c r="A304" s="69" t="s">
        <v>190</v>
      </c>
      <c r="B304" s="69" t="s">
        <v>191</v>
      </c>
      <c r="C304" s="69" t="s">
        <v>12</v>
      </c>
      <c r="D304" s="69">
        <v>29720.213046600002</v>
      </c>
      <c r="E304" s="69">
        <v>108545.8700184</v>
      </c>
      <c r="F304" s="69">
        <v>21.494941049735498</v>
      </c>
      <c r="G304" s="69">
        <v>78.505058950264598</v>
      </c>
    </row>
    <row r="305" spans="1:7" x14ac:dyDescent="0.25">
      <c r="A305" s="69" t="s">
        <v>192</v>
      </c>
      <c r="B305" s="69" t="s">
        <v>193</v>
      </c>
      <c r="C305" s="69" t="s">
        <v>11</v>
      </c>
      <c r="D305" s="69">
        <v>8168.5869548999999</v>
      </c>
      <c r="E305" s="69">
        <v>17129.424497100001</v>
      </c>
      <c r="F305" s="69">
        <v>32.289442869448202</v>
      </c>
      <c r="G305" s="69">
        <v>67.710557130551805</v>
      </c>
    </row>
    <row r="306" spans="1:7" x14ac:dyDescent="0.25">
      <c r="A306" s="69" t="s">
        <v>192</v>
      </c>
      <c r="B306" s="69" t="s">
        <v>193</v>
      </c>
      <c r="C306" s="69" t="s">
        <v>12</v>
      </c>
      <c r="D306" s="69">
        <v>17003.413045400001</v>
      </c>
      <c r="E306" s="69">
        <v>59025.575503300002</v>
      </c>
      <c r="F306" s="69">
        <v>22.3643814944461</v>
      </c>
      <c r="G306" s="69">
        <v>77.635618505553893</v>
      </c>
    </row>
    <row r="307" spans="1:7" x14ac:dyDescent="0.25">
      <c r="A307" s="69" t="s">
        <v>194</v>
      </c>
      <c r="B307" s="69" t="s">
        <v>195</v>
      </c>
      <c r="C307" s="69" t="s">
        <v>11</v>
      </c>
      <c r="D307" s="69">
        <v>12706.3078981</v>
      </c>
      <c r="E307" s="69">
        <v>31698.974035899999</v>
      </c>
      <c r="F307" s="69">
        <v>28.614406540612698</v>
      </c>
      <c r="G307" s="69">
        <v>71.385593459387295</v>
      </c>
    </row>
    <row r="308" spans="1:7" x14ac:dyDescent="0.25">
      <c r="A308" s="69" t="s">
        <v>194</v>
      </c>
      <c r="B308" s="69" t="s">
        <v>195</v>
      </c>
      <c r="C308" s="69" t="s">
        <v>12</v>
      </c>
      <c r="D308" s="69">
        <v>50812.692099300002</v>
      </c>
      <c r="E308" s="69">
        <v>201884.02596279999</v>
      </c>
      <c r="F308" s="69">
        <v>20.1081725512608</v>
      </c>
      <c r="G308" s="69">
        <v>79.891827448739207</v>
      </c>
    </row>
    <row r="309" spans="1:7" x14ac:dyDescent="0.25">
      <c r="A309" s="69" t="s">
        <v>196</v>
      </c>
      <c r="B309" s="69" t="s">
        <v>197</v>
      </c>
      <c r="C309" s="69" t="s">
        <v>11</v>
      </c>
      <c r="D309" s="69">
        <v>433.48469189999997</v>
      </c>
      <c r="E309" s="69">
        <v>4017.9211061999999</v>
      </c>
      <c r="F309" s="69">
        <v>9.7381526547192099</v>
      </c>
      <c r="G309" s="69">
        <v>90.261847345280799</v>
      </c>
    </row>
    <row r="310" spans="1:7" x14ac:dyDescent="0.25">
      <c r="A310" s="69" t="s">
        <v>196</v>
      </c>
      <c r="B310" s="69" t="s">
        <v>197</v>
      </c>
      <c r="C310" s="69" t="s">
        <v>12</v>
      </c>
      <c r="D310" s="69">
        <v>10213.515306200001</v>
      </c>
      <c r="E310" s="69">
        <v>68905.078888799995</v>
      </c>
      <c r="F310" s="69">
        <v>12.90912131354</v>
      </c>
      <c r="G310" s="69">
        <v>87.090878686460002</v>
      </c>
    </row>
    <row r="311" spans="1:7" x14ac:dyDescent="0.25">
      <c r="A311" s="69" t="s">
        <v>198</v>
      </c>
      <c r="B311" s="69" t="s">
        <v>199</v>
      </c>
      <c r="C311" s="69" t="s">
        <v>11</v>
      </c>
      <c r="D311" s="69">
        <v>2086.5829935000002</v>
      </c>
      <c r="E311" s="69">
        <v>10605.760374199999</v>
      </c>
      <c r="F311" s="69">
        <v>16.439698588757199</v>
      </c>
      <c r="G311" s="69">
        <v>83.560301411242804</v>
      </c>
    </row>
    <row r="312" spans="1:7" x14ac:dyDescent="0.25">
      <c r="A312" s="69" t="s">
        <v>198</v>
      </c>
      <c r="B312" s="69" t="s">
        <v>199</v>
      </c>
      <c r="C312" s="69" t="s">
        <v>12</v>
      </c>
      <c r="D312" s="69">
        <v>24571.417006299998</v>
      </c>
      <c r="E312" s="69">
        <v>130242.2396271</v>
      </c>
      <c r="F312" s="69">
        <v>15.871608190539201</v>
      </c>
      <c r="G312" s="69">
        <v>84.128391809460794</v>
      </c>
    </row>
    <row r="313" spans="1:7" x14ac:dyDescent="0.25">
      <c r="A313" s="69" t="s">
        <v>200</v>
      </c>
      <c r="B313" s="69" t="s">
        <v>201</v>
      </c>
      <c r="C313" s="69" t="s">
        <v>11</v>
      </c>
      <c r="D313" s="69">
        <v>4901.8155642000002</v>
      </c>
      <c r="E313" s="69">
        <v>12550.292797</v>
      </c>
      <c r="F313" s="69">
        <v>28.087240021370999</v>
      </c>
      <c r="G313" s="69">
        <v>71.912759978628998</v>
      </c>
    </row>
    <row r="314" spans="1:7" x14ac:dyDescent="0.25">
      <c r="A314" s="69" t="s">
        <v>200</v>
      </c>
      <c r="B314" s="69" t="s">
        <v>201</v>
      </c>
      <c r="C314" s="69" t="s">
        <v>12</v>
      </c>
      <c r="D314" s="69">
        <v>23298.184436399999</v>
      </c>
      <c r="E314" s="69">
        <v>100872.7072048</v>
      </c>
      <c r="F314" s="69">
        <v>18.763000030411</v>
      </c>
      <c r="G314" s="69">
        <v>81.236999969588993</v>
      </c>
    </row>
    <row r="315" spans="1:7" x14ac:dyDescent="0.25">
      <c r="A315" s="69" t="s">
        <v>202</v>
      </c>
      <c r="B315" s="69" t="s">
        <v>203</v>
      </c>
      <c r="C315" s="69" t="s">
        <v>11</v>
      </c>
      <c r="D315" s="69">
        <v>1907.5187209999999</v>
      </c>
      <c r="E315" s="69">
        <v>5538.4203481000004</v>
      </c>
      <c r="F315" s="69">
        <v>25.6182424177501</v>
      </c>
      <c r="G315" s="69">
        <v>74.381757582249904</v>
      </c>
    </row>
    <row r="316" spans="1:7" x14ac:dyDescent="0.25">
      <c r="A316" s="69" t="s">
        <v>202</v>
      </c>
      <c r="B316" s="69" t="s">
        <v>203</v>
      </c>
      <c r="C316" s="69" t="s">
        <v>12</v>
      </c>
      <c r="D316" s="69">
        <v>21322.481279899999</v>
      </c>
      <c r="E316" s="69">
        <v>108320.5796538</v>
      </c>
      <c r="F316" s="69">
        <v>16.447067144460899</v>
      </c>
      <c r="G316" s="69">
        <v>83.552932855539098</v>
      </c>
    </row>
    <row r="317" spans="1:7" x14ac:dyDescent="0.25">
      <c r="A317" s="69" t="s">
        <v>204</v>
      </c>
      <c r="B317" s="69" t="s">
        <v>205</v>
      </c>
      <c r="C317" s="69" t="s">
        <v>11</v>
      </c>
      <c r="D317" s="69">
        <v>730.56444060000001</v>
      </c>
      <c r="E317" s="69">
        <v>1946.4379180000001</v>
      </c>
      <c r="F317" s="69">
        <v>27.290392115383298</v>
      </c>
      <c r="G317" s="69">
        <v>72.709607884616702</v>
      </c>
    </row>
    <row r="318" spans="1:7" x14ac:dyDescent="0.25">
      <c r="A318" s="69" t="s">
        <v>204</v>
      </c>
      <c r="B318" s="69" t="s">
        <v>205</v>
      </c>
      <c r="C318" s="69" t="s">
        <v>12</v>
      </c>
      <c r="D318" s="69">
        <v>6361.4355587</v>
      </c>
      <c r="E318" s="69">
        <v>25561.562082799999</v>
      </c>
      <c r="F318" s="69">
        <v>19.927437987308899</v>
      </c>
      <c r="G318" s="69">
        <v>80.072562012691094</v>
      </c>
    </row>
    <row r="319" spans="1:7" x14ac:dyDescent="0.25">
      <c r="A319" s="69" t="s">
        <v>206</v>
      </c>
      <c r="B319" s="69" t="s">
        <v>207</v>
      </c>
      <c r="C319" s="69" t="s">
        <v>11</v>
      </c>
      <c r="D319" s="69">
        <v>532.60767969999995</v>
      </c>
      <c r="E319" s="69">
        <v>2858.9844001000001</v>
      </c>
      <c r="F319" s="69">
        <v>15.7037658765675</v>
      </c>
      <c r="G319" s="69">
        <v>84.296234123432498</v>
      </c>
    </row>
    <row r="320" spans="1:7" x14ac:dyDescent="0.25">
      <c r="A320" s="69" t="s">
        <v>206</v>
      </c>
      <c r="B320" s="69" t="s">
        <v>207</v>
      </c>
      <c r="C320" s="69" t="s">
        <v>12</v>
      </c>
      <c r="D320" s="69">
        <v>11449.3923204</v>
      </c>
      <c r="E320" s="69">
        <v>48651.015598899998</v>
      </c>
      <c r="F320" s="69">
        <v>19.050440282824201</v>
      </c>
      <c r="G320" s="69">
        <v>80.949559717175802</v>
      </c>
    </row>
    <row r="321" spans="1:7" x14ac:dyDescent="0.25">
      <c r="A321" s="69" t="s">
        <v>208</v>
      </c>
      <c r="B321" s="69" t="s">
        <v>209</v>
      </c>
      <c r="C321" s="69" t="s">
        <v>11</v>
      </c>
      <c r="D321" s="69">
        <v>360.29636670000002</v>
      </c>
      <c r="E321" s="69">
        <v>1274.0060304000001</v>
      </c>
      <c r="F321" s="69">
        <v>22.0458813093177</v>
      </c>
      <c r="G321" s="69">
        <v>77.954118690682293</v>
      </c>
    </row>
    <row r="322" spans="1:7" x14ac:dyDescent="0.25">
      <c r="A322" s="69" t="s">
        <v>208</v>
      </c>
      <c r="B322" s="69" t="s">
        <v>209</v>
      </c>
      <c r="C322" s="69" t="s">
        <v>12</v>
      </c>
      <c r="D322" s="69">
        <v>5619.7036318</v>
      </c>
      <c r="E322" s="69">
        <v>22633.993966099999</v>
      </c>
      <c r="F322" s="69">
        <v>19.8901528280592</v>
      </c>
      <c r="G322" s="69">
        <v>80.1098471719408</v>
      </c>
    </row>
    <row r="323" spans="1:7" x14ac:dyDescent="0.25">
      <c r="A323" s="69" t="s">
        <v>210</v>
      </c>
      <c r="B323" s="69" t="s">
        <v>211</v>
      </c>
      <c r="C323" s="69" t="s">
        <v>11</v>
      </c>
      <c r="D323" s="69">
        <v>4465.0636671000002</v>
      </c>
      <c r="E323" s="69">
        <v>12025.5576404</v>
      </c>
      <c r="F323" s="69">
        <v>27.0763822893033</v>
      </c>
      <c r="G323" s="69">
        <v>72.923617710696703</v>
      </c>
    </row>
    <row r="324" spans="1:7" x14ac:dyDescent="0.25">
      <c r="A324" s="69" t="s">
        <v>210</v>
      </c>
      <c r="B324" s="69" t="s">
        <v>211</v>
      </c>
      <c r="C324" s="69" t="s">
        <v>12</v>
      </c>
      <c r="D324" s="69">
        <v>21501.936333199999</v>
      </c>
      <c r="E324" s="69">
        <v>93423.442362600006</v>
      </c>
      <c r="F324" s="69">
        <v>18.709476163758598</v>
      </c>
      <c r="G324" s="69">
        <v>81.290523836241405</v>
      </c>
    </row>
    <row r="325" spans="1:7" x14ac:dyDescent="0.25">
      <c r="A325" s="69" t="s">
        <v>212</v>
      </c>
      <c r="B325" s="69" t="s">
        <v>213</v>
      </c>
      <c r="C325" s="69" t="s">
        <v>11</v>
      </c>
      <c r="D325" s="69">
        <v>3710.3366010999998</v>
      </c>
      <c r="E325" s="69">
        <v>7732.1973418999996</v>
      </c>
      <c r="F325" s="69">
        <v>32.425829974223603</v>
      </c>
      <c r="G325" s="69">
        <v>67.574170025776397</v>
      </c>
    </row>
    <row r="326" spans="1:7" x14ac:dyDescent="0.25">
      <c r="A326" s="69" t="s">
        <v>212</v>
      </c>
      <c r="B326" s="69" t="s">
        <v>213</v>
      </c>
      <c r="C326" s="69" t="s">
        <v>12</v>
      </c>
      <c r="D326" s="69">
        <v>9310.6633984</v>
      </c>
      <c r="E326" s="69">
        <v>35709.802658699999</v>
      </c>
      <c r="F326" s="69">
        <v>20.680957381896398</v>
      </c>
      <c r="G326" s="69">
        <v>79.319042618103595</v>
      </c>
    </row>
    <row r="327" spans="1:7" x14ac:dyDescent="0.25">
      <c r="A327" s="69" t="s">
        <v>214</v>
      </c>
      <c r="B327" s="69" t="s">
        <v>215</v>
      </c>
      <c r="C327" s="69" t="s">
        <v>11</v>
      </c>
      <c r="D327" s="69">
        <v>1999.7541878</v>
      </c>
      <c r="E327" s="69">
        <v>5037.6937434000001</v>
      </c>
      <c r="F327" s="69">
        <v>28.415900300082399</v>
      </c>
      <c r="G327" s="69">
        <v>71.584099699917701</v>
      </c>
    </row>
    <row r="328" spans="1:7" x14ac:dyDescent="0.25">
      <c r="A328" s="69" t="s">
        <v>214</v>
      </c>
      <c r="B328" s="69" t="s">
        <v>215</v>
      </c>
      <c r="C328" s="69" t="s">
        <v>12</v>
      </c>
      <c r="D328" s="69">
        <v>10643.2458133</v>
      </c>
      <c r="E328" s="69">
        <v>44851.306257600001</v>
      </c>
      <c r="F328" s="69">
        <v>19.178902101420999</v>
      </c>
      <c r="G328" s="69">
        <v>80.821097898578998</v>
      </c>
    </row>
    <row r="329" spans="1:7" x14ac:dyDescent="0.25">
      <c r="A329" s="69" t="s">
        <v>216</v>
      </c>
      <c r="B329" s="69" t="s">
        <v>217</v>
      </c>
      <c r="C329" s="69" t="s">
        <v>11</v>
      </c>
      <c r="D329" s="69">
        <v>9998.5287533999999</v>
      </c>
      <c r="E329" s="69">
        <v>25019.785469400002</v>
      </c>
      <c r="F329" s="69">
        <v>28.5522846410753</v>
      </c>
      <c r="G329" s="69">
        <v>71.447715358924697</v>
      </c>
    </row>
    <row r="330" spans="1:7" x14ac:dyDescent="0.25">
      <c r="A330" s="69" t="s">
        <v>216</v>
      </c>
      <c r="B330" s="69" t="s">
        <v>217</v>
      </c>
      <c r="C330" s="69" t="s">
        <v>12</v>
      </c>
      <c r="D330" s="69">
        <v>20592.471246100002</v>
      </c>
      <c r="E330" s="69">
        <v>83047.214533100007</v>
      </c>
      <c r="F330" s="69">
        <v>19.8692914700373</v>
      </c>
      <c r="G330" s="69">
        <v>80.130708529962703</v>
      </c>
    </row>
    <row r="331" spans="1:7" x14ac:dyDescent="0.25">
      <c r="A331" s="69" t="s">
        <v>218</v>
      </c>
      <c r="B331" s="69" t="s">
        <v>219</v>
      </c>
      <c r="C331" s="69" t="s">
        <v>11</v>
      </c>
      <c r="D331" s="69">
        <v>1440.3737352999999</v>
      </c>
      <c r="E331" s="69">
        <v>3810.7918651</v>
      </c>
      <c r="F331" s="69">
        <v>27.429600300365301</v>
      </c>
      <c r="G331" s="69">
        <v>72.570399699634706</v>
      </c>
    </row>
    <row r="332" spans="1:7" x14ac:dyDescent="0.25">
      <c r="A332" s="69" t="s">
        <v>218</v>
      </c>
      <c r="B332" s="69" t="s">
        <v>219</v>
      </c>
      <c r="C332" s="69" t="s">
        <v>12</v>
      </c>
      <c r="D332" s="69">
        <v>4872.6262655</v>
      </c>
      <c r="E332" s="69">
        <v>21181.2081378</v>
      </c>
      <c r="F332" s="69">
        <v>18.702146448289501</v>
      </c>
      <c r="G332" s="69">
        <v>81.297853551710503</v>
      </c>
    </row>
    <row r="333" spans="1:7" x14ac:dyDescent="0.25">
      <c r="A333" s="69" t="s">
        <v>220</v>
      </c>
      <c r="B333" s="69" t="s">
        <v>221</v>
      </c>
      <c r="C333" s="69" t="s">
        <v>11</v>
      </c>
      <c r="D333" s="69">
        <v>12082.070703900001</v>
      </c>
      <c r="E333" s="69">
        <v>25572.032041099999</v>
      </c>
      <c r="F333" s="69">
        <v>32.086996696540197</v>
      </c>
      <c r="G333" s="69">
        <v>67.913003303459803</v>
      </c>
    </row>
    <row r="334" spans="1:7" x14ac:dyDescent="0.25">
      <c r="A334" s="69" t="s">
        <v>220</v>
      </c>
      <c r="B334" s="69" t="s">
        <v>221</v>
      </c>
      <c r="C334" s="69" t="s">
        <v>12</v>
      </c>
      <c r="D334" s="69">
        <v>32516.9292971</v>
      </c>
      <c r="E334" s="69">
        <v>128999.9679608</v>
      </c>
      <c r="F334" s="69">
        <v>20.1322151732391</v>
      </c>
      <c r="G334" s="69">
        <v>79.867784826760897</v>
      </c>
    </row>
    <row r="335" spans="1:7" x14ac:dyDescent="0.25">
      <c r="A335" s="69" t="s">
        <v>222</v>
      </c>
      <c r="B335" s="69" t="s">
        <v>223</v>
      </c>
      <c r="C335" s="69" t="s">
        <v>11</v>
      </c>
      <c r="D335" s="69">
        <v>13047.1488995</v>
      </c>
      <c r="E335" s="69">
        <v>40483.841332299999</v>
      </c>
      <c r="F335" s="69">
        <v>24.373075937888</v>
      </c>
      <c r="G335" s="69">
        <v>75.626924062111996</v>
      </c>
    </row>
    <row r="336" spans="1:7" x14ac:dyDescent="0.25">
      <c r="A336" s="69" t="s">
        <v>222</v>
      </c>
      <c r="B336" s="69" t="s">
        <v>223</v>
      </c>
      <c r="C336" s="69" t="s">
        <v>12</v>
      </c>
      <c r="D336" s="69">
        <v>36829.851098200001</v>
      </c>
      <c r="E336" s="69">
        <v>146533.15866379999</v>
      </c>
      <c r="F336" s="69">
        <v>20.085758379514001</v>
      </c>
      <c r="G336" s="69">
        <v>79.914241620485996</v>
      </c>
    </row>
    <row r="337" spans="1:7" x14ac:dyDescent="0.25">
      <c r="A337" s="69" t="s">
        <v>224</v>
      </c>
      <c r="B337" s="69" t="s">
        <v>225</v>
      </c>
      <c r="C337" s="69" t="s">
        <v>11</v>
      </c>
      <c r="D337" s="69">
        <v>7341.9487007999996</v>
      </c>
      <c r="E337" s="69">
        <v>18140.7042888</v>
      </c>
      <c r="F337" s="69">
        <v>28.811555467935001</v>
      </c>
      <c r="G337" s="69">
        <v>71.188444532065006</v>
      </c>
    </row>
    <row r="338" spans="1:7" x14ac:dyDescent="0.25">
      <c r="A338" s="69" t="s">
        <v>224</v>
      </c>
      <c r="B338" s="69" t="s">
        <v>225</v>
      </c>
      <c r="C338" s="69" t="s">
        <v>12</v>
      </c>
      <c r="D338" s="69">
        <v>24921.0512982</v>
      </c>
      <c r="E338" s="69">
        <v>91120.2957169</v>
      </c>
      <c r="F338" s="69">
        <v>21.476010007844099</v>
      </c>
      <c r="G338" s="69">
        <v>78.523989992155904</v>
      </c>
    </row>
    <row r="339" spans="1:7" x14ac:dyDescent="0.25">
      <c r="A339" s="69" t="s">
        <v>226</v>
      </c>
      <c r="B339" s="69" t="s">
        <v>227</v>
      </c>
      <c r="C339" s="69" t="s">
        <v>11</v>
      </c>
      <c r="D339" s="69">
        <v>4665.2574702000002</v>
      </c>
      <c r="E339" s="69">
        <v>12795.7924004</v>
      </c>
      <c r="F339" s="69">
        <v>26.718081127842801</v>
      </c>
      <c r="G339" s="69">
        <v>73.281918872157206</v>
      </c>
    </row>
    <row r="340" spans="1:7" x14ac:dyDescent="0.25">
      <c r="A340" s="69" t="s">
        <v>226</v>
      </c>
      <c r="B340" s="69" t="s">
        <v>227</v>
      </c>
      <c r="C340" s="69" t="s">
        <v>12</v>
      </c>
      <c r="D340" s="69">
        <v>20831.742528999999</v>
      </c>
      <c r="E340" s="69">
        <v>71932.207602499999</v>
      </c>
      <c r="F340" s="69">
        <v>22.456722142027601</v>
      </c>
      <c r="G340" s="69">
        <v>77.543277857972399</v>
      </c>
    </row>
    <row r="341" spans="1:7" x14ac:dyDescent="0.25">
      <c r="A341" s="69" t="s">
        <v>228</v>
      </c>
      <c r="B341" s="69" t="s">
        <v>229</v>
      </c>
      <c r="C341" s="69" t="s">
        <v>11</v>
      </c>
      <c r="D341" s="69">
        <v>1139.9067262999999</v>
      </c>
      <c r="E341" s="69">
        <v>2532.1003473000001</v>
      </c>
      <c r="F341" s="69">
        <v>31.043151700207599</v>
      </c>
      <c r="G341" s="69">
        <v>68.956848299792497</v>
      </c>
    </row>
    <row r="342" spans="1:7" x14ac:dyDescent="0.25">
      <c r="A342" s="69" t="s">
        <v>228</v>
      </c>
      <c r="B342" s="69" t="s">
        <v>229</v>
      </c>
      <c r="C342" s="69" t="s">
        <v>12</v>
      </c>
      <c r="D342" s="69">
        <v>2809.0932717999999</v>
      </c>
      <c r="E342" s="69">
        <v>10796.899656400001</v>
      </c>
      <c r="F342" s="69">
        <v>20.645999793060501</v>
      </c>
      <c r="G342" s="69">
        <v>79.354000206939503</v>
      </c>
    </row>
    <row r="343" spans="1:7" x14ac:dyDescent="0.25">
      <c r="A343" s="69" t="s">
        <v>230</v>
      </c>
      <c r="B343" s="69" t="s">
        <v>231</v>
      </c>
      <c r="C343" s="69" t="s">
        <v>11</v>
      </c>
      <c r="D343" s="69">
        <v>401.99459200000001</v>
      </c>
      <c r="E343" s="69">
        <v>1490.9820855999999</v>
      </c>
      <c r="F343" s="69">
        <v>21.236109073972699</v>
      </c>
      <c r="G343" s="69">
        <v>78.763890926027301</v>
      </c>
    </row>
    <row r="344" spans="1:7" x14ac:dyDescent="0.25">
      <c r="A344" s="69" t="s">
        <v>230</v>
      </c>
      <c r="B344" s="69" t="s">
        <v>231</v>
      </c>
      <c r="C344" s="69" t="s">
        <v>12</v>
      </c>
      <c r="D344" s="69">
        <v>1199.005408</v>
      </c>
      <c r="E344" s="69">
        <v>9214.0179153000008</v>
      </c>
      <c r="F344" s="69">
        <v>11.514479232147</v>
      </c>
      <c r="G344" s="69">
        <v>88.485520767853004</v>
      </c>
    </row>
    <row r="345" spans="1:7" x14ac:dyDescent="0.25">
      <c r="A345" s="69" t="s">
        <v>232</v>
      </c>
      <c r="B345" s="69" t="s">
        <v>233</v>
      </c>
      <c r="C345" s="69" t="s">
        <v>11</v>
      </c>
      <c r="D345" s="69">
        <v>451.50009469999998</v>
      </c>
      <c r="E345" s="69">
        <v>2402.2201799999998</v>
      </c>
      <c r="F345" s="69">
        <v>15.821455897511299</v>
      </c>
      <c r="G345" s="69">
        <v>84.178544102488701</v>
      </c>
    </row>
    <row r="346" spans="1:7" x14ac:dyDescent="0.25">
      <c r="A346" s="69" t="s">
        <v>232</v>
      </c>
      <c r="B346" s="69" t="s">
        <v>233</v>
      </c>
      <c r="C346" s="69" t="s">
        <v>12</v>
      </c>
      <c r="D346" s="69">
        <v>1654.4999055999999</v>
      </c>
      <c r="E346" s="69">
        <v>13461.779821599999</v>
      </c>
      <c r="F346" s="69">
        <v>10.9451527456383</v>
      </c>
      <c r="G346" s="69">
        <v>89.054847254361704</v>
      </c>
    </row>
    <row r="347" spans="1:7" x14ac:dyDescent="0.25">
      <c r="A347" s="69" t="s">
        <v>234</v>
      </c>
      <c r="B347" s="69" t="s">
        <v>235</v>
      </c>
      <c r="C347" s="69" t="s">
        <v>11</v>
      </c>
      <c r="D347" s="69">
        <v>1345.5621971</v>
      </c>
      <c r="E347" s="69">
        <v>3284.5219651000002</v>
      </c>
      <c r="F347" s="69">
        <v>29.0612902479218</v>
      </c>
      <c r="G347" s="69">
        <v>70.938709752078196</v>
      </c>
    </row>
    <row r="348" spans="1:7" x14ac:dyDescent="0.25">
      <c r="A348" s="69" t="s">
        <v>234</v>
      </c>
      <c r="B348" s="69" t="s">
        <v>235</v>
      </c>
      <c r="C348" s="69" t="s">
        <v>12</v>
      </c>
      <c r="D348" s="69">
        <v>2931.4378025999999</v>
      </c>
      <c r="E348" s="69">
        <v>13318.478038200001</v>
      </c>
      <c r="F348" s="69">
        <v>18.039710674930401</v>
      </c>
      <c r="G348" s="69">
        <v>81.960289325069596</v>
      </c>
    </row>
    <row r="349" spans="1:7" x14ac:dyDescent="0.25">
      <c r="A349" s="69" t="s">
        <v>236</v>
      </c>
      <c r="B349" s="69" t="s">
        <v>237</v>
      </c>
      <c r="C349" s="69" t="s">
        <v>11</v>
      </c>
      <c r="D349" s="69">
        <v>4525.4465516</v>
      </c>
      <c r="E349" s="69">
        <v>10558.3366226</v>
      </c>
      <c r="F349" s="69">
        <v>30.002065790368398</v>
      </c>
      <c r="G349" s="69">
        <v>69.997934209631595</v>
      </c>
    </row>
    <row r="350" spans="1:7" x14ac:dyDescent="0.25">
      <c r="A350" s="69" t="s">
        <v>236</v>
      </c>
      <c r="B350" s="69" t="s">
        <v>237</v>
      </c>
      <c r="C350" s="69" t="s">
        <v>12</v>
      </c>
      <c r="D350" s="69">
        <v>5884.5534477000001</v>
      </c>
      <c r="E350" s="69">
        <v>24333.6633755</v>
      </c>
      <c r="F350" s="69">
        <v>19.473529765601999</v>
      </c>
      <c r="G350" s="69">
        <v>80.526470234398005</v>
      </c>
    </row>
    <row r="351" spans="1:7" x14ac:dyDescent="0.25">
      <c r="A351" s="69" t="s">
        <v>238</v>
      </c>
      <c r="B351" s="69" t="s">
        <v>239</v>
      </c>
      <c r="C351" s="69" t="s">
        <v>11</v>
      </c>
      <c r="D351" s="69">
        <v>277.53865130000003</v>
      </c>
      <c r="E351" s="69">
        <v>1657.6263061</v>
      </c>
      <c r="F351" s="69">
        <v>14.3418601209526</v>
      </c>
      <c r="G351" s="69">
        <v>85.658139879047397</v>
      </c>
    </row>
    <row r="352" spans="1:7" x14ac:dyDescent="0.25">
      <c r="A352" s="69" t="s">
        <v>238</v>
      </c>
      <c r="B352" s="69" t="s">
        <v>239</v>
      </c>
      <c r="C352" s="69" t="s">
        <v>12</v>
      </c>
      <c r="D352" s="69">
        <v>5740.4613493999996</v>
      </c>
      <c r="E352" s="69">
        <v>35649.373693900001</v>
      </c>
      <c r="F352" s="69">
        <v>13.869253992905801</v>
      </c>
      <c r="G352" s="69">
        <v>86.130746007094203</v>
      </c>
    </row>
    <row r="353" spans="1:7" x14ac:dyDescent="0.25">
      <c r="A353" s="69" t="s">
        <v>240</v>
      </c>
      <c r="B353" s="69" t="s">
        <v>241</v>
      </c>
      <c r="C353" s="69" t="s">
        <v>11</v>
      </c>
      <c r="D353" s="69">
        <v>500.18516469999997</v>
      </c>
      <c r="E353" s="69">
        <v>2727.8793644000002</v>
      </c>
      <c r="F353" s="69">
        <v>15.4948936178625</v>
      </c>
      <c r="G353" s="69">
        <v>84.505106382137498</v>
      </c>
    </row>
    <row r="354" spans="1:7" x14ac:dyDescent="0.25">
      <c r="A354" s="69" t="s">
        <v>240</v>
      </c>
      <c r="B354" s="69" t="s">
        <v>241</v>
      </c>
      <c r="C354" s="69" t="s">
        <v>12</v>
      </c>
      <c r="D354" s="69">
        <v>3603.8148348</v>
      </c>
      <c r="E354" s="69">
        <v>32169.1206322</v>
      </c>
      <c r="F354" s="69">
        <v>10.074137858002899</v>
      </c>
      <c r="G354" s="69">
        <v>89.925862141997101</v>
      </c>
    </row>
    <row r="355" spans="1:7" x14ac:dyDescent="0.25">
      <c r="A355" s="69" t="s">
        <v>242</v>
      </c>
      <c r="B355" s="69" t="s">
        <v>243</v>
      </c>
      <c r="C355" s="69" t="s">
        <v>11</v>
      </c>
      <c r="D355" s="69">
        <v>230.29342500000001</v>
      </c>
      <c r="E355" s="69">
        <v>1550.8896067000001</v>
      </c>
      <c r="F355" s="69">
        <v>12.929239774994</v>
      </c>
      <c r="G355" s="69">
        <v>87.070760225005998</v>
      </c>
    </row>
    <row r="356" spans="1:7" x14ac:dyDescent="0.25">
      <c r="A356" s="69" t="s">
        <v>242</v>
      </c>
      <c r="B356" s="69" t="s">
        <v>243</v>
      </c>
      <c r="C356" s="69" t="s">
        <v>12</v>
      </c>
      <c r="D356" s="69">
        <v>2593.7065745</v>
      </c>
      <c r="E356" s="69">
        <v>24967.110393499999</v>
      </c>
      <c r="F356" s="69">
        <v>9.4108479349921694</v>
      </c>
      <c r="G356" s="69">
        <v>90.589152065007795</v>
      </c>
    </row>
    <row r="357" spans="1:7" x14ac:dyDescent="0.25">
      <c r="A357" s="69" t="s">
        <v>244</v>
      </c>
      <c r="B357" s="69" t="s">
        <v>245</v>
      </c>
      <c r="C357" s="69" t="s">
        <v>11</v>
      </c>
      <c r="D357" s="69">
        <v>1728.1829170000001</v>
      </c>
      <c r="E357" s="69">
        <v>4481.2221178999998</v>
      </c>
      <c r="F357" s="69">
        <v>27.8316989677229</v>
      </c>
      <c r="G357" s="69">
        <v>72.168301032277</v>
      </c>
    </row>
    <row r="358" spans="1:7" x14ac:dyDescent="0.25">
      <c r="A358" s="69" t="s">
        <v>244</v>
      </c>
      <c r="B358" s="69" t="s">
        <v>245</v>
      </c>
      <c r="C358" s="69" t="s">
        <v>12</v>
      </c>
      <c r="D358" s="69">
        <v>4934.8170830999998</v>
      </c>
      <c r="E358" s="69">
        <v>28150.777881999998</v>
      </c>
      <c r="F358" s="69">
        <v>14.915304041851</v>
      </c>
      <c r="G358" s="69">
        <v>85.084695958148998</v>
      </c>
    </row>
    <row r="359" spans="1:7" x14ac:dyDescent="0.25">
      <c r="A359" s="69" t="s">
        <v>246</v>
      </c>
      <c r="B359" s="69" t="s">
        <v>247</v>
      </c>
      <c r="C359" s="69" t="s">
        <v>11</v>
      </c>
      <c r="D359" s="69">
        <v>109.19657340000001</v>
      </c>
      <c r="E359" s="69">
        <v>1001.6219917</v>
      </c>
      <c r="F359" s="69">
        <v>9.8302798342382491</v>
      </c>
      <c r="G359" s="69">
        <v>90.169720165761703</v>
      </c>
    </row>
    <row r="360" spans="1:7" x14ac:dyDescent="0.25">
      <c r="A360" s="69" t="s">
        <v>246</v>
      </c>
      <c r="B360" s="69" t="s">
        <v>247</v>
      </c>
      <c r="C360" s="69" t="s">
        <v>12</v>
      </c>
      <c r="D360" s="69">
        <v>2993.8034259999999</v>
      </c>
      <c r="E360" s="69">
        <v>25253.3780128</v>
      </c>
      <c r="F360" s="69">
        <v>10.5985916948434</v>
      </c>
      <c r="G360" s="69">
        <v>89.401408305156593</v>
      </c>
    </row>
    <row r="361" spans="1:7" x14ac:dyDescent="0.25">
      <c r="A361" s="69" t="s">
        <v>248</v>
      </c>
      <c r="B361" s="69" t="s">
        <v>249</v>
      </c>
      <c r="C361" s="69" t="s">
        <v>11</v>
      </c>
      <c r="D361" s="69">
        <v>100.3963059</v>
      </c>
      <c r="E361" s="69">
        <v>612.07512080000004</v>
      </c>
      <c r="F361" s="69">
        <v>14.091274700658801</v>
      </c>
      <c r="G361" s="69">
        <v>85.908725299341199</v>
      </c>
    </row>
    <row r="362" spans="1:7" x14ac:dyDescent="0.25">
      <c r="A362" s="69" t="s">
        <v>248</v>
      </c>
      <c r="B362" s="69" t="s">
        <v>249</v>
      </c>
      <c r="C362" s="69" t="s">
        <v>12</v>
      </c>
      <c r="D362" s="69">
        <v>3646.6036936999999</v>
      </c>
      <c r="E362" s="69">
        <v>21377.924877599999</v>
      </c>
      <c r="F362" s="69">
        <v>14.572117445929401</v>
      </c>
      <c r="G362" s="69">
        <v>85.427882554070607</v>
      </c>
    </row>
    <row r="363" spans="1:7" x14ac:dyDescent="0.25">
      <c r="A363" s="69" t="s">
        <v>250</v>
      </c>
      <c r="B363" s="69" t="s">
        <v>251</v>
      </c>
      <c r="C363" s="69" t="s">
        <v>11</v>
      </c>
      <c r="D363" s="69">
        <v>145.09679610000001</v>
      </c>
      <c r="E363" s="69">
        <v>2011.3262603999999</v>
      </c>
      <c r="F363" s="69">
        <v>6.7285867521515303</v>
      </c>
      <c r="G363" s="69">
        <v>93.2714132478485</v>
      </c>
    </row>
    <row r="364" spans="1:7" x14ac:dyDescent="0.25">
      <c r="A364" s="69" t="s">
        <v>250</v>
      </c>
      <c r="B364" s="69" t="s">
        <v>251</v>
      </c>
      <c r="C364" s="69" t="s">
        <v>12</v>
      </c>
      <c r="D364" s="69">
        <v>5444.9032035</v>
      </c>
      <c r="E364" s="69">
        <v>38221.673737700003</v>
      </c>
      <c r="F364" s="69">
        <v>12.4692695991076</v>
      </c>
      <c r="G364" s="69">
        <v>87.530730400892395</v>
      </c>
    </row>
    <row r="365" spans="1:7" x14ac:dyDescent="0.25">
      <c r="A365" s="69" t="s">
        <v>252</v>
      </c>
      <c r="B365" s="69" t="s">
        <v>253</v>
      </c>
      <c r="C365" s="69" t="s">
        <v>11</v>
      </c>
      <c r="D365" s="69">
        <v>366.62703210000001</v>
      </c>
      <c r="E365" s="69">
        <v>2319.6693816000002</v>
      </c>
      <c r="F365" s="69">
        <v>13.648048302868499</v>
      </c>
      <c r="G365" s="69">
        <v>86.351951697131497</v>
      </c>
    </row>
    <row r="366" spans="1:7" x14ac:dyDescent="0.25">
      <c r="A366" s="69" t="s">
        <v>252</v>
      </c>
      <c r="B366" s="69" t="s">
        <v>253</v>
      </c>
      <c r="C366" s="69" t="s">
        <v>12</v>
      </c>
      <c r="D366" s="69">
        <v>7979.3729685999997</v>
      </c>
      <c r="E366" s="69">
        <v>40224.330622699999</v>
      </c>
      <c r="F366" s="69">
        <v>16.5534437690803</v>
      </c>
      <c r="G366" s="69">
        <v>83.446556230919697</v>
      </c>
    </row>
    <row r="367" spans="1:7" x14ac:dyDescent="0.25">
      <c r="A367" s="69" t="s">
        <v>254</v>
      </c>
      <c r="B367" s="69" t="s">
        <v>255</v>
      </c>
      <c r="C367" s="69" t="s">
        <v>11</v>
      </c>
      <c r="D367" s="69">
        <v>114.7578403</v>
      </c>
      <c r="E367" s="69">
        <v>1560.1206843</v>
      </c>
      <c r="F367" s="69">
        <v>6.8517112503670603</v>
      </c>
      <c r="G367" s="69">
        <v>93.148288749632897</v>
      </c>
    </row>
    <row r="368" spans="1:7" x14ac:dyDescent="0.25">
      <c r="A368" s="69" t="s">
        <v>254</v>
      </c>
      <c r="B368" s="69" t="s">
        <v>255</v>
      </c>
      <c r="C368" s="69" t="s">
        <v>12</v>
      </c>
      <c r="D368" s="69">
        <v>5626.2421585000002</v>
      </c>
      <c r="E368" s="69">
        <v>37164.879314400001</v>
      </c>
      <c r="F368" s="69">
        <v>13.1481530860628</v>
      </c>
      <c r="G368" s="69">
        <v>86.851846913937194</v>
      </c>
    </row>
    <row r="369" spans="1:7" x14ac:dyDescent="0.25">
      <c r="A369" s="69" t="s">
        <v>256</v>
      </c>
      <c r="B369" s="69" t="s">
        <v>257</v>
      </c>
      <c r="C369" s="69" t="s">
        <v>11</v>
      </c>
      <c r="D369" s="69">
        <v>94.360835300000005</v>
      </c>
      <c r="E369" s="69">
        <v>495.2216138</v>
      </c>
      <c r="F369" s="69">
        <v>16.004688647710299</v>
      </c>
      <c r="G369" s="69">
        <v>83.995311352289704</v>
      </c>
    </row>
    <row r="370" spans="1:7" x14ac:dyDescent="0.25">
      <c r="A370" s="69" t="s">
        <v>256</v>
      </c>
      <c r="B370" s="69" t="s">
        <v>257</v>
      </c>
      <c r="C370" s="69" t="s">
        <v>12</v>
      </c>
      <c r="D370" s="69">
        <v>1721.6391647999999</v>
      </c>
      <c r="E370" s="69">
        <v>9752.7783892000007</v>
      </c>
      <c r="F370" s="69">
        <v>15.0041529924962</v>
      </c>
      <c r="G370" s="69">
        <v>84.995847007503798</v>
      </c>
    </row>
    <row r="371" spans="1:7" x14ac:dyDescent="0.25">
      <c r="A371" s="69" t="s">
        <v>258</v>
      </c>
      <c r="B371" s="69" t="s">
        <v>259</v>
      </c>
      <c r="C371" s="69" t="s">
        <v>11</v>
      </c>
      <c r="D371" s="69">
        <v>3650.2786881000002</v>
      </c>
      <c r="E371" s="69">
        <v>16017.463075899999</v>
      </c>
      <c r="F371" s="69">
        <v>18.5597245067632</v>
      </c>
      <c r="G371" s="69">
        <v>81.440275493236797</v>
      </c>
    </row>
    <row r="372" spans="1:7" x14ac:dyDescent="0.25">
      <c r="A372" s="69" t="s">
        <v>258</v>
      </c>
      <c r="B372" s="69" t="s">
        <v>259</v>
      </c>
      <c r="C372" s="69" t="s">
        <v>12</v>
      </c>
      <c r="D372" s="69">
        <v>26185.721311699999</v>
      </c>
      <c r="E372" s="69">
        <v>136044.53691659999</v>
      </c>
      <c r="F372" s="69">
        <v>16.141083419130101</v>
      </c>
      <c r="G372" s="69">
        <v>83.858916580869902</v>
      </c>
    </row>
    <row r="373" spans="1:7" x14ac:dyDescent="0.25">
      <c r="A373" s="69" t="s">
        <v>260</v>
      </c>
      <c r="B373" s="69" t="s">
        <v>261</v>
      </c>
      <c r="C373" s="69" t="s">
        <v>11</v>
      </c>
      <c r="D373" s="69">
        <v>126.4345074</v>
      </c>
      <c r="E373" s="69">
        <v>2309.3270379999999</v>
      </c>
      <c r="F373" s="69">
        <v>5.1907588260753599</v>
      </c>
      <c r="G373" s="69">
        <v>94.809241173924605</v>
      </c>
    </row>
    <row r="374" spans="1:7" x14ac:dyDescent="0.25">
      <c r="A374" s="69" t="s">
        <v>260</v>
      </c>
      <c r="B374" s="69" t="s">
        <v>261</v>
      </c>
      <c r="C374" s="69" t="s">
        <v>12</v>
      </c>
      <c r="D374" s="69">
        <v>11455.565492399999</v>
      </c>
      <c r="E374" s="69">
        <v>84458.672963499994</v>
      </c>
      <c r="F374" s="69">
        <v>11.9435504851213</v>
      </c>
      <c r="G374" s="69">
        <v>88.056449514878693</v>
      </c>
    </row>
    <row r="375" spans="1:7" x14ac:dyDescent="0.25">
      <c r="A375" s="69" t="s">
        <v>262</v>
      </c>
      <c r="B375" s="69" t="s">
        <v>263</v>
      </c>
      <c r="C375" s="69" t="s">
        <v>11</v>
      </c>
      <c r="D375" s="69">
        <v>71.299239</v>
      </c>
      <c r="E375" s="69">
        <v>1129.6398363999999</v>
      </c>
      <c r="F375" s="69">
        <v>5.9369572079459703</v>
      </c>
      <c r="G375" s="69">
        <v>94.063042792054006</v>
      </c>
    </row>
    <row r="376" spans="1:7" x14ac:dyDescent="0.25">
      <c r="A376" s="69" t="s">
        <v>262</v>
      </c>
      <c r="B376" s="69" t="s">
        <v>263</v>
      </c>
      <c r="C376" s="69" t="s">
        <v>12</v>
      </c>
      <c r="D376" s="69">
        <v>6629.7007589000004</v>
      </c>
      <c r="E376" s="69">
        <v>30396.360160699998</v>
      </c>
      <c r="F376" s="69">
        <v>17.905498436077298</v>
      </c>
      <c r="G376" s="69">
        <v>82.094501563922705</v>
      </c>
    </row>
    <row r="377" spans="1:7" x14ac:dyDescent="0.25">
      <c r="A377" s="69" t="s">
        <v>264</v>
      </c>
      <c r="B377" s="69" t="s">
        <v>265</v>
      </c>
      <c r="C377" s="69" t="s">
        <v>11</v>
      </c>
      <c r="D377" s="69">
        <v>373.70949539999998</v>
      </c>
      <c r="E377" s="69">
        <v>1986.7126546</v>
      </c>
      <c r="F377" s="69">
        <v>15.832316071089201</v>
      </c>
      <c r="G377" s="69">
        <v>84.167683928910805</v>
      </c>
    </row>
    <row r="378" spans="1:7" x14ac:dyDescent="0.25">
      <c r="A378" s="69" t="s">
        <v>264</v>
      </c>
      <c r="B378" s="69" t="s">
        <v>265</v>
      </c>
      <c r="C378" s="69" t="s">
        <v>12</v>
      </c>
      <c r="D378" s="69">
        <v>8099.2905029000003</v>
      </c>
      <c r="E378" s="69">
        <v>48123.287343199998</v>
      </c>
      <c r="F378" s="69">
        <v>14.405761552005799</v>
      </c>
      <c r="G378" s="69">
        <v>85.594238447994201</v>
      </c>
    </row>
    <row r="379" spans="1:7" x14ac:dyDescent="0.25">
      <c r="A379" s="69" t="s">
        <v>266</v>
      </c>
      <c r="B379" s="69" t="s">
        <v>267</v>
      </c>
      <c r="C379" s="69" t="s">
        <v>11</v>
      </c>
      <c r="D379" s="69">
        <v>1304.4840333</v>
      </c>
      <c r="E379" s="69">
        <v>6189.5119826999999</v>
      </c>
      <c r="F379" s="69">
        <v>17.407055334895698</v>
      </c>
      <c r="G379" s="69">
        <v>82.592944665104298</v>
      </c>
    </row>
    <row r="380" spans="1:7" x14ac:dyDescent="0.25">
      <c r="A380" s="69" t="s">
        <v>266</v>
      </c>
      <c r="B380" s="69" t="s">
        <v>267</v>
      </c>
      <c r="C380" s="69" t="s">
        <v>12</v>
      </c>
      <c r="D380" s="69">
        <v>10412.5159671</v>
      </c>
      <c r="E380" s="69">
        <v>56334.488019900004</v>
      </c>
      <c r="F380" s="69">
        <v>15.5999750477609</v>
      </c>
      <c r="G380" s="69">
        <v>84.400024952239093</v>
      </c>
    </row>
    <row r="381" spans="1:7" x14ac:dyDescent="0.25">
      <c r="A381" s="69" t="s">
        <v>268</v>
      </c>
      <c r="B381" s="69" t="s">
        <v>269</v>
      </c>
      <c r="C381" s="69" t="s">
        <v>11</v>
      </c>
      <c r="D381" s="69">
        <v>144.4760641</v>
      </c>
      <c r="E381" s="69">
        <v>2024.32313</v>
      </c>
      <c r="F381" s="69">
        <v>6.6615694294350796</v>
      </c>
      <c r="G381" s="69">
        <v>93.338430570564896</v>
      </c>
    </row>
    <row r="382" spans="1:7" x14ac:dyDescent="0.25">
      <c r="A382" s="69" t="s">
        <v>268</v>
      </c>
      <c r="B382" s="69" t="s">
        <v>269</v>
      </c>
      <c r="C382" s="69" t="s">
        <v>12</v>
      </c>
      <c r="D382" s="69">
        <v>5127.5239357999999</v>
      </c>
      <c r="E382" s="69">
        <v>37665.676870499999</v>
      </c>
      <c r="F382" s="69">
        <v>11.982099584018799</v>
      </c>
      <c r="G382" s="69">
        <v>88.017900415981202</v>
      </c>
    </row>
    <row r="383" spans="1:7" x14ac:dyDescent="0.25">
      <c r="A383" s="69" t="s">
        <v>270</v>
      </c>
      <c r="B383" s="69" t="s">
        <v>271</v>
      </c>
      <c r="C383" s="69" t="s">
        <v>11</v>
      </c>
      <c r="D383" s="69">
        <v>318.43357329999998</v>
      </c>
      <c r="E383" s="69">
        <v>2297.6133150000001</v>
      </c>
      <c r="F383" s="69">
        <v>12.172319033124399</v>
      </c>
      <c r="G383" s="69">
        <v>87.827680966875604</v>
      </c>
    </row>
    <row r="384" spans="1:7" x14ac:dyDescent="0.25">
      <c r="A384" s="69" t="s">
        <v>270</v>
      </c>
      <c r="B384" s="69" t="s">
        <v>271</v>
      </c>
      <c r="C384" s="69" t="s">
        <v>12</v>
      </c>
      <c r="D384" s="69">
        <v>1903.5664245999999</v>
      </c>
      <c r="E384" s="69">
        <v>14063.386683000001</v>
      </c>
      <c r="F384" s="69">
        <v>11.921914041909099</v>
      </c>
      <c r="G384" s="69">
        <v>88.078085958090895</v>
      </c>
    </row>
    <row r="385" spans="1:7" x14ac:dyDescent="0.25">
      <c r="A385" s="69" t="s">
        <v>272</v>
      </c>
      <c r="B385" s="69" t="s">
        <v>273</v>
      </c>
      <c r="C385" s="69" t="s">
        <v>11</v>
      </c>
      <c r="D385" s="69">
        <v>1122.8843454</v>
      </c>
      <c r="E385" s="69">
        <v>4749.3424207999997</v>
      </c>
      <c r="F385" s="69">
        <v>19.121951350094601</v>
      </c>
      <c r="G385" s="69">
        <v>80.878048649905395</v>
      </c>
    </row>
    <row r="386" spans="1:7" x14ac:dyDescent="0.25">
      <c r="A386" s="69" t="s">
        <v>272</v>
      </c>
      <c r="B386" s="69" t="s">
        <v>273</v>
      </c>
      <c r="C386" s="69" t="s">
        <v>12</v>
      </c>
      <c r="D386" s="69">
        <v>8280.1156530000007</v>
      </c>
      <c r="E386" s="69">
        <v>55984.657580500003</v>
      </c>
      <c r="F386" s="69">
        <v>12.884376986619101</v>
      </c>
      <c r="G386" s="69">
        <v>87.115623013380898</v>
      </c>
    </row>
    <row r="387" spans="1:7" x14ac:dyDescent="0.25">
      <c r="A387" s="69" t="s">
        <v>274</v>
      </c>
      <c r="B387" s="69" t="s">
        <v>275</v>
      </c>
      <c r="C387" s="69" t="s">
        <v>11</v>
      </c>
      <c r="D387" s="69">
        <v>4889.9624028999997</v>
      </c>
      <c r="E387" s="69">
        <v>11020.815148199999</v>
      </c>
      <c r="F387" s="69">
        <v>30.733648228033498</v>
      </c>
      <c r="G387" s="69">
        <v>69.266351771966498</v>
      </c>
    </row>
    <row r="388" spans="1:7" x14ac:dyDescent="0.25">
      <c r="A388" s="69" t="s">
        <v>274</v>
      </c>
      <c r="B388" s="69" t="s">
        <v>275</v>
      </c>
      <c r="C388" s="69" t="s">
        <v>12</v>
      </c>
      <c r="D388" s="69">
        <v>14814.0375974</v>
      </c>
      <c r="E388" s="69">
        <v>48481.184854200001</v>
      </c>
      <c r="F388" s="69">
        <v>23.404669457837599</v>
      </c>
      <c r="G388" s="69">
        <v>76.595330542162401</v>
      </c>
    </row>
    <row r="389" spans="1:7" x14ac:dyDescent="0.25">
      <c r="A389" s="69" t="s">
        <v>276</v>
      </c>
      <c r="B389" s="69" t="s">
        <v>277</v>
      </c>
      <c r="C389" s="69" t="s">
        <v>11</v>
      </c>
      <c r="D389" s="69">
        <v>2466.5953644000001</v>
      </c>
      <c r="E389" s="69">
        <v>5714.8419284000001</v>
      </c>
      <c r="F389" s="69">
        <v>30.148680190590799</v>
      </c>
      <c r="G389" s="69">
        <v>69.851319809409205</v>
      </c>
    </row>
    <row r="390" spans="1:7" x14ac:dyDescent="0.25">
      <c r="A390" s="69" t="s">
        <v>276</v>
      </c>
      <c r="B390" s="69" t="s">
        <v>277</v>
      </c>
      <c r="C390" s="69" t="s">
        <v>12</v>
      </c>
      <c r="D390" s="69">
        <v>11837.4046371</v>
      </c>
      <c r="E390" s="69">
        <v>37422.158076500004</v>
      </c>
      <c r="F390" s="69">
        <v>24.030673406347201</v>
      </c>
      <c r="G390" s="69">
        <v>75.969326593652795</v>
      </c>
    </row>
    <row r="391" spans="1:7" x14ac:dyDescent="0.25">
      <c r="A391" s="69" t="s">
        <v>278</v>
      </c>
      <c r="B391" s="69" t="s">
        <v>279</v>
      </c>
      <c r="C391" s="69" t="s">
        <v>11</v>
      </c>
      <c r="D391" s="69">
        <v>189.800164</v>
      </c>
      <c r="E391" s="69">
        <v>586.97936770000001</v>
      </c>
      <c r="F391" s="69">
        <v>24.4342385779164</v>
      </c>
      <c r="G391" s="69">
        <v>75.565761422083597</v>
      </c>
    </row>
    <row r="392" spans="1:7" x14ac:dyDescent="0.25">
      <c r="A392" s="69" t="s">
        <v>278</v>
      </c>
      <c r="B392" s="69" t="s">
        <v>279</v>
      </c>
      <c r="C392" s="69" t="s">
        <v>12</v>
      </c>
      <c r="D392" s="69">
        <v>2596.1998364000001</v>
      </c>
      <c r="E392" s="69">
        <v>15697.0206296</v>
      </c>
      <c r="F392" s="69">
        <v>14.192142062822301</v>
      </c>
      <c r="G392" s="69">
        <v>85.807857937177701</v>
      </c>
    </row>
    <row r="393" spans="1:7" x14ac:dyDescent="0.25">
      <c r="A393" s="69" t="s">
        <v>280</v>
      </c>
      <c r="B393" s="69" t="s">
        <v>281</v>
      </c>
      <c r="C393" s="69" t="s">
        <v>11</v>
      </c>
      <c r="D393" s="69">
        <v>237.09273060000001</v>
      </c>
      <c r="E393" s="69">
        <v>1435.9352186000001</v>
      </c>
      <c r="F393" s="69">
        <v>14.1714745837553</v>
      </c>
      <c r="G393" s="69">
        <v>85.828525416244702</v>
      </c>
    </row>
    <row r="394" spans="1:7" x14ac:dyDescent="0.25">
      <c r="A394" s="69" t="s">
        <v>280</v>
      </c>
      <c r="B394" s="69" t="s">
        <v>281</v>
      </c>
      <c r="C394" s="69" t="s">
        <v>12</v>
      </c>
      <c r="D394" s="69">
        <v>3134.9072698999998</v>
      </c>
      <c r="E394" s="69">
        <v>23407.064782599999</v>
      </c>
      <c r="F394" s="69">
        <v>11.8111316811696</v>
      </c>
      <c r="G394" s="69">
        <v>88.188868318830401</v>
      </c>
    </row>
    <row r="395" spans="1:7" x14ac:dyDescent="0.25">
      <c r="A395" s="69" t="s">
        <v>282</v>
      </c>
      <c r="B395" s="69" t="s">
        <v>283</v>
      </c>
      <c r="C395" s="69" t="s">
        <v>11</v>
      </c>
      <c r="D395" s="69">
        <v>6764.2449669999996</v>
      </c>
      <c r="E395" s="69">
        <v>14004.7552051</v>
      </c>
      <c r="F395" s="69">
        <v>32.568948485477598</v>
      </c>
      <c r="G395" s="69">
        <v>67.431051514522395</v>
      </c>
    </row>
    <row r="396" spans="1:7" x14ac:dyDescent="0.25">
      <c r="A396" s="69" t="s">
        <v>282</v>
      </c>
      <c r="B396" s="69" t="s">
        <v>283</v>
      </c>
      <c r="C396" s="69" t="s">
        <v>12</v>
      </c>
      <c r="D396" s="69">
        <v>9318.7550339999998</v>
      </c>
      <c r="E396" s="69">
        <v>29669.2447966</v>
      </c>
      <c r="F396" s="69">
        <v>23.901598118624499</v>
      </c>
      <c r="G396" s="69">
        <v>76.098401881375494</v>
      </c>
    </row>
    <row r="397" spans="1:7" x14ac:dyDescent="0.25">
      <c r="A397" s="69" t="s">
        <v>284</v>
      </c>
      <c r="B397" s="69" t="s">
        <v>285</v>
      </c>
      <c r="C397" s="69" t="s">
        <v>11</v>
      </c>
      <c r="D397" s="69">
        <v>621.48754740000004</v>
      </c>
      <c r="E397" s="69">
        <v>3456.6903600999999</v>
      </c>
      <c r="F397" s="69">
        <v>15.239343684763</v>
      </c>
      <c r="G397" s="69">
        <v>84.760656315237</v>
      </c>
    </row>
    <row r="398" spans="1:7" x14ac:dyDescent="0.25">
      <c r="A398" s="69" t="s">
        <v>284</v>
      </c>
      <c r="B398" s="69" t="s">
        <v>285</v>
      </c>
      <c r="C398" s="69" t="s">
        <v>12</v>
      </c>
      <c r="D398" s="69">
        <v>8386.5124512999992</v>
      </c>
      <c r="E398" s="69">
        <v>65499.309641899999</v>
      </c>
      <c r="F398" s="69">
        <v>11.3506383413061</v>
      </c>
      <c r="G398" s="69">
        <v>88.649361658693905</v>
      </c>
    </row>
    <row r="399" spans="1:7" x14ac:dyDescent="0.25">
      <c r="A399" s="69" t="s">
        <v>286</v>
      </c>
      <c r="B399" s="69" t="s">
        <v>287</v>
      </c>
      <c r="C399" s="69" t="s">
        <v>11</v>
      </c>
      <c r="D399" s="69">
        <v>23.701805100000001</v>
      </c>
      <c r="E399" s="69">
        <v>2993.2091264000001</v>
      </c>
      <c r="F399" s="69">
        <v>0.78563158270686895</v>
      </c>
      <c r="G399" s="69">
        <v>99.214368417293102</v>
      </c>
    </row>
    <row r="400" spans="1:7" x14ac:dyDescent="0.25">
      <c r="A400" s="69" t="s">
        <v>286</v>
      </c>
      <c r="B400" s="69" t="s">
        <v>287</v>
      </c>
      <c r="C400" s="69" t="s">
        <v>12</v>
      </c>
      <c r="D400" s="69">
        <v>10356.298191399999</v>
      </c>
      <c r="E400" s="69">
        <v>64746.790851400001</v>
      </c>
      <c r="F400" s="69">
        <v>13.7894437144897</v>
      </c>
      <c r="G400" s="69">
        <v>86.210556285510293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407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399</v>
      </c>
      <c r="F410" s="5" t="s">
        <v>400</v>
      </c>
      <c r="G410" s="5" t="s">
        <v>401</v>
      </c>
    </row>
    <row r="411" spans="1:7" x14ac:dyDescent="0.25">
      <c r="A411" s="70" t="s">
        <v>63</v>
      </c>
      <c r="B411" s="70" t="s">
        <v>64</v>
      </c>
      <c r="C411" s="70" t="s">
        <v>11</v>
      </c>
      <c r="D411" s="70">
        <v>25.36214</v>
      </c>
      <c r="E411" s="70">
        <v>40.405350200000001</v>
      </c>
      <c r="F411" s="70">
        <v>38.5633386995206</v>
      </c>
      <c r="G411" s="70">
        <v>61.4366613004794</v>
      </c>
    </row>
    <row r="412" spans="1:7" x14ac:dyDescent="0.25">
      <c r="A412" s="70" t="s">
        <v>63</v>
      </c>
      <c r="B412" s="70" t="s">
        <v>64</v>
      </c>
      <c r="C412" s="70" t="s">
        <v>12</v>
      </c>
      <c r="D412" s="70">
        <v>173.63786089999999</v>
      </c>
      <c r="E412" s="70">
        <v>334.5946568</v>
      </c>
      <c r="F412" s="70">
        <v>34.165043528854902</v>
      </c>
      <c r="G412" s="70">
        <v>65.834956471145105</v>
      </c>
    </row>
    <row r="413" spans="1:7" x14ac:dyDescent="0.25">
      <c r="A413" s="70" t="s">
        <v>65</v>
      </c>
      <c r="B413" s="70" t="s">
        <v>66</v>
      </c>
      <c r="C413" s="70" t="s">
        <v>11</v>
      </c>
      <c r="D413" s="70">
        <v>18.683417500000001</v>
      </c>
      <c r="E413" s="70">
        <v>66.241207500000002</v>
      </c>
      <c r="F413" s="70">
        <v>22</v>
      </c>
      <c r="G413" s="70">
        <v>78</v>
      </c>
    </row>
    <row r="414" spans="1:7" x14ac:dyDescent="0.25">
      <c r="A414" s="70" t="s">
        <v>65</v>
      </c>
      <c r="B414" s="70" t="s">
        <v>66</v>
      </c>
      <c r="C414" s="70" t="s">
        <v>12</v>
      </c>
      <c r="D414" s="70">
        <v>169.84925000000001</v>
      </c>
      <c r="E414" s="70">
        <v>759.22614750000002</v>
      </c>
      <c r="F414" s="70">
        <v>18.281535648994499</v>
      </c>
      <c r="G414" s="70">
        <v>81.718464351005494</v>
      </c>
    </row>
    <row r="415" spans="1:7" x14ac:dyDescent="0.25">
      <c r="A415" s="70" t="s">
        <v>67</v>
      </c>
      <c r="B415" s="70" t="s">
        <v>68</v>
      </c>
      <c r="C415" s="70" t="s">
        <v>11</v>
      </c>
      <c r="D415" s="70">
        <v>82.788497699999994</v>
      </c>
      <c r="E415" s="70">
        <v>110.8617193</v>
      </c>
      <c r="F415" s="70">
        <v>42.751564641933797</v>
      </c>
      <c r="G415" s="70">
        <v>57.248435358066203</v>
      </c>
    </row>
    <row r="416" spans="1:7" x14ac:dyDescent="0.25">
      <c r="A416" s="70" t="s">
        <v>67</v>
      </c>
      <c r="B416" s="70" t="s">
        <v>68</v>
      </c>
      <c r="C416" s="70" t="s">
        <v>12</v>
      </c>
      <c r="D416" s="70">
        <v>264.21150349999999</v>
      </c>
      <c r="E416" s="70">
        <v>569.13828450000005</v>
      </c>
      <c r="F416" s="70">
        <v>31.7047543906017</v>
      </c>
      <c r="G416" s="70">
        <v>68.295245609398293</v>
      </c>
    </row>
    <row r="417" spans="1:7" x14ac:dyDescent="0.25">
      <c r="A417" s="70" t="s">
        <v>69</v>
      </c>
      <c r="B417" s="70" t="s">
        <v>70</v>
      </c>
      <c r="C417" s="70" t="s">
        <v>11</v>
      </c>
      <c r="D417" s="70">
        <v>0</v>
      </c>
      <c r="E417" s="70">
        <v>4.7560976999999998</v>
      </c>
      <c r="F417" s="70">
        <v>0</v>
      </c>
      <c r="G417" s="70">
        <v>100</v>
      </c>
    </row>
    <row r="418" spans="1:7" x14ac:dyDescent="0.25">
      <c r="A418" s="70" t="s">
        <v>69</v>
      </c>
      <c r="B418" s="70" t="s">
        <v>70</v>
      </c>
      <c r="C418" s="70" t="s">
        <v>12</v>
      </c>
      <c r="D418" s="70">
        <v>23.780488500000001</v>
      </c>
      <c r="E418" s="70">
        <v>36.463415699999999</v>
      </c>
      <c r="F418" s="70">
        <v>39.473684210526301</v>
      </c>
      <c r="G418" s="70">
        <v>60.526315789473699</v>
      </c>
    </row>
    <row r="419" spans="1:7" x14ac:dyDescent="0.25">
      <c r="A419" s="70" t="s">
        <v>71</v>
      </c>
      <c r="B419" s="70" t="s">
        <v>72</v>
      </c>
      <c r="C419" s="70" t="s">
        <v>11</v>
      </c>
      <c r="D419" s="70">
        <v>850.15676410000003</v>
      </c>
      <c r="E419" s="70">
        <v>1708.0163779</v>
      </c>
      <c r="F419" s="70">
        <v>33.232964186127802</v>
      </c>
      <c r="G419" s="70">
        <v>66.767035813872198</v>
      </c>
    </row>
    <row r="420" spans="1:7" x14ac:dyDescent="0.25">
      <c r="A420" s="70" t="s">
        <v>71</v>
      </c>
      <c r="B420" s="70" t="s">
        <v>72</v>
      </c>
      <c r="C420" s="70" t="s">
        <v>12</v>
      </c>
      <c r="D420" s="70">
        <v>1732.8432350999999</v>
      </c>
      <c r="E420" s="70">
        <v>5072.9836243</v>
      </c>
      <c r="F420" s="70">
        <v>25.461171300686999</v>
      </c>
      <c r="G420" s="70">
        <v>74.538828699313001</v>
      </c>
    </row>
    <row r="421" spans="1:7" x14ac:dyDescent="0.25">
      <c r="A421" s="70" t="s">
        <v>83</v>
      </c>
      <c r="B421" s="70" t="s">
        <v>84</v>
      </c>
      <c r="C421" s="70" t="s">
        <v>11</v>
      </c>
      <c r="D421" s="70">
        <v>34.199567399999999</v>
      </c>
      <c r="E421" s="70">
        <v>121.2145562</v>
      </c>
      <c r="F421" s="70">
        <v>22.0054436545431</v>
      </c>
      <c r="G421" s="70">
        <v>77.9945563454569</v>
      </c>
    </row>
    <row r="422" spans="1:7" x14ac:dyDescent="0.25">
      <c r="A422" s="70" t="s">
        <v>83</v>
      </c>
      <c r="B422" s="70" t="s">
        <v>84</v>
      </c>
      <c r="C422" s="70" t="s">
        <v>12</v>
      </c>
      <c r="D422" s="70">
        <v>939.80043090000004</v>
      </c>
      <c r="E422" s="70">
        <v>2841.7854443000001</v>
      </c>
      <c r="F422" s="70">
        <v>24.852018753912201</v>
      </c>
      <c r="G422" s="70">
        <v>75.147981246087795</v>
      </c>
    </row>
    <row r="423" spans="1:7" x14ac:dyDescent="0.25">
      <c r="A423" s="70" t="s">
        <v>99</v>
      </c>
      <c r="B423" s="70" t="s">
        <v>100</v>
      </c>
      <c r="C423" s="70" t="s">
        <v>11</v>
      </c>
      <c r="D423" s="70">
        <v>715.88135580000005</v>
      </c>
      <c r="E423" s="70">
        <v>1257.2444877</v>
      </c>
      <c r="F423" s="70">
        <v>36.281586304203699</v>
      </c>
      <c r="G423" s="70">
        <v>63.718413695796301</v>
      </c>
    </row>
    <row r="424" spans="1:7" x14ac:dyDescent="0.25">
      <c r="A424" s="70" t="s">
        <v>99</v>
      </c>
      <c r="B424" s="70" t="s">
        <v>100</v>
      </c>
      <c r="C424" s="70" t="s">
        <v>12</v>
      </c>
      <c r="D424" s="70">
        <v>2316.1186432999998</v>
      </c>
      <c r="E424" s="70">
        <v>5652.7555080000002</v>
      </c>
      <c r="F424" s="70">
        <v>29.064565449589399</v>
      </c>
      <c r="G424" s="70">
        <v>70.935434550410605</v>
      </c>
    </row>
    <row r="425" spans="1:7" x14ac:dyDescent="0.25">
      <c r="A425" s="70" t="s">
        <v>101</v>
      </c>
      <c r="B425" s="70" t="s">
        <v>102</v>
      </c>
      <c r="C425" s="70" t="s">
        <v>11</v>
      </c>
      <c r="D425" s="70">
        <v>214.75125560000001</v>
      </c>
      <c r="E425" s="70">
        <v>629.81670759999997</v>
      </c>
      <c r="F425" s="70">
        <v>25.427350427350401</v>
      </c>
      <c r="G425" s="70">
        <v>74.572649572649595</v>
      </c>
    </row>
    <row r="426" spans="1:7" x14ac:dyDescent="0.25">
      <c r="A426" s="70" t="s">
        <v>101</v>
      </c>
      <c r="B426" s="70" t="s">
        <v>102</v>
      </c>
      <c r="C426" s="70" t="s">
        <v>12</v>
      </c>
      <c r="D426" s="70">
        <v>620.79354560000002</v>
      </c>
      <c r="E426" s="70">
        <v>2118.6384376000001</v>
      </c>
      <c r="F426" s="70">
        <v>22.661396574440101</v>
      </c>
      <c r="G426" s="70">
        <v>77.338603425559995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408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399</v>
      </c>
      <c r="F436" s="5" t="s">
        <v>400</v>
      </c>
      <c r="G436" s="5" t="s">
        <v>401</v>
      </c>
    </row>
    <row r="437" spans="1:7" x14ac:dyDescent="0.25">
      <c r="A437" s="71" t="s">
        <v>9</v>
      </c>
      <c r="B437" s="71" t="s">
        <v>10</v>
      </c>
      <c r="C437" s="71" t="s">
        <v>11</v>
      </c>
      <c r="D437" s="71">
        <v>1941.8229980999999</v>
      </c>
      <c r="E437" s="71">
        <v>3938.5565041</v>
      </c>
      <c r="F437" s="71">
        <v>33.022069364290402</v>
      </c>
      <c r="G437" s="71">
        <v>66.977930635709598</v>
      </c>
    </row>
    <row r="438" spans="1:7" x14ac:dyDescent="0.25">
      <c r="A438" s="71" t="s">
        <v>9</v>
      </c>
      <c r="B438" s="71" t="s">
        <v>10</v>
      </c>
      <c r="C438" s="71" t="s">
        <v>12</v>
      </c>
      <c r="D438" s="71">
        <v>6241.0349577999996</v>
      </c>
      <c r="E438" s="71">
        <v>17385.585518700002</v>
      </c>
      <c r="F438" s="71">
        <v>26.415267321060998</v>
      </c>
      <c r="G438" s="71">
        <v>73.584732678939005</v>
      </c>
    </row>
    <row r="439" spans="1:7" x14ac:dyDescent="0.25">
      <c r="A439" s="71" t="s">
        <v>18</v>
      </c>
      <c r="B439" s="71" t="s">
        <v>19</v>
      </c>
      <c r="C439" s="71" t="s">
        <v>11</v>
      </c>
      <c r="D439" s="71">
        <v>201.55915039999999</v>
      </c>
      <c r="E439" s="71">
        <v>583.78192569999999</v>
      </c>
      <c r="F439" s="71">
        <v>25.665173583042598</v>
      </c>
      <c r="G439" s="71">
        <v>74.334826416957398</v>
      </c>
    </row>
    <row r="440" spans="1:7" x14ac:dyDescent="0.25">
      <c r="A440" s="71" t="s">
        <v>18</v>
      </c>
      <c r="B440" s="71" t="s">
        <v>19</v>
      </c>
      <c r="C440" s="71" t="s">
        <v>12</v>
      </c>
      <c r="D440" s="71">
        <v>6006.4408493000001</v>
      </c>
      <c r="E440" s="71">
        <v>18567.218075799999</v>
      </c>
      <c r="F440" s="71">
        <v>24.44259875018</v>
      </c>
      <c r="G440" s="71">
        <v>75.557401249819904</v>
      </c>
    </row>
    <row r="441" spans="1:7" x14ac:dyDescent="0.25">
      <c r="A441" s="71" t="s">
        <v>20</v>
      </c>
      <c r="B441" s="71" t="s">
        <v>21</v>
      </c>
      <c r="C441" s="71" t="s">
        <v>11</v>
      </c>
      <c r="D441" s="71">
        <v>206.0904123</v>
      </c>
      <c r="E441" s="71">
        <v>440.30717879999997</v>
      </c>
      <c r="F441" s="71">
        <v>31.882917748701399</v>
      </c>
      <c r="G441" s="71">
        <v>68.117082251298598</v>
      </c>
    </row>
    <row r="442" spans="1:7" x14ac:dyDescent="0.25">
      <c r="A442" s="71" t="s">
        <v>20</v>
      </c>
      <c r="B442" s="71" t="s">
        <v>21</v>
      </c>
      <c r="C442" s="71" t="s">
        <v>12</v>
      </c>
      <c r="D442" s="71">
        <v>2974.9095900000002</v>
      </c>
      <c r="E442" s="71">
        <v>9008.6928248999993</v>
      </c>
      <c r="F442" s="71">
        <v>24.824835529432299</v>
      </c>
      <c r="G442" s="71">
        <v>75.175164470567694</v>
      </c>
    </row>
    <row r="443" spans="1:7" x14ac:dyDescent="0.25">
      <c r="A443" s="71" t="s">
        <v>22</v>
      </c>
      <c r="B443" s="71" t="s">
        <v>23</v>
      </c>
      <c r="C443" s="71" t="s">
        <v>11</v>
      </c>
      <c r="D443" s="71">
        <v>24.896894</v>
      </c>
      <c r="E443" s="71">
        <v>72.427328000000003</v>
      </c>
      <c r="F443" s="71">
        <v>25.581395348837201</v>
      </c>
      <c r="G443" s="71">
        <v>74.418604651162795</v>
      </c>
    </row>
    <row r="444" spans="1:7" x14ac:dyDescent="0.25">
      <c r="A444" s="71" t="s">
        <v>22</v>
      </c>
      <c r="B444" s="71" t="s">
        <v>23</v>
      </c>
      <c r="C444" s="71" t="s">
        <v>12</v>
      </c>
      <c r="D444" s="71">
        <v>399.48198100000002</v>
      </c>
      <c r="E444" s="71">
        <v>1325.193767</v>
      </c>
      <c r="F444" s="71">
        <v>23.1627296587926</v>
      </c>
      <c r="G444" s="71">
        <v>76.837270341207301</v>
      </c>
    </row>
    <row r="445" spans="1:7" x14ac:dyDescent="0.25">
      <c r="A445" s="71" t="s">
        <v>24</v>
      </c>
      <c r="B445" s="71" t="s">
        <v>25</v>
      </c>
      <c r="C445" s="71" t="s">
        <v>11</v>
      </c>
      <c r="D445" s="71">
        <v>236.0553616</v>
      </c>
      <c r="E445" s="71">
        <v>1092.4390877000001</v>
      </c>
      <c r="F445" s="71">
        <v>17.768637401863501</v>
      </c>
      <c r="G445" s="71">
        <v>82.231362598136499</v>
      </c>
    </row>
    <row r="446" spans="1:7" x14ac:dyDescent="0.25">
      <c r="A446" s="71" t="s">
        <v>24</v>
      </c>
      <c r="B446" s="71" t="s">
        <v>25</v>
      </c>
      <c r="C446" s="71" t="s">
        <v>12</v>
      </c>
      <c r="D446" s="71">
        <v>3584.9446406000002</v>
      </c>
      <c r="E446" s="71">
        <v>12378.560911</v>
      </c>
      <c r="F446" s="71">
        <v>22.457126531588699</v>
      </c>
      <c r="G446" s="71">
        <v>77.542873468411301</v>
      </c>
    </row>
    <row r="447" spans="1:7" x14ac:dyDescent="0.25">
      <c r="A447" s="71" t="s">
        <v>26</v>
      </c>
      <c r="B447" s="71" t="s">
        <v>27</v>
      </c>
      <c r="C447" s="71" t="s">
        <v>11</v>
      </c>
      <c r="D447" s="71">
        <v>53.700610900000001</v>
      </c>
      <c r="E447" s="71">
        <v>134.27333920000001</v>
      </c>
      <c r="F447" s="71">
        <v>28.568113226025101</v>
      </c>
      <c r="G447" s="71">
        <v>71.431886773974895</v>
      </c>
    </row>
    <row r="448" spans="1:7" x14ac:dyDescent="0.25">
      <c r="A448" s="71" t="s">
        <v>26</v>
      </c>
      <c r="B448" s="71" t="s">
        <v>27</v>
      </c>
      <c r="C448" s="71" t="s">
        <v>12</v>
      </c>
      <c r="D448" s="71">
        <v>424.36382680000003</v>
      </c>
      <c r="E448" s="71">
        <v>1344.6621766000001</v>
      </c>
      <c r="F448" s="71">
        <v>23.988557883512701</v>
      </c>
      <c r="G448" s="71">
        <v>76.011442116487302</v>
      </c>
    </row>
    <row r="449" spans="1:7" x14ac:dyDescent="0.25">
      <c r="A449" s="71" t="s">
        <v>28</v>
      </c>
      <c r="B449" s="71" t="s">
        <v>29</v>
      </c>
      <c r="C449" s="71" t="s">
        <v>11</v>
      </c>
      <c r="D449" s="71">
        <v>94.992031499999996</v>
      </c>
      <c r="E449" s="71">
        <v>151.3349145</v>
      </c>
      <c r="F449" s="71">
        <v>38.563394319028298</v>
      </c>
      <c r="G449" s="71">
        <v>61.436605680971702</v>
      </c>
    </row>
    <row r="450" spans="1:7" x14ac:dyDescent="0.25">
      <c r="A450" s="71" t="s">
        <v>28</v>
      </c>
      <c r="B450" s="71" t="s">
        <v>29</v>
      </c>
      <c r="C450" s="71" t="s">
        <v>12</v>
      </c>
      <c r="D450" s="71">
        <v>1184.0079677000001</v>
      </c>
      <c r="E450" s="71">
        <v>3101.665086</v>
      </c>
      <c r="F450" s="71">
        <v>27.627118374739201</v>
      </c>
      <c r="G450" s="71">
        <v>72.372881625260803</v>
      </c>
    </row>
    <row r="451" spans="1:7" x14ac:dyDescent="0.25">
      <c r="A451" s="71" t="s">
        <v>30</v>
      </c>
      <c r="B451" s="71" t="s">
        <v>31</v>
      </c>
      <c r="C451" s="71" t="s">
        <v>11</v>
      </c>
      <c r="D451" s="71">
        <v>91.807192499999999</v>
      </c>
      <c r="E451" s="71">
        <v>503.75230879999998</v>
      </c>
      <c r="F451" s="71">
        <v>15.415284669223</v>
      </c>
      <c r="G451" s="71">
        <v>84.584715330777001</v>
      </c>
    </row>
    <row r="452" spans="1:7" x14ac:dyDescent="0.25">
      <c r="A452" s="71" t="s">
        <v>30</v>
      </c>
      <c r="B452" s="71" t="s">
        <v>31</v>
      </c>
      <c r="C452" s="71" t="s">
        <v>12</v>
      </c>
      <c r="D452" s="71">
        <v>1764.1928101000001</v>
      </c>
      <c r="E452" s="71">
        <v>5728.2476929000004</v>
      </c>
      <c r="F452" s="71">
        <v>23.546303896488901</v>
      </c>
      <c r="G452" s="71">
        <v>76.453696103511106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409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959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410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411</v>
      </c>
      <c r="F16" s="5" t="s">
        <v>400</v>
      </c>
      <c r="G16" s="5" t="s">
        <v>412</v>
      </c>
    </row>
    <row r="17" spans="1:7" x14ac:dyDescent="0.25">
      <c r="A17" s="72" t="s">
        <v>9</v>
      </c>
      <c r="B17" s="72" t="s">
        <v>10</v>
      </c>
      <c r="C17" s="72" t="s">
        <v>11</v>
      </c>
      <c r="D17" s="72">
        <v>422790.84983239998</v>
      </c>
      <c r="E17" s="72">
        <v>308194.36681689997</v>
      </c>
      <c r="F17" s="72">
        <v>57.838495253076999</v>
      </c>
      <c r="G17" s="72">
        <v>42.161504746923001</v>
      </c>
    </row>
    <row r="18" spans="1:7" x14ac:dyDescent="0.25">
      <c r="A18" s="72" t="s">
        <v>9</v>
      </c>
      <c r="B18" s="72" t="s">
        <v>10</v>
      </c>
      <c r="C18" s="72" t="s">
        <v>12</v>
      </c>
      <c r="D18" s="72">
        <v>1900904.9726140001</v>
      </c>
      <c r="E18" s="72">
        <v>3769910.9527202998</v>
      </c>
      <c r="F18" s="72">
        <v>33.520837171274302</v>
      </c>
      <c r="G18" s="72">
        <v>66.479162828725705</v>
      </c>
    </row>
    <row r="19" spans="1:7" x14ac:dyDescent="0.25">
      <c r="A19" s="72" t="s">
        <v>9</v>
      </c>
      <c r="B19" s="72" t="s">
        <v>13</v>
      </c>
      <c r="C19" s="72" t="s">
        <v>11</v>
      </c>
      <c r="D19" s="72">
        <v>2408.2662384</v>
      </c>
      <c r="E19" s="72">
        <v>1530.2902657</v>
      </c>
      <c r="F19" s="72">
        <v>61.145910586607499</v>
      </c>
      <c r="G19" s="72">
        <v>38.854089413392501</v>
      </c>
    </row>
    <row r="20" spans="1:7" x14ac:dyDescent="0.25">
      <c r="A20" s="72" t="s">
        <v>9</v>
      </c>
      <c r="B20" s="72" t="s">
        <v>13</v>
      </c>
      <c r="C20" s="72" t="s">
        <v>12</v>
      </c>
      <c r="D20" s="72">
        <v>6315.1814563999997</v>
      </c>
      <c r="E20" s="72">
        <v>11070.4040623</v>
      </c>
      <c r="F20" s="72">
        <v>36.324237970630101</v>
      </c>
      <c r="G20" s="72">
        <v>63.675762029369899</v>
      </c>
    </row>
    <row r="21" spans="1:7" x14ac:dyDescent="0.25">
      <c r="A21" s="72" t="s">
        <v>9</v>
      </c>
      <c r="B21" s="72" t="s">
        <v>14</v>
      </c>
      <c r="C21" s="72" t="s">
        <v>11</v>
      </c>
      <c r="D21" s="72">
        <v>420382.58359400003</v>
      </c>
      <c r="E21" s="72">
        <v>306664.07655120001</v>
      </c>
      <c r="F21" s="72">
        <v>57.820578325749302</v>
      </c>
      <c r="G21" s="72">
        <v>42.179421674250698</v>
      </c>
    </row>
    <row r="22" spans="1:7" x14ac:dyDescent="0.25">
      <c r="A22" s="72" t="s">
        <v>9</v>
      </c>
      <c r="B22" s="72" t="s">
        <v>14</v>
      </c>
      <c r="C22" s="72" t="s">
        <v>12</v>
      </c>
      <c r="D22" s="72">
        <v>1894589.7911576</v>
      </c>
      <c r="E22" s="72">
        <v>3758840.5486579998</v>
      </c>
      <c r="F22" s="72">
        <v>33.512216075512796</v>
      </c>
      <c r="G22" s="72">
        <v>66.487783924487204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413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411</v>
      </c>
      <c r="F32" s="5" t="s">
        <v>400</v>
      </c>
      <c r="G32" s="5" t="s">
        <v>412</v>
      </c>
    </row>
    <row r="33" spans="1:7" x14ac:dyDescent="0.25">
      <c r="A33" s="73" t="s">
        <v>9</v>
      </c>
      <c r="B33" s="73" t="s">
        <v>10</v>
      </c>
      <c r="C33" s="73" t="s">
        <v>11</v>
      </c>
      <c r="D33" s="73">
        <v>422790.84983239998</v>
      </c>
      <c r="E33" s="73">
        <v>308194.36681689997</v>
      </c>
      <c r="F33" s="73">
        <v>57.838495253076999</v>
      </c>
      <c r="G33" s="73">
        <v>42.161504746923001</v>
      </c>
    </row>
    <row r="34" spans="1:7" x14ac:dyDescent="0.25">
      <c r="A34" s="73" t="s">
        <v>9</v>
      </c>
      <c r="B34" s="73" t="s">
        <v>10</v>
      </c>
      <c r="C34" s="73" t="s">
        <v>12</v>
      </c>
      <c r="D34" s="73">
        <v>1900904.9726140001</v>
      </c>
      <c r="E34" s="73">
        <v>3769910.9527202998</v>
      </c>
      <c r="F34" s="73">
        <v>33.520837171274302</v>
      </c>
      <c r="G34" s="73">
        <v>66.479162828725705</v>
      </c>
    </row>
    <row r="35" spans="1:7" x14ac:dyDescent="0.25">
      <c r="A35" s="73" t="s">
        <v>18</v>
      </c>
      <c r="B35" s="73" t="s">
        <v>19</v>
      </c>
      <c r="C35" s="73" t="s">
        <v>11</v>
      </c>
      <c r="D35" s="73">
        <v>2617.9196907</v>
      </c>
      <c r="E35" s="73">
        <v>1565.9479699000001</v>
      </c>
      <c r="F35" s="73">
        <v>62.5717614195419</v>
      </c>
      <c r="G35" s="73">
        <v>37.4282385804581</v>
      </c>
    </row>
    <row r="36" spans="1:7" x14ac:dyDescent="0.25">
      <c r="A36" s="73" t="s">
        <v>18</v>
      </c>
      <c r="B36" s="73" t="s">
        <v>19</v>
      </c>
      <c r="C36" s="73" t="s">
        <v>12</v>
      </c>
      <c r="D36" s="73">
        <v>40649.424258699997</v>
      </c>
      <c r="E36" s="73">
        <v>82076.708081599994</v>
      </c>
      <c r="F36" s="73">
        <v>33.1220608712622</v>
      </c>
      <c r="G36" s="73">
        <v>66.877939128737793</v>
      </c>
    </row>
    <row r="37" spans="1:7" x14ac:dyDescent="0.25">
      <c r="A37" s="73" t="s">
        <v>20</v>
      </c>
      <c r="B37" s="73" t="s">
        <v>21</v>
      </c>
      <c r="C37" s="73" t="s">
        <v>11</v>
      </c>
      <c r="D37" s="73">
        <v>581.14794749999999</v>
      </c>
      <c r="E37" s="73">
        <v>382.30482560000002</v>
      </c>
      <c r="F37" s="73">
        <v>60.3192978136439</v>
      </c>
      <c r="G37" s="73">
        <v>39.6807021863561</v>
      </c>
    </row>
    <row r="38" spans="1:7" x14ac:dyDescent="0.25">
      <c r="A38" s="73" t="s">
        <v>20</v>
      </c>
      <c r="B38" s="73" t="s">
        <v>21</v>
      </c>
      <c r="C38" s="73" t="s">
        <v>12</v>
      </c>
      <c r="D38" s="73">
        <v>9665.5151421999999</v>
      </c>
      <c r="E38" s="73">
        <v>19627.032091100002</v>
      </c>
      <c r="F38" s="73">
        <v>32.9964992979926</v>
      </c>
      <c r="G38" s="73">
        <v>67.0035007020074</v>
      </c>
    </row>
    <row r="39" spans="1:7" x14ac:dyDescent="0.25">
      <c r="A39" s="73" t="s">
        <v>22</v>
      </c>
      <c r="B39" s="73" t="s">
        <v>23</v>
      </c>
      <c r="C39" s="73" t="s">
        <v>11</v>
      </c>
      <c r="D39" s="73">
        <v>2161.6548161999999</v>
      </c>
      <c r="E39" s="73">
        <v>1556.4567325999999</v>
      </c>
      <c r="F39" s="73">
        <v>58.138514346016898</v>
      </c>
      <c r="G39" s="73">
        <v>41.861485653983102</v>
      </c>
    </row>
    <row r="40" spans="1:7" x14ac:dyDescent="0.25">
      <c r="A40" s="73" t="s">
        <v>22</v>
      </c>
      <c r="B40" s="73" t="s">
        <v>23</v>
      </c>
      <c r="C40" s="73" t="s">
        <v>12</v>
      </c>
      <c r="D40" s="73">
        <v>26294.437079300002</v>
      </c>
      <c r="E40" s="73">
        <v>56729.072475699999</v>
      </c>
      <c r="F40" s="73">
        <v>31.6710739165765</v>
      </c>
      <c r="G40" s="73">
        <v>68.328926083423497</v>
      </c>
    </row>
    <row r="41" spans="1:7" x14ac:dyDescent="0.25">
      <c r="A41" s="73" t="s">
        <v>24</v>
      </c>
      <c r="B41" s="73" t="s">
        <v>25</v>
      </c>
      <c r="C41" s="73" t="s">
        <v>11</v>
      </c>
      <c r="D41" s="73">
        <v>1508.1149513</v>
      </c>
      <c r="E41" s="73">
        <v>793.8245981</v>
      </c>
      <c r="F41" s="73">
        <v>65.514967658168501</v>
      </c>
      <c r="G41" s="73">
        <v>34.485032341831499</v>
      </c>
    </row>
    <row r="42" spans="1:7" x14ac:dyDescent="0.25">
      <c r="A42" s="73" t="s">
        <v>24</v>
      </c>
      <c r="B42" s="73" t="s">
        <v>25</v>
      </c>
      <c r="C42" s="73" t="s">
        <v>12</v>
      </c>
      <c r="D42" s="73">
        <v>8381.2964639000002</v>
      </c>
      <c r="E42" s="73">
        <v>16896.763986999998</v>
      </c>
      <c r="F42" s="73">
        <v>33.156406442574202</v>
      </c>
      <c r="G42" s="73">
        <v>66.843593557425805</v>
      </c>
    </row>
    <row r="43" spans="1:7" x14ac:dyDescent="0.25">
      <c r="A43" s="73" t="s">
        <v>26</v>
      </c>
      <c r="B43" s="73" t="s">
        <v>27</v>
      </c>
      <c r="C43" s="73" t="s">
        <v>11</v>
      </c>
      <c r="D43" s="73">
        <v>3006.582363</v>
      </c>
      <c r="E43" s="73">
        <v>2720.9354959000002</v>
      </c>
      <c r="F43" s="73">
        <v>52.493635761048999</v>
      </c>
      <c r="G43" s="73">
        <v>47.506364238951001</v>
      </c>
    </row>
    <row r="44" spans="1:7" x14ac:dyDescent="0.25">
      <c r="A44" s="73" t="s">
        <v>26</v>
      </c>
      <c r="B44" s="73" t="s">
        <v>27</v>
      </c>
      <c r="C44" s="73" t="s">
        <v>12</v>
      </c>
      <c r="D44" s="73">
        <v>36147.007046300001</v>
      </c>
      <c r="E44" s="73">
        <v>80648.410606999998</v>
      </c>
      <c r="F44" s="73">
        <v>30.9489942093449</v>
      </c>
      <c r="G44" s="73">
        <v>69.051005790655097</v>
      </c>
    </row>
    <row r="45" spans="1:7" x14ac:dyDescent="0.25">
      <c r="A45" s="73" t="s">
        <v>28</v>
      </c>
      <c r="B45" s="73" t="s">
        <v>29</v>
      </c>
      <c r="C45" s="73" t="s">
        <v>11</v>
      </c>
      <c r="D45" s="73">
        <v>24580.069785799998</v>
      </c>
      <c r="E45" s="73">
        <v>26124.611908499999</v>
      </c>
      <c r="F45" s="73">
        <v>48.4769235590393</v>
      </c>
      <c r="G45" s="73">
        <v>51.5230764409607</v>
      </c>
    </row>
    <row r="46" spans="1:7" x14ac:dyDescent="0.25">
      <c r="A46" s="73" t="s">
        <v>28</v>
      </c>
      <c r="B46" s="73" t="s">
        <v>29</v>
      </c>
      <c r="C46" s="73" t="s">
        <v>12</v>
      </c>
      <c r="D46" s="73">
        <v>168259.24657290001</v>
      </c>
      <c r="E46" s="73">
        <v>387289.07173630001</v>
      </c>
      <c r="F46" s="73">
        <v>30.287058933954398</v>
      </c>
      <c r="G46" s="73">
        <v>69.712941066045602</v>
      </c>
    </row>
    <row r="47" spans="1:7" x14ac:dyDescent="0.25">
      <c r="A47" s="73" t="s">
        <v>30</v>
      </c>
      <c r="B47" s="73" t="s">
        <v>31</v>
      </c>
      <c r="C47" s="73" t="s">
        <v>11</v>
      </c>
      <c r="D47" s="73">
        <v>655.53118270000004</v>
      </c>
      <c r="E47" s="73">
        <v>335.8727604</v>
      </c>
      <c r="F47" s="73">
        <v>66.121502467524294</v>
      </c>
      <c r="G47" s="73">
        <v>33.878497532475699</v>
      </c>
    </row>
    <row r="48" spans="1:7" x14ac:dyDescent="0.25">
      <c r="A48" s="73" t="s">
        <v>30</v>
      </c>
      <c r="B48" s="73" t="s">
        <v>31</v>
      </c>
      <c r="C48" s="73" t="s">
        <v>12</v>
      </c>
      <c r="D48" s="73">
        <v>8342.7698407000007</v>
      </c>
      <c r="E48" s="73">
        <v>14923.826222199999</v>
      </c>
      <c r="F48" s="73">
        <v>35.857285776336902</v>
      </c>
      <c r="G48" s="73">
        <v>64.142714223663106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414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411</v>
      </c>
      <c r="F58" s="5" t="s">
        <v>400</v>
      </c>
      <c r="G58" s="5" t="s">
        <v>412</v>
      </c>
    </row>
    <row r="59" spans="1:7" x14ac:dyDescent="0.25">
      <c r="A59" s="74" t="s">
        <v>9</v>
      </c>
      <c r="B59" s="74" t="s">
        <v>10</v>
      </c>
      <c r="C59" s="74" t="s">
        <v>11</v>
      </c>
      <c r="D59" s="74">
        <v>420382.58359400003</v>
      </c>
      <c r="E59" s="74">
        <v>306664.07655120001</v>
      </c>
      <c r="F59" s="74">
        <v>57.820578325749302</v>
      </c>
      <c r="G59" s="74">
        <v>42.179421674250698</v>
      </c>
    </row>
    <row r="60" spans="1:7" x14ac:dyDescent="0.25">
      <c r="A60" s="74" t="s">
        <v>9</v>
      </c>
      <c r="B60" s="74" t="s">
        <v>10</v>
      </c>
      <c r="C60" s="74" t="s">
        <v>12</v>
      </c>
      <c r="D60" s="74">
        <v>1894589.7911576</v>
      </c>
      <c r="E60" s="74">
        <v>3758840.5486579998</v>
      </c>
      <c r="F60" s="74">
        <v>33.512216075512796</v>
      </c>
      <c r="G60" s="74">
        <v>66.487783924487204</v>
      </c>
    </row>
    <row r="61" spans="1:7" x14ac:dyDescent="0.25">
      <c r="A61" s="74" t="s">
        <v>33</v>
      </c>
      <c r="B61" s="74" t="s">
        <v>34</v>
      </c>
      <c r="C61" s="74" t="s">
        <v>11</v>
      </c>
      <c r="D61" s="74">
        <v>369.66787570000002</v>
      </c>
      <c r="E61" s="74">
        <v>250.94398899999999</v>
      </c>
      <c r="F61" s="74">
        <v>59.565067432072901</v>
      </c>
      <c r="G61" s="74">
        <v>40.434932567927099</v>
      </c>
    </row>
    <row r="62" spans="1:7" x14ac:dyDescent="0.25">
      <c r="A62" s="74" t="s">
        <v>33</v>
      </c>
      <c r="B62" s="74" t="s">
        <v>34</v>
      </c>
      <c r="C62" s="74" t="s">
        <v>12</v>
      </c>
      <c r="D62" s="74">
        <v>2211.3950627999998</v>
      </c>
      <c r="E62" s="74">
        <v>4452.9930732000003</v>
      </c>
      <c r="F62" s="74">
        <v>33.182266963929997</v>
      </c>
      <c r="G62" s="74">
        <v>66.817733036069995</v>
      </c>
    </row>
    <row r="63" spans="1:7" x14ac:dyDescent="0.25">
      <c r="A63" s="74" t="s">
        <v>35</v>
      </c>
      <c r="B63" s="74" t="s">
        <v>36</v>
      </c>
      <c r="C63" s="74" t="s">
        <v>11</v>
      </c>
      <c r="D63" s="74">
        <v>1143.5937295000001</v>
      </c>
      <c r="E63" s="74">
        <v>897.65488379999999</v>
      </c>
      <c r="F63" s="74">
        <v>56.024225665055098</v>
      </c>
      <c r="G63" s="74">
        <v>43.975774334944902</v>
      </c>
    </row>
    <row r="64" spans="1:7" x14ac:dyDescent="0.25">
      <c r="A64" s="74" t="s">
        <v>35</v>
      </c>
      <c r="B64" s="74" t="s">
        <v>36</v>
      </c>
      <c r="C64" s="74" t="s">
        <v>12</v>
      </c>
      <c r="D64" s="74">
        <v>18455.896293199999</v>
      </c>
      <c r="E64" s="74">
        <v>33927.855097599997</v>
      </c>
      <c r="F64" s="74">
        <v>35.232101182507797</v>
      </c>
      <c r="G64" s="74">
        <v>64.767898817492195</v>
      </c>
    </row>
    <row r="65" spans="1:7" x14ac:dyDescent="0.25">
      <c r="A65" s="74" t="s">
        <v>18</v>
      </c>
      <c r="B65" s="74" t="s">
        <v>19</v>
      </c>
      <c r="C65" s="74" t="s">
        <v>11</v>
      </c>
      <c r="D65" s="74">
        <v>2271.9699174000002</v>
      </c>
      <c r="E65" s="74">
        <v>1328.1158175</v>
      </c>
      <c r="F65" s="74">
        <v>63.108772532138303</v>
      </c>
      <c r="G65" s="74">
        <v>36.891227467861697</v>
      </c>
    </row>
    <row r="66" spans="1:7" x14ac:dyDescent="0.25">
      <c r="A66" s="74" t="s">
        <v>18</v>
      </c>
      <c r="B66" s="74" t="s">
        <v>19</v>
      </c>
      <c r="C66" s="74" t="s">
        <v>12</v>
      </c>
      <c r="D66" s="74">
        <v>34817.221917700001</v>
      </c>
      <c r="E66" s="74">
        <v>69341.692346800002</v>
      </c>
      <c r="F66" s="74">
        <v>33.427020782192002</v>
      </c>
      <c r="G66" s="74">
        <v>66.572979217807998</v>
      </c>
    </row>
    <row r="67" spans="1:7" x14ac:dyDescent="0.25">
      <c r="A67" s="74" t="s">
        <v>20</v>
      </c>
      <c r="B67" s="74" t="s">
        <v>21</v>
      </c>
      <c r="C67" s="74" t="s">
        <v>11</v>
      </c>
      <c r="D67" s="74">
        <v>317.39451070000001</v>
      </c>
      <c r="E67" s="74">
        <v>205.75108359999999</v>
      </c>
      <c r="F67" s="74">
        <v>60.670397334549399</v>
      </c>
      <c r="G67" s="74">
        <v>39.329602665450601</v>
      </c>
    </row>
    <row r="68" spans="1:7" x14ac:dyDescent="0.25">
      <c r="A68" s="74" t="s">
        <v>20</v>
      </c>
      <c r="B68" s="74" t="s">
        <v>21</v>
      </c>
      <c r="C68" s="74" t="s">
        <v>12</v>
      </c>
      <c r="D68" s="74">
        <v>6867.5923506999998</v>
      </c>
      <c r="E68" s="74">
        <v>13416.2620577</v>
      </c>
      <c r="F68" s="74">
        <v>33.857432677371101</v>
      </c>
      <c r="G68" s="74">
        <v>66.142567322628906</v>
      </c>
    </row>
    <row r="69" spans="1:7" x14ac:dyDescent="0.25">
      <c r="A69" s="74" t="s">
        <v>37</v>
      </c>
      <c r="B69" s="74" t="s">
        <v>38</v>
      </c>
      <c r="C69" s="74" t="s">
        <v>11</v>
      </c>
      <c r="D69" s="74">
        <v>921.84949810000001</v>
      </c>
      <c r="E69" s="74">
        <v>758.04457839999998</v>
      </c>
      <c r="F69" s="74">
        <v>54.875453815554899</v>
      </c>
      <c r="G69" s="74">
        <v>45.124546184445101</v>
      </c>
    </row>
    <row r="70" spans="1:7" x14ac:dyDescent="0.25">
      <c r="A70" s="74" t="s">
        <v>37</v>
      </c>
      <c r="B70" s="74" t="s">
        <v>38</v>
      </c>
      <c r="C70" s="74" t="s">
        <v>12</v>
      </c>
      <c r="D70" s="74">
        <v>4666.5724118999997</v>
      </c>
      <c r="E70" s="74">
        <v>11308.533514999999</v>
      </c>
      <c r="F70" s="74">
        <v>29.2115271927061</v>
      </c>
      <c r="G70" s="74">
        <v>70.7884728072939</v>
      </c>
    </row>
    <row r="71" spans="1:7" x14ac:dyDescent="0.25">
      <c r="A71" s="74" t="s">
        <v>39</v>
      </c>
      <c r="B71" s="74" t="s">
        <v>40</v>
      </c>
      <c r="C71" s="74" t="s">
        <v>11</v>
      </c>
      <c r="D71" s="74">
        <v>3690.3133564999998</v>
      </c>
      <c r="E71" s="74">
        <v>2561.0519337000001</v>
      </c>
      <c r="F71" s="74">
        <v>59.032118348373402</v>
      </c>
      <c r="G71" s="74">
        <v>40.967881651626598</v>
      </c>
    </row>
    <row r="72" spans="1:7" x14ac:dyDescent="0.25">
      <c r="A72" s="74" t="s">
        <v>39</v>
      </c>
      <c r="B72" s="74" t="s">
        <v>40</v>
      </c>
      <c r="C72" s="74" t="s">
        <v>12</v>
      </c>
      <c r="D72" s="74">
        <v>39244.599201999998</v>
      </c>
      <c r="E72" s="74">
        <v>73970.035511099995</v>
      </c>
      <c r="F72" s="74">
        <v>34.663892438862398</v>
      </c>
      <c r="G72" s="74">
        <v>65.336107561137595</v>
      </c>
    </row>
    <row r="73" spans="1:7" x14ac:dyDescent="0.25">
      <c r="A73" s="74" t="s">
        <v>22</v>
      </c>
      <c r="B73" s="74" t="s">
        <v>23</v>
      </c>
      <c r="C73" s="74" t="s">
        <v>11</v>
      </c>
      <c r="D73" s="74">
        <v>2119.7827671999999</v>
      </c>
      <c r="E73" s="74">
        <v>1525.9014536</v>
      </c>
      <c r="F73" s="74">
        <v>58.144991140643597</v>
      </c>
      <c r="G73" s="74">
        <v>41.855008859356403</v>
      </c>
    </row>
    <row r="74" spans="1:7" x14ac:dyDescent="0.25">
      <c r="A74" s="74" t="s">
        <v>22</v>
      </c>
      <c r="B74" s="74" t="s">
        <v>23</v>
      </c>
      <c r="C74" s="74" t="s">
        <v>12</v>
      </c>
      <c r="D74" s="74">
        <v>25879.111620299998</v>
      </c>
      <c r="E74" s="74">
        <v>55819.204167700002</v>
      </c>
      <c r="F74" s="74">
        <v>31.676432213675</v>
      </c>
      <c r="G74" s="74">
        <v>68.323567786324901</v>
      </c>
    </row>
    <row r="75" spans="1:7" x14ac:dyDescent="0.25">
      <c r="A75" s="74" t="s">
        <v>41</v>
      </c>
      <c r="B75" s="74" t="s">
        <v>42</v>
      </c>
      <c r="C75" s="74" t="s">
        <v>11</v>
      </c>
      <c r="D75" s="74">
        <v>6210.0479105000004</v>
      </c>
      <c r="E75" s="74">
        <v>4084.4666296</v>
      </c>
      <c r="F75" s="74">
        <v>60.323853896268098</v>
      </c>
      <c r="G75" s="74">
        <v>39.676146103731902</v>
      </c>
    </row>
    <row r="76" spans="1:7" x14ac:dyDescent="0.25">
      <c r="A76" s="74" t="s">
        <v>41</v>
      </c>
      <c r="B76" s="74" t="s">
        <v>42</v>
      </c>
      <c r="C76" s="74" t="s">
        <v>12</v>
      </c>
      <c r="D76" s="74">
        <v>45239.453482600002</v>
      </c>
      <c r="E76" s="74">
        <v>58629.031973199999</v>
      </c>
      <c r="F76" s="74">
        <v>43.554551974141503</v>
      </c>
      <c r="G76" s="74">
        <v>56.445448025858497</v>
      </c>
    </row>
    <row r="77" spans="1:7" x14ac:dyDescent="0.25">
      <c r="A77" s="74" t="s">
        <v>43</v>
      </c>
      <c r="B77" s="74" t="s">
        <v>44</v>
      </c>
      <c r="C77" s="74" t="s">
        <v>11</v>
      </c>
      <c r="D77" s="74">
        <v>111.8417038</v>
      </c>
      <c r="E77" s="74">
        <v>117.7273732</v>
      </c>
      <c r="F77" s="74">
        <v>48.718104921421997</v>
      </c>
      <c r="G77" s="74">
        <v>51.281895078578003</v>
      </c>
    </row>
    <row r="78" spans="1:7" x14ac:dyDescent="0.25">
      <c r="A78" s="74" t="s">
        <v>43</v>
      </c>
      <c r="B78" s="74" t="s">
        <v>44</v>
      </c>
      <c r="C78" s="74" t="s">
        <v>12</v>
      </c>
      <c r="D78" s="74">
        <v>3434.2426968</v>
      </c>
      <c r="E78" s="74">
        <v>7209.1882247000003</v>
      </c>
      <c r="F78" s="74">
        <v>32.2663126404357</v>
      </c>
      <c r="G78" s="74">
        <v>67.7336873595643</v>
      </c>
    </row>
    <row r="79" spans="1:7" x14ac:dyDescent="0.25">
      <c r="A79" s="74" t="s">
        <v>24</v>
      </c>
      <c r="B79" s="74" t="s">
        <v>25</v>
      </c>
      <c r="C79" s="74" t="s">
        <v>11</v>
      </c>
      <c r="D79" s="74">
        <v>727.1288697</v>
      </c>
      <c r="E79" s="74">
        <v>482.37159200000002</v>
      </c>
      <c r="F79" s="74">
        <v>60.1181142732258</v>
      </c>
      <c r="G79" s="74">
        <v>39.8818857267742</v>
      </c>
    </row>
    <row r="80" spans="1:7" x14ac:dyDescent="0.25">
      <c r="A80" s="74" t="s">
        <v>24</v>
      </c>
      <c r="B80" s="74" t="s">
        <v>25</v>
      </c>
      <c r="C80" s="74" t="s">
        <v>12</v>
      </c>
      <c r="D80" s="74">
        <v>4064.2498697000001</v>
      </c>
      <c r="E80" s="74">
        <v>8835.2496702000008</v>
      </c>
      <c r="F80" s="74">
        <v>31.5070352700792</v>
      </c>
      <c r="G80" s="74">
        <v>68.4929647299208</v>
      </c>
    </row>
    <row r="81" spans="1:7" x14ac:dyDescent="0.25">
      <c r="A81" s="74" t="s">
        <v>45</v>
      </c>
      <c r="B81" s="74" t="s">
        <v>46</v>
      </c>
      <c r="C81" s="74" t="s">
        <v>11</v>
      </c>
      <c r="D81" s="74">
        <v>5658.9874182000003</v>
      </c>
      <c r="E81" s="74">
        <v>3051.8890547999999</v>
      </c>
      <c r="F81" s="74">
        <v>64.964615624391499</v>
      </c>
      <c r="G81" s="74">
        <v>35.035384375608501</v>
      </c>
    </row>
    <row r="82" spans="1:7" x14ac:dyDescent="0.25">
      <c r="A82" s="74" t="s">
        <v>45</v>
      </c>
      <c r="B82" s="74" t="s">
        <v>46</v>
      </c>
      <c r="C82" s="74" t="s">
        <v>12</v>
      </c>
      <c r="D82" s="74">
        <v>28566.815755799998</v>
      </c>
      <c r="E82" s="74">
        <v>60187.307771799999</v>
      </c>
      <c r="F82" s="74">
        <v>32.186465958301703</v>
      </c>
      <c r="G82" s="74">
        <v>67.813534041698304</v>
      </c>
    </row>
    <row r="83" spans="1:7" x14ac:dyDescent="0.25">
      <c r="A83" s="74" t="s">
        <v>26</v>
      </c>
      <c r="B83" s="74" t="s">
        <v>27</v>
      </c>
      <c r="C83" s="74" t="s">
        <v>11</v>
      </c>
      <c r="D83" s="74">
        <v>2938.7477162</v>
      </c>
      <c r="E83" s="74">
        <v>2654.4968035000002</v>
      </c>
      <c r="F83" s="74">
        <v>52.541019900871802</v>
      </c>
      <c r="G83" s="74">
        <v>47.458980099128198</v>
      </c>
    </row>
    <row r="84" spans="1:7" x14ac:dyDescent="0.25">
      <c r="A84" s="74" t="s">
        <v>26</v>
      </c>
      <c r="B84" s="74" t="s">
        <v>27</v>
      </c>
      <c r="C84" s="74" t="s">
        <v>12</v>
      </c>
      <c r="D84" s="74">
        <v>35785.074775000001</v>
      </c>
      <c r="E84" s="74">
        <v>79665.680701699996</v>
      </c>
      <c r="F84" s="74">
        <v>30.9959641470012</v>
      </c>
      <c r="G84" s="74">
        <v>69.004035852998797</v>
      </c>
    </row>
    <row r="85" spans="1:7" x14ac:dyDescent="0.25">
      <c r="A85" s="74" t="s">
        <v>47</v>
      </c>
      <c r="B85" s="74" t="s">
        <v>48</v>
      </c>
      <c r="C85" s="74" t="s">
        <v>11</v>
      </c>
      <c r="D85" s="74">
        <v>760.26183319999996</v>
      </c>
      <c r="E85" s="74">
        <v>907.61695199999997</v>
      </c>
      <c r="F85" s="74">
        <v>45.582559113181297</v>
      </c>
      <c r="G85" s="74">
        <v>54.417440886818703</v>
      </c>
    </row>
    <row r="86" spans="1:7" x14ac:dyDescent="0.25">
      <c r="A86" s="74" t="s">
        <v>47</v>
      </c>
      <c r="B86" s="74" t="s">
        <v>48</v>
      </c>
      <c r="C86" s="74" t="s">
        <v>12</v>
      </c>
      <c r="D86" s="74">
        <v>6993.3280630999998</v>
      </c>
      <c r="E86" s="74">
        <v>13517.793153099999</v>
      </c>
      <c r="F86" s="74">
        <v>34.095298786380098</v>
      </c>
      <c r="G86" s="74">
        <v>65.904701213619802</v>
      </c>
    </row>
    <row r="87" spans="1:7" x14ac:dyDescent="0.25">
      <c r="A87" s="74" t="s">
        <v>28</v>
      </c>
      <c r="B87" s="74" t="s">
        <v>29</v>
      </c>
      <c r="C87" s="74" t="s">
        <v>11</v>
      </c>
      <c r="D87" s="74">
        <v>24493.520904600002</v>
      </c>
      <c r="E87" s="74">
        <v>26059.8258752</v>
      </c>
      <c r="F87" s="74">
        <v>48.450839489003101</v>
      </c>
      <c r="G87" s="74">
        <v>51.549160510996899</v>
      </c>
    </row>
    <row r="88" spans="1:7" x14ac:dyDescent="0.25">
      <c r="A88" s="74" t="s">
        <v>28</v>
      </c>
      <c r="B88" s="74" t="s">
        <v>29</v>
      </c>
      <c r="C88" s="74" t="s">
        <v>12</v>
      </c>
      <c r="D88" s="74">
        <v>167031.70027219999</v>
      </c>
      <c r="E88" s="74">
        <v>385414.95295100001</v>
      </c>
      <c r="F88" s="74">
        <v>30.234901288236401</v>
      </c>
      <c r="G88" s="74">
        <v>69.765098711763599</v>
      </c>
    </row>
    <row r="89" spans="1:7" x14ac:dyDescent="0.25">
      <c r="A89" s="74" t="s">
        <v>30</v>
      </c>
      <c r="B89" s="74" t="s">
        <v>31</v>
      </c>
      <c r="C89" s="74" t="s">
        <v>11</v>
      </c>
      <c r="D89" s="74">
        <v>288.6520208</v>
      </c>
      <c r="E89" s="74">
        <v>198.99961350000001</v>
      </c>
      <c r="F89" s="74">
        <v>59.192259493674399</v>
      </c>
      <c r="G89" s="74">
        <v>40.807740506325601</v>
      </c>
    </row>
    <row r="90" spans="1:7" x14ac:dyDescent="0.25">
      <c r="A90" s="74" t="s">
        <v>30</v>
      </c>
      <c r="B90" s="74" t="s">
        <v>31</v>
      </c>
      <c r="C90" s="74" t="s">
        <v>12</v>
      </c>
      <c r="D90" s="74">
        <v>6105.0381031999996</v>
      </c>
      <c r="E90" s="74">
        <v>11433.310266799999</v>
      </c>
      <c r="F90" s="74">
        <v>34.8096523937391</v>
      </c>
      <c r="G90" s="74">
        <v>65.1903476062609</v>
      </c>
    </row>
    <row r="91" spans="1:7" x14ac:dyDescent="0.25">
      <c r="A91" s="74" t="s">
        <v>49</v>
      </c>
      <c r="B91" s="74" t="s">
        <v>50</v>
      </c>
      <c r="C91" s="74" t="s">
        <v>11</v>
      </c>
      <c r="D91" s="74">
        <v>283.15868790000002</v>
      </c>
      <c r="E91" s="74">
        <v>123.3990481</v>
      </c>
      <c r="F91" s="74">
        <v>69.647841579873401</v>
      </c>
      <c r="G91" s="74">
        <v>30.352158420126599</v>
      </c>
    </row>
    <row r="92" spans="1:7" x14ac:dyDescent="0.25">
      <c r="A92" s="74" t="s">
        <v>49</v>
      </c>
      <c r="B92" s="74" t="s">
        <v>50</v>
      </c>
      <c r="C92" s="74" t="s">
        <v>12</v>
      </c>
      <c r="D92" s="74">
        <v>2414.3682048999999</v>
      </c>
      <c r="E92" s="74">
        <v>4606.0740570999997</v>
      </c>
      <c r="F92" s="74">
        <v>34.390542857512102</v>
      </c>
      <c r="G92" s="74">
        <v>65.609457142487898</v>
      </c>
    </row>
    <row r="93" spans="1:7" x14ac:dyDescent="0.25">
      <c r="A93" s="74" t="s">
        <v>51</v>
      </c>
      <c r="B93" s="74" t="s">
        <v>52</v>
      </c>
      <c r="C93" s="74" t="s">
        <v>11</v>
      </c>
      <c r="D93" s="74">
        <v>199.2011507</v>
      </c>
      <c r="E93" s="74">
        <v>115.2017743</v>
      </c>
      <c r="F93" s="74">
        <v>63.358555172474901</v>
      </c>
      <c r="G93" s="74">
        <v>36.641444827525099</v>
      </c>
    </row>
    <row r="94" spans="1:7" x14ac:dyDescent="0.25">
      <c r="A94" s="74" t="s">
        <v>51</v>
      </c>
      <c r="B94" s="74" t="s">
        <v>52</v>
      </c>
      <c r="C94" s="74" t="s">
        <v>12</v>
      </c>
      <c r="D94" s="74">
        <v>1965.5097357</v>
      </c>
      <c r="E94" s="74">
        <v>4638.0873361000004</v>
      </c>
      <c r="F94" s="74">
        <v>29.764228712462099</v>
      </c>
      <c r="G94" s="74">
        <v>70.235771287537901</v>
      </c>
    </row>
    <row r="95" spans="1:7" x14ac:dyDescent="0.25">
      <c r="A95" s="74" t="s">
        <v>53</v>
      </c>
      <c r="B95" s="74" t="s">
        <v>54</v>
      </c>
      <c r="C95" s="74" t="s">
        <v>11</v>
      </c>
      <c r="D95" s="74">
        <v>318.52228250000002</v>
      </c>
      <c r="E95" s="74">
        <v>181.120373</v>
      </c>
      <c r="F95" s="74">
        <v>63.750017936569101</v>
      </c>
      <c r="G95" s="74">
        <v>36.249982063430899</v>
      </c>
    </row>
    <row r="96" spans="1:7" x14ac:dyDescent="0.25">
      <c r="A96" s="74" t="s">
        <v>53</v>
      </c>
      <c r="B96" s="74" t="s">
        <v>54</v>
      </c>
      <c r="C96" s="74" t="s">
        <v>12</v>
      </c>
      <c r="D96" s="74">
        <v>2732.6084559999999</v>
      </c>
      <c r="E96" s="74">
        <v>5835.7488916000002</v>
      </c>
      <c r="F96" s="74">
        <v>31.8918591410687</v>
      </c>
      <c r="G96" s="74">
        <v>68.108140858931307</v>
      </c>
    </row>
    <row r="97" spans="1:7" x14ac:dyDescent="0.25">
      <c r="A97" s="74" t="s">
        <v>55</v>
      </c>
      <c r="B97" s="74" t="s">
        <v>56</v>
      </c>
      <c r="C97" s="74" t="s">
        <v>11</v>
      </c>
      <c r="D97" s="74">
        <v>204.0463321</v>
      </c>
      <c r="E97" s="74">
        <v>131.20976680000001</v>
      </c>
      <c r="F97" s="74">
        <v>60.862824798561803</v>
      </c>
      <c r="G97" s="74">
        <v>39.137175201438197</v>
      </c>
    </row>
    <row r="98" spans="1:7" x14ac:dyDescent="0.25">
      <c r="A98" s="74" t="s">
        <v>55</v>
      </c>
      <c r="B98" s="74" t="s">
        <v>56</v>
      </c>
      <c r="C98" s="74" t="s">
        <v>12</v>
      </c>
      <c r="D98" s="74">
        <v>4656.3410829000004</v>
      </c>
      <c r="E98" s="74">
        <v>10859.4028177</v>
      </c>
      <c r="F98" s="74">
        <v>30.010427554942702</v>
      </c>
      <c r="G98" s="74">
        <v>69.989572445057306</v>
      </c>
    </row>
    <row r="99" spans="1:7" x14ac:dyDescent="0.25">
      <c r="A99" s="74" t="s">
        <v>57</v>
      </c>
      <c r="B99" s="74" t="s">
        <v>58</v>
      </c>
      <c r="C99" s="74" t="s">
        <v>11</v>
      </c>
      <c r="D99" s="74">
        <v>78.178917100000007</v>
      </c>
      <c r="E99" s="74">
        <v>37.220520700000002</v>
      </c>
      <c r="F99" s="74">
        <v>67.746358726194799</v>
      </c>
      <c r="G99" s="74">
        <v>32.253641273805201</v>
      </c>
    </row>
    <row r="100" spans="1:7" x14ac:dyDescent="0.25">
      <c r="A100" s="74" t="s">
        <v>57</v>
      </c>
      <c r="B100" s="74" t="s">
        <v>58</v>
      </c>
      <c r="C100" s="74" t="s">
        <v>12</v>
      </c>
      <c r="D100" s="74">
        <v>467.15499949999997</v>
      </c>
      <c r="E100" s="74">
        <v>730.44557069999996</v>
      </c>
      <c r="F100" s="74">
        <v>39.007579916397702</v>
      </c>
      <c r="G100" s="74">
        <v>60.992420083602298</v>
      </c>
    </row>
    <row r="101" spans="1:7" x14ac:dyDescent="0.25">
      <c r="A101" s="74" t="s">
        <v>59</v>
      </c>
      <c r="B101" s="74" t="s">
        <v>60</v>
      </c>
      <c r="C101" s="74" t="s">
        <v>11</v>
      </c>
      <c r="D101" s="74">
        <v>1977.9899118000001</v>
      </c>
      <c r="E101" s="74">
        <v>1116.9791135</v>
      </c>
      <c r="F101" s="74">
        <v>63.909845159379898</v>
      </c>
      <c r="G101" s="74">
        <v>36.090154840620102</v>
      </c>
    </row>
    <row r="102" spans="1:7" x14ac:dyDescent="0.25">
      <c r="A102" s="74" t="s">
        <v>59</v>
      </c>
      <c r="B102" s="74" t="s">
        <v>60</v>
      </c>
      <c r="C102" s="74" t="s">
        <v>12</v>
      </c>
      <c r="D102" s="74">
        <v>31185.6267539</v>
      </c>
      <c r="E102" s="74">
        <v>67619.404221799996</v>
      </c>
      <c r="F102" s="74">
        <v>31.562792345634499</v>
      </c>
      <c r="G102" s="74">
        <v>68.437207654365494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415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411</v>
      </c>
      <c r="F112" s="5" t="s">
        <v>400</v>
      </c>
      <c r="G112" s="5" t="s">
        <v>412</v>
      </c>
    </row>
    <row r="113" spans="1:7" x14ac:dyDescent="0.25">
      <c r="A113" s="75" t="s">
        <v>63</v>
      </c>
      <c r="B113" s="75" t="s">
        <v>64</v>
      </c>
      <c r="C113" s="75" t="s">
        <v>11</v>
      </c>
      <c r="D113" s="75">
        <v>16540.158121299999</v>
      </c>
      <c r="E113" s="75">
        <v>8627.2272214999994</v>
      </c>
      <c r="F113" s="75">
        <v>65.7206058396999</v>
      </c>
      <c r="G113" s="75">
        <v>34.2793941603001</v>
      </c>
    </row>
    <row r="114" spans="1:7" x14ac:dyDescent="0.25">
      <c r="A114" s="75" t="s">
        <v>63</v>
      </c>
      <c r="B114" s="75" t="s">
        <v>64</v>
      </c>
      <c r="C114" s="75" t="s">
        <v>12</v>
      </c>
      <c r="D114" s="75">
        <v>156853.28951569999</v>
      </c>
      <c r="E114" s="75">
        <v>303012.32515250001</v>
      </c>
      <c r="F114" s="75">
        <v>34.108505727020301</v>
      </c>
      <c r="G114" s="75">
        <v>65.891494272979699</v>
      </c>
    </row>
    <row r="115" spans="1:7" x14ac:dyDescent="0.25">
      <c r="A115" s="75" t="s">
        <v>65</v>
      </c>
      <c r="B115" s="75" t="s">
        <v>66</v>
      </c>
      <c r="C115" s="75" t="s">
        <v>11</v>
      </c>
      <c r="D115" s="75">
        <v>6364.1090721999999</v>
      </c>
      <c r="E115" s="75">
        <v>2684.1319690999999</v>
      </c>
      <c r="F115" s="75">
        <v>70.335317584395796</v>
      </c>
      <c r="G115" s="75">
        <v>29.664682415604201</v>
      </c>
    </row>
    <row r="116" spans="1:7" x14ac:dyDescent="0.25">
      <c r="A116" s="75" t="s">
        <v>65</v>
      </c>
      <c r="B116" s="75" t="s">
        <v>66</v>
      </c>
      <c r="C116" s="75" t="s">
        <v>12</v>
      </c>
      <c r="D116" s="75">
        <v>42312.588323399999</v>
      </c>
      <c r="E116" s="75">
        <v>99489.637973799996</v>
      </c>
      <c r="F116" s="75">
        <v>29.8391565691769</v>
      </c>
      <c r="G116" s="75">
        <v>70.160843430823107</v>
      </c>
    </row>
    <row r="117" spans="1:7" x14ac:dyDescent="0.25">
      <c r="A117" s="75" t="s">
        <v>67</v>
      </c>
      <c r="B117" s="75" t="s">
        <v>68</v>
      </c>
      <c r="C117" s="75" t="s">
        <v>11</v>
      </c>
      <c r="D117" s="75">
        <v>9315.2188564999997</v>
      </c>
      <c r="E117" s="75">
        <v>7565.4187547000001</v>
      </c>
      <c r="F117" s="75">
        <v>55.182861400445702</v>
      </c>
      <c r="G117" s="75">
        <v>44.817138599554298</v>
      </c>
    </row>
    <row r="118" spans="1:7" x14ac:dyDescent="0.25">
      <c r="A118" s="75" t="s">
        <v>67</v>
      </c>
      <c r="B118" s="75" t="s">
        <v>68</v>
      </c>
      <c r="C118" s="75" t="s">
        <v>12</v>
      </c>
      <c r="D118" s="75">
        <v>21457.5386813</v>
      </c>
      <c r="E118" s="75">
        <v>49384.823714799997</v>
      </c>
      <c r="F118" s="75">
        <v>30.289134855956299</v>
      </c>
      <c r="G118" s="75">
        <v>69.710865144043694</v>
      </c>
    </row>
    <row r="119" spans="1:7" x14ac:dyDescent="0.25">
      <c r="A119" s="75" t="s">
        <v>69</v>
      </c>
      <c r="B119" s="75" t="s">
        <v>70</v>
      </c>
      <c r="C119" s="75" t="s">
        <v>11</v>
      </c>
      <c r="D119" s="75">
        <v>24097.282481599999</v>
      </c>
      <c r="E119" s="75">
        <v>23154.957756</v>
      </c>
      <c r="F119" s="75">
        <v>50.997121745827997</v>
      </c>
      <c r="G119" s="75">
        <v>49.002878254172003</v>
      </c>
    </row>
    <row r="120" spans="1:7" x14ac:dyDescent="0.25">
      <c r="A120" s="75" t="s">
        <v>69</v>
      </c>
      <c r="B120" s="75" t="s">
        <v>70</v>
      </c>
      <c r="C120" s="75" t="s">
        <v>12</v>
      </c>
      <c r="D120" s="75">
        <v>89110.541923700002</v>
      </c>
      <c r="E120" s="75">
        <v>180604.43734999999</v>
      </c>
      <c r="F120" s="75">
        <v>33.038781221443699</v>
      </c>
      <c r="G120" s="75">
        <v>66.961218778556301</v>
      </c>
    </row>
    <row r="121" spans="1:7" x14ac:dyDescent="0.25">
      <c r="A121" s="75" t="s">
        <v>71</v>
      </c>
      <c r="B121" s="75" t="s">
        <v>72</v>
      </c>
      <c r="C121" s="75" t="s">
        <v>11</v>
      </c>
      <c r="D121" s="75">
        <v>26282.3769364</v>
      </c>
      <c r="E121" s="75">
        <v>23275.032872700001</v>
      </c>
      <c r="F121" s="75">
        <v>53.034202226553603</v>
      </c>
      <c r="G121" s="75">
        <v>46.965797773446397</v>
      </c>
    </row>
    <row r="122" spans="1:7" x14ac:dyDescent="0.25">
      <c r="A122" s="75" t="s">
        <v>71</v>
      </c>
      <c r="B122" s="75" t="s">
        <v>72</v>
      </c>
      <c r="C122" s="75" t="s">
        <v>12</v>
      </c>
      <c r="D122" s="75">
        <v>89005.272706100004</v>
      </c>
      <c r="E122" s="75">
        <v>163174.3174989</v>
      </c>
      <c r="F122" s="75">
        <v>35.294399770317</v>
      </c>
      <c r="G122" s="75">
        <v>64.705600229682901</v>
      </c>
    </row>
    <row r="123" spans="1:7" x14ac:dyDescent="0.25">
      <c r="A123" s="75" t="s">
        <v>73</v>
      </c>
      <c r="B123" s="75" t="s">
        <v>74</v>
      </c>
      <c r="C123" s="75" t="s">
        <v>11</v>
      </c>
      <c r="D123" s="75">
        <v>11659.148030300001</v>
      </c>
      <c r="E123" s="75">
        <v>11059.186350600001</v>
      </c>
      <c r="F123" s="75">
        <v>51.320435005579498</v>
      </c>
      <c r="G123" s="75">
        <v>48.679564994420502</v>
      </c>
    </row>
    <row r="124" spans="1:7" x14ac:dyDescent="0.25">
      <c r="A124" s="75" t="s">
        <v>73</v>
      </c>
      <c r="B124" s="75" t="s">
        <v>74</v>
      </c>
      <c r="C124" s="75" t="s">
        <v>12</v>
      </c>
      <c r="D124" s="75">
        <v>38554.964829999997</v>
      </c>
      <c r="E124" s="75">
        <v>83472.700800399994</v>
      </c>
      <c r="F124" s="75">
        <v>31.595265410366899</v>
      </c>
      <c r="G124" s="75">
        <v>68.404734589633094</v>
      </c>
    </row>
    <row r="125" spans="1:7" x14ac:dyDescent="0.25">
      <c r="A125" s="75" t="s">
        <v>75</v>
      </c>
      <c r="B125" s="75" t="s">
        <v>76</v>
      </c>
      <c r="C125" s="75" t="s">
        <v>11</v>
      </c>
      <c r="D125" s="75">
        <v>57851.203929099996</v>
      </c>
      <c r="E125" s="75">
        <v>42827.704294000003</v>
      </c>
      <c r="F125" s="75">
        <v>57.461095824464302</v>
      </c>
      <c r="G125" s="75">
        <v>42.538904175535698</v>
      </c>
    </row>
    <row r="126" spans="1:7" x14ac:dyDescent="0.25">
      <c r="A126" s="75" t="s">
        <v>75</v>
      </c>
      <c r="B126" s="75" t="s">
        <v>76</v>
      </c>
      <c r="C126" s="75" t="s">
        <v>12</v>
      </c>
      <c r="D126" s="75">
        <v>166488.0806365</v>
      </c>
      <c r="E126" s="75">
        <v>298384.01114329998</v>
      </c>
      <c r="F126" s="75">
        <v>35.813739645907098</v>
      </c>
      <c r="G126" s="75">
        <v>64.186260354092894</v>
      </c>
    </row>
    <row r="127" spans="1:7" x14ac:dyDescent="0.25">
      <c r="A127" s="75" t="s">
        <v>77</v>
      </c>
      <c r="B127" s="75" t="s">
        <v>78</v>
      </c>
      <c r="C127" s="75" t="s">
        <v>11</v>
      </c>
      <c r="D127" s="75">
        <v>55343.996383500002</v>
      </c>
      <c r="E127" s="75">
        <v>45362.527055699997</v>
      </c>
      <c r="F127" s="75">
        <v>54.955721331114198</v>
      </c>
      <c r="G127" s="75">
        <v>45.044278668885802</v>
      </c>
    </row>
    <row r="128" spans="1:7" x14ac:dyDescent="0.25">
      <c r="A128" s="75" t="s">
        <v>77</v>
      </c>
      <c r="B128" s="75" t="s">
        <v>78</v>
      </c>
      <c r="C128" s="75" t="s">
        <v>12</v>
      </c>
      <c r="D128" s="75">
        <v>244493.45857819999</v>
      </c>
      <c r="E128" s="75">
        <v>497903.01798860001</v>
      </c>
      <c r="F128" s="75">
        <v>32.933003630197099</v>
      </c>
      <c r="G128" s="75">
        <v>67.066996369802794</v>
      </c>
    </row>
    <row r="129" spans="1:7" x14ac:dyDescent="0.25">
      <c r="A129" s="75" t="s">
        <v>79</v>
      </c>
      <c r="B129" s="75" t="s">
        <v>80</v>
      </c>
      <c r="C129" s="75" t="s">
        <v>11</v>
      </c>
      <c r="D129" s="75">
        <v>11060.607963300001</v>
      </c>
      <c r="E129" s="75">
        <v>5761.3303968999999</v>
      </c>
      <c r="F129" s="75">
        <v>65.751090786712993</v>
      </c>
      <c r="G129" s="75">
        <v>34.248909213287</v>
      </c>
    </row>
    <row r="130" spans="1:7" x14ac:dyDescent="0.25">
      <c r="A130" s="75" t="s">
        <v>79</v>
      </c>
      <c r="B130" s="75" t="s">
        <v>80</v>
      </c>
      <c r="C130" s="75" t="s">
        <v>12</v>
      </c>
      <c r="D130" s="75">
        <v>105521.8128803</v>
      </c>
      <c r="E130" s="75">
        <v>208319.24875960001</v>
      </c>
      <c r="F130" s="75">
        <v>33.622691794668803</v>
      </c>
      <c r="G130" s="75">
        <v>66.377308205331204</v>
      </c>
    </row>
    <row r="131" spans="1:7" x14ac:dyDescent="0.25">
      <c r="A131" s="75" t="s">
        <v>81</v>
      </c>
      <c r="B131" s="75" t="s">
        <v>82</v>
      </c>
      <c r="C131" s="75" t="s">
        <v>11</v>
      </c>
      <c r="D131" s="75">
        <v>39280.409906699999</v>
      </c>
      <c r="E131" s="75">
        <v>19582.843009600001</v>
      </c>
      <c r="F131" s="75">
        <v>66.731632997847399</v>
      </c>
      <c r="G131" s="75">
        <v>33.268367002152601</v>
      </c>
    </row>
    <row r="132" spans="1:7" x14ac:dyDescent="0.25">
      <c r="A132" s="75" t="s">
        <v>81</v>
      </c>
      <c r="B132" s="75" t="s">
        <v>82</v>
      </c>
      <c r="C132" s="75" t="s">
        <v>12</v>
      </c>
      <c r="D132" s="75">
        <v>208640.20031750001</v>
      </c>
      <c r="E132" s="75">
        <v>418382.54676489998</v>
      </c>
      <c r="F132" s="75">
        <v>33.274741831667797</v>
      </c>
      <c r="G132" s="75">
        <v>66.725258168332203</v>
      </c>
    </row>
    <row r="133" spans="1:7" x14ac:dyDescent="0.25">
      <c r="A133" s="75" t="s">
        <v>83</v>
      </c>
      <c r="B133" s="75" t="s">
        <v>84</v>
      </c>
      <c r="C133" s="75" t="s">
        <v>11</v>
      </c>
      <c r="D133" s="75">
        <v>47134.113043400001</v>
      </c>
      <c r="E133" s="75">
        <v>29367.1734015</v>
      </c>
      <c r="F133" s="75">
        <v>61.612183577263501</v>
      </c>
      <c r="G133" s="75">
        <v>38.387816422736499</v>
      </c>
    </row>
    <row r="134" spans="1:7" x14ac:dyDescent="0.25">
      <c r="A134" s="75" t="s">
        <v>83</v>
      </c>
      <c r="B134" s="75" t="s">
        <v>84</v>
      </c>
      <c r="C134" s="75" t="s">
        <v>12</v>
      </c>
      <c r="D134" s="75">
        <v>324678.78777140001</v>
      </c>
      <c r="E134" s="75">
        <v>638268.92577710003</v>
      </c>
      <c r="F134" s="75">
        <v>33.717177288364503</v>
      </c>
      <c r="G134" s="75">
        <v>66.282822711635504</v>
      </c>
    </row>
    <row r="135" spans="1:7" x14ac:dyDescent="0.25">
      <c r="A135" s="75" t="s">
        <v>85</v>
      </c>
      <c r="B135" s="75" t="s">
        <v>86</v>
      </c>
      <c r="C135" s="75" t="s">
        <v>11</v>
      </c>
      <c r="D135" s="75">
        <v>6562.7212288000001</v>
      </c>
      <c r="E135" s="75">
        <v>3124.8195896000002</v>
      </c>
      <c r="F135" s="75">
        <v>67.743933696105003</v>
      </c>
      <c r="G135" s="75">
        <v>32.256066303894997</v>
      </c>
    </row>
    <row r="136" spans="1:7" x14ac:dyDescent="0.25">
      <c r="A136" s="75" t="s">
        <v>85</v>
      </c>
      <c r="B136" s="75" t="s">
        <v>86</v>
      </c>
      <c r="C136" s="75" t="s">
        <v>12</v>
      </c>
      <c r="D136" s="75">
        <v>38706.676806700001</v>
      </c>
      <c r="E136" s="75">
        <v>78446.782299300001</v>
      </c>
      <c r="F136" s="75">
        <v>33.039294871932299</v>
      </c>
      <c r="G136" s="75">
        <v>66.960705128067701</v>
      </c>
    </row>
    <row r="137" spans="1:7" x14ac:dyDescent="0.25">
      <c r="A137" s="75" t="s">
        <v>87</v>
      </c>
      <c r="B137" s="75" t="s">
        <v>88</v>
      </c>
      <c r="C137" s="75" t="s">
        <v>11</v>
      </c>
      <c r="D137" s="75">
        <v>6011.2919715999997</v>
      </c>
      <c r="E137" s="75">
        <v>1905.4972419999999</v>
      </c>
      <c r="F137" s="75">
        <v>75.930933733506393</v>
      </c>
      <c r="G137" s="75">
        <v>24.0690662664936</v>
      </c>
    </row>
    <row r="138" spans="1:7" x14ac:dyDescent="0.25">
      <c r="A138" s="75" t="s">
        <v>87</v>
      </c>
      <c r="B138" s="75" t="s">
        <v>88</v>
      </c>
      <c r="C138" s="75" t="s">
        <v>12</v>
      </c>
      <c r="D138" s="75">
        <v>45765.425528100001</v>
      </c>
      <c r="E138" s="75">
        <v>95667.785258499993</v>
      </c>
      <c r="F138" s="75">
        <v>32.358330319710198</v>
      </c>
      <c r="G138" s="75">
        <v>67.641669680289795</v>
      </c>
    </row>
    <row r="139" spans="1:7" x14ac:dyDescent="0.25">
      <c r="A139" s="75" t="s">
        <v>89</v>
      </c>
      <c r="B139" s="75" t="s">
        <v>90</v>
      </c>
      <c r="C139" s="75" t="s">
        <v>11</v>
      </c>
      <c r="D139" s="75">
        <v>5043.5273926</v>
      </c>
      <c r="E139" s="75">
        <v>4683.4356008000004</v>
      </c>
      <c r="F139" s="75">
        <v>51.8509980558389</v>
      </c>
      <c r="G139" s="75">
        <v>48.1490019441611</v>
      </c>
    </row>
    <row r="140" spans="1:7" x14ac:dyDescent="0.25">
      <c r="A140" s="75" t="s">
        <v>89</v>
      </c>
      <c r="B140" s="75" t="s">
        <v>90</v>
      </c>
      <c r="C140" s="75" t="s">
        <v>12</v>
      </c>
      <c r="D140" s="75">
        <v>18218.064825500001</v>
      </c>
      <c r="E140" s="75">
        <v>41450.972184799997</v>
      </c>
      <c r="F140" s="75">
        <v>30.5318566182914</v>
      </c>
      <c r="G140" s="75">
        <v>69.4681433817086</v>
      </c>
    </row>
    <row r="141" spans="1:7" x14ac:dyDescent="0.25">
      <c r="A141" s="75" t="s">
        <v>91</v>
      </c>
      <c r="B141" s="75" t="s">
        <v>92</v>
      </c>
      <c r="C141" s="75" t="s">
        <v>11</v>
      </c>
      <c r="D141" s="75">
        <v>2304.3679634</v>
      </c>
      <c r="E141" s="75">
        <v>1787.0591006</v>
      </c>
      <c r="F141" s="75">
        <v>56.321863431854197</v>
      </c>
      <c r="G141" s="75">
        <v>43.678136568145803</v>
      </c>
    </row>
    <row r="142" spans="1:7" x14ac:dyDescent="0.25">
      <c r="A142" s="75" t="s">
        <v>91</v>
      </c>
      <c r="B142" s="75" t="s">
        <v>92</v>
      </c>
      <c r="C142" s="75" t="s">
        <v>12</v>
      </c>
      <c r="D142" s="75">
        <v>21014.224604700001</v>
      </c>
      <c r="E142" s="75">
        <v>42804.348330300003</v>
      </c>
      <c r="F142" s="75">
        <v>32.928070369268902</v>
      </c>
      <c r="G142" s="75">
        <v>67.071929630731105</v>
      </c>
    </row>
    <row r="143" spans="1:7" x14ac:dyDescent="0.25">
      <c r="A143" s="75" t="s">
        <v>93</v>
      </c>
      <c r="B143" s="75" t="s">
        <v>94</v>
      </c>
      <c r="C143" s="75" t="s">
        <v>11</v>
      </c>
      <c r="D143" s="75">
        <v>16857.8589923</v>
      </c>
      <c r="E143" s="75">
        <v>6511.4175703000001</v>
      </c>
      <c r="F143" s="75">
        <v>72.136845773305495</v>
      </c>
      <c r="G143" s="75">
        <v>27.863154226694501</v>
      </c>
    </row>
    <row r="144" spans="1:7" x14ac:dyDescent="0.25">
      <c r="A144" s="75" t="s">
        <v>93</v>
      </c>
      <c r="B144" s="75" t="s">
        <v>94</v>
      </c>
      <c r="C144" s="75" t="s">
        <v>12</v>
      </c>
      <c r="D144" s="75">
        <v>71016.454077500006</v>
      </c>
      <c r="E144" s="75">
        <v>120696.2693573</v>
      </c>
      <c r="F144" s="75">
        <v>37.043161666654903</v>
      </c>
      <c r="G144" s="75">
        <v>62.956838333345097</v>
      </c>
    </row>
    <row r="145" spans="1:7" x14ac:dyDescent="0.25">
      <c r="A145" s="75" t="s">
        <v>95</v>
      </c>
      <c r="B145" s="75" t="s">
        <v>96</v>
      </c>
      <c r="C145" s="75" t="s">
        <v>11</v>
      </c>
      <c r="D145" s="75">
        <v>1452.8135935</v>
      </c>
      <c r="E145" s="75">
        <v>949.4065865</v>
      </c>
      <c r="F145" s="75">
        <v>60.477953086714997</v>
      </c>
      <c r="G145" s="75">
        <v>39.522046913285003</v>
      </c>
    </row>
    <row r="146" spans="1:7" x14ac:dyDescent="0.25">
      <c r="A146" s="75" t="s">
        <v>95</v>
      </c>
      <c r="B146" s="75" t="s">
        <v>96</v>
      </c>
      <c r="C146" s="75" t="s">
        <v>12</v>
      </c>
      <c r="D146" s="75">
        <v>4332.4859573000003</v>
      </c>
      <c r="E146" s="75">
        <v>9129.2938642999998</v>
      </c>
      <c r="F146" s="75">
        <v>32.183604357785903</v>
      </c>
      <c r="G146" s="75">
        <v>67.816395642214104</v>
      </c>
    </row>
    <row r="147" spans="1:7" x14ac:dyDescent="0.25">
      <c r="A147" s="75" t="s">
        <v>97</v>
      </c>
      <c r="B147" s="75" t="s">
        <v>98</v>
      </c>
      <c r="C147" s="75" t="s">
        <v>11</v>
      </c>
      <c r="D147" s="75">
        <v>26733.491910500001</v>
      </c>
      <c r="E147" s="75">
        <v>24350.209421700001</v>
      </c>
      <c r="F147" s="75">
        <v>52.332722988592202</v>
      </c>
      <c r="G147" s="75">
        <v>47.667277011407798</v>
      </c>
    </row>
    <row r="148" spans="1:7" x14ac:dyDescent="0.25">
      <c r="A148" s="75" t="s">
        <v>97</v>
      </c>
      <c r="B148" s="75" t="s">
        <v>98</v>
      </c>
      <c r="C148" s="75" t="s">
        <v>12</v>
      </c>
      <c r="D148" s="75">
        <v>82902.2410275</v>
      </c>
      <c r="E148" s="75">
        <v>172717.0576578</v>
      </c>
      <c r="F148" s="75">
        <v>32.431917877046999</v>
      </c>
      <c r="G148" s="75">
        <v>67.568082122953001</v>
      </c>
    </row>
    <row r="149" spans="1:7" x14ac:dyDescent="0.25">
      <c r="A149" s="75" t="s">
        <v>99</v>
      </c>
      <c r="B149" s="75" t="s">
        <v>100</v>
      </c>
      <c r="C149" s="75" t="s">
        <v>11</v>
      </c>
      <c r="D149" s="75">
        <v>52495.523662599997</v>
      </c>
      <c r="E149" s="75">
        <v>45385.8003083</v>
      </c>
      <c r="F149" s="75">
        <v>53.631807920995101</v>
      </c>
      <c r="G149" s="75">
        <v>46.368192079004899</v>
      </c>
    </row>
    <row r="150" spans="1:7" x14ac:dyDescent="0.25">
      <c r="A150" s="75" t="s">
        <v>99</v>
      </c>
      <c r="B150" s="75" t="s">
        <v>100</v>
      </c>
      <c r="C150" s="75" t="s">
        <v>12</v>
      </c>
      <c r="D150" s="75">
        <v>131100.18286820001</v>
      </c>
      <c r="E150" s="75">
        <v>267216.49316090002</v>
      </c>
      <c r="F150" s="75">
        <v>32.913556162188399</v>
      </c>
      <c r="G150" s="75">
        <v>67.086443837811601</v>
      </c>
    </row>
    <row r="151" spans="1:7" x14ac:dyDescent="0.25">
      <c r="A151" s="75" t="s">
        <v>101</v>
      </c>
      <c r="B151" s="75" t="s">
        <v>102</v>
      </c>
      <c r="C151" s="75" t="s">
        <v>11</v>
      </c>
      <c r="D151" s="75">
        <v>400.62839279999997</v>
      </c>
      <c r="E151" s="75">
        <v>229.1883148</v>
      </c>
      <c r="F151" s="75">
        <v>63.610315186246403</v>
      </c>
      <c r="G151" s="75">
        <v>36.389684813753597</v>
      </c>
    </row>
    <row r="152" spans="1:7" x14ac:dyDescent="0.25">
      <c r="A152" s="75" t="s">
        <v>101</v>
      </c>
      <c r="B152" s="75" t="s">
        <v>102</v>
      </c>
      <c r="C152" s="75" t="s">
        <v>12</v>
      </c>
      <c r="D152" s="75">
        <v>732.68075439999996</v>
      </c>
      <c r="E152" s="75">
        <v>1385.9576832</v>
      </c>
      <c r="F152" s="75">
        <v>34.582623509369697</v>
      </c>
      <c r="G152" s="75">
        <v>65.417376490630303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416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411</v>
      </c>
      <c r="F162" s="5" t="s">
        <v>400</v>
      </c>
      <c r="G162" s="5" t="s">
        <v>412</v>
      </c>
    </row>
    <row r="163" spans="1:7" x14ac:dyDescent="0.25">
      <c r="A163" s="76" t="s">
        <v>63</v>
      </c>
      <c r="B163" s="76" t="s">
        <v>64</v>
      </c>
      <c r="C163" s="76" t="s">
        <v>11</v>
      </c>
      <c r="D163" s="76">
        <v>16516.567586100002</v>
      </c>
      <c r="E163" s="76">
        <v>8610.4124064999996</v>
      </c>
      <c r="F163" s="76">
        <v>65.732402345861701</v>
      </c>
      <c r="G163" s="76">
        <v>34.267597654138299</v>
      </c>
    </row>
    <row r="164" spans="1:7" x14ac:dyDescent="0.25">
      <c r="A164" s="76" t="s">
        <v>63</v>
      </c>
      <c r="B164" s="76" t="s">
        <v>64</v>
      </c>
      <c r="C164" s="76" t="s">
        <v>12</v>
      </c>
      <c r="D164" s="76">
        <v>156752.13084860001</v>
      </c>
      <c r="E164" s="76">
        <v>302778.88916279998</v>
      </c>
      <c r="F164" s="76">
        <v>34.111327423491701</v>
      </c>
      <c r="G164" s="76">
        <v>65.888672576508299</v>
      </c>
    </row>
    <row r="165" spans="1:7" x14ac:dyDescent="0.25">
      <c r="A165" s="76" t="s">
        <v>65</v>
      </c>
      <c r="B165" s="76" t="s">
        <v>66</v>
      </c>
      <c r="C165" s="76" t="s">
        <v>11</v>
      </c>
      <c r="D165" s="76">
        <v>6330.1392222000004</v>
      </c>
      <c r="E165" s="76">
        <v>2651.8606116000001</v>
      </c>
      <c r="F165" s="76">
        <v>70.475833214549496</v>
      </c>
      <c r="G165" s="76">
        <v>29.5241667854505</v>
      </c>
    </row>
    <row r="166" spans="1:7" x14ac:dyDescent="0.25">
      <c r="A166" s="76" t="s">
        <v>65</v>
      </c>
      <c r="B166" s="76" t="s">
        <v>66</v>
      </c>
      <c r="C166" s="76" t="s">
        <v>12</v>
      </c>
      <c r="D166" s="76">
        <v>42049.321985900002</v>
      </c>
      <c r="E166" s="76">
        <v>98993.678163799996</v>
      </c>
      <c r="F166" s="76">
        <v>29.813122197677099</v>
      </c>
      <c r="G166" s="76">
        <v>70.186877802322897</v>
      </c>
    </row>
    <row r="167" spans="1:7" x14ac:dyDescent="0.25">
      <c r="A167" s="76" t="s">
        <v>67</v>
      </c>
      <c r="B167" s="76" t="s">
        <v>68</v>
      </c>
      <c r="C167" s="76" t="s">
        <v>11</v>
      </c>
      <c r="D167" s="76">
        <v>9249.8236742000008</v>
      </c>
      <c r="E167" s="76">
        <v>7519.9522176999999</v>
      </c>
      <c r="F167" s="76">
        <v>55.157705945657703</v>
      </c>
      <c r="G167" s="76">
        <v>44.842294054342297</v>
      </c>
    </row>
    <row r="168" spans="1:7" x14ac:dyDescent="0.25">
      <c r="A168" s="76" t="s">
        <v>67</v>
      </c>
      <c r="B168" s="76" t="s">
        <v>68</v>
      </c>
      <c r="C168" s="76" t="s">
        <v>12</v>
      </c>
      <c r="D168" s="76">
        <v>21241.345305800001</v>
      </c>
      <c r="E168" s="76">
        <v>49031.878805799999</v>
      </c>
      <c r="F168" s="76">
        <v>30.226797723222301</v>
      </c>
      <c r="G168" s="76">
        <v>69.773202276777695</v>
      </c>
    </row>
    <row r="169" spans="1:7" x14ac:dyDescent="0.25">
      <c r="A169" s="76" t="s">
        <v>69</v>
      </c>
      <c r="B169" s="76" t="s">
        <v>70</v>
      </c>
      <c r="C169" s="76" t="s">
        <v>11</v>
      </c>
      <c r="D169" s="76">
        <v>24092.5263839</v>
      </c>
      <c r="E169" s="76">
        <v>23154.957756</v>
      </c>
      <c r="F169" s="76">
        <v>50.992188943991003</v>
      </c>
      <c r="G169" s="76">
        <v>49.007811056008997</v>
      </c>
    </row>
    <row r="170" spans="1:7" x14ac:dyDescent="0.25">
      <c r="A170" s="76" t="s">
        <v>69</v>
      </c>
      <c r="B170" s="76" t="s">
        <v>70</v>
      </c>
      <c r="C170" s="76" t="s">
        <v>12</v>
      </c>
      <c r="D170" s="76">
        <v>89097.858996499999</v>
      </c>
      <c r="E170" s="76">
        <v>180580.6568615</v>
      </c>
      <c r="F170" s="76">
        <v>33.038545437343899</v>
      </c>
      <c r="G170" s="76">
        <v>66.961454562656101</v>
      </c>
    </row>
    <row r="171" spans="1:7" x14ac:dyDescent="0.25">
      <c r="A171" s="76" t="s">
        <v>71</v>
      </c>
      <c r="B171" s="76" t="s">
        <v>72</v>
      </c>
      <c r="C171" s="76" t="s">
        <v>11</v>
      </c>
      <c r="D171" s="76">
        <v>25306.277839099999</v>
      </c>
      <c r="E171" s="76">
        <v>22543.115592099999</v>
      </c>
      <c r="F171" s="76">
        <v>52.887353473950498</v>
      </c>
      <c r="G171" s="76">
        <v>47.112646526049502</v>
      </c>
    </row>
    <row r="172" spans="1:7" x14ac:dyDescent="0.25">
      <c r="A172" s="76" t="s">
        <v>71</v>
      </c>
      <c r="B172" s="76" t="s">
        <v>72</v>
      </c>
      <c r="C172" s="76" t="s">
        <v>12</v>
      </c>
      <c r="D172" s="76">
        <v>87096.724282399999</v>
      </c>
      <c r="E172" s="76">
        <v>160009.88229830001</v>
      </c>
      <c r="F172" s="76">
        <v>35.246619055470703</v>
      </c>
      <c r="G172" s="76">
        <v>64.753380944529297</v>
      </c>
    </row>
    <row r="173" spans="1:7" x14ac:dyDescent="0.25">
      <c r="A173" s="76" t="s">
        <v>73</v>
      </c>
      <c r="B173" s="76" t="s">
        <v>74</v>
      </c>
      <c r="C173" s="76" t="s">
        <v>11</v>
      </c>
      <c r="D173" s="76">
        <v>11659.148030300001</v>
      </c>
      <c r="E173" s="76">
        <v>11059.186350600001</v>
      </c>
      <c r="F173" s="76">
        <v>51.320435005579498</v>
      </c>
      <c r="G173" s="76">
        <v>48.679564994420502</v>
      </c>
    </row>
    <row r="174" spans="1:7" x14ac:dyDescent="0.25">
      <c r="A174" s="76" t="s">
        <v>73</v>
      </c>
      <c r="B174" s="76" t="s">
        <v>74</v>
      </c>
      <c r="C174" s="76" t="s">
        <v>12</v>
      </c>
      <c r="D174" s="76">
        <v>38554.964829999997</v>
      </c>
      <c r="E174" s="76">
        <v>83472.700800399994</v>
      </c>
      <c r="F174" s="76">
        <v>31.595265410366899</v>
      </c>
      <c r="G174" s="76">
        <v>68.404734589633094</v>
      </c>
    </row>
    <row r="175" spans="1:7" x14ac:dyDescent="0.25">
      <c r="A175" s="76" t="s">
        <v>75</v>
      </c>
      <c r="B175" s="76" t="s">
        <v>76</v>
      </c>
      <c r="C175" s="76" t="s">
        <v>11</v>
      </c>
      <c r="D175" s="76">
        <v>57851.203929099996</v>
      </c>
      <c r="E175" s="76">
        <v>42827.704294000003</v>
      </c>
      <c r="F175" s="76">
        <v>57.461095824464302</v>
      </c>
      <c r="G175" s="76">
        <v>42.538904175535698</v>
      </c>
    </row>
    <row r="176" spans="1:7" x14ac:dyDescent="0.25">
      <c r="A176" s="76" t="s">
        <v>75</v>
      </c>
      <c r="B176" s="76" t="s">
        <v>76</v>
      </c>
      <c r="C176" s="76" t="s">
        <v>12</v>
      </c>
      <c r="D176" s="76">
        <v>166488.0806365</v>
      </c>
      <c r="E176" s="76">
        <v>298384.01114329998</v>
      </c>
      <c r="F176" s="76">
        <v>35.813739645907098</v>
      </c>
      <c r="G176" s="76">
        <v>64.186260354092894</v>
      </c>
    </row>
    <row r="177" spans="1:7" x14ac:dyDescent="0.25">
      <c r="A177" s="76" t="s">
        <v>77</v>
      </c>
      <c r="B177" s="76" t="s">
        <v>78</v>
      </c>
      <c r="C177" s="76" t="s">
        <v>11</v>
      </c>
      <c r="D177" s="76">
        <v>55343.996383500002</v>
      </c>
      <c r="E177" s="76">
        <v>45362.527055699997</v>
      </c>
      <c r="F177" s="76">
        <v>54.955721331114198</v>
      </c>
      <c r="G177" s="76">
        <v>45.044278668885802</v>
      </c>
    </row>
    <row r="178" spans="1:7" x14ac:dyDescent="0.25">
      <c r="A178" s="76" t="s">
        <v>77</v>
      </c>
      <c r="B178" s="76" t="s">
        <v>78</v>
      </c>
      <c r="C178" s="76" t="s">
        <v>12</v>
      </c>
      <c r="D178" s="76">
        <v>244493.45857819999</v>
      </c>
      <c r="E178" s="76">
        <v>497903.01798860001</v>
      </c>
      <c r="F178" s="76">
        <v>32.933003630197099</v>
      </c>
      <c r="G178" s="76">
        <v>67.066996369802794</v>
      </c>
    </row>
    <row r="179" spans="1:7" x14ac:dyDescent="0.25">
      <c r="A179" s="76" t="s">
        <v>79</v>
      </c>
      <c r="B179" s="76" t="s">
        <v>80</v>
      </c>
      <c r="C179" s="76" t="s">
        <v>11</v>
      </c>
      <c r="D179" s="76">
        <v>11060.607963300001</v>
      </c>
      <c r="E179" s="76">
        <v>5761.3303968999999</v>
      </c>
      <c r="F179" s="76">
        <v>65.751090786712993</v>
      </c>
      <c r="G179" s="76">
        <v>34.248909213287</v>
      </c>
    </row>
    <row r="180" spans="1:7" x14ac:dyDescent="0.25">
      <c r="A180" s="76" t="s">
        <v>79</v>
      </c>
      <c r="B180" s="76" t="s">
        <v>80</v>
      </c>
      <c r="C180" s="76" t="s">
        <v>12</v>
      </c>
      <c r="D180" s="76">
        <v>105521.8128803</v>
      </c>
      <c r="E180" s="76">
        <v>208319.24875960001</v>
      </c>
      <c r="F180" s="76">
        <v>33.622691794668803</v>
      </c>
      <c r="G180" s="76">
        <v>66.377308205331204</v>
      </c>
    </row>
    <row r="181" spans="1:7" x14ac:dyDescent="0.25">
      <c r="A181" s="76" t="s">
        <v>81</v>
      </c>
      <c r="B181" s="76" t="s">
        <v>82</v>
      </c>
      <c r="C181" s="76" t="s">
        <v>11</v>
      </c>
      <c r="D181" s="76">
        <v>39280.409906699999</v>
      </c>
      <c r="E181" s="76">
        <v>19582.843009600001</v>
      </c>
      <c r="F181" s="76">
        <v>66.731632997847399</v>
      </c>
      <c r="G181" s="76">
        <v>33.268367002152601</v>
      </c>
    </row>
    <row r="182" spans="1:7" x14ac:dyDescent="0.25">
      <c r="A182" s="76" t="s">
        <v>81</v>
      </c>
      <c r="B182" s="76" t="s">
        <v>82</v>
      </c>
      <c r="C182" s="76" t="s">
        <v>12</v>
      </c>
      <c r="D182" s="76">
        <v>208640.20031750001</v>
      </c>
      <c r="E182" s="76">
        <v>418382.54676489998</v>
      </c>
      <c r="F182" s="76">
        <v>33.274741831667797</v>
      </c>
      <c r="G182" s="76">
        <v>66.725258168332203</v>
      </c>
    </row>
    <row r="183" spans="1:7" x14ac:dyDescent="0.25">
      <c r="A183" s="76" t="s">
        <v>83</v>
      </c>
      <c r="B183" s="76" t="s">
        <v>84</v>
      </c>
      <c r="C183" s="76" t="s">
        <v>11</v>
      </c>
      <c r="D183" s="76">
        <v>47055.035872300003</v>
      </c>
      <c r="E183" s="76">
        <v>29325.036016400001</v>
      </c>
      <c r="F183" s="76">
        <v>61.606430458546797</v>
      </c>
      <c r="G183" s="76">
        <v>38.393569541453203</v>
      </c>
    </row>
    <row r="184" spans="1:7" x14ac:dyDescent="0.25">
      <c r="A184" s="76" t="s">
        <v>83</v>
      </c>
      <c r="B184" s="76" t="s">
        <v>84</v>
      </c>
      <c r="C184" s="76" t="s">
        <v>12</v>
      </c>
      <c r="D184" s="76">
        <v>323690.13864690001</v>
      </c>
      <c r="E184" s="76">
        <v>636415.78945729998</v>
      </c>
      <c r="F184" s="76">
        <v>33.71400271281</v>
      </c>
      <c r="G184" s="76">
        <v>66.28599728719</v>
      </c>
    </row>
    <row r="185" spans="1:7" x14ac:dyDescent="0.25">
      <c r="A185" s="76" t="s">
        <v>85</v>
      </c>
      <c r="B185" s="76" t="s">
        <v>86</v>
      </c>
      <c r="C185" s="76" t="s">
        <v>11</v>
      </c>
      <c r="D185" s="76">
        <v>6562.7212288000001</v>
      </c>
      <c r="E185" s="76">
        <v>3124.8195896000002</v>
      </c>
      <c r="F185" s="76">
        <v>67.743933696105003</v>
      </c>
      <c r="G185" s="76">
        <v>32.256066303894997</v>
      </c>
    </row>
    <row r="186" spans="1:7" x14ac:dyDescent="0.25">
      <c r="A186" s="76" t="s">
        <v>85</v>
      </c>
      <c r="B186" s="76" t="s">
        <v>86</v>
      </c>
      <c r="C186" s="76" t="s">
        <v>12</v>
      </c>
      <c r="D186" s="76">
        <v>38706.676806700001</v>
      </c>
      <c r="E186" s="76">
        <v>78446.782299300001</v>
      </c>
      <c r="F186" s="76">
        <v>33.039294871932299</v>
      </c>
      <c r="G186" s="76">
        <v>66.960705128067701</v>
      </c>
    </row>
    <row r="187" spans="1:7" x14ac:dyDescent="0.25">
      <c r="A187" s="76" t="s">
        <v>87</v>
      </c>
      <c r="B187" s="76" t="s">
        <v>88</v>
      </c>
      <c r="C187" s="76" t="s">
        <v>11</v>
      </c>
      <c r="D187" s="76">
        <v>6011.2919715999997</v>
      </c>
      <c r="E187" s="76">
        <v>1905.4972419999999</v>
      </c>
      <c r="F187" s="76">
        <v>75.930933733506393</v>
      </c>
      <c r="G187" s="76">
        <v>24.0690662664936</v>
      </c>
    </row>
    <row r="188" spans="1:7" x14ac:dyDescent="0.25">
      <c r="A188" s="76" t="s">
        <v>87</v>
      </c>
      <c r="B188" s="76" t="s">
        <v>88</v>
      </c>
      <c r="C188" s="76" t="s">
        <v>12</v>
      </c>
      <c r="D188" s="76">
        <v>45765.425528100001</v>
      </c>
      <c r="E188" s="76">
        <v>95667.785258499993</v>
      </c>
      <c r="F188" s="76">
        <v>32.358330319710198</v>
      </c>
      <c r="G188" s="76">
        <v>67.641669680289795</v>
      </c>
    </row>
    <row r="189" spans="1:7" x14ac:dyDescent="0.25">
      <c r="A189" s="76" t="s">
        <v>89</v>
      </c>
      <c r="B189" s="76" t="s">
        <v>90</v>
      </c>
      <c r="C189" s="76" t="s">
        <v>11</v>
      </c>
      <c r="D189" s="76">
        <v>5043.5273926</v>
      </c>
      <c r="E189" s="76">
        <v>4683.4356008000004</v>
      </c>
      <c r="F189" s="76">
        <v>51.8509980558389</v>
      </c>
      <c r="G189" s="76">
        <v>48.1490019441611</v>
      </c>
    </row>
    <row r="190" spans="1:7" x14ac:dyDescent="0.25">
      <c r="A190" s="76" t="s">
        <v>89</v>
      </c>
      <c r="B190" s="76" t="s">
        <v>90</v>
      </c>
      <c r="C190" s="76" t="s">
        <v>12</v>
      </c>
      <c r="D190" s="76">
        <v>18218.064825500001</v>
      </c>
      <c r="E190" s="76">
        <v>41450.972184799997</v>
      </c>
      <c r="F190" s="76">
        <v>30.5318566182914</v>
      </c>
      <c r="G190" s="76">
        <v>69.4681433817086</v>
      </c>
    </row>
    <row r="191" spans="1:7" x14ac:dyDescent="0.25">
      <c r="A191" s="76" t="s">
        <v>91</v>
      </c>
      <c r="B191" s="76" t="s">
        <v>92</v>
      </c>
      <c r="C191" s="76" t="s">
        <v>11</v>
      </c>
      <c r="D191" s="76">
        <v>2304.3679634</v>
      </c>
      <c r="E191" s="76">
        <v>1787.0591006</v>
      </c>
      <c r="F191" s="76">
        <v>56.321863431854197</v>
      </c>
      <c r="G191" s="76">
        <v>43.678136568145803</v>
      </c>
    </row>
    <row r="192" spans="1:7" x14ac:dyDescent="0.25">
      <c r="A192" s="76" t="s">
        <v>91</v>
      </c>
      <c r="B192" s="76" t="s">
        <v>92</v>
      </c>
      <c r="C192" s="76" t="s">
        <v>12</v>
      </c>
      <c r="D192" s="76">
        <v>21014.224604700001</v>
      </c>
      <c r="E192" s="76">
        <v>42804.348330300003</v>
      </c>
      <c r="F192" s="76">
        <v>32.928070369268902</v>
      </c>
      <c r="G192" s="76">
        <v>67.071929630731105</v>
      </c>
    </row>
    <row r="193" spans="1:7" x14ac:dyDescent="0.25">
      <c r="A193" s="76" t="s">
        <v>93</v>
      </c>
      <c r="B193" s="76" t="s">
        <v>94</v>
      </c>
      <c r="C193" s="76" t="s">
        <v>11</v>
      </c>
      <c r="D193" s="76">
        <v>16857.8589923</v>
      </c>
      <c r="E193" s="76">
        <v>6511.4175703000001</v>
      </c>
      <c r="F193" s="76">
        <v>72.136845773305495</v>
      </c>
      <c r="G193" s="76">
        <v>27.863154226694501</v>
      </c>
    </row>
    <row r="194" spans="1:7" x14ac:dyDescent="0.25">
      <c r="A194" s="76" t="s">
        <v>93</v>
      </c>
      <c r="B194" s="76" t="s">
        <v>94</v>
      </c>
      <c r="C194" s="76" t="s">
        <v>12</v>
      </c>
      <c r="D194" s="76">
        <v>71016.454077500006</v>
      </c>
      <c r="E194" s="76">
        <v>120696.2693573</v>
      </c>
      <c r="F194" s="76">
        <v>37.043161666654903</v>
      </c>
      <c r="G194" s="76">
        <v>62.956838333345097</v>
      </c>
    </row>
    <row r="195" spans="1:7" x14ac:dyDescent="0.25">
      <c r="A195" s="76" t="s">
        <v>95</v>
      </c>
      <c r="B195" s="76" t="s">
        <v>96</v>
      </c>
      <c r="C195" s="76" t="s">
        <v>11</v>
      </c>
      <c r="D195" s="76">
        <v>1452.8135935</v>
      </c>
      <c r="E195" s="76">
        <v>949.4065865</v>
      </c>
      <c r="F195" s="76">
        <v>60.477953086714997</v>
      </c>
      <c r="G195" s="76">
        <v>39.522046913285003</v>
      </c>
    </row>
    <row r="196" spans="1:7" x14ac:dyDescent="0.25">
      <c r="A196" s="76" t="s">
        <v>95</v>
      </c>
      <c r="B196" s="76" t="s">
        <v>96</v>
      </c>
      <c r="C196" s="76" t="s">
        <v>12</v>
      </c>
      <c r="D196" s="76">
        <v>4332.4859573000003</v>
      </c>
      <c r="E196" s="76">
        <v>9129.2938642999998</v>
      </c>
      <c r="F196" s="76">
        <v>32.183604357785903</v>
      </c>
      <c r="G196" s="76">
        <v>67.816395642214104</v>
      </c>
    </row>
    <row r="197" spans="1:7" x14ac:dyDescent="0.25">
      <c r="A197" s="76" t="s">
        <v>97</v>
      </c>
      <c r="B197" s="76" t="s">
        <v>98</v>
      </c>
      <c r="C197" s="76" t="s">
        <v>11</v>
      </c>
      <c r="D197" s="76">
        <v>26733.491910500001</v>
      </c>
      <c r="E197" s="76">
        <v>24350.209421700001</v>
      </c>
      <c r="F197" s="76">
        <v>52.332722988592202</v>
      </c>
      <c r="G197" s="76">
        <v>47.667277011407798</v>
      </c>
    </row>
    <row r="198" spans="1:7" x14ac:dyDescent="0.25">
      <c r="A198" s="76" t="s">
        <v>97</v>
      </c>
      <c r="B198" s="76" t="s">
        <v>98</v>
      </c>
      <c r="C198" s="76" t="s">
        <v>12</v>
      </c>
      <c r="D198" s="76">
        <v>82902.2410275</v>
      </c>
      <c r="E198" s="76">
        <v>172717.0576578</v>
      </c>
      <c r="F198" s="76">
        <v>32.431917877046999</v>
      </c>
      <c r="G198" s="76">
        <v>67.568082122953001</v>
      </c>
    </row>
    <row r="199" spans="1:7" x14ac:dyDescent="0.25">
      <c r="A199" s="76" t="s">
        <v>99</v>
      </c>
      <c r="B199" s="76" t="s">
        <v>100</v>
      </c>
      <c r="C199" s="76" t="s">
        <v>11</v>
      </c>
      <c r="D199" s="76">
        <v>51670.773750599998</v>
      </c>
      <c r="E199" s="76">
        <v>44953.305732599998</v>
      </c>
      <c r="F199" s="76">
        <v>53.476083836414702</v>
      </c>
      <c r="G199" s="76">
        <v>46.523916163585298</v>
      </c>
    </row>
    <row r="200" spans="1:7" x14ac:dyDescent="0.25">
      <c r="A200" s="76" t="s">
        <v>99</v>
      </c>
      <c r="B200" s="76" t="s">
        <v>100</v>
      </c>
      <c r="C200" s="76" t="s">
        <v>12</v>
      </c>
      <c r="D200" s="76">
        <v>129008.1810217</v>
      </c>
      <c r="E200" s="76">
        <v>263655.73949940002</v>
      </c>
      <c r="F200" s="76">
        <v>32.854605243714403</v>
      </c>
      <c r="G200" s="76">
        <v>67.145394756285597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417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411</v>
      </c>
      <c r="F210" s="5" t="s">
        <v>400</v>
      </c>
      <c r="G210" s="5" t="s">
        <v>412</v>
      </c>
    </row>
    <row r="211" spans="1:7" x14ac:dyDescent="0.25">
      <c r="A211" s="77" t="s">
        <v>79</v>
      </c>
      <c r="B211" s="77" t="s">
        <v>106</v>
      </c>
      <c r="C211" s="77" t="s">
        <v>11</v>
      </c>
      <c r="D211" s="77">
        <v>2678.1777357000001</v>
      </c>
      <c r="E211" s="77">
        <v>2324.0895297000002</v>
      </c>
      <c r="F211" s="77">
        <v>53.539277163869102</v>
      </c>
      <c r="G211" s="77">
        <v>46.460722836130898</v>
      </c>
    </row>
    <row r="212" spans="1:7" x14ac:dyDescent="0.25">
      <c r="A212" s="77" t="s">
        <v>79</v>
      </c>
      <c r="B212" s="77" t="s">
        <v>106</v>
      </c>
      <c r="C212" s="77" t="s">
        <v>12</v>
      </c>
      <c r="D212" s="77">
        <v>27714.206556500001</v>
      </c>
      <c r="E212" s="77">
        <v>69948.526176500003</v>
      </c>
      <c r="F212" s="77">
        <v>28.377463727405399</v>
      </c>
      <c r="G212" s="77">
        <v>71.622536272594502</v>
      </c>
    </row>
    <row r="213" spans="1:7" x14ac:dyDescent="0.25">
      <c r="A213" s="77" t="s">
        <v>83</v>
      </c>
      <c r="B213" s="77" t="s">
        <v>107</v>
      </c>
      <c r="C213" s="77" t="s">
        <v>11</v>
      </c>
      <c r="D213" s="77">
        <v>5418.9290150999996</v>
      </c>
      <c r="E213" s="77">
        <v>4051.6813229999998</v>
      </c>
      <c r="F213" s="77">
        <v>57.218371590052698</v>
      </c>
      <c r="G213" s="77">
        <v>42.781628409947402</v>
      </c>
    </row>
    <row r="214" spans="1:7" x14ac:dyDescent="0.25">
      <c r="A214" s="77" t="s">
        <v>83</v>
      </c>
      <c r="B214" s="77" t="s">
        <v>107</v>
      </c>
      <c r="C214" s="77" t="s">
        <v>12</v>
      </c>
      <c r="D214" s="77">
        <v>13677.547801299999</v>
      </c>
      <c r="E214" s="77">
        <v>34380.841864599999</v>
      </c>
      <c r="F214" s="77">
        <v>28.4602707173207</v>
      </c>
      <c r="G214" s="77">
        <v>71.539729282679303</v>
      </c>
    </row>
    <row r="215" spans="1:7" x14ac:dyDescent="0.25">
      <c r="A215" s="77" t="s">
        <v>85</v>
      </c>
      <c r="B215" s="77" t="s">
        <v>108</v>
      </c>
      <c r="C215" s="77" t="s">
        <v>11</v>
      </c>
      <c r="D215" s="77">
        <v>1486.7971454999999</v>
      </c>
      <c r="E215" s="77">
        <v>596.62891739999998</v>
      </c>
      <c r="F215" s="77">
        <v>71.363086599313704</v>
      </c>
      <c r="G215" s="77">
        <v>28.636913400686201</v>
      </c>
    </row>
    <row r="216" spans="1:7" x14ac:dyDescent="0.25">
      <c r="A216" s="77" t="s">
        <v>85</v>
      </c>
      <c r="B216" s="77" t="s">
        <v>108</v>
      </c>
      <c r="C216" s="77" t="s">
        <v>12</v>
      </c>
      <c r="D216" s="77">
        <v>18895.652136799999</v>
      </c>
      <c r="E216" s="77">
        <v>31681.921803699999</v>
      </c>
      <c r="F216" s="77">
        <v>37.359743982637497</v>
      </c>
      <c r="G216" s="77">
        <v>62.640256017362503</v>
      </c>
    </row>
    <row r="217" spans="1:7" x14ac:dyDescent="0.25">
      <c r="A217" s="77" t="s">
        <v>87</v>
      </c>
      <c r="B217" s="77" t="s">
        <v>109</v>
      </c>
      <c r="C217" s="77" t="s">
        <v>11</v>
      </c>
      <c r="D217" s="77">
        <v>3230.7701550000002</v>
      </c>
      <c r="E217" s="77">
        <v>642.76237300000003</v>
      </c>
      <c r="F217" s="77">
        <v>83.406299847651596</v>
      </c>
      <c r="G217" s="77">
        <v>16.593700152348401</v>
      </c>
    </row>
    <row r="218" spans="1:7" x14ac:dyDescent="0.25">
      <c r="A218" s="77" t="s">
        <v>87</v>
      </c>
      <c r="B218" s="77" t="s">
        <v>109</v>
      </c>
      <c r="C218" s="77" t="s">
        <v>12</v>
      </c>
      <c r="D218" s="77">
        <v>43067.157643600003</v>
      </c>
      <c r="E218" s="77">
        <v>70243.309821100003</v>
      </c>
      <c r="F218" s="77">
        <v>38.008101640756898</v>
      </c>
      <c r="G218" s="77">
        <v>61.991898359243102</v>
      </c>
    </row>
    <row r="219" spans="1:7" x14ac:dyDescent="0.25">
      <c r="A219" s="77" t="s">
        <v>89</v>
      </c>
      <c r="B219" s="77" t="s">
        <v>110</v>
      </c>
      <c r="C219" s="77" t="s">
        <v>11</v>
      </c>
      <c r="D219" s="77">
        <v>1007.0877996</v>
      </c>
      <c r="E219" s="77">
        <v>251.08912419999999</v>
      </c>
      <c r="F219" s="77">
        <v>80.043416831899094</v>
      </c>
      <c r="G219" s="77">
        <v>19.956583168100899</v>
      </c>
    </row>
    <row r="220" spans="1:7" x14ac:dyDescent="0.25">
      <c r="A220" s="77" t="s">
        <v>89</v>
      </c>
      <c r="B220" s="77" t="s">
        <v>110</v>
      </c>
      <c r="C220" s="77" t="s">
        <v>12</v>
      </c>
      <c r="D220" s="77">
        <v>12588.896881299999</v>
      </c>
      <c r="E220" s="77">
        <v>22477.926201800001</v>
      </c>
      <c r="F220" s="77">
        <v>35.899735916958697</v>
      </c>
      <c r="G220" s="77">
        <v>64.100264083041296</v>
      </c>
    </row>
    <row r="221" spans="1:7" x14ac:dyDescent="0.25">
      <c r="A221" s="77" t="s">
        <v>97</v>
      </c>
      <c r="B221" s="77" t="s">
        <v>111</v>
      </c>
      <c r="C221" s="77" t="s">
        <v>11</v>
      </c>
      <c r="D221" s="77">
        <v>1554.2124957000001</v>
      </c>
      <c r="E221" s="77">
        <v>567.51306450000004</v>
      </c>
      <c r="F221" s="77">
        <v>73.2522869523943</v>
      </c>
      <c r="G221" s="77">
        <v>26.7477130476057</v>
      </c>
    </row>
    <row r="222" spans="1:7" x14ac:dyDescent="0.25">
      <c r="A222" s="77" t="s">
        <v>97</v>
      </c>
      <c r="B222" s="77" t="s">
        <v>111</v>
      </c>
      <c r="C222" s="77" t="s">
        <v>12</v>
      </c>
      <c r="D222" s="77">
        <v>24628.2776247</v>
      </c>
      <c r="E222" s="77">
        <v>52773.996816999999</v>
      </c>
      <c r="F222" s="77">
        <v>31.818545129768999</v>
      </c>
      <c r="G222" s="77">
        <v>68.181454870230993</v>
      </c>
    </row>
    <row r="223" spans="1:7" x14ac:dyDescent="0.25">
      <c r="A223" s="77" t="s">
        <v>99</v>
      </c>
      <c r="B223" s="77" t="s">
        <v>112</v>
      </c>
      <c r="C223" s="77" t="s">
        <v>11</v>
      </c>
      <c r="D223" s="77">
        <v>2182.1647456000001</v>
      </c>
      <c r="E223" s="77">
        <v>807.52033419999998</v>
      </c>
      <c r="F223" s="77">
        <v>72.9897861264364</v>
      </c>
      <c r="G223" s="77">
        <v>27.0102138735636</v>
      </c>
    </row>
    <row r="224" spans="1:7" x14ac:dyDescent="0.25">
      <c r="A224" s="77" t="s">
        <v>99</v>
      </c>
      <c r="B224" s="77" t="s">
        <v>112</v>
      </c>
      <c r="C224" s="77" t="s">
        <v>12</v>
      </c>
      <c r="D224" s="77">
        <v>30564.322513899999</v>
      </c>
      <c r="E224" s="77">
        <v>57258.992410999999</v>
      </c>
      <c r="F224" s="77">
        <v>34.802059726436397</v>
      </c>
      <c r="G224" s="77">
        <v>65.197940273563603</v>
      </c>
    </row>
    <row r="225" spans="1:7" x14ac:dyDescent="0.25">
      <c r="A225" s="77" t="s">
        <v>101</v>
      </c>
      <c r="B225" s="77" t="s">
        <v>113</v>
      </c>
      <c r="C225" s="77" t="s">
        <v>11</v>
      </c>
      <c r="D225" s="77">
        <v>1235.8754352999999</v>
      </c>
      <c r="E225" s="77">
        <v>160.32962979999999</v>
      </c>
      <c r="F225" s="77">
        <v>88.516756327014406</v>
      </c>
      <c r="G225" s="77">
        <v>11.4832436729856</v>
      </c>
    </row>
    <row r="226" spans="1:7" x14ac:dyDescent="0.25">
      <c r="A226" s="77" t="s">
        <v>101</v>
      </c>
      <c r="B226" s="77" t="s">
        <v>113</v>
      </c>
      <c r="C226" s="77" t="s">
        <v>12</v>
      </c>
      <c r="D226" s="77">
        <v>12301.182144599999</v>
      </c>
      <c r="E226" s="77">
        <v>24852.612789399998</v>
      </c>
      <c r="F226" s="77">
        <v>33.108817461182099</v>
      </c>
      <c r="G226" s="77">
        <v>66.891182538817802</v>
      </c>
    </row>
    <row r="227" spans="1:7" x14ac:dyDescent="0.25">
      <c r="A227" s="77" t="s">
        <v>114</v>
      </c>
      <c r="B227" s="77" t="s">
        <v>115</v>
      </c>
      <c r="C227" s="77" t="s">
        <v>11</v>
      </c>
      <c r="D227" s="77">
        <v>1429.7318822</v>
      </c>
      <c r="E227" s="77">
        <v>410.67064740000001</v>
      </c>
      <c r="F227" s="77">
        <v>77.685824660909603</v>
      </c>
      <c r="G227" s="77">
        <v>22.3141753390905</v>
      </c>
    </row>
    <row r="228" spans="1:7" x14ac:dyDescent="0.25">
      <c r="A228" s="77" t="s">
        <v>114</v>
      </c>
      <c r="B228" s="77" t="s">
        <v>115</v>
      </c>
      <c r="C228" s="77" t="s">
        <v>12</v>
      </c>
      <c r="D228" s="77">
        <v>9194.7368186000003</v>
      </c>
      <c r="E228" s="77">
        <v>15974.860573600001</v>
      </c>
      <c r="F228" s="77">
        <v>36.531123940224099</v>
      </c>
      <c r="G228" s="77">
        <v>63.468876059775901</v>
      </c>
    </row>
    <row r="229" spans="1:7" x14ac:dyDescent="0.25">
      <c r="A229" s="77" t="s">
        <v>116</v>
      </c>
      <c r="B229" s="77" t="s">
        <v>117</v>
      </c>
      <c r="C229" s="77" t="s">
        <v>11</v>
      </c>
      <c r="D229" s="77">
        <v>1959.7042193</v>
      </c>
      <c r="E229" s="77">
        <v>476.35896320000001</v>
      </c>
      <c r="F229" s="77">
        <v>80.4455415351281</v>
      </c>
      <c r="G229" s="77">
        <v>19.5544584648719</v>
      </c>
    </row>
    <row r="230" spans="1:7" x14ac:dyDescent="0.25">
      <c r="A230" s="77" t="s">
        <v>116</v>
      </c>
      <c r="B230" s="77" t="s">
        <v>117</v>
      </c>
      <c r="C230" s="77" t="s">
        <v>12</v>
      </c>
      <c r="D230" s="77">
        <v>18363.576887300002</v>
      </c>
      <c r="E230" s="77">
        <v>29713.3599239</v>
      </c>
      <c r="F230" s="77">
        <v>38.196229013954202</v>
      </c>
      <c r="G230" s="77">
        <v>61.803770986045798</v>
      </c>
    </row>
    <row r="231" spans="1:7" x14ac:dyDescent="0.25">
      <c r="A231" s="77" t="s">
        <v>118</v>
      </c>
      <c r="B231" s="77" t="s">
        <v>119</v>
      </c>
      <c r="C231" s="77" t="s">
        <v>11</v>
      </c>
      <c r="D231" s="77">
        <v>1668.0340245</v>
      </c>
      <c r="E231" s="77">
        <v>922.77520609999999</v>
      </c>
      <c r="F231" s="77">
        <v>64.382742071430101</v>
      </c>
      <c r="G231" s="77">
        <v>35.617257928569899</v>
      </c>
    </row>
    <row r="232" spans="1:7" x14ac:dyDescent="0.25">
      <c r="A232" s="77" t="s">
        <v>118</v>
      </c>
      <c r="B232" s="77" t="s">
        <v>119</v>
      </c>
      <c r="C232" s="77" t="s">
        <v>12</v>
      </c>
      <c r="D232" s="77">
        <v>27734.313407000001</v>
      </c>
      <c r="E232" s="77">
        <v>42004.877362400002</v>
      </c>
      <c r="F232" s="77">
        <v>39.768619482130802</v>
      </c>
      <c r="G232" s="77">
        <v>60.231380517869198</v>
      </c>
    </row>
    <row r="233" spans="1:7" x14ac:dyDescent="0.25">
      <c r="A233" s="77" t="s">
        <v>120</v>
      </c>
      <c r="B233" s="77" t="s">
        <v>121</v>
      </c>
      <c r="C233" s="77" t="s">
        <v>11</v>
      </c>
      <c r="D233" s="77">
        <v>887.27568910000002</v>
      </c>
      <c r="E233" s="77">
        <v>267.70337480000001</v>
      </c>
      <c r="F233" s="77">
        <v>76.821798492515498</v>
      </c>
      <c r="G233" s="77">
        <v>23.178201507484498</v>
      </c>
    </row>
    <row r="234" spans="1:7" x14ac:dyDescent="0.25">
      <c r="A234" s="77" t="s">
        <v>120</v>
      </c>
      <c r="B234" s="77" t="s">
        <v>121</v>
      </c>
      <c r="C234" s="77" t="s">
        <v>12</v>
      </c>
      <c r="D234" s="77">
        <v>12543.884456199999</v>
      </c>
      <c r="E234" s="77">
        <v>25119.136484400002</v>
      </c>
      <c r="F234" s="77">
        <v>33.305571733036302</v>
      </c>
      <c r="G234" s="77">
        <v>66.694428266963698</v>
      </c>
    </row>
    <row r="235" spans="1:7" x14ac:dyDescent="0.25">
      <c r="A235" s="77" t="s">
        <v>122</v>
      </c>
      <c r="B235" s="77" t="s">
        <v>123</v>
      </c>
      <c r="C235" s="77" t="s">
        <v>11</v>
      </c>
      <c r="D235" s="77">
        <v>5577.0692175000004</v>
      </c>
      <c r="E235" s="77">
        <v>2697.470065</v>
      </c>
      <c r="F235" s="77">
        <v>67.4003594290145</v>
      </c>
      <c r="G235" s="77">
        <v>32.5996405709855</v>
      </c>
    </row>
    <row r="236" spans="1:7" x14ac:dyDescent="0.25">
      <c r="A236" s="77" t="s">
        <v>122</v>
      </c>
      <c r="B236" s="77" t="s">
        <v>123</v>
      </c>
      <c r="C236" s="77" t="s">
        <v>12</v>
      </c>
      <c r="D236" s="77">
        <v>25582.584979800002</v>
      </c>
      <c r="E236" s="77">
        <v>52258.875740099997</v>
      </c>
      <c r="F236" s="77">
        <v>32.8649857584955</v>
      </c>
      <c r="G236" s="77">
        <v>67.135014241504507</v>
      </c>
    </row>
    <row r="237" spans="1:7" x14ac:dyDescent="0.25">
      <c r="A237" s="77" t="s">
        <v>124</v>
      </c>
      <c r="B237" s="77" t="s">
        <v>125</v>
      </c>
      <c r="C237" s="77" t="s">
        <v>11</v>
      </c>
      <c r="D237" s="77">
        <v>4849.2033712000002</v>
      </c>
      <c r="E237" s="77">
        <v>2871.7902517000002</v>
      </c>
      <c r="F237" s="77">
        <v>62.805431632757198</v>
      </c>
      <c r="G237" s="77">
        <v>37.194568367242802</v>
      </c>
    </row>
    <row r="238" spans="1:7" x14ac:dyDescent="0.25">
      <c r="A238" s="77" t="s">
        <v>124</v>
      </c>
      <c r="B238" s="77" t="s">
        <v>125</v>
      </c>
      <c r="C238" s="77" t="s">
        <v>12</v>
      </c>
      <c r="D238" s="77">
        <v>45276.532979000003</v>
      </c>
      <c r="E238" s="77">
        <v>96647.473395199995</v>
      </c>
      <c r="F238" s="77">
        <v>31.901955233438699</v>
      </c>
      <c r="G238" s="77">
        <v>68.098044766561301</v>
      </c>
    </row>
    <row r="239" spans="1:7" x14ac:dyDescent="0.25">
      <c r="A239" s="77" t="s">
        <v>126</v>
      </c>
      <c r="B239" s="77" t="s">
        <v>127</v>
      </c>
      <c r="C239" s="77" t="s">
        <v>11</v>
      </c>
      <c r="D239" s="77">
        <v>12044.9199677</v>
      </c>
      <c r="E239" s="77">
        <v>10239.004425499999</v>
      </c>
      <c r="F239" s="77">
        <v>54.052059032185298</v>
      </c>
      <c r="G239" s="77">
        <v>45.947940967814702</v>
      </c>
    </row>
    <row r="240" spans="1:7" x14ac:dyDescent="0.25">
      <c r="A240" s="77" t="s">
        <v>126</v>
      </c>
      <c r="B240" s="77" t="s">
        <v>127</v>
      </c>
      <c r="C240" s="77" t="s">
        <v>12</v>
      </c>
      <c r="D240" s="77">
        <v>68303.798407099996</v>
      </c>
      <c r="E240" s="77">
        <v>142012.2771951</v>
      </c>
      <c r="F240" s="77">
        <v>32.476736840740799</v>
      </c>
      <c r="G240" s="77">
        <v>67.523263159259201</v>
      </c>
    </row>
    <row r="241" spans="1:7" x14ac:dyDescent="0.25">
      <c r="A241" s="77" t="s">
        <v>128</v>
      </c>
      <c r="B241" s="77" t="s">
        <v>129</v>
      </c>
      <c r="C241" s="77" t="s">
        <v>11</v>
      </c>
      <c r="D241" s="77">
        <v>6106.0099345999997</v>
      </c>
      <c r="E241" s="77">
        <v>3034.6300452</v>
      </c>
      <c r="F241" s="77">
        <v>66.800682972896197</v>
      </c>
      <c r="G241" s="77">
        <v>33.199317027103803</v>
      </c>
    </row>
    <row r="242" spans="1:7" x14ac:dyDescent="0.25">
      <c r="A242" s="77" t="s">
        <v>128</v>
      </c>
      <c r="B242" s="77" t="s">
        <v>129</v>
      </c>
      <c r="C242" s="77" t="s">
        <v>12</v>
      </c>
      <c r="D242" s="77">
        <v>30255.237325900001</v>
      </c>
      <c r="E242" s="77">
        <v>54144.1226933</v>
      </c>
      <c r="F242" s="77">
        <v>35.8477094127458</v>
      </c>
      <c r="G242" s="77">
        <v>64.1522905872542</v>
      </c>
    </row>
    <row r="243" spans="1:7" x14ac:dyDescent="0.25">
      <c r="A243" s="77" t="s">
        <v>130</v>
      </c>
      <c r="B243" s="77" t="s">
        <v>131</v>
      </c>
      <c r="C243" s="77" t="s">
        <v>11</v>
      </c>
      <c r="D243" s="77">
        <v>6131.9376536999998</v>
      </c>
      <c r="E243" s="77">
        <v>2897.5976882999998</v>
      </c>
      <c r="F243" s="77">
        <v>67.909780752259707</v>
      </c>
      <c r="G243" s="77">
        <v>32.090219247740301</v>
      </c>
    </row>
    <row r="244" spans="1:7" x14ac:dyDescent="0.25">
      <c r="A244" s="77" t="s">
        <v>130</v>
      </c>
      <c r="B244" s="77" t="s">
        <v>131</v>
      </c>
      <c r="C244" s="77" t="s">
        <v>12</v>
      </c>
      <c r="D244" s="77">
        <v>35291.825255399999</v>
      </c>
      <c r="E244" s="77">
        <v>63732.639397500003</v>
      </c>
      <c r="F244" s="77">
        <v>35.639501187009401</v>
      </c>
      <c r="G244" s="77">
        <v>64.360498812990599</v>
      </c>
    </row>
    <row r="245" spans="1:7" x14ac:dyDescent="0.25">
      <c r="A245" s="77" t="s">
        <v>132</v>
      </c>
      <c r="B245" s="77" t="s">
        <v>133</v>
      </c>
      <c r="C245" s="77" t="s">
        <v>11</v>
      </c>
      <c r="D245" s="77">
        <v>7405.2373734000003</v>
      </c>
      <c r="E245" s="77">
        <v>6803.3443343999998</v>
      </c>
      <c r="F245" s="77">
        <v>52.118061645342102</v>
      </c>
      <c r="G245" s="77">
        <v>47.881938354657898</v>
      </c>
    </row>
    <row r="246" spans="1:7" x14ac:dyDescent="0.25">
      <c r="A246" s="77" t="s">
        <v>132</v>
      </c>
      <c r="B246" s="77" t="s">
        <v>133</v>
      </c>
      <c r="C246" s="77" t="s">
        <v>12</v>
      </c>
      <c r="D246" s="77">
        <v>21677.140486</v>
      </c>
      <c r="E246" s="77">
        <v>45009.277801600001</v>
      </c>
      <c r="F246" s="77">
        <v>32.506080012443498</v>
      </c>
      <c r="G246" s="77">
        <v>67.493919987556495</v>
      </c>
    </row>
    <row r="247" spans="1:7" x14ac:dyDescent="0.25">
      <c r="A247" s="77" t="s">
        <v>134</v>
      </c>
      <c r="B247" s="77" t="s">
        <v>135</v>
      </c>
      <c r="C247" s="77" t="s">
        <v>11</v>
      </c>
      <c r="D247" s="77">
        <v>2011.0267576000001</v>
      </c>
      <c r="E247" s="77">
        <v>1579.7928849</v>
      </c>
      <c r="F247" s="77">
        <v>56.004671852576898</v>
      </c>
      <c r="G247" s="77">
        <v>43.995328147423102</v>
      </c>
    </row>
    <row r="248" spans="1:7" x14ac:dyDescent="0.25">
      <c r="A248" s="77" t="s">
        <v>134</v>
      </c>
      <c r="B248" s="77" t="s">
        <v>135</v>
      </c>
      <c r="C248" s="77" t="s">
        <v>12</v>
      </c>
      <c r="D248" s="77">
        <v>10266.4013729</v>
      </c>
      <c r="E248" s="77">
        <v>22486.778986099998</v>
      </c>
      <c r="F248" s="77">
        <v>31.344746557043798</v>
      </c>
      <c r="G248" s="77">
        <v>68.655253442956194</v>
      </c>
    </row>
    <row r="249" spans="1:7" x14ac:dyDescent="0.25">
      <c r="A249" s="77" t="s">
        <v>136</v>
      </c>
      <c r="B249" s="77" t="s">
        <v>137</v>
      </c>
      <c r="C249" s="77" t="s">
        <v>11</v>
      </c>
      <c r="D249" s="77">
        <v>4114.7028904999997</v>
      </c>
      <c r="E249" s="77">
        <v>4064.8119833999999</v>
      </c>
      <c r="F249" s="77">
        <v>50.304974731809601</v>
      </c>
      <c r="G249" s="77">
        <v>49.695025268190399</v>
      </c>
    </row>
    <row r="250" spans="1:7" x14ac:dyDescent="0.25">
      <c r="A250" s="77" t="s">
        <v>136</v>
      </c>
      <c r="B250" s="77" t="s">
        <v>137</v>
      </c>
      <c r="C250" s="77" t="s">
        <v>12</v>
      </c>
      <c r="D250" s="77">
        <v>19773.469489800002</v>
      </c>
      <c r="E250" s="77">
        <v>37153.0156374</v>
      </c>
      <c r="F250" s="77">
        <v>34.735096406561802</v>
      </c>
      <c r="G250" s="77">
        <v>65.264903593438206</v>
      </c>
    </row>
    <row r="251" spans="1:7" x14ac:dyDescent="0.25">
      <c r="A251" s="77" t="s">
        <v>138</v>
      </c>
      <c r="B251" s="77" t="s">
        <v>139</v>
      </c>
      <c r="C251" s="77" t="s">
        <v>11</v>
      </c>
      <c r="D251" s="77">
        <v>894.63703090000001</v>
      </c>
      <c r="E251" s="77">
        <v>698.37738039999999</v>
      </c>
      <c r="F251" s="77">
        <v>56.160008632308603</v>
      </c>
      <c r="G251" s="77">
        <v>43.839991367691397</v>
      </c>
    </row>
    <row r="252" spans="1:7" x14ac:dyDescent="0.25">
      <c r="A252" s="77" t="s">
        <v>138</v>
      </c>
      <c r="B252" s="77" t="s">
        <v>139</v>
      </c>
      <c r="C252" s="77" t="s">
        <v>12</v>
      </c>
      <c r="D252" s="77">
        <v>6812.3658978000003</v>
      </c>
      <c r="E252" s="77">
        <v>13305.619692099999</v>
      </c>
      <c r="F252" s="77">
        <v>33.862067687433203</v>
      </c>
      <c r="G252" s="77">
        <v>66.137932312566804</v>
      </c>
    </row>
    <row r="253" spans="1:7" x14ac:dyDescent="0.25">
      <c r="A253" s="77" t="s">
        <v>140</v>
      </c>
      <c r="B253" s="77" t="s">
        <v>141</v>
      </c>
      <c r="C253" s="77" t="s">
        <v>11</v>
      </c>
      <c r="D253" s="77">
        <v>2233.3946170999998</v>
      </c>
      <c r="E253" s="77">
        <v>1742.7471488000001</v>
      </c>
      <c r="F253" s="77">
        <v>56.169894047891702</v>
      </c>
      <c r="G253" s="77">
        <v>43.830105952108298</v>
      </c>
    </row>
    <row r="254" spans="1:7" x14ac:dyDescent="0.25">
      <c r="A254" s="77" t="s">
        <v>140</v>
      </c>
      <c r="B254" s="77" t="s">
        <v>141</v>
      </c>
      <c r="C254" s="77" t="s">
        <v>12</v>
      </c>
      <c r="D254" s="77">
        <v>12279.753197599999</v>
      </c>
      <c r="E254" s="77">
        <v>23943.105041300001</v>
      </c>
      <c r="F254" s="77">
        <v>33.900563883201997</v>
      </c>
      <c r="G254" s="77">
        <v>66.099436116798003</v>
      </c>
    </row>
    <row r="255" spans="1:7" x14ac:dyDescent="0.25">
      <c r="A255" s="77" t="s">
        <v>142</v>
      </c>
      <c r="B255" s="77" t="s">
        <v>143</v>
      </c>
      <c r="C255" s="77" t="s">
        <v>11</v>
      </c>
      <c r="D255" s="77">
        <v>3327.2510023999998</v>
      </c>
      <c r="E255" s="77">
        <v>1918.4898731000001</v>
      </c>
      <c r="F255" s="77">
        <v>63.4276660126271</v>
      </c>
      <c r="G255" s="77">
        <v>36.5723339873729</v>
      </c>
    </row>
    <row r="256" spans="1:7" x14ac:dyDescent="0.25">
      <c r="A256" s="77" t="s">
        <v>142</v>
      </c>
      <c r="B256" s="77" t="s">
        <v>143</v>
      </c>
      <c r="C256" s="77" t="s">
        <v>12</v>
      </c>
      <c r="D256" s="77">
        <v>10092.4519451</v>
      </c>
      <c r="E256" s="77">
        <v>21425.807183199999</v>
      </c>
      <c r="F256" s="77">
        <v>32.020968874001198</v>
      </c>
      <c r="G256" s="77">
        <v>67.979031125998702</v>
      </c>
    </row>
    <row r="257" spans="1:7" x14ac:dyDescent="0.25">
      <c r="A257" s="77" t="s">
        <v>144</v>
      </c>
      <c r="B257" s="77" t="s">
        <v>145</v>
      </c>
      <c r="C257" s="77" t="s">
        <v>11</v>
      </c>
      <c r="D257" s="77">
        <v>1409.7309325000001</v>
      </c>
      <c r="E257" s="77">
        <v>1088.6817202</v>
      </c>
      <c r="F257" s="77">
        <v>56.425063769050503</v>
      </c>
      <c r="G257" s="77">
        <v>43.574936230949497</v>
      </c>
    </row>
    <row r="258" spans="1:7" x14ac:dyDescent="0.25">
      <c r="A258" s="77" t="s">
        <v>144</v>
      </c>
      <c r="B258" s="77" t="s">
        <v>145</v>
      </c>
      <c r="C258" s="77" t="s">
        <v>12</v>
      </c>
      <c r="D258" s="77">
        <v>14201.8587069</v>
      </c>
      <c r="E258" s="77">
        <v>29498.728638199998</v>
      </c>
      <c r="F258" s="77">
        <v>32.4980957229455</v>
      </c>
      <c r="G258" s="77">
        <v>67.501904277054507</v>
      </c>
    </row>
    <row r="259" spans="1:7" x14ac:dyDescent="0.25">
      <c r="A259" s="77" t="s">
        <v>146</v>
      </c>
      <c r="B259" s="77" t="s">
        <v>147</v>
      </c>
      <c r="C259" s="77" t="s">
        <v>11</v>
      </c>
      <c r="D259" s="77">
        <v>6303.3771917000004</v>
      </c>
      <c r="E259" s="77">
        <v>5752.1540542000002</v>
      </c>
      <c r="F259" s="77">
        <v>52.2861835213088</v>
      </c>
      <c r="G259" s="77">
        <v>47.7138164786912</v>
      </c>
    </row>
    <row r="260" spans="1:7" x14ac:dyDescent="0.25">
      <c r="A260" s="77" t="s">
        <v>146</v>
      </c>
      <c r="B260" s="77" t="s">
        <v>147</v>
      </c>
      <c r="C260" s="77" t="s">
        <v>12</v>
      </c>
      <c r="D260" s="77">
        <v>20440.0891691</v>
      </c>
      <c r="E260" s="77">
        <v>43321.379585000002</v>
      </c>
      <c r="F260" s="77">
        <v>32.057117830720699</v>
      </c>
      <c r="G260" s="77">
        <v>67.942882169279301</v>
      </c>
    </row>
    <row r="261" spans="1:7" x14ac:dyDescent="0.25">
      <c r="A261" s="77" t="s">
        <v>148</v>
      </c>
      <c r="B261" s="77" t="s">
        <v>149</v>
      </c>
      <c r="C261" s="77" t="s">
        <v>11</v>
      </c>
      <c r="D261" s="77">
        <v>9023.4393117</v>
      </c>
      <c r="E261" s="77">
        <v>3289.1028529</v>
      </c>
      <c r="F261" s="77">
        <v>73.286565772285797</v>
      </c>
      <c r="G261" s="77">
        <v>26.713434227714199</v>
      </c>
    </row>
    <row r="262" spans="1:7" x14ac:dyDescent="0.25">
      <c r="A262" s="77" t="s">
        <v>148</v>
      </c>
      <c r="B262" s="77" t="s">
        <v>149</v>
      </c>
      <c r="C262" s="77" t="s">
        <v>12</v>
      </c>
      <c r="D262" s="77">
        <v>28929.894575800001</v>
      </c>
      <c r="E262" s="77">
        <v>45431.563257200003</v>
      </c>
      <c r="F262" s="77">
        <v>38.904420944476897</v>
      </c>
      <c r="G262" s="77">
        <v>61.095579055523103</v>
      </c>
    </row>
    <row r="263" spans="1:7" x14ac:dyDescent="0.25">
      <c r="A263" s="77" t="s">
        <v>150</v>
      </c>
      <c r="B263" s="77" t="s">
        <v>151</v>
      </c>
      <c r="C263" s="77" t="s">
        <v>11</v>
      </c>
      <c r="D263" s="77">
        <v>2534.4832750999999</v>
      </c>
      <c r="E263" s="77">
        <v>1054.6488796000001</v>
      </c>
      <c r="F263" s="77">
        <v>70.615490482318194</v>
      </c>
      <c r="G263" s="77">
        <v>29.384509517681799</v>
      </c>
    </row>
    <row r="264" spans="1:7" x14ac:dyDescent="0.25">
      <c r="A264" s="77" t="s">
        <v>150</v>
      </c>
      <c r="B264" s="77" t="s">
        <v>151</v>
      </c>
      <c r="C264" s="77" t="s">
        <v>12</v>
      </c>
      <c r="D264" s="77">
        <v>16838.903652199999</v>
      </c>
      <c r="E264" s="77">
        <v>29795.964191999999</v>
      </c>
      <c r="F264" s="77">
        <v>36.107969059666303</v>
      </c>
      <c r="G264" s="77">
        <v>63.892030940333697</v>
      </c>
    </row>
    <row r="265" spans="1:7" x14ac:dyDescent="0.25">
      <c r="A265" s="77" t="s">
        <v>152</v>
      </c>
      <c r="B265" s="77" t="s">
        <v>153</v>
      </c>
      <c r="C265" s="77" t="s">
        <v>11</v>
      </c>
      <c r="D265" s="77">
        <v>8372.7556039999999</v>
      </c>
      <c r="E265" s="77">
        <v>7018.4519706999999</v>
      </c>
      <c r="F265" s="77">
        <v>54.399601612566798</v>
      </c>
      <c r="G265" s="77">
        <v>45.600398387433202</v>
      </c>
    </row>
    <row r="266" spans="1:7" x14ac:dyDescent="0.25">
      <c r="A266" s="77" t="s">
        <v>152</v>
      </c>
      <c r="B266" s="77" t="s">
        <v>153</v>
      </c>
      <c r="C266" s="77" t="s">
        <v>12</v>
      </c>
      <c r="D266" s="77">
        <v>30116.848535100002</v>
      </c>
      <c r="E266" s="77">
        <v>66924.943895999997</v>
      </c>
      <c r="F266" s="77">
        <v>31.034926067017</v>
      </c>
      <c r="G266" s="77">
        <v>68.965073932983003</v>
      </c>
    </row>
    <row r="267" spans="1:7" x14ac:dyDescent="0.25">
      <c r="A267" s="77" t="s">
        <v>154</v>
      </c>
      <c r="B267" s="77" t="s">
        <v>155</v>
      </c>
      <c r="C267" s="77" t="s">
        <v>11</v>
      </c>
      <c r="D267" s="77">
        <v>3695.0549347000001</v>
      </c>
      <c r="E267" s="77">
        <v>1474.9339935999999</v>
      </c>
      <c r="F267" s="77">
        <v>71.471234966745101</v>
      </c>
      <c r="G267" s="77">
        <v>28.528765033254899</v>
      </c>
    </row>
    <row r="268" spans="1:7" x14ac:dyDescent="0.25">
      <c r="A268" s="77" t="s">
        <v>154</v>
      </c>
      <c r="B268" s="77" t="s">
        <v>155</v>
      </c>
      <c r="C268" s="77" t="s">
        <v>12</v>
      </c>
      <c r="D268" s="77">
        <v>19488.413984999999</v>
      </c>
      <c r="E268" s="77">
        <v>37164.5970896</v>
      </c>
      <c r="F268" s="77">
        <v>34.399608450357398</v>
      </c>
      <c r="G268" s="77">
        <v>65.600391549642595</v>
      </c>
    </row>
    <row r="269" spans="1:7" x14ac:dyDescent="0.25">
      <c r="A269" s="77" t="s">
        <v>156</v>
      </c>
      <c r="B269" s="77" t="s">
        <v>157</v>
      </c>
      <c r="C269" s="77" t="s">
        <v>11</v>
      </c>
      <c r="D269" s="77">
        <v>2054.9398307000001</v>
      </c>
      <c r="E269" s="77">
        <v>1611.1784089</v>
      </c>
      <c r="F269" s="77">
        <v>56.0521973487742</v>
      </c>
      <c r="G269" s="77">
        <v>43.9478026512258</v>
      </c>
    </row>
    <row r="270" spans="1:7" x14ac:dyDescent="0.25">
      <c r="A270" s="77" t="s">
        <v>156</v>
      </c>
      <c r="B270" s="77" t="s">
        <v>157</v>
      </c>
      <c r="C270" s="77" t="s">
        <v>12</v>
      </c>
      <c r="D270" s="77">
        <v>21796.827713300001</v>
      </c>
      <c r="E270" s="77">
        <v>41208.054049500002</v>
      </c>
      <c r="F270" s="77">
        <v>34.595458484249598</v>
      </c>
      <c r="G270" s="77">
        <v>65.404541515750395</v>
      </c>
    </row>
    <row r="271" spans="1:7" x14ac:dyDescent="0.25">
      <c r="A271" s="77" t="s">
        <v>158</v>
      </c>
      <c r="B271" s="77" t="s">
        <v>159</v>
      </c>
      <c r="C271" s="77" t="s">
        <v>11</v>
      </c>
      <c r="D271" s="77">
        <v>3084.6610411000001</v>
      </c>
      <c r="E271" s="77">
        <v>3052.0514217</v>
      </c>
      <c r="F271" s="77">
        <v>50.265692906402897</v>
      </c>
      <c r="G271" s="77">
        <v>49.734307093597103</v>
      </c>
    </row>
    <row r="272" spans="1:7" x14ac:dyDescent="0.25">
      <c r="A272" s="77" t="s">
        <v>158</v>
      </c>
      <c r="B272" s="77" t="s">
        <v>159</v>
      </c>
      <c r="C272" s="77" t="s">
        <v>12</v>
      </c>
      <c r="D272" s="77">
        <v>23875.294752599999</v>
      </c>
      <c r="E272" s="77">
        <v>44359.9927838</v>
      </c>
      <c r="F272" s="77">
        <v>34.989659477676803</v>
      </c>
      <c r="G272" s="77">
        <v>65.010340522323204</v>
      </c>
    </row>
    <row r="273" spans="1:7" x14ac:dyDescent="0.25">
      <c r="A273" s="77" t="s">
        <v>160</v>
      </c>
      <c r="B273" s="77" t="s">
        <v>161</v>
      </c>
      <c r="C273" s="77" t="s">
        <v>11</v>
      </c>
      <c r="D273" s="77">
        <v>2717.8847012000001</v>
      </c>
      <c r="E273" s="77">
        <v>2735.4943764999998</v>
      </c>
      <c r="F273" s="77">
        <v>49.838543451233697</v>
      </c>
      <c r="G273" s="77">
        <v>50.161456548766303</v>
      </c>
    </row>
    <row r="274" spans="1:7" x14ac:dyDescent="0.25">
      <c r="A274" s="77" t="s">
        <v>160</v>
      </c>
      <c r="B274" s="77" t="s">
        <v>161</v>
      </c>
      <c r="C274" s="77" t="s">
        <v>12</v>
      </c>
      <c r="D274" s="77">
        <v>25385.251763100001</v>
      </c>
      <c r="E274" s="77">
        <v>47979.369162700001</v>
      </c>
      <c r="F274" s="77">
        <v>34.601489713651397</v>
      </c>
      <c r="G274" s="77">
        <v>65.398510286348596</v>
      </c>
    </row>
    <row r="275" spans="1:7" x14ac:dyDescent="0.25">
      <c r="A275" s="77" t="s">
        <v>162</v>
      </c>
      <c r="B275" s="77" t="s">
        <v>163</v>
      </c>
      <c r="C275" s="77" t="s">
        <v>11</v>
      </c>
      <c r="D275" s="77">
        <v>10448.353780699999</v>
      </c>
      <c r="E275" s="77">
        <v>4084.4647119000001</v>
      </c>
      <c r="F275" s="77">
        <v>71.894889391346993</v>
      </c>
      <c r="G275" s="77">
        <v>28.105110608653</v>
      </c>
    </row>
    <row r="276" spans="1:7" x14ac:dyDescent="0.25">
      <c r="A276" s="77" t="s">
        <v>162</v>
      </c>
      <c r="B276" s="77" t="s">
        <v>163</v>
      </c>
      <c r="C276" s="77" t="s">
        <v>12</v>
      </c>
      <c r="D276" s="77">
        <v>37724.967643199998</v>
      </c>
      <c r="E276" s="77">
        <v>63175.213866099999</v>
      </c>
      <c r="F276" s="77">
        <v>37.388404142486998</v>
      </c>
      <c r="G276" s="77">
        <v>62.611595857513002</v>
      </c>
    </row>
    <row r="277" spans="1:7" x14ac:dyDescent="0.25">
      <c r="A277" s="77" t="s">
        <v>164</v>
      </c>
      <c r="B277" s="77" t="s">
        <v>165</v>
      </c>
      <c r="C277" s="77" t="s">
        <v>11</v>
      </c>
      <c r="D277" s="77">
        <v>2302.7414140999999</v>
      </c>
      <c r="E277" s="77">
        <v>1383.7967464000001</v>
      </c>
      <c r="F277" s="77">
        <v>62.463517637579002</v>
      </c>
      <c r="G277" s="77">
        <v>37.536482362420898</v>
      </c>
    </row>
    <row r="278" spans="1:7" x14ac:dyDescent="0.25">
      <c r="A278" s="77" t="s">
        <v>164</v>
      </c>
      <c r="B278" s="77" t="s">
        <v>165</v>
      </c>
      <c r="C278" s="77" t="s">
        <v>12</v>
      </c>
      <c r="D278" s="77">
        <v>10652.3922502</v>
      </c>
      <c r="E278" s="77">
        <v>15634.0695856</v>
      </c>
      <c r="F278" s="77">
        <v>40.524252814018197</v>
      </c>
      <c r="G278" s="77">
        <v>59.475747185981803</v>
      </c>
    </row>
    <row r="279" spans="1:7" x14ac:dyDescent="0.25">
      <c r="A279" s="77" t="s">
        <v>166</v>
      </c>
      <c r="B279" s="77" t="s">
        <v>167</v>
      </c>
      <c r="C279" s="77" t="s">
        <v>11</v>
      </c>
      <c r="D279" s="77">
        <v>5790.2507353999999</v>
      </c>
      <c r="E279" s="77">
        <v>6075.7230797000002</v>
      </c>
      <c r="F279" s="77">
        <v>48.797096855478003</v>
      </c>
      <c r="G279" s="77">
        <v>51.202903144521997</v>
      </c>
    </row>
    <row r="280" spans="1:7" x14ac:dyDescent="0.25">
      <c r="A280" s="77" t="s">
        <v>166</v>
      </c>
      <c r="B280" s="77" t="s">
        <v>167</v>
      </c>
      <c r="C280" s="77" t="s">
        <v>12</v>
      </c>
      <c r="D280" s="77">
        <v>20941.862256100001</v>
      </c>
      <c r="E280" s="77">
        <v>42207.163931100004</v>
      </c>
      <c r="F280" s="77">
        <v>33.1626052221607</v>
      </c>
      <c r="G280" s="77">
        <v>66.837394777839293</v>
      </c>
    </row>
    <row r="281" spans="1:7" x14ac:dyDescent="0.25">
      <c r="A281" s="77" t="s">
        <v>168</v>
      </c>
      <c r="B281" s="77" t="s">
        <v>169</v>
      </c>
      <c r="C281" s="77" t="s">
        <v>11</v>
      </c>
      <c r="D281" s="77">
        <v>4771.3086270000003</v>
      </c>
      <c r="E281" s="77">
        <v>4631.2854735999999</v>
      </c>
      <c r="F281" s="77">
        <v>50.744598521971</v>
      </c>
      <c r="G281" s="77">
        <v>49.255401478029</v>
      </c>
    </row>
    <row r="282" spans="1:7" x14ac:dyDescent="0.25">
      <c r="A282" s="77" t="s">
        <v>168</v>
      </c>
      <c r="B282" s="77" t="s">
        <v>169</v>
      </c>
      <c r="C282" s="77" t="s">
        <v>12</v>
      </c>
      <c r="D282" s="77">
        <v>16438.9853917</v>
      </c>
      <c r="E282" s="77">
        <v>33724.420505299997</v>
      </c>
      <c r="F282" s="77">
        <v>32.770871709656198</v>
      </c>
      <c r="G282" s="77">
        <v>67.229128290343795</v>
      </c>
    </row>
    <row r="283" spans="1:7" x14ac:dyDescent="0.25">
      <c r="A283" s="77" t="s">
        <v>170</v>
      </c>
      <c r="B283" s="77" t="s">
        <v>171</v>
      </c>
      <c r="C283" s="77" t="s">
        <v>11</v>
      </c>
      <c r="D283" s="77">
        <v>2343.9583010000001</v>
      </c>
      <c r="E283" s="77">
        <v>2478.8515603000001</v>
      </c>
      <c r="F283" s="77">
        <v>48.601507594333803</v>
      </c>
      <c r="G283" s="77">
        <v>51.398492405666197</v>
      </c>
    </row>
    <row r="284" spans="1:7" x14ac:dyDescent="0.25">
      <c r="A284" s="77" t="s">
        <v>170</v>
      </c>
      <c r="B284" s="77" t="s">
        <v>171</v>
      </c>
      <c r="C284" s="77" t="s">
        <v>12</v>
      </c>
      <c r="D284" s="77">
        <v>2939.6537328999998</v>
      </c>
      <c r="E284" s="77">
        <v>6657.5364108000003</v>
      </c>
      <c r="F284" s="77">
        <v>30.630358353686599</v>
      </c>
      <c r="G284" s="77">
        <v>69.369641646313397</v>
      </c>
    </row>
    <row r="285" spans="1:7" x14ac:dyDescent="0.25">
      <c r="A285" s="77" t="s">
        <v>172</v>
      </c>
      <c r="B285" s="77" t="s">
        <v>173</v>
      </c>
      <c r="C285" s="77" t="s">
        <v>11</v>
      </c>
      <c r="D285" s="77">
        <v>4502.4261546999996</v>
      </c>
      <c r="E285" s="77">
        <v>2866.7752177000002</v>
      </c>
      <c r="F285" s="77">
        <v>61.0978846576647</v>
      </c>
      <c r="G285" s="77">
        <v>38.9021153423353</v>
      </c>
    </row>
    <row r="286" spans="1:7" x14ac:dyDescent="0.25">
      <c r="A286" s="77" t="s">
        <v>172</v>
      </c>
      <c r="B286" s="77" t="s">
        <v>173</v>
      </c>
      <c r="C286" s="77" t="s">
        <v>12</v>
      </c>
      <c r="D286" s="77">
        <v>10217.110686</v>
      </c>
      <c r="E286" s="77">
        <v>19415.687940600001</v>
      </c>
      <c r="F286" s="77">
        <v>34.479060903915297</v>
      </c>
      <c r="G286" s="77">
        <v>65.520939096084703</v>
      </c>
    </row>
    <row r="287" spans="1:7" x14ac:dyDescent="0.25">
      <c r="A287" s="77" t="s">
        <v>174</v>
      </c>
      <c r="B287" s="77" t="s">
        <v>175</v>
      </c>
      <c r="C287" s="77" t="s">
        <v>11</v>
      </c>
      <c r="D287" s="77">
        <v>8089.3737823000001</v>
      </c>
      <c r="E287" s="77">
        <v>7622.4983611999996</v>
      </c>
      <c r="F287" s="77">
        <v>51.485740899734701</v>
      </c>
      <c r="G287" s="77">
        <v>48.514259100265299</v>
      </c>
    </row>
    <row r="288" spans="1:7" x14ac:dyDescent="0.25">
      <c r="A288" s="77" t="s">
        <v>174</v>
      </c>
      <c r="B288" s="77" t="s">
        <v>175</v>
      </c>
      <c r="C288" s="77" t="s">
        <v>12</v>
      </c>
      <c r="D288" s="77">
        <v>26987.419342900001</v>
      </c>
      <c r="E288" s="77">
        <v>53542.708527299998</v>
      </c>
      <c r="F288" s="77">
        <v>33.5122022734135</v>
      </c>
      <c r="G288" s="77">
        <v>66.487797726586507</v>
      </c>
    </row>
    <row r="289" spans="1:7" x14ac:dyDescent="0.25">
      <c r="A289" s="77" t="s">
        <v>176</v>
      </c>
      <c r="B289" s="77" t="s">
        <v>177</v>
      </c>
      <c r="C289" s="77" t="s">
        <v>11</v>
      </c>
      <c r="D289" s="77">
        <v>5604.9201647</v>
      </c>
      <c r="E289" s="77">
        <v>6366.0346398000001</v>
      </c>
      <c r="F289" s="77">
        <v>46.820995118894402</v>
      </c>
      <c r="G289" s="77">
        <v>53.179004881105598</v>
      </c>
    </row>
    <row r="290" spans="1:7" x14ac:dyDescent="0.25">
      <c r="A290" s="77" t="s">
        <v>176</v>
      </c>
      <c r="B290" s="77" t="s">
        <v>177</v>
      </c>
      <c r="C290" s="77" t="s">
        <v>12</v>
      </c>
      <c r="D290" s="77">
        <v>12977.868631900001</v>
      </c>
      <c r="E290" s="77">
        <v>32494.176563599998</v>
      </c>
      <c r="F290" s="77">
        <v>28.540323128426898</v>
      </c>
      <c r="G290" s="77">
        <v>71.459676871573095</v>
      </c>
    </row>
    <row r="291" spans="1:7" x14ac:dyDescent="0.25">
      <c r="A291" s="77" t="s">
        <v>178</v>
      </c>
      <c r="B291" s="77" t="s">
        <v>179</v>
      </c>
      <c r="C291" s="77" t="s">
        <v>11</v>
      </c>
      <c r="D291" s="77">
        <v>8253.1973527999999</v>
      </c>
      <c r="E291" s="77">
        <v>7649.3492695000004</v>
      </c>
      <c r="F291" s="77">
        <v>51.898589256305698</v>
      </c>
      <c r="G291" s="77">
        <v>48.101410743694302</v>
      </c>
    </row>
    <row r="292" spans="1:7" x14ac:dyDescent="0.25">
      <c r="A292" s="77" t="s">
        <v>178</v>
      </c>
      <c r="B292" s="77" t="s">
        <v>179</v>
      </c>
      <c r="C292" s="77" t="s">
        <v>12</v>
      </c>
      <c r="D292" s="77">
        <v>31956.334754799998</v>
      </c>
      <c r="E292" s="77">
        <v>54161.118622599999</v>
      </c>
      <c r="F292" s="77">
        <v>37.1078492239604</v>
      </c>
      <c r="G292" s="77">
        <v>62.8921507760396</v>
      </c>
    </row>
    <row r="293" spans="1:7" x14ac:dyDescent="0.25">
      <c r="A293" s="77" t="s">
        <v>180</v>
      </c>
      <c r="B293" s="77" t="s">
        <v>181</v>
      </c>
      <c r="C293" s="77" t="s">
        <v>11</v>
      </c>
      <c r="D293" s="77">
        <v>6695.4927891999996</v>
      </c>
      <c r="E293" s="77">
        <v>3692.8870818</v>
      </c>
      <c r="F293" s="77">
        <v>64.451751594981701</v>
      </c>
      <c r="G293" s="77">
        <v>35.548248405018299</v>
      </c>
    </row>
    <row r="294" spans="1:7" x14ac:dyDescent="0.25">
      <c r="A294" s="77" t="s">
        <v>180</v>
      </c>
      <c r="B294" s="77" t="s">
        <v>181</v>
      </c>
      <c r="C294" s="77" t="s">
        <v>12</v>
      </c>
      <c r="D294" s="77">
        <v>24803.736225500001</v>
      </c>
      <c r="E294" s="77">
        <v>40684.883903399998</v>
      </c>
      <c r="F294" s="77">
        <v>37.874879905362597</v>
      </c>
      <c r="G294" s="77">
        <v>62.125120094637403</v>
      </c>
    </row>
    <row r="295" spans="1:7" x14ac:dyDescent="0.25">
      <c r="A295" s="77" t="s">
        <v>182</v>
      </c>
      <c r="B295" s="77" t="s">
        <v>183</v>
      </c>
      <c r="C295" s="77" t="s">
        <v>11</v>
      </c>
      <c r="D295" s="77">
        <v>3286.3924262999999</v>
      </c>
      <c r="E295" s="77">
        <v>4040.7343799</v>
      </c>
      <c r="F295" s="77">
        <v>44.852402766103999</v>
      </c>
      <c r="G295" s="77">
        <v>55.147597233896001</v>
      </c>
    </row>
    <row r="296" spans="1:7" x14ac:dyDescent="0.25">
      <c r="A296" s="77" t="s">
        <v>182</v>
      </c>
      <c r="B296" s="77" t="s">
        <v>183</v>
      </c>
      <c r="C296" s="77" t="s">
        <v>12</v>
      </c>
      <c r="D296" s="77">
        <v>8438.1162949000009</v>
      </c>
      <c r="E296" s="77">
        <v>16547.756904400001</v>
      </c>
      <c r="F296" s="77">
        <v>33.7715485370205</v>
      </c>
      <c r="G296" s="77">
        <v>66.228451462979507</v>
      </c>
    </row>
    <row r="297" spans="1:7" x14ac:dyDescent="0.25">
      <c r="A297" s="77" t="s">
        <v>184</v>
      </c>
      <c r="B297" s="77" t="s">
        <v>185</v>
      </c>
      <c r="C297" s="77" t="s">
        <v>11</v>
      </c>
      <c r="D297" s="77">
        <v>2378.5342271</v>
      </c>
      <c r="E297" s="77">
        <v>2297.4698822</v>
      </c>
      <c r="F297" s="77">
        <v>50.866812164886397</v>
      </c>
      <c r="G297" s="77">
        <v>49.133187835113603</v>
      </c>
    </row>
    <row r="298" spans="1:7" x14ac:dyDescent="0.25">
      <c r="A298" s="77" t="s">
        <v>184</v>
      </c>
      <c r="B298" s="77" t="s">
        <v>185</v>
      </c>
      <c r="C298" s="77" t="s">
        <v>12</v>
      </c>
      <c r="D298" s="77">
        <v>19732.952108900001</v>
      </c>
      <c r="E298" s="77">
        <v>42452.043778899999</v>
      </c>
      <c r="F298" s="77">
        <v>31.732658058712499</v>
      </c>
      <c r="G298" s="77">
        <v>68.267341941287498</v>
      </c>
    </row>
    <row r="299" spans="1:7" x14ac:dyDescent="0.25">
      <c r="A299" s="77" t="s">
        <v>186</v>
      </c>
      <c r="B299" s="77" t="s">
        <v>187</v>
      </c>
      <c r="C299" s="77" t="s">
        <v>11</v>
      </c>
      <c r="D299" s="77">
        <v>4844.6879742000001</v>
      </c>
      <c r="E299" s="77">
        <v>4810.5762473000004</v>
      </c>
      <c r="F299" s="77">
        <v>50.1766483346154</v>
      </c>
      <c r="G299" s="77">
        <v>49.8233516653846</v>
      </c>
    </row>
    <row r="300" spans="1:7" x14ac:dyDescent="0.25">
      <c r="A300" s="77" t="s">
        <v>186</v>
      </c>
      <c r="B300" s="77" t="s">
        <v>187</v>
      </c>
      <c r="C300" s="77" t="s">
        <v>12</v>
      </c>
      <c r="D300" s="77">
        <v>14705.9910205</v>
      </c>
      <c r="E300" s="77">
        <v>31369.744753499999</v>
      </c>
      <c r="F300" s="77">
        <v>31.916996600189801</v>
      </c>
      <c r="G300" s="77">
        <v>68.083003399810195</v>
      </c>
    </row>
    <row r="301" spans="1:7" x14ac:dyDescent="0.25">
      <c r="A301" s="77" t="s">
        <v>188</v>
      </c>
      <c r="B301" s="77" t="s">
        <v>189</v>
      </c>
      <c r="C301" s="77" t="s">
        <v>11</v>
      </c>
      <c r="D301" s="77">
        <v>17546.204059700001</v>
      </c>
      <c r="E301" s="77">
        <v>14934.2974082</v>
      </c>
      <c r="F301" s="77">
        <v>54.020730181892802</v>
      </c>
      <c r="G301" s="77">
        <v>45.979269818107198</v>
      </c>
    </row>
    <row r="302" spans="1:7" x14ac:dyDescent="0.25">
      <c r="A302" s="77" t="s">
        <v>188</v>
      </c>
      <c r="B302" s="77" t="s">
        <v>189</v>
      </c>
      <c r="C302" s="77" t="s">
        <v>12</v>
      </c>
      <c r="D302" s="77">
        <v>31060.490317200001</v>
      </c>
      <c r="E302" s="77">
        <v>56102.008223800003</v>
      </c>
      <c r="F302" s="77">
        <v>35.635153692375603</v>
      </c>
      <c r="G302" s="77">
        <v>64.364846307624404</v>
      </c>
    </row>
    <row r="303" spans="1:7" x14ac:dyDescent="0.25">
      <c r="A303" s="77" t="s">
        <v>190</v>
      </c>
      <c r="B303" s="77" t="s">
        <v>191</v>
      </c>
      <c r="C303" s="77" t="s">
        <v>11</v>
      </c>
      <c r="D303" s="77">
        <v>9635.1097967000005</v>
      </c>
      <c r="E303" s="77">
        <v>9043.0201856000003</v>
      </c>
      <c r="F303" s="77">
        <v>51.584980968815103</v>
      </c>
      <c r="G303" s="77">
        <v>48.415019031184897</v>
      </c>
    </row>
    <row r="304" spans="1:7" x14ac:dyDescent="0.25">
      <c r="A304" s="77" t="s">
        <v>190</v>
      </c>
      <c r="B304" s="77" t="s">
        <v>191</v>
      </c>
      <c r="C304" s="77" t="s">
        <v>12</v>
      </c>
      <c r="D304" s="77">
        <v>32539.364121400002</v>
      </c>
      <c r="E304" s="77">
        <v>76006.505896999995</v>
      </c>
      <c r="F304" s="77">
        <v>29.977523894630099</v>
      </c>
      <c r="G304" s="77">
        <v>70.022476105369904</v>
      </c>
    </row>
    <row r="305" spans="1:7" x14ac:dyDescent="0.25">
      <c r="A305" s="77" t="s">
        <v>192</v>
      </c>
      <c r="B305" s="77" t="s">
        <v>193</v>
      </c>
      <c r="C305" s="77" t="s">
        <v>11</v>
      </c>
      <c r="D305" s="77">
        <v>8778.1742680000007</v>
      </c>
      <c r="E305" s="77">
        <v>8351.2502291000001</v>
      </c>
      <c r="F305" s="77">
        <v>51.246171577370497</v>
      </c>
      <c r="G305" s="77">
        <v>48.753828422629503</v>
      </c>
    </row>
    <row r="306" spans="1:7" x14ac:dyDescent="0.25">
      <c r="A306" s="77" t="s">
        <v>192</v>
      </c>
      <c r="B306" s="77" t="s">
        <v>193</v>
      </c>
      <c r="C306" s="77" t="s">
        <v>12</v>
      </c>
      <c r="D306" s="77">
        <v>20422.836675300001</v>
      </c>
      <c r="E306" s="77">
        <v>38602.738828000001</v>
      </c>
      <c r="F306" s="77">
        <v>34.599978909410602</v>
      </c>
      <c r="G306" s="77">
        <v>65.400021090589405</v>
      </c>
    </row>
    <row r="307" spans="1:7" x14ac:dyDescent="0.25">
      <c r="A307" s="77" t="s">
        <v>194</v>
      </c>
      <c r="B307" s="77" t="s">
        <v>195</v>
      </c>
      <c r="C307" s="77" t="s">
        <v>11</v>
      </c>
      <c r="D307" s="77">
        <v>19432.879236600002</v>
      </c>
      <c r="E307" s="77">
        <v>12266.094799300001</v>
      </c>
      <c r="F307" s="77">
        <v>61.304442265518503</v>
      </c>
      <c r="G307" s="77">
        <v>38.695557734481497</v>
      </c>
    </row>
    <row r="308" spans="1:7" x14ac:dyDescent="0.25">
      <c r="A308" s="77" t="s">
        <v>194</v>
      </c>
      <c r="B308" s="77" t="s">
        <v>195</v>
      </c>
      <c r="C308" s="77" t="s">
        <v>12</v>
      </c>
      <c r="D308" s="77">
        <v>65546.887041800001</v>
      </c>
      <c r="E308" s="77">
        <v>136337.13892100001</v>
      </c>
      <c r="F308" s="77">
        <v>32.467594565346097</v>
      </c>
      <c r="G308" s="77">
        <v>67.532405434653896</v>
      </c>
    </row>
    <row r="309" spans="1:7" x14ac:dyDescent="0.25">
      <c r="A309" s="77" t="s">
        <v>196</v>
      </c>
      <c r="B309" s="77" t="s">
        <v>197</v>
      </c>
      <c r="C309" s="77" t="s">
        <v>11</v>
      </c>
      <c r="D309" s="77">
        <v>2974.4167739</v>
      </c>
      <c r="E309" s="77">
        <v>1043.5043323</v>
      </c>
      <c r="F309" s="77">
        <v>74.028750074515301</v>
      </c>
      <c r="G309" s="77">
        <v>25.971249925484699</v>
      </c>
    </row>
    <row r="310" spans="1:7" x14ac:dyDescent="0.25">
      <c r="A310" s="77" t="s">
        <v>196</v>
      </c>
      <c r="B310" s="77" t="s">
        <v>197</v>
      </c>
      <c r="C310" s="77" t="s">
        <v>12</v>
      </c>
      <c r="D310" s="77">
        <v>25994.498255899998</v>
      </c>
      <c r="E310" s="77">
        <v>42910.580632899997</v>
      </c>
      <c r="F310" s="77">
        <v>37.725083078201401</v>
      </c>
      <c r="G310" s="77">
        <v>62.274916921798599</v>
      </c>
    </row>
    <row r="311" spans="1:7" x14ac:dyDescent="0.25">
      <c r="A311" s="77" t="s">
        <v>198</v>
      </c>
      <c r="B311" s="77" t="s">
        <v>199</v>
      </c>
      <c r="C311" s="77" t="s">
        <v>11</v>
      </c>
      <c r="D311" s="77">
        <v>7758.2836430999996</v>
      </c>
      <c r="E311" s="77">
        <v>2847.4767311000001</v>
      </c>
      <c r="F311" s="77">
        <v>73.151602236583798</v>
      </c>
      <c r="G311" s="77">
        <v>26.848397763416301</v>
      </c>
    </row>
    <row r="312" spans="1:7" x14ac:dyDescent="0.25">
      <c r="A312" s="77" t="s">
        <v>198</v>
      </c>
      <c r="B312" s="77" t="s">
        <v>199</v>
      </c>
      <c r="C312" s="77" t="s">
        <v>12</v>
      </c>
      <c r="D312" s="77">
        <v>41083.654969000003</v>
      </c>
      <c r="E312" s="77">
        <v>89158.584658099993</v>
      </c>
      <c r="F312" s="77">
        <v>31.5440329394117</v>
      </c>
      <c r="G312" s="77">
        <v>68.455967060588307</v>
      </c>
    </row>
    <row r="313" spans="1:7" x14ac:dyDescent="0.25">
      <c r="A313" s="77" t="s">
        <v>200</v>
      </c>
      <c r="B313" s="77" t="s">
        <v>201</v>
      </c>
      <c r="C313" s="77" t="s">
        <v>11</v>
      </c>
      <c r="D313" s="77">
        <v>6947.2910703999996</v>
      </c>
      <c r="E313" s="77">
        <v>5603.0017266000004</v>
      </c>
      <c r="F313" s="77">
        <v>55.355609488733698</v>
      </c>
      <c r="G313" s="77">
        <v>44.644390511266302</v>
      </c>
    </row>
    <row r="314" spans="1:7" x14ac:dyDescent="0.25">
      <c r="A314" s="77" t="s">
        <v>200</v>
      </c>
      <c r="B314" s="77" t="s">
        <v>201</v>
      </c>
      <c r="C314" s="77" t="s">
        <v>12</v>
      </c>
      <c r="D314" s="77">
        <v>29240.151631299999</v>
      </c>
      <c r="E314" s="77">
        <v>71632.555573499994</v>
      </c>
      <c r="F314" s="77">
        <v>28.987178436615402</v>
      </c>
      <c r="G314" s="77">
        <v>71.012821563384605</v>
      </c>
    </row>
    <row r="315" spans="1:7" x14ac:dyDescent="0.25">
      <c r="A315" s="77" t="s">
        <v>202</v>
      </c>
      <c r="B315" s="77" t="s">
        <v>203</v>
      </c>
      <c r="C315" s="77" t="s">
        <v>11</v>
      </c>
      <c r="D315" s="77">
        <v>2965.3347494</v>
      </c>
      <c r="E315" s="77">
        <v>2573.0855987</v>
      </c>
      <c r="F315" s="77">
        <v>53.541164502208296</v>
      </c>
      <c r="G315" s="77">
        <v>46.458835497791704</v>
      </c>
    </row>
    <row r="316" spans="1:7" x14ac:dyDescent="0.25">
      <c r="A316" s="77" t="s">
        <v>202</v>
      </c>
      <c r="B316" s="77" t="s">
        <v>203</v>
      </c>
      <c r="C316" s="77" t="s">
        <v>12</v>
      </c>
      <c r="D316" s="77">
        <v>38312.545710799997</v>
      </c>
      <c r="E316" s="77">
        <v>70008.033943000002</v>
      </c>
      <c r="F316" s="77">
        <v>35.369590740051002</v>
      </c>
      <c r="G316" s="77">
        <v>64.630409259949005</v>
      </c>
    </row>
    <row r="317" spans="1:7" x14ac:dyDescent="0.25">
      <c r="A317" s="77" t="s">
        <v>204</v>
      </c>
      <c r="B317" s="77" t="s">
        <v>205</v>
      </c>
      <c r="C317" s="77" t="s">
        <v>11</v>
      </c>
      <c r="D317" s="77">
        <v>943.85895140000002</v>
      </c>
      <c r="E317" s="77">
        <v>1002.5789665999999</v>
      </c>
      <c r="F317" s="77">
        <v>48.491603182999597</v>
      </c>
      <c r="G317" s="77">
        <v>51.508396817000403</v>
      </c>
    </row>
    <row r="318" spans="1:7" x14ac:dyDescent="0.25">
      <c r="A318" s="77" t="s">
        <v>204</v>
      </c>
      <c r="B318" s="77" t="s">
        <v>205</v>
      </c>
      <c r="C318" s="77" t="s">
        <v>12</v>
      </c>
      <c r="D318" s="77">
        <v>8527.985154</v>
      </c>
      <c r="E318" s="77">
        <v>17033.576928800001</v>
      </c>
      <c r="F318" s="77">
        <v>33.3625352252567</v>
      </c>
      <c r="G318" s="77">
        <v>66.637464774743293</v>
      </c>
    </row>
    <row r="319" spans="1:7" x14ac:dyDescent="0.25">
      <c r="A319" s="77" t="s">
        <v>206</v>
      </c>
      <c r="B319" s="77" t="s">
        <v>207</v>
      </c>
      <c r="C319" s="77" t="s">
        <v>11</v>
      </c>
      <c r="D319" s="77">
        <v>1834.7912331</v>
      </c>
      <c r="E319" s="77">
        <v>1024.1931669999999</v>
      </c>
      <c r="F319" s="77">
        <v>64.176328945195493</v>
      </c>
      <c r="G319" s="77">
        <v>35.8236710548045</v>
      </c>
    </row>
    <row r="320" spans="1:7" x14ac:dyDescent="0.25">
      <c r="A320" s="77" t="s">
        <v>206</v>
      </c>
      <c r="B320" s="77" t="s">
        <v>207</v>
      </c>
      <c r="C320" s="77" t="s">
        <v>12</v>
      </c>
      <c r="D320" s="77">
        <v>11664.687528300001</v>
      </c>
      <c r="E320" s="77">
        <v>36986.328070600001</v>
      </c>
      <c r="F320" s="77">
        <v>23.9762467128512</v>
      </c>
      <c r="G320" s="77">
        <v>76.023753287148807</v>
      </c>
    </row>
    <row r="321" spans="1:7" x14ac:dyDescent="0.25">
      <c r="A321" s="77" t="s">
        <v>208</v>
      </c>
      <c r="B321" s="77" t="s">
        <v>209</v>
      </c>
      <c r="C321" s="77" t="s">
        <v>11</v>
      </c>
      <c r="D321" s="77">
        <v>753.78525820000004</v>
      </c>
      <c r="E321" s="77">
        <v>520.22077220000006</v>
      </c>
      <c r="F321" s="77">
        <v>59.166537693964699</v>
      </c>
      <c r="G321" s="77">
        <v>40.833462306035301</v>
      </c>
    </row>
    <row r="322" spans="1:7" x14ac:dyDescent="0.25">
      <c r="A322" s="77" t="s">
        <v>208</v>
      </c>
      <c r="B322" s="77" t="s">
        <v>209</v>
      </c>
      <c r="C322" s="77" t="s">
        <v>12</v>
      </c>
      <c r="D322" s="77">
        <v>6276.9805229000003</v>
      </c>
      <c r="E322" s="77">
        <v>16357.0134432</v>
      </c>
      <c r="F322" s="77">
        <v>27.732535991223301</v>
      </c>
      <c r="G322" s="77">
        <v>72.267464008776699</v>
      </c>
    </row>
    <row r="323" spans="1:7" x14ac:dyDescent="0.25">
      <c r="A323" s="77" t="s">
        <v>210</v>
      </c>
      <c r="B323" s="77" t="s">
        <v>211</v>
      </c>
      <c r="C323" s="77" t="s">
        <v>11</v>
      </c>
      <c r="D323" s="77">
        <v>6401.3384560000004</v>
      </c>
      <c r="E323" s="77">
        <v>5624.2191843999999</v>
      </c>
      <c r="F323" s="77">
        <v>53.231115324703403</v>
      </c>
      <c r="G323" s="77">
        <v>46.768884675296597</v>
      </c>
    </row>
    <row r="324" spans="1:7" x14ac:dyDescent="0.25">
      <c r="A324" s="77" t="s">
        <v>210</v>
      </c>
      <c r="B324" s="77" t="s">
        <v>211</v>
      </c>
      <c r="C324" s="77" t="s">
        <v>12</v>
      </c>
      <c r="D324" s="77">
        <v>25754.1376905</v>
      </c>
      <c r="E324" s="77">
        <v>67669.304672099999</v>
      </c>
      <c r="F324" s="77">
        <v>27.567104186272299</v>
      </c>
      <c r="G324" s="77">
        <v>72.432895813727697</v>
      </c>
    </row>
    <row r="325" spans="1:7" x14ac:dyDescent="0.25">
      <c r="A325" s="77" t="s">
        <v>212</v>
      </c>
      <c r="B325" s="77" t="s">
        <v>213</v>
      </c>
      <c r="C325" s="77" t="s">
        <v>11</v>
      </c>
      <c r="D325" s="77">
        <v>3972.1928211999998</v>
      </c>
      <c r="E325" s="77">
        <v>3760.0045206999998</v>
      </c>
      <c r="F325" s="77">
        <v>51.372108671814203</v>
      </c>
      <c r="G325" s="77">
        <v>48.627891328185797</v>
      </c>
    </row>
    <row r="326" spans="1:7" x14ac:dyDescent="0.25">
      <c r="A326" s="77" t="s">
        <v>212</v>
      </c>
      <c r="B326" s="77" t="s">
        <v>213</v>
      </c>
      <c r="C326" s="77" t="s">
        <v>12</v>
      </c>
      <c r="D326" s="77">
        <v>10908.0279123</v>
      </c>
      <c r="E326" s="77">
        <v>24801.774746399999</v>
      </c>
      <c r="F326" s="77">
        <v>30.546312497312201</v>
      </c>
      <c r="G326" s="77">
        <v>69.453687502687799</v>
      </c>
    </row>
    <row r="327" spans="1:7" x14ac:dyDescent="0.25">
      <c r="A327" s="77" t="s">
        <v>214</v>
      </c>
      <c r="B327" s="77" t="s">
        <v>215</v>
      </c>
      <c r="C327" s="77" t="s">
        <v>11</v>
      </c>
      <c r="D327" s="77">
        <v>2705.0298042999998</v>
      </c>
      <c r="E327" s="77">
        <v>2332.6639390999999</v>
      </c>
      <c r="F327" s="77">
        <v>53.695796967489798</v>
      </c>
      <c r="G327" s="77">
        <v>46.304203032510202</v>
      </c>
    </row>
    <row r="328" spans="1:7" x14ac:dyDescent="0.25">
      <c r="A328" s="77" t="s">
        <v>214</v>
      </c>
      <c r="B328" s="77" t="s">
        <v>215</v>
      </c>
      <c r="C328" s="77" t="s">
        <v>12</v>
      </c>
      <c r="D328" s="77">
        <v>16862.670485300001</v>
      </c>
      <c r="E328" s="77">
        <v>27988.6357723</v>
      </c>
      <c r="F328" s="77">
        <v>37.596832494577903</v>
      </c>
      <c r="G328" s="77">
        <v>62.403167505422097</v>
      </c>
    </row>
    <row r="329" spans="1:7" x14ac:dyDescent="0.25">
      <c r="A329" s="77" t="s">
        <v>216</v>
      </c>
      <c r="B329" s="77" t="s">
        <v>217</v>
      </c>
      <c r="C329" s="77" t="s">
        <v>11</v>
      </c>
      <c r="D329" s="77">
        <v>11641.7019327</v>
      </c>
      <c r="E329" s="77">
        <v>13378.0835367</v>
      </c>
      <c r="F329" s="77">
        <v>46.529983028584198</v>
      </c>
      <c r="G329" s="77">
        <v>53.470016971415802</v>
      </c>
    </row>
    <row r="330" spans="1:7" x14ac:dyDescent="0.25">
      <c r="A330" s="77" t="s">
        <v>216</v>
      </c>
      <c r="B330" s="77" t="s">
        <v>217</v>
      </c>
      <c r="C330" s="77" t="s">
        <v>12</v>
      </c>
      <c r="D330" s="77">
        <v>26292.296545000001</v>
      </c>
      <c r="E330" s="77">
        <v>56754.917988100002</v>
      </c>
      <c r="F330" s="77">
        <v>31.6594562416307</v>
      </c>
      <c r="G330" s="77">
        <v>68.340543758369293</v>
      </c>
    </row>
    <row r="331" spans="1:7" x14ac:dyDescent="0.25">
      <c r="A331" s="77" t="s">
        <v>218</v>
      </c>
      <c r="B331" s="77" t="s">
        <v>219</v>
      </c>
      <c r="C331" s="77" t="s">
        <v>11</v>
      </c>
      <c r="D331" s="77">
        <v>2150.5185253999998</v>
      </c>
      <c r="E331" s="77">
        <v>1660.2733397</v>
      </c>
      <c r="F331" s="77">
        <v>56.432326968441402</v>
      </c>
      <c r="G331" s="77">
        <v>43.567673031558598</v>
      </c>
    </row>
    <row r="332" spans="1:7" x14ac:dyDescent="0.25">
      <c r="A332" s="77" t="s">
        <v>218</v>
      </c>
      <c r="B332" s="77" t="s">
        <v>219</v>
      </c>
      <c r="C332" s="77" t="s">
        <v>12</v>
      </c>
      <c r="D332" s="77">
        <v>6936.9149018999997</v>
      </c>
      <c r="E332" s="77">
        <v>14244.293235900001</v>
      </c>
      <c r="F332" s="77">
        <v>32.750326878287801</v>
      </c>
      <c r="G332" s="77">
        <v>67.249673121712206</v>
      </c>
    </row>
    <row r="333" spans="1:7" x14ac:dyDescent="0.25">
      <c r="A333" s="77" t="s">
        <v>220</v>
      </c>
      <c r="B333" s="77" t="s">
        <v>221</v>
      </c>
      <c r="C333" s="77" t="s">
        <v>11</v>
      </c>
      <c r="D333" s="77">
        <v>11866.9607089</v>
      </c>
      <c r="E333" s="77">
        <v>13705.071332199999</v>
      </c>
      <c r="F333" s="77">
        <v>46.406013764675102</v>
      </c>
      <c r="G333" s="77">
        <v>53.593986235324898</v>
      </c>
    </row>
    <row r="334" spans="1:7" x14ac:dyDescent="0.25">
      <c r="A334" s="77" t="s">
        <v>220</v>
      </c>
      <c r="B334" s="77" t="s">
        <v>221</v>
      </c>
      <c r="C334" s="77" t="s">
        <v>12</v>
      </c>
      <c r="D334" s="77">
        <v>48074.876207300003</v>
      </c>
      <c r="E334" s="77">
        <v>80925.091753500004</v>
      </c>
      <c r="F334" s="77">
        <v>37.267355153071698</v>
      </c>
      <c r="G334" s="77">
        <v>62.732644846928302</v>
      </c>
    </row>
    <row r="335" spans="1:7" x14ac:dyDescent="0.25">
      <c r="A335" s="77" t="s">
        <v>222</v>
      </c>
      <c r="B335" s="77" t="s">
        <v>223</v>
      </c>
      <c r="C335" s="77" t="s">
        <v>11</v>
      </c>
      <c r="D335" s="77">
        <v>26229.5052096</v>
      </c>
      <c r="E335" s="77">
        <v>14254.3361227</v>
      </c>
      <c r="F335" s="77">
        <v>64.790060296656705</v>
      </c>
      <c r="G335" s="77">
        <v>35.209939703343302</v>
      </c>
    </row>
    <row r="336" spans="1:7" x14ac:dyDescent="0.25">
      <c r="A336" s="77" t="s">
        <v>222</v>
      </c>
      <c r="B336" s="77" t="s">
        <v>223</v>
      </c>
      <c r="C336" s="77" t="s">
        <v>12</v>
      </c>
      <c r="D336" s="77">
        <v>55928.363465800001</v>
      </c>
      <c r="E336" s="77">
        <v>90604.795198000007</v>
      </c>
      <c r="F336" s="77">
        <v>38.167718471230003</v>
      </c>
      <c r="G336" s="77">
        <v>61.832281528769997</v>
      </c>
    </row>
    <row r="337" spans="1:7" x14ac:dyDescent="0.25">
      <c r="A337" s="77" t="s">
        <v>224</v>
      </c>
      <c r="B337" s="77" t="s">
        <v>225</v>
      </c>
      <c r="C337" s="77" t="s">
        <v>11</v>
      </c>
      <c r="D337" s="77">
        <v>10356.7810959</v>
      </c>
      <c r="E337" s="77">
        <v>7783.9231928999998</v>
      </c>
      <c r="F337" s="77">
        <v>57.09139474973</v>
      </c>
      <c r="G337" s="77">
        <v>42.90860525027</v>
      </c>
    </row>
    <row r="338" spans="1:7" x14ac:dyDescent="0.25">
      <c r="A338" s="77" t="s">
        <v>224</v>
      </c>
      <c r="B338" s="77" t="s">
        <v>225</v>
      </c>
      <c r="C338" s="77" t="s">
        <v>12</v>
      </c>
      <c r="D338" s="77">
        <v>29541.7657674</v>
      </c>
      <c r="E338" s="77">
        <v>61578.5299495</v>
      </c>
      <c r="F338" s="77">
        <v>32.420621042739803</v>
      </c>
      <c r="G338" s="77">
        <v>67.579378957260204</v>
      </c>
    </row>
    <row r="339" spans="1:7" x14ac:dyDescent="0.25">
      <c r="A339" s="77" t="s">
        <v>226</v>
      </c>
      <c r="B339" s="77" t="s">
        <v>227</v>
      </c>
      <c r="C339" s="77" t="s">
        <v>11</v>
      </c>
      <c r="D339" s="77">
        <v>7095.2155006000003</v>
      </c>
      <c r="E339" s="77">
        <v>5700.5768998000003</v>
      </c>
      <c r="F339" s="77">
        <v>55.449598419385097</v>
      </c>
      <c r="G339" s="77">
        <v>44.550401580614903</v>
      </c>
    </row>
    <row r="340" spans="1:7" x14ac:dyDescent="0.25">
      <c r="A340" s="77" t="s">
        <v>226</v>
      </c>
      <c r="B340" s="77" t="s">
        <v>227</v>
      </c>
      <c r="C340" s="77" t="s">
        <v>12</v>
      </c>
      <c r="D340" s="77">
        <v>22290.682945799999</v>
      </c>
      <c r="E340" s="77">
        <v>49641.524656699999</v>
      </c>
      <c r="F340" s="77">
        <v>30.988459396351502</v>
      </c>
      <c r="G340" s="77">
        <v>69.011540603648498</v>
      </c>
    </row>
    <row r="341" spans="1:7" x14ac:dyDescent="0.25">
      <c r="A341" s="77" t="s">
        <v>228</v>
      </c>
      <c r="B341" s="77" t="s">
        <v>229</v>
      </c>
      <c r="C341" s="77" t="s">
        <v>11</v>
      </c>
      <c r="D341" s="77">
        <v>1197.4276396</v>
      </c>
      <c r="E341" s="77">
        <v>1334.6727077</v>
      </c>
      <c r="F341" s="77">
        <v>47.289896740341597</v>
      </c>
      <c r="G341" s="77">
        <v>52.710103259658403</v>
      </c>
    </row>
    <row r="342" spans="1:7" x14ac:dyDescent="0.25">
      <c r="A342" s="77" t="s">
        <v>228</v>
      </c>
      <c r="B342" s="77" t="s">
        <v>229</v>
      </c>
      <c r="C342" s="77" t="s">
        <v>12</v>
      </c>
      <c r="D342" s="77">
        <v>3098.9739580999999</v>
      </c>
      <c r="E342" s="77">
        <v>7697.9256982999996</v>
      </c>
      <c r="F342" s="77">
        <v>28.702442893067399</v>
      </c>
      <c r="G342" s="77">
        <v>71.297557106932601</v>
      </c>
    </row>
    <row r="343" spans="1:7" x14ac:dyDescent="0.25">
      <c r="A343" s="77" t="s">
        <v>230</v>
      </c>
      <c r="B343" s="77" t="s">
        <v>231</v>
      </c>
      <c r="C343" s="77" t="s">
        <v>11</v>
      </c>
      <c r="D343" s="77">
        <v>901.23750359999997</v>
      </c>
      <c r="E343" s="77">
        <v>589.74458200000004</v>
      </c>
      <c r="F343" s="77">
        <v>60.4458975264833</v>
      </c>
      <c r="G343" s="77">
        <v>39.5541024735167</v>
      </c>
    </row>
    <row r="344" spans="1:7" x14ac:dyDescent="0.25">
      <c r="A344" s="77" t="s">
        <v>230</v>
      </c>
      <c r="B344" s="77" t="s">
        <v>231</v>
      </c>
      <c r="C344" s="77" t="s">
        <v>12</v>
      </c>
      <c r="D344" s="77">
        <v>2658.2468659000001</v>
      </c>
      <c r="E344" s="77">
        <v>6555.7710494000003</v>
      </c>
      <c r="F344" s="77">
        <v>28.850029274264202</v>
      </c>
      <c r="G344" s="77">
        <v>71.149970725735798</v>
      </c>
    </row>
    <row r="345" spans="1:7" x14ac:dyDescent="0.25">
      <c r="A345" s="77" t="s">
        <v>232</v>
      </c>
      <c r="B345" s="77" t="s">
        <v>233</v>
      </c>
      <c r="C345" s="77" t="s">
        <v>11</v>
      </c>
      <c r="D345" s="77">
        <v>1452.8135935</v>
      </c>
      <c r="E345" s="77">
        <v>949.4065865</v>
      </c>
      <c r="F345" s="77">
        <v>60.477953086714997</v>
      </c>
      <c r="G345" s="77">
        <v>39.522046913285003</v>
      </c>
    </row>
    <row r="346" spans="1:7" x14ac:dyDescent="0.25">
      <c r="A346" s="77" t="s">
        <v>232</v>
      </c>
      <c r="B346" s="77" t="s">
        <v>233</v>
      </c>
      <c r="C346" s="77" t="s">
        <v>12</v>
      </c>
      <c r="D346" s="77">
        <v>4332.4859573000003</v>
      </c>
      <c r="E346" s="77">
        <v>9129.2938642999998</v>
      </c>
      <c r="F346" s="77">
        <v>32.183604357785903</v>
      </c>
      <c r="G346" s="77">
        <v>67.816395642214104</v>
      </c>
    </row>
    <row r="347" spans="1:7" x14ac:dyDescent="0.25">
      <c r="A347" s="77" t="s">
        <v>234</v>
      </c>
      <c r="B347" s="77" t="s">
        <v>235</v>
      </c>
      <c r="C347" s="77" t="s">
        <v>11</v>
      </c>
      <c r="D347" s="77">
        <v>1885.1484290000001</v>
      </c>
      <c r="E347" s="77">
        <v>1399.3735360999999</v>
      </c>
      <c r="F347" s="77">
        <v>57.394910097445702</v>
      </c>
      <c r="G347" s="77">
        <v>42.605089902554397</v>
      </c>
    </row>
    <row r="348" spans="1:7" x14ac:dyDescent="0.25">
      <c r="A348" s="77" t="s">
        <v>234</v>
      </c>
      <c r="B348" s="77" t="s">
        <v>235</v>
      </c>
      <c r="C348" s="77" t="s">
        <v>12</v>
      </c>
      <c r="D348" s="77">
        <v>3840.9569440999999</v>
      </c>
      <c r="E348" s="77">
        <v>9477.5210941000005</v>
      </c>
      <c r="F348" s="77">
        <v>28.8393083134828</v>
      </c>
      <c r="G348" s="77">
        <v>71.160691686517197</v>
      </c>
    </row>
    <row r="349" spans="1:7" x14ac:dyDescent="0.25">
      <c r="A349" s="77" t="s">
        <v>236</v>
      </c>
      <c r="B349" s="77" t="s">
        <v>237</v>
      </c>
      <c r="C349" s="77" t="s">
        <v>11</v>
      </c>
      <c r="D349" s="77">
        <v>5421.6243040999998</v>
      </c>
      <c r="E349" s="77">
        <v>5136.7123185</v>
      </c>
      <c r="F349" s="77">
        <v>51.3492276093478</v>
      </c>
      <c r="G349" s="77">
        <v>48.6507723906522</v>
      </c>
    </row>
    <row r="350" spans="1:7" x14ac:dyDescent="0.25">
      <c r="A350" s="77" t="s">
        <v>236</v>
      </c>
      <c r="B350" s="77" t="s">
        <v>237</v>
      </c>
      <c r="C350" s="77" t="s">
        <v>12</v>
      </c>
      <c r="D350" s="77">
        <v>8264.6368691000007</v>
      </c>
      <c r="E350" s="77">
        <v>16069.0265064</v>
      </c>
      <c r="F350" s="77">
        <v>33.963800442070401</v>
      </c>
      <c r="G350" s="77">
        <v>66.036199557929606</v>
      </c>
    </row>
    <row r="351" spans="1:7" x14ac:dyDescent="0.25">
      <c r="A351" s="77" t="s">
        <v>238</v>
      </c>
      <c r="B351" s="77" t="s">
        <v>239</v>
      </c>
      <c r="C351" s="77" t="s">
        <v>11</v>
      </c>
      <c r="D351" s="77">
        <v>1143.3793126</v>
      </c>
      <c r="E351" s="77">
        <v>514.24699350000003</v>
      </c>
      <c r="F351" s="77">
        <v>68.976904407972398</v>
      </c>
      <c r="G351" s="77">
        <v>31.023095592027701</v>
      </c>
    </row>
    <row r="352" spans="1:7" x14ac:dyDescent="0.25">
      <c r="A352" s="77" t="s">
        <v>238</v>
      </c>
      <c r="B352" s="77" t="s">
        <v>239</v>
      </c>
      <c r="C352" s="77" t="s">
        <v>12</v>
      </c>
      <c r="D352" s="77">
        <v>10474.0195884</v>
      </c>
      <c r="E352" s="77">
        <v>25175.354105499999</v>
      </c>
      <c r="F352" s="77">
        <v>29.3806552629345</v>
      </c>
      <c r="G352" s="77">
        <v>70.619344737065504</v>
      </c>
    </row>
    <row r="353" spans="1:7" x14ac:dyDescent="0.25">
      <c r="A353" s="77" t="s">
        <v>240</v>
      </c>
      <c r="B353" s="77" t="s">
        <v>241</v>
      </c>
      <c r="C353" s="77" t="s">
        <v>11</v>
      </c>
      <c r="D353" s="77">
        <v>1952.3634958</v>
      </c>
      <c r="E353" s="77">
        <v>775.51586859999998</v>
      </c>
      <c r="F353" s="77">
        <v>71.570741773964897</v>
      </c>
      <c r="G353" s="77">
        <v>28.429258226035099</v>
      </c>
    </row>
    <row r="354" spans="1:7" x14ac:dyDescent="0.25">
      <c r="A354" s="77" t="s">
        <v>240</v>
      </c>
      <c r="B354" s="77" t="s">
        <v>241</v>
      </c>
      <c r="C354" s="77" t="s">
        <v>12</v>
      </c>
      <c r="D354" s="77">
        <v>9003.4006496999991</v>
      </c>
      <c r="E354" s="77">
        <v>23165.719982499999</v>
      </c>
      <c r="F354" s="77">
        <v>27.987711422512302</v>
      </c>
      <c r="G354" s="77">
        <v>72.012288577487695</v>
      </c>
    </row>
    <row r="355" spans="1:7" x14ac:dyDescent="0.25">
      <c r="A355" s="77" t="s">
        <v>242</v>
      </c>
      <c r="B355" s="77" t="s">
        <v>243</v>
      </c>
      <c r="C355" s="77" t="s">
        <v>11</v>
      </c>
      <c r="D355" s="77">
        <v>1098.4994477</v>
      </c>
      <c r="E355" s="77">
        <v>452.39015899999998</v>
      </c>
      <c r="F355" s="77">
        <v>70.830279792602298</v>
      </c>
      <c r="G355" s="77">
        <v>29.169720207397699</v>
      </c>
    </row>
    <row r="356" spans="1:7" x14ac:dyDescent="0.25">
      <c r="A356" s="77" t="s">
        <v>242</v>
      </c>
      <c r="B356" s="77" t="s">
        <v>243</v>
      </c>
      <c r="C356" s="77" t="s">
        <v>12</v>
      </c>
      <c r="D356" s="77">
        <v>7399.0767277000004</v>
      </c>
      <c r="E356" s="77">
        <v>17568.033665800001</v>
      </c>
      <c r="F356" s="77">
        <v>29.635294637966201</v>
      </c>
      <c r="G356" s="77">
        <v>70.364705362033803</v>
      </c>
    </row>
    <row r="357" spans="1:7" x14ac:dyDescent="0.25">
      <c r="A357" s="77" t="s">
        <v>244</v>
      </c>
      <c r="B357" s="77" t="s">
        <v>245</v>
      </c>
      <c r="C357" s="77" t="s">
        <v>11</v>
      </c>
      <c r="D357" s="77">
        <v>1716.2763901999999</v>
      </c>
      <c r="E357" s="77">
        <v>2764.9457277000001</v>
      </c>
      <c r="F357" s="77">
        <v>38.299293028667897</v>
      </c>
      <c r="G357" s="77">
        <v>61.700706971332103</v>
      </c>
    </row>
    <row r="358" spans="1:7" x14ac:dyDescent="0.25">
      <c r="A358" s="77" t="s">
        <v>244</v>
      </c>
      <c r="B358" s="77" t="s">
        <v>245</v>
      </c>
      <c r="C358" s="77" t="s">
        <v>12</v>
      </c>
      <c r="D358" s="77">
        <v>8125.6128804</v>
      </c>
      <c r="E358" s="77">
        <v>20025.165001599999</v>
      </c>
      <c r="F358" s="77">
        <v>28.864612247875499</v>
      </c>
      <c r="G358" s="77">
        <v>71.135387752124501</v>
      </c>
    </row>
    <row r="359" spans="1:7" x14ac:dyDescent="0.25">
      <c r="A359" s="77" t="s">
        <v>246</v>
      </c>
      <c r="B359" s="77" t="s">
        <v>247</v>
      </c>
      <c r="C359" s="77" t="s">
        <v>11</v>
      </c>
      <c r="D359" s="77">
        <v>804.32614999999998</v>
      </c>
      <c r="E359" s="77">
        <v>197.29584170000001</v>
      </c>
      <c r="F359" s="77">
        <v>80.302365230106403</v>
      </c>
      <c r="G359" s="77">
        <v>19.6976347698936</v>
      </c>
    </row>
    <row r="360" spans="1:7" x14ac:dyDescent="0.25">
      <c r="A360" s="77" t="s">
        <v>246</v>
      </c>
      <c r="B360" s="77" t="s">
        <v>247</v>
      </c>
      <c r="C360" s="77" t="s">
        <v>12</v>
      </c>
      <c r="D360" s="77">
        <v>7956.6060814000002</v>
      </c>
      <c r="E360" s="77">
        <v>17296.771931399999</v>
      </c>
      <c r="F360" s="77">
        <v>31.507096109546598</v>
      </c>
      <c r="G360" s="77">
        <v>68.492903890453405</v>
      </c>
    </row>
    <row r="361" spans="1:7" x14ac:dyDescent="0.25">
      <c r="A361" s="77" t="s">
        <v>248</v>
      </c>
      <c r="B361" s="77" t="s">
        <v>249</v>
      </c>
      <c r="C361" s="77" t="s">
        <v>11</v>
      </c>
      <c r="D361" s="77">
        <v>486.2620359</v>
      </c>
      <c r="E361" s="77">
        <v>125.81308490000001</v>
      </c>
      <c r="F361" s="77">
        <v>79.444829462181303</v>
      </c>
      <c r="G361" s="77">
        <v>20.5551705378187</v>
      </c>
    </row>
    <row r="362" spans="1:7" x14ac:dyDescent="0.25">
      <c r="A362" s="77" t="s">
        <v>248</v>
      </c>
      <c r="B362" s="77" t="s">
        <v>249</v>
      </c>
      <c r="C362" s="77" t="s">
        <v>12</v>
      </c>
      <c r="D362" s="77">
        <v>6967.9574972999999</v>
      </c>
      <c r="E362" s="77">
        <v>14409.967380300001</v>
      </c>
      <c r="F362" s="77">
        <v>32.594171497913202</v>
      </c>
      <c r="G362" s="77">
        <v>67.405828502086806</v>
      </c>
    </row>
    <row r="363" spans="1:7" x14ac:dyDescent="0.25">
      <c r="A363" s="77" t="s">
        <v>250</v>
      </c>
      <c r="B363" s="77" t="s">
        <v>251</v>
      </c>
      <c r="C363" s="77" t="s">
        <v>11</v>
      </c>
      <c r="D363" s="77">
        <v>1680.5354225999999</v>
      </c>
      <c r="E363" s="77">
        <v>330.79083780000002</v>
      </c>
      <c r="F363" s="77">
        <v>83.553596235838199</v>
      </c>
      <c r="G363" s="77">
        <v>16.446403764161801</v>
      </c>
    </row>
    <row r="364" spans="1:7" x14ac:dyDescent="0.25">
      <c r="A364" s="77" t="s">
        <v>250</v>
      </c>
      <c r="B364" s="77" t="s">
        <v>251</v>
      </c>
      <c r="C364" s="77" t="s">
        <v>12</v>
      </c>
      <c r="D364" s="77">
        <v>14285.029646000001</v>
      </c>
      <c r="E364" s="77">
        <v>23936.6440917</v>
      </c>
      <c r="F364" s="77">
        <v>37.374160388768999</v>
      </c>
      <c r="G364" s="77">
        <v>62.625839611231001</v>
      </c>
    </row>
    <row r="365" spans="1:7" x14ac:dyDescent="0.25">
      <c r="A365" s="77" t="s">
        <v>252</v>
      </c>
      <c r="B365" s="77" t="s">
        <v>253</v>
      </c>
      <c r="C365" s="77" t="s">
        <v>11</v>
      </c>
      <c r="D365" s="77">
        <v>2037.8416027999999</v>
      </c>
      <c r="E365" s="77">
        <v>281.82777879999998</v>
      </c>
      <c r="F365" s="77">
        <v>87.850519516466207</v>
      </c>
      <c r="G365" s="77">
        <v>12.149480483533701</v>
      </c>
    </row>
    <row r="366" spans="1:7" x14ac:dyDescent="0.25">
      <c r="A366" s="77" t="s">
        <v>252</v>
      </c>
      <c r="B366" s="77" t="s">
        <v>253</v>
      </c>
      <c r="C366" s="77" t="s">
        <v>12</v>
      </c>
      <c r="D366" s="77">
        <v>13195.9738715</v>
      </c>
      <c r="E366" s="77">
        <v>27028.356751200001</v>
      </c>
      <c r="F366" s="77">
        <v>32.8059501978463</v>
      </c>
      <c r="G366" s="77">
        <v>67.1940498021537</v>
      </c>
    </row>
    <row r="367" spans="1:7" x14ac:dyDescent="0.25">
      <c r="A367" s="77" t="s">
        <v>254</v>
      </c>
      <c r="B367" s="77" t="s">
        <v>255</v>
      </c>
      <c r="C367" s="77" t="s">
        <v>11</v>
      </c>
      <c r="D367" s="77">
        <v>1272.6426231999999</v>
      </c>
      <c r="E367" s="77">
        <v>287.47806109999999</v>
      </c>
      <c r="F367" s="77">
        <v>81.573344678204407</v>
      </c>
      <c r="G367" s="77">
        <v>18.4266553217956</v>
      </c>
    </row>
    <row r="368" spans="1:7" x14ac:dyDescent="0.25">
      <c r="A368" s="77" t="s">
        <v>254</v>
      </c>
      <c r="B368" s="77" t="s">
        <v>255</v>
      </c>
      <c r="C368" s="77" t="s">
        <v>12</v>
      </c>
      <c r="D368" s="77">
        <v>14232.0852602</v>
      </c>
      <c r="E368" s="77">
        <v>22932.7940542</v>
      </c>
      <c r="F368" s="77">
        <v>38.294447668731202</v>
      </c>
      <c r="G368" s="77">
        <v>61.705552331268798</v>
      </c>
    </row>
    <row r="369" spans="1:7" x14ac:dyDescent="0.25">
      <c r="A369" s="77" t="s">
        <v>256</v>
      </c>
      <c r="B369" s="77" t="s">
        <v>257</v>
      </c>
      <c r="C369" s="77" t="s">
        <v>11</v>
      </c>
      <c r="D369" s="77">
        <v>357.19694049999998</v>
      </c>
      <c r="E369" s="77">
        <v>138.02467329999999</v>
      </c>
      <c r="F369" s="77">
        <v>72.128705724111896</v>
      </c>
      <c r="G369" s="77">
        <v>27.871294275888101</v>
      </c>
    </row>
    <row r="370" spans="1:7" x14ac:dyDescent="0.25">
      <c r="A370" s="77" t="s">
        <v>256</v>
      </c>
      <c r="B370" s="77" t="s">
        <v>257</v>
      </c>
      <c r="C370" s="77" t="s">
        <v>12</v>
      </c>
      <c r="D370" s="77">
        <v>3083.4929373</v>
      </c>
      <c r="E370" s="77">
        <v>6669.2854519000002</v>
      </c>
      <c r="F370" s="77">
        <v>31.616559038341201</v>
      </c>
      <c r="G370" s="77">
        <v>68.383440961658806</v>
      </c>
    </row>
    <row r="371" spans="1:7" x14ac:dyDescent="0.25">
      <c r="A371" s="77" t="s">
        <v>258</v>
      </c>
      <c r="B371" s="77" t="s">
        <v>259</v>
      </c>
      <c r="C371" s="77" t="s">
        <v>11</v>
      </c>
      <c r="D371" s="77">
        <v>9413.5902320000005</v>
      </c>
      <c r="E371" s="77">
        <v>6603.8728438999997</v>
      </c>
      <c r="F371" s="77">
        <v>58.770794022704898</v>
      </c>
      <c r="G371" s="77">
        <v>41.229205977295102</v>
      </c>
    </row>
    <row r="372" spans="1:7" x14ac:dyDescent="0.25">
      <c r="A372" s="77" t="s">
        <v>258</v>
      </c>
      <c r="B372" s="77" t="s">
        <v>259</v>
      </c>
      <c r="C372" s="77" t="s">
        <v>12</v>
      </c>
      <c r="D372" s="77">
        <v>42680.088648099998</v>
      </c>
      <c r="E372" s="77">
        <v>93364.448268499997</v>
      </c>
      <c r="F372" s="77">
        <v>31.3721444575642</v>
      </c>
      <c r="G372" s="77">
        <v>68.627855542435796</v>
      </c>
    </row>
    <row r="373" spans="1:7" x14ac:dyDescent="0.25">
      <c r="A373" s="77" t="s">
        <v>260</v>
      </c>
      <c r="B373" s="77" t="s">
        <v>261</v>
      </c>
      <c r="C373" s="77" t="s">
        <v>11</v>
      </c>
      <c r="D373" s="77">
        <v>1815.9549276</v>
      </c>
      <c r="E373" s="77">
        <v>493.3721104</v>
      </c>
      <c r="F373" s="77">
        <v>78.635676009436693</v>
      </c>
      <c r="G373" s="77">
        <v>21.364323990563399</v>
      </c>
    </row>
    <row r="374" spans="1:7" x14ac:dyDescent="0.25">
      <c r="A374" s="77" t="s">
        <v>260</v>
      </c>
      <c r="B374" s="77" t="s">
        <v>261</v>
      </c>
      <c r="C374" s="77" t="s">
        <v>12</v>
      </c>
      <c r="D374" s="77">
        <v>30861.2650025</v>
      </c>
      <c r="E374" s="77">
        <v>53597.407960999997</v>
      </c>
      <c r="F374" s="77">
        <v>36.540078028264901</v>
      </c>
      <c r="G374" s="77">
        <v>63.459921971735099</v>
      </c>
    </row>
    <row r="375" spans="1:7" x14ac:dyDescent="0.25">
      <c r="A375" s="77" t="s">
        <v>262</v>
      </c>
      <c r="B375" s="77" t="s">
        <v>263</v>
      </c>
      <c r="C375" s="77" t="s">
        <v>11</v>
      </c>
      <c r="D375" s="77">
        <v>878.85080760000005</v>
      </c>
      <c r="E375" s="77">
        <v>250.78902880000001</v>
      </c>
      <c r="F375" s="77">
        <v>77.799204603192095</v>
      </c>
      <c r="G375" s="77">
        <v>22.200795396807901</v>
      </c>
    </row>
    <row r="376" spans="1:7" x14ac:dyDescent="0.25">
      <c r="A376" s="77" t="s">
        <v>262</v>
      </c>
      <c r="B376" s="77" t="s">
        <v>263</v>
      </c>
      <c r="C376" s="77" t="s">
        <v>12</v>
      </c>
      <c r="D376" s="77">
        <v>9947.4048266000009</v>
      </c>
      <c r="E376" s="77">
        <v>20448.955334099999</v>
      </c>
      <c r="F376" s="77">
        <v>32.725644695647397</v>
      </c>
      <c r="G376" s="77">
        <v>67.274355304352596</v>
      </c>
    </row>
    <row r="377" spans="1:7" x14ac:dyDescent="0.25">
      <c r="A377" s="77" t="s">
        <v>264</v>
      </c>
      <c r="B377" s="77" t="s">
        <v>265</v>
      </c>
      <c r="C377" s="77" t="s">
        <v>11</v>
      </c>
      <c r="D377" s="77">
        <v>1240.7666873000001</v>
      </c>
      <c r="E377" s="77">
        <v>745.94596730000001</v>
      </c>
      <c r="F377" s="77">
        <v>62.453253339236099</v>
      </c>
      <c r="G377" s="77">
        <v>37.546746660763901</v>
      </c>
    </row>
    <row r="378" spans="1:7" x14ac:dyDescent="0.25">
      <c r="A378" s="77" t="s">
        <v>264</v>
      </c>
      <c r="B378" s="77" t="s">
        <v>265</v>
      </c>
      <c r="C378" s="77" t="s">
        <v>12</v>
      </c>
      <c r="D378" s="77">
        <v>18427.363185300001</v>
      </c>
      <c r="E378" s="77">
        <v>29695.924157900001</v>
      </c>
      <c r="F378" s="77">
        <v>38.291987523383199</v>
      </c>
      <c r="G378" s="77">
        <v>61.708012476616801</v>
      </c>
    </row>
    <row r="379" spans="1:7" x14ac:dyDescent="0.25">
      <c r="A379" s="77" t="s">
        <v>266</v>
      </c>
      <c r="B379" s="77" t="s">
        <v>267</v>
      </c>
      <c r="C379" s="77" t="s">
        <v>11</v>
      </c>
      <c r="D379" s="77">
        <v>3989.6100339999998</v>
      </c>
      <c r="E379" s="77">
        <v>2199.9019487</v>
      </c>
      <c r="F379" s="77">
        <v>64.457586400206694</v>
      </c>
      <c r="G379" s="77">
        <v>35.542413599793299</v>
      </c>
    </row>
    <row r="380" spans="1:7" x14ac:dyDescent="0.25">
      <c r="A380" s="77" t="s">
        <v>266</v>
      </c>
      <c r="B380" s="77" t="s">
        <v>267</v>
      </c>
      <c r="C380" s="77" t="s">
        <v>12</v>
      </c>
      <c r="D380" s="77">
        <v>19037.9203997</v>
      </c>
      <c r="E380" s="77">
        <v>37296.567620200003</v>
      </c>
      <c r="F380" s="77">
        <v>33.794432272065599</v>
      </c>
      <c r="G380" s="77">
        <v>66.205567727934394</v>
      </c>
    </row>
    <row r="381" spans="1:7" x14ac:dyDescent="0.25">
      <c r="A381" s="77" t="s">
        <v>268</v>
      </c>
      <c r="B381" s="77" t="s">
        <v>269</v>
      </c>
      <c r="C381" s="77" t="s">
        <v>11</v>
      </c>
      <c r="D381" s="77">
        <v>1669.8408422</v>
      </c>
      <c r="E381" s="77">
        <v>354.48228779999999</v>
      </c>
      <c r="F381" s="77">
        <v>82.488848615783994</v>
      </c>
      <c r="G381" s="77">
        <v>17.511151384215999</v>
      </c>
    </row>
    <row r="382" spans="1:7" x14ac:dyDescent="0.25">
      <c r="A382" s="77" t="s">
        <v>268</v>
      </c>
      <c r="B382" s="77" t="s">
        <v>269</v>
      </c>
      <c r="C382" s="77" t="s">
        <v>12</v>
      </c>
      <c r="D382" s="77">
        <v>14438.384572000001</v>
      </c>
      <c r="E382" s="77">
        <v>23227.2922985</v>
      </c>
      <c r="F382" s="77">
        <v>38.333001744907499</v>
      </c>
      <c r="G382" s="77">
        <v>61.666998255092501</v>
      </c>
    </row>
    <row r="383" spans="1:7" x14ac:dyDescent="0.25">
      <c r="A383" s="77" t="s">
        <v>270</v>
      </c>
      <c r="B383" s="77" t="s">
        <v>271</v>
      </c>
      <c r="C383" s="77" t="s">
        <v>11</v>
      </c>
      <c r="D383" s="77">
        <v>1604.8814708</v>
      </c>
      <c r="E383" s="77">
        <v>692.73184419999995</v>
      </c>
      <c r="F383" s="77">
        <v>69.849937773362896</v>
      </c>
      <c r="G383" s="77">
        <v>30.1500622266371</v>
      </c>
    </row>
    <row r="384" spans="1:7" x14ac:dyDescent="0.25">
      <c r="A384" s="77" t="s">
        <v>270</v>
      </c>
      <c r="B384" s="77" t="s">
        <v>271</v>
      </c>
      <c r="C384" s="77" t="s">
        <v>12</v>
      </c>
      <c r="D384" s="77">
        <v>5759.2418644999998</v>
      </c>
      <c r="E384" s="77">
        <v>8304.1448185000008</v>
      </c>
      <c r="F384" s="77">
        <v>40.952026665538803</v>
      </c>
      <c r="G384" s="77">
        <v>59.047973334461197</v>
      </c>
    </row>
    <row r="385" spans="1:7" x14ac:dyDescent="0.25">
      <c r="A385" s="77" t="s">
        <v>272</v>
      </c>
      <c r="B385" s="77" t="s">
        <v>273</v>
      </c>
      <c r="C385" s="77" t="s">
        <v>11</v>
      </c>
      <c r="D385" s="77">
        <v>3428.2046730000002</v>
      </c>
      <c r="E385" s="77">
        <v>1321.1377477999999</v>
      </c>
      <c r="F385" s="77">
        <v>72.182722769914307</v>
      </c>
      <c r="G385" s="77">
        <v>27.817277230085701</v>
      </c>
    </row>
    <row r="386" spans="1:7" x14ac:dyDescent="0.25">
      <c r="A386" s="77" t="s">
        <v>272</v>
      </c>
      <c r="B386" s="77" t="s">
        <v>273</v>
      </c>
      <c r="C386" s="77" t="s">
        <v>12</v>
      </c>
      <c r="D386" s="77">
        <v>18108.754962899999</v>
      </c>
      <c r="E386" s="77">
        <v>37875.902617599997</v>
      </c>
      <c r="F386" s="77">
        <v>32.345924304103399</v>
      </c>
      <c r="G386" s="77">
        <v>67.654075695896594</v>
      </c>
    </row>
    <row r="387" spans="1:7" x14ac:dyDescent="0.25">
      <c r="A387" s="77" t="s">
        <v>274</v>
      </c>
      <c r="B387" s="77" t="s">
        <v>275</v>
      </c>
      <c r="C387" s="77" t="s">
        <v>11</v>
      </c>
      <c r="D387" s="77">
        <v>4594.8970608</v>
      </c>
      <c r="E387" s="77">
        <v>6425.9180874000003</v>
      </c>
      <c r="F387" s="77">
        <v>41.692896569002599</v>
      </c>
      <c r="G387" s="77">
        <v>58.307103430997401</v>
      </c>
    </row>
    <row r="388" spans="1:7" x14ac:dyDescent="0.25">
      <c r="A388" s="77" t="s">
        <v>274</v>
      </c>
      <c r="B388" s="77" t="s">
        <v>275</v>
      </c>
      <c r="C388" s="77" t="s">
        <v>12</v>
      </c>
      <c r="D388" s="77">
        <v>14936.6891825</v>
      </c>
      <c r="E388" s="77">
        <v>33544.495671700002</v>
      </c>
      <c r="F388" s="77">
        <v>30.809249459186901</v>
      </c>
      <c r="G388" s="77">
        <v>69.190750540813099</v>
      </c>
    </row>
    <row r="389" spans="1:7" x14ac:dyDescent="0.25">
      <c r="A389" s="77" t="s">
        <v>276</v>
      </c>
      <c r="B389" s="77" t="s">
        <v>277</v>
      </c>
      <c r="C389" s="77" t="s">
        <v>11</v>
      </c>
      <c r="D389" s="77">
        <v>3418.7323353000002</v>
      </c>
      <c r="E389" s="77">
        <v>2296.1095931</v>
      </c>
      <c r="F389" s="77">
        <v>59.821992946306302</v>
      </c>
      <c r="G389" s="77">
        <v>40.178007053693797</v>
      </c>
    </row>
    <row r="390" spans="1:7" x14ac:dyDescent="0.25">
      <c r="A390" s="77" t="s">
        <v>276</v>
      </c>
      <c r="B390" s="77" t="s">
        <v>277</v>
      </c>
      <c r="C390" s="77" t="s">
        <v>12</v>
      </c>
      <c r="D390" s="77">
        <v>12460.310386700001</v>
      </c>
      <c r="E390" s="77">
        <v>24961.847689800001</v>
      </c>
      <c r="F390" s="77">
        <v>33.296610957679398</v>
      </c>
      <c r="G390" s="77">
        <v>66.703389042320595</v>
      </c>
    </row>
    <row r="391" spans="1:7" x14ac:dyDescent="0.25">
      <c r="A391" s="77" t="s">
        <v>278</v>
      </c>
      <c r="B391" s="77" t="s">
        <v>279</v>
      </c>
      <c r="C391" s="77" t="s">
        <v>11</v>
      </c>
      <c r="D391" s="77">
        <v>325.60338080000002</v>
      </c>
      <c r="E391" s="77">
        <v>261.37598689999999</v>
      </c>
      <c r="F391" s="77">
        <v>55.471009496608602</v>
      </c>
      <c r="G391" s="77">
        <v>44.528990503391398</v>
      </c>
    </row>
    <row r="392" spans="1:7" x14ac:dyDescent="0.25">
      <c r="A392" s="77" t="s">
        <v>278</v>
      </c>
      <c r="B392" s="77" t="s">
        <v>279</v>
      </c>
      <c r="C392" s="77" t="s">
        <v>12</v>
      </c>
      <c r="D392" s="77">
        <v>5303.5057095000002</v>
      </c>
      <c r="E392" s="77">
        <v>10393.5149201</v>
      </c>
      <c r="F392" s="77">
        <v>33.786702805875997</v>
      </c>
      <c r="G392" s="77">
        <v>66.213297194123996</v>
      </c>
    </row>
    <row r="393" spans="1:7" x14ac:dyDescent="0.25">
      <c r="A393" s="77" t="s">
        <v>280</v>
      </c>
      <c r="B393" s="77" t="s">
        <v>281</v>
      </c>
      <c r="C393" s="77" t="s">
        <v>11</v>
      </c>
      <c r="D393" s="77">
        <v>1041.8134375</v>
      </c>
      <c r="E393" s="77">
        <v>394.12178110000002</v>
      </c>
      <c r="F393" s="77">
        <v>72.552955314776796</v>
      </c>
      <c r="G393" s="77">
        <v>27.447044685223201</v>
      </c>
    </row>
    <row r="394" spans="1:7" x14ac:dyDescent="0.25">
      <c r="A394" s="77" t="s">
        <v>280</v>
      </c>
      <c r="B394" s="77" t="s">
        <v>281</v>
      </c>
      <c r="C394" s="77" t="s">
        <v>12</v>
      </c>
      <c r="D394" s="77">
        <v>6477.5046266999998</v>
      </c>
      <c r="E394" s="77">
        <v>16929.560155899999</v>
      </c>
      <c r="F394" s="77">
        <v>27.673288756457598</v>
      </c>
      <c r="G394" s="77">
        <v>72.326711243542405</v>
      </c>
    </row>
    <row r="395" spans="1:7" x14ac:dyDescent="0.25">
      <c r="A395" s="77" t="s">
        <v>282</v>
      </c>
      <c r="B395" s="77" t="s">
        <v>283</v>
      </c>
      <c r="C395" s="77" t="s">
        <v>11</v>
      </c>
      <c r="D395" s="77">
        <v>8488.0634248999995</v>
      </c>
      <c r="E395" s="77">
        <v>5516.6917801999998</v>
      </c>
      <c r="F395" s="77">
        <v>60.608438352488797</v>
      </c>
      <c r="G395" s="77">
        <v>39.391561647511203</v>
      </c>
    </row>
    <row r="396" spans="1:7" x14ac:dyDescent="0.25">
      <c r="A396" s="77" t="s">
        <v>282</v>
      </c>
      <c r="B396" s="77" t="s">
        <v>283</v>
      </c>
      <c r="C396" s="77" t="s">
        <v>12</v>
      </c>
      <c r="D396" s="77">
        <v>10546.546778399999</v>
      </c>
      <c r="E396" s="77">
        <v>19122.698018200001</v>
      </c>
      <c r="F396" s="77">
        <v>35.547068523997602</v>
      </c>
      <c r="G396" s="77">
        <v>64.452931476002405</v>
      </c>
    </row>
    <row r="397" spans="1:7" x14ac:dyDescent="0.25">
      <c r="A397" s="77" t="s">
        <v>284</v>
      </c>
      <c r="B397" s="77" t="s">
        <v>285</v>
      </c>
      <c r="C397" s="77" t="s">
        <v>11</v>
      </c>
      <c r="D397" s="77">
        <v>2436.6653333999998</v>
      </c>
      <c r="E397" s="77">
        <v>1020.0250267</v>
      </c>
      <c r="F397" s="77">
        <v>70.491281531201693</v>
      </c>
      <c r="G397" s="77">
        <v>29.5087184687983</v>
      </c>
    </row>
    <row r="398" spans="1:7" x14ac:dyDescent="0.25">
      <c r="A398" s="77" t="s">
        <v>284</v>
      </c>
      <c r="B398" s="77" t="s">
        <v>285</v>
      </c>
      <c r="C398" s="77" t="s">
        <v>12</v>
      </c>
      <c r="D398" s="77">
        <v>17328.553003500001</v>
      </c>
      <c r="E398" s="77">
        <v>48170.756638400002</v>
      </c>
      <c r="F398" s="77">
        <v>26.4560849545426</v>
      </c>
      <c r="G398" s="77">
        <v>73.543915045457396</v>
      </c>
    </row>
    <row r="399" spans="1:7" x14ac:dyDescent="0.25">
      <c r="A399" s="77" t="s">
        <v>286</v>
      </c>
      <c r="B399" s="77" t="s">
        <v>287</v>
      </c>
      <c r="C399" s="77" t="s">
        <v>11</v>
      </c>
      <c r="D399" s="77">
        <v>2696.0462492000001</v>
      </c>
      <c r="E399" s="77">
        <v>297.16287720000003</v>
      </c>
      <c r="F399" s="77">
        <v>90.072097716827301</v>
      </c>
      <c r="G399" s="77">
        <v>9.9279022831727293</v>
      </c>
    </row>
    <row r="400" spans="1:7" x14ac:dyDescent="0.25">
      <c r="A400" s="77" t="s">
        <v>286</v>
      </c>
      <c r="B400" s="77" t="s">
        <v>287</v>
      </c>
      <c r="C400" s="77" t="s">
        <v>12</v>
      </c>
      <c r="D400" s="77">
        <v>21621.795024300001</v>
      </c>
      <c r="E400" s="77">
        <v>43124.9958271</v>
      </c>
      <c r="F400" s="77">
        <v>33.394388725649797</v>
      </c>
      <c r="G400" s="77">
        <v>66.605611274350196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418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411</v>
      </c>
      <c r="F410" s="5" t="s">
        <v>400</v>
      </c>
      <c r="G410" s="5" t="s">
        <v>412</v>
      </c>
    </row>
    <row r="411" spans="1:7" x14ac:dyDescent="0.25">
      <c r="A411" s="78" t="s">
        <v>63</v>
      </c>
      <c r="B411" s="78" t="s">
        <v>64</v>
      </c>
      <c r="C411" s="78" t="s">
        <v>11</v>
      </c>
      <c r="D411" s="78">
        <v>23.590535200000001</v>
      </c>
      <c r="E411" s="78">
        <v>16.814814999999999</v>
      </c>
      <c r="F411" s="78">
        <v>58.384681937492502</v>
      </c>
      <c r="G411" s="78">
        <v>41.615318062507498</v>
      </c>
    </row>
    <row r="412" spans="1:7" x14ac:dyDescent="0.25">
      <c r="A412" s="78" t="s">
        <v>63</v>
      </c>
      <c r="B412" s="78" t="s">
        <v>64</v>
      </c>
      <c r="C412" s="78" t="s">
        <v>12</v>
      </c>
      <c r="D412" s="78">
        <v>101.1586671</v>
      </c>
      <c r="E412" s="78">
        <v>233.43598969999999</v>
      </c>
      <c r="F412" s="78">
        <v>30.233198601394999</v>
      </c>
      <c r="G412" s="78">
        <v>69.766801398604997</v>
      </c>
    </row>
    <row r="413" spans="1:7" x14ac:dyDescent="0.25">
      <c r="A413" s="78" t="s">
        <v>65</v>
      </c>
      <c r="B413" s="78" t="s">
        <v>66</v>
      </c>
      <c r="C413" s="78" t="s">
        <v>11</v>
      </c>
      <c r="D413" s="78">
        <v>33.969850000000001</v>
      </c>
      <c r="E413" s="78">
        <v>32.271357500000001</v>
      </c>
      <c r="F413" s="78">
        <v>51.282051282051299</v>
      </c>
      <c r="G413" s="78">
        <v>48.717948717948701</v>
      </c>
    </row>
    <row r="414" spans="1:7" x14ac:dyDescent="0.25">
      <c r="A414" s="78" t="s">
        <v>65</v>
      </c>
      <c r="B414" s="78" t="s">
        <v>66</v>
      </c>
      <c r="C414" s="78" t="s">
        <v>12</v>
      </c>
      <c r="D414" s="78">
        <v>263.26633750000002</v>
      </c>
      <c r="E414" s="78">
        <v>495.95981</v>
      </c>
      <c r="F414" s="78">
        <v>34.675615212528001</v>
      </c>
      <c r="G414" s="78">
        <v>65.324384787471999</v>
      </c>
    </row>
    <row r="415" spans="1:7" x14ac:dyDescent="0.25">
      <c r="A415" s="78" t="s">
        <v>67</v>
      </c>
      <c r="B415" s="78" t="s">
        <v>68</v>
      </c>
      <c r="C415" s="78" t="s">
        <v>11</v>
      </c>
      <c r="D415" s="78">
        <v>65.395182300000002</v>
      </c>
      <c r="E415" s="78">
        <v>45.466537000000002</v>
      </c>
      <c r="F415" s="78">
        <v>58.988064331778801</v>
      </c>
      <c r="G415" s="78">
        <v>41.011935668221199</v>
      </c>
    </row>
    <row r="416" spans="1:7" x14ac:dyDescent="0.25">
      <c r="A416" s="78" t="s">
        <v>67</v>
      </c>
      <c r="B416" s="78" t="s">
        <v>68</v>
      </c>
      <c r="C416" s="78" t="s">
        <v>12</v>
      </c>
      <c r="D416" s="78">
        <v>216.1933755</v>
      </c>
      <c r="E416" s="78">
        <v>352.944909</v>
      </c>
      <c r="F416" s="78">
        <v>37.986089038085098</v>
      </c>
      <c r="G416" s="78">
        <v>62.013910961914902</v>
      </c>
    </row>
    <row r="417" spans="1:7" x14ac:dyDescent="0.25">
      <c r="A417" s="78" t="s">
        <v>69</v>
      </c>
      <c r="B417" s="78" t="s">
        <v>70</v>
      </c>
      <c r="C417" s="78" t="s">
        <v>11</v>
      </c>
      <c r="D417" s="78">
        <v>4.7560976999999998</v>
      </c>
      <c r="E417" s="78">
        <v>0</v>
      </c>
      <c r="F417" s="78">
        <v>100</v>
      </c>
      <c r="G417" s="78">
        <v>0</v>
      </c>
    </row>
    <row r="418" spans="1:7" x14ac:dyDescent="0.25">
      <c r="A418" s="78" t="s">
        <v>69</v>
      </c>
      <c r="B418" s="78" t="s">
        <v>70</v>
      </c>
      <c r="C418" s="78" t="s">
        <v>12</v>
      </c>
      <c r="D418" s="78">
        <v>12.6829272</v>
      </c>
      <c r="E418" s="78">
        <v>23.780488500000001</v>
      </c>
      <c r="F418" s="78">
        <v>34.7826086956522</v>
      </c>
      <c r="G418" s="78">
        <v>65.2173913043478</v>
      </c>
    </row>
    <row r="419" spans="1:7" x14ac:dyDescent="0.25">
      <c r="A419" s="78" t="s">
        <v>71</v>
      </c>
      <c r="B419" s="78" t="s">
        <v>72</v>
      </c>
      <c r="C419" s="78" t="s">
        <v>11</v>
      </c>
      <c r="D419" s="78">
        <v>976.09909730000004</v>
      </c>
      <c r="E419" s="78">
        <v>731.91728060000003</v>
      </c>
      <c r="F419" s="78">
        <v>57.1481111030159</v>
      </c>
      <c r="G419" s="78">
        <v>42.8518888969841</v>
      </c>
    </row>
    <row r="420" spans="1:7" x14ac:dyDescent="0.25">
      <c r="A420" s="78" t="s">
        <v>71</v>
      </c>
      <c r="B420" s="78" t="s">
        <v>72</v>
      </c>
      <c r="C420" s="78" t="s">
        <v>12</v>
      </c>
      <c r="D420" s="78">
        <v>1908.5484237000001</v>
      </c>
      <c r="E420" s="78">
        <v>3164.4352005999999</v>
      </c>
      <c r="F420" s="78">
        <v>37.621813217726498</v>
      </c>
      <c r="G420" s="78">
        <v>62.378186782273502</v>
      </c>
    </row>
    <row r="421" spans="1:7" x14ac:dyDescent="0.25">
      <c r="A421" s="78" t="s">
        <v>83</v>
      </c>
      <c r="B421" s="78" t="s">
        <v>84</v>
      </c>
      <c r="C421" s="78" t="s">
        <v>11</v>
      </c>
      <c r="D421" s="78">
        <v>79.077171100000001</v>
      </c>
      <c r="E421" s="78">
        <v>42.137385100000003</v>
      </c>
      <c r="F421" s="78">
        <v>65.237355627095894</v>
      </c>
      <c r="G421" s="78">
        <v>34.762644372904099</v>
      </c>
    </row>
    <row r="422" spans="1:7" x14ac:dyDescent="0.25">
      <c r="A422" s="78" t="s">
        <v>83</v>
      </c>
      <c r="B422" s="78" t="s">
        <v>84</v>
      </c>
      <c r="C422" s="78" t="s">
        <v>12</v>
      </c>
      <c r="D422" s="78">
        <v>988.64912449999997</v>
      </c>
      <c r="E422" s="78">
        <v>1853.1363197999999</v>
      </c>
      <c r="F422" s="78">
        <v>34.789717375849499</v>
      </c>
      <c r="G422" s="78">
        <v>65.210282624150494</v>
      </c>
    </row>
    <row r="423" spans="1:7" x14ac:dyDescent="0.25">
      <c r="A423" s="78" t="s">
        <v>99</v>
      </c>
      <c r="B423" s="78" t="s">
        <v>100</v>
      </c>
      <c r="C423" s="78" t="s">
        <v>11</v>
      </c>
      <c r="D423" s="78">
        <v>824.74991199999999</v>
      </c>
      <c r="E423" s="78">
        <v>432.49457569999998</v>
      </c>
      <c r="F423" s="78">
        <v>65.599803385003895</v>
      </c>
      <c r="G423" s="78">
        <v>34.400196614996098</v>
      </c>
    </row>
    <row r="424" spans="1:7" x14ac:dyDescent="0.25">
      <c r="A424" s="78" t="s">
        <v>99</v>
      </c>
      <c r="B424" s="78" t="s">
        <v>100</v>
      </c>
      <c r="C424" s="78" t="s">
        <v>12</v>
      </c>
      <c r="D424" s="78">
        <v>2092.0018464999998</v>
      </c>
      <c r="E424" s="78">
        <v>3560.7536614999999</v>
      </c>
      <c r="F424" s="78">
        <v>37.008532273142102</v>
      </c>
      <c r="G424" s="78">
        <v>62.991467726857898</v>
      </c>
    </row>
    <row r="425" spans="1:7" x14ac:dyDescent="0.25">
      <c r="A425" s="78" t="s">
        <v>101</v>
      </c>
      <c r="B425" s="78" t="s">
        <v>102</v>
      </c>
      <c r="C425" s="78" t="s">
        <v>11</v>
      </c>
      <c r="D425" s="78">
        <v>400.62839279999997</v>
      </c>
      <c r="E425" s="78">
        <v>229.1883148</v>
      </c>
      <c r="F425" s="78">
        <v>63.610315186246403</v>
      </c>
      <c r="G425" s="78">
        <v>36.389684813753597</v>
      </c>
    </row>
    <row r="426" spans="1:7" x14ac:dyDescent="0.25">
      <c r="A426" s="78" t="s">
        <v>101</v>
      </c>
      <c r="B426" s="78" t="s">
        <v>102</v>
      </c>
      <c r="C426" s="78" t="s">
        <v>12</v>
      </c>
      <c r="D426" s="78">
        <v>732.68075439999996</v>
      </c>
      <c r="E426" s="78">
        <v>1385.9576832</v>
      </c>
      <c r="F426" s="78">
        <v>34.582623509369697</v>
      </c>
      <c r="G426" s="78">
        <v>65.417376490630303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419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411</v>
      </c>
      <c r="F436" s="5" t="s">
        <v>400</v>
      </c>
      <c r="G436" s="5" t="s">
        <v>412</v>
      </c>
    </row>
    <row r="437" spans="1:7" x14ac:dyDescent="0.25">
      <c r="A437" s="79" t="s">
        <v>9</v>
      </c>
      <c r="B437" s="79" t="s">
        <v>10</v>
      </c>
      <c r="C437" s="79" t="s">
        <v>11</v>
      </c>
      <c r="D437" s="79">
        <v>2408.2662384</v>
      </c>
      <c r="E437" s="79">
        <v>1530.2902657</v>
      </c>
      <c r="F437" s="79">
        <v>61.145910586607499</v>
      </c>
      <c r="G437" s="79">
        <v>38.854089413392501</v>
      </c>
    </row>
    <row r="438" spans="1:7" x14ac:dyDescent="0.25">
      <c r="A438" s="79" t="s">
        <v>9</v>
      </c>
      <c r="B438" s="79" t="s">
        <v>10</v>
      </c>
      <c r="C438" s="79" t="s">
        <v>12</v>
      </c>
      <c r="D438" s="79">
        <v>6315.1814563999997</v>
      </c>
      <c r="E438" s="79">
        <v>11070.4040623</v>
      </c>
      <c r="F438" s="79">
        <v>36.324237970630101</v>
      </c>
      <c r="G438" s="79">
        <v>63.675762029369899</v>
      </c>
    </row>
    <row r="439" spans="1:7" x14ac:dyDescent="0.25">
      <c r="A439" s="79" t="s">
        <v>18</v>
      </c>
      <c r="B439" s="79" t="s">
        <v>19</v>
      </c>
      <c r="C439" s="79" t="s">
        <v>11</v>
      </c>
      <c r="D439" s="79">
        <v>345.9497733</v>
      </c>
      <c r="E439" s="79">
        <v>237.83215240000001</v>
      </c>
      <c r="F439" s="79">
        <v>59.260103485591699</v>
      </c>
      <c r="G439" s="79">
        <v>40.739896514408301</v>
      </c>
    </row>
    <row r="440" spans="1:7" x14ac:dyDescent="0.25">
      <c r="A440" s="79" t="s">
        <v>18</v>
      </c>
      <c r="B440" s="79" t="s">
        <v>19</v>
      </c>
      <c r="C440" s="79" t="s">
        <v>12</v>
      </c>
      <c r="D440" s="79">
        <v>5832.2023410000002</v>
      </c>
      <c r="E440" s="79">
        <v>12735.015734799999</v>
      </c>
      <c r="F440" s="79">
        <v>31.411287987194701</v>
      </c>
      <c r="G440" s="79">
        <v>68.588712012805303</v>
      </c>
    </row>
    <row r="441" spans="1:7" x14ac:dyDescent="0.25">
      <c r="A441" s="79" t="s">
        <v>20</v>
      </c>
      <c r="B441" s="79" t="s">
        <v>21</v>
      </c>
      <c r="C441" s="79" t="s">
        <v>11</v>
      </c>
      <c r="D441" s="79">
        <v>263.75343679999997</v>
      </c>
      <c r="E441" s="79">
        <v>176.553742</v>
      </c>
      <c r="F441" s="79">
        <v>59.902143208027098</v>
      </c>
      <c r="G441" s="79">
        <v>40.097856791972902</v>
      </c>
    </row>
    <row r="442" spans="1:7" x14ac:dyDescent="0.25">
      <c r="A442" s="79" t="s">
        <v>20</v>
      </c>
      <c r="B442" s="79" t="s">
        <v>21</v>
      </c>
      <c r="C442" s="79" t="s">
        <v>12</v>
      </c>
      <c r="D442" s="79">
        <v>2797.9227915000001</v>
      </c>
      <c r="E442" s="79">
        <v>6210.7700334000001</v>
      </c>
      <c r="F442" s="79">
        <v>31.058033011921001</v>
      </c>
      <c r="G442" s="79">
        <v>68.941966988079002</v>
      </c>
    </row>
    <row r="443" spans="1:7" x14ac:dyDescent="0.25">
      <c r="A443" s="79" t="s">
        <v>22</v>
      </c>
      <c r="B443" s="79" t="s">
        <v>23</v>
      </c>
      <c r="C443" s="79" t="s">
        <v>11</v>
      </c>
      <c r="D443" s="79">
        <v>41.872048999999997</v>
      </c>
      <c r="E443" s="79">
        <v>30.555278999999999</v>
      </c>
      <c r="F443" s="79">
        <v>57.8125</v>
      </c>
      <c r="G443" s="79">
        <v>42.1875</v>
      </c>
    </row>
    <row r="444" spans="1:7" x14ac:dyDescent="0.25">
      <c r="A444" s="79" t="s">
        <v>22</v>
      </c>
      <c r="B444" s="79" t="s">
        <v>23</v>
      </c>
      <c r="C444" s="79" t="s">
        <v>12</v>
      </c>
      <c r="D444" s="79">
        <v>415.32545900000002</v>
      </c>
      <c r="E444" s="79">
        <v>909.86830799999996</v>
      </c>
      <c r="F444" s="79">
        <v>31.3407344150299</v>
      </c>
      <c r="G444" s="79">
        <v>68.6592655849701</v>
      </c>
    </row>
    <row r="445" spans="1:7" x14ac:dyDescent="0.25">
      <c r="A445" s="79" t="s">
        <v>24</v>
      </c>
      <c r="B445" s="79" t="s">
        <v>25</v>
      </c>
      <c r="C445" s="79" t="s">
        <v>11</v>
      </c>
      <c r="D445" s="79">
        <v>780.98608160000003</v>
      </c>
      <c r="E445" s="79">
        <v>311.45300609999998</v>
      </c>
      <c r="F445" s="79">
        <v>71.490126121747707</v>
      </c>
      <c r="G445" s="79">
        <v>28.5098738782523</v>
      </c>
    </row>
    <row r="446" spans="1:7" x14ac:dyDescent="0.25">
      <c r="A446" s="79" t="s">
        <v>24</v>
      </c>
      <c r="B446" s="79" t="s">
        <v>25</v>
      </c>
      <c r="C446" s="79" t="s">
        <v>12</v>
      </c>
      <c r="D446" s="79">
        <v>4317.0465942000001</v>
      </c>
      <c r="E446" s="79">
        <v>8061.5143168000004</v>
      </c>
      <c r="F446" s="79">
        <v>34.875189654426897</v>
      </c>
      <c r="G446" s="79">
        <v>65.124810345573096</v>
      </c>
    </row>
    <row r="447" spans="1:7" x14ac:dyDescent="0.25">
      <c r="A447" s="79" t="s">
        <v>26</v>
      </c>
      <c r="B447" s="79" t="s">
        <v>27</v>
      </c>
      <c r="C447" s="79" t="s">
        <v>11</v>
      </c>
      <c r="D447" s="79">
        <v>67.834646800000002</v>
      </c>
      <c r="E447" s="79">
        <v>66.438692399999994</v>
      </c>
      <c r="F447" s="79">
        <v>50.5198181591063</v>
      </c>
      <c r="G447" s="79">
        <v>49.4801818408937</v>
      </c>
    </row>
    <row r="448" spans="1:7" x14ac:dyDescent="0.25">
      <c r="A448" s="79" t="s">
        <v>26</v>
      </c>
      <c r="B448" s="79" t="s">
        <v>27</v>
      </c>
      <c r="C448" s="79" t="s">
        <v>12</v>
      </c>
      <c r="D448" s="79">
        <v>361.93227130000002</v>
      </c>
      <c r="E448" s="79">
        <v>982.72990530000004</v>
      </c>
      <c r="F448" s="79">
        <v>26.916223092937098</v>
      </c>
      <c r="G448" s="79">
        <v>73.083776907062898</v>
      </c>
    </row>
    <row r="449" spans="1:7" x14ac:dyDescent="0.25">
      <c r="A449" s="79" t="s">
        <v>28</v>
      </c>
      <c r="B449" s="79" t="s">
        <v>29</v>
      </c>
      <c r="C449" s="79" t="s">
        <v>11</v>
      </c>
      <c r="D449" s="79">
        <v>86.548881199999997</v>
      </c>
      <c r="E449" s="79">
        <v>64.7860333</v>
      </c>
      <c r="F449" s="79">
        <v>57.190293123005702</v>
      </c>
      <c r="G449" s="79">
        <v>42.809706876994298</v>
      </c>
    </row>
    <row r="450" spans="1:7" x14ac:dyDescent="0.25">
      <c r="A450" s="79" t="s">
        <v>28</v>
      </c>
      <c r="B450" s="79" t="s">
        <v>29</v>
      </c>
      <c r="C450" s="79" t="s">
        <v>12</v>
      </c>
      <c r="D450" s="79">
        <v>1227.5463007000001</v>
      </c>
      <c r="E450" s="79">
        <v>1874.1187852999999</v>
      </c>
      <c r="F450" s="79">
        <v>39.577009982179597</v>
      </c>
      <c r="G450" s="79">
        <v>60.422990017820403</v>
      </c>
    </row>
    <row r="451" spans="1:7" x14ac:dyDescent="0.25">
      <c r="A451" s="79" t="s">
        <v>30</v>
      </c>
      <c r="B451" s="79" t="s">
        <v>31</v>
      </c>
      <c r="C451" s="79" t="s">
        <v>11</v>
      </c>
      <c r="D451" s="79">
        <v>366.87916189999999</v>
      </c>
      <c r="E451" s="79">
        <v>136.87314689999999</v>
      </c>
      <c r="F451" s="79">
        <v>72.829276509709999</v>
      </c>
      <c r="G451" s="79">
        <v>27.170723490290001</v>
      </c>
    </row>
    <row r="452" spans="1:7" x14ac:dyDescent="0.25">
      <c r="A452" s="79" t="s">
        <v>30</v>
      </c>
      <c r="B452" s="79" t="s">
        <v>31</v>
      </c>
      <c r="C452" s="79" t="s">
        <v>12</v>
      </c>
      <c r="D452" s="79">
        <v>2237.7317374999998</v>
      </c>
      <c r="E452" s="79">
        <v>3490.5159554000002</v>
      </c>
      <c r="F452" s="79">
        <v>39.064856435478603</v>
      </c>
      <c r="G452" s="79">
        <v>60.935143564521397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420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960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421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422</v>
      </c>
      <c r="F16" s="5" t="s">
        <v>400</v>
      </c>
      <c r="G16" s="5" t="s">
        <v>423</v>
      </c>
    </row>
    <row r="17" spans="1:7" x14ac:dyDescent="0.25">
      <c r="A17" s="80" t="s">
        <v>9</v>
      </c>
      <c r="B17" s="80" t="s">
        <v>10</v>
      </c>
      <c r="C17" s="80" t="s">
        <v>11</v>
      </c>
      <c r="D17" s="80">
        <v>579666.41528359998</v>
      </c>
      <c r="E17" s="80">
        <v>151318.8013657</v>
      </c>
      <c r="F17" s="80">
        <v>79.299334936031002</v>
      </c>
      <c r="G17" s="80">
        <v>20.700665063969002</v>
      </c>
    </row>
    <row r="18" spans="1:7" x14ac:dyDescent="0.25">
      <c r="A18" s="80" t="s">
        <v>9</v>
      </c>
      <c r="B18" s="80" t="s">
        <v>10</v>
      </c>
      <c r="C18" s="80" t="s">
        <v>12</v>
      </c>
      <c r="D18" s="80">
        <v>2281730.7071186998</v>
      </c>
      <c r="E18" s="80">
        <v>3389085.2182156001</v>
      </c>
      <c r="F18" s="80">
        <v>40.236374044960598</v>
      </c>
      <c r="G18" s="80">
        <v>59.763625955039501</v>
      </c>
    </row>
    <row r="19" spans="1:7" x14ac:dyDescent="0.25">
      <c r="A19" s="80" t="s">
        <v>9</v>
      </c>
      <c r="B19" s="80" t="s">
        <v>13</v>
      </c>
      <c r="C19" s="80" t="s">
        <v>11</v>
      </c>
      <c r="D19" s="80">
        <v>2914.4098438000001</v>
      </c>
      <c r="E19" s="80">
        <v>1024.1466602999999</v>
      </c>
      <c r="F19" s="80">
        <v>73.996903199589198</v>
      </c>
      <c r="G19" s="80">
        <v>26.003096800410798</v>
      </c>
    </row>
    <row r="20" spans="1:7" x14ac:dyDescent="0.25">
      <c r="A20" s="80" t="s">
        <v>9</v>
      </c>
      <c r="B20" s="80" t="s">
        <v>13</v>
      </c>
      <c r="C20" s="80" t="s">
        <v>12</v>
      </c>
      <c r="D20" s="80">
        <v>7111.2148631</v>
      </c>
      <c r="E20" s="80">
        <v>10274.3706556</v>
      </c>
      <c r="F20" s="80">
        <v>40.902935684571297</v>
      </c>
      <c r="G20" s="80">
        <v>59.097064315428703</v>
      </c>
    </row>
    <row r="21" spans="1:7" x14ac:dyDescent="0.25">
      <c r="A21" s="80" t="s">
        <v>9</v>
      </c>
      <c r="B21" s="80" t="s">
        <v>14</v>
      </c>
      <c r="C21" s="80" t="s">
        <v>11</v>
      </c>
      <c r="D21" s="80">
        <v>576752.00543979998</v>
      </c>
      <c r="E21" s="80">
        <v>150294.6547054</v>
      </c>
      <c r="F21" s="80">
        <v>79.328059264396501</v>
      </c>
      <c r="G21" s="80">
        <v>20.671940735603499</v>
      </c>
    </row>
    <row r="22" spans="1:7" x14ac:dyDescent="0.25">
      <c r="A22" s="80" t="s">
        <v>9</v>
      </c>
      <c r="B22" s="80" t="s">
        <v>14</v>
      </c>
      <c r="C22" s="80" t="s">
        <v>12</v>
      </c>
      <c r="D22" s="80">
        <v>2274619.4922556002</v>
      </c>
      <c r="E22" s="80">
        <v>3378810.8475600001</v>
      </c>
      <c r="F22" s="80">
        <v>40.23432421615</v>
      </c>
      <c r="G22" s="80">
        <v>59.76567578385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424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422</v>
      </c>
      <c r="F32" s="5" t="s">
        <v>400</v>
      </c>
      <c r="G32" s="5" t="s">
        <v>423</v>
      </c>
    </row>
    <row r="33" spans="1:7" x14ac:dyDescent="0.25">
      <c r="A33" s="81" t="s">
        <v>9</v>
      </c>
      <c r="B33" s="81" t="s">
        <v>10</v>
      </c>
      <c r="C33" s="81" t="s">
        <v>11</v>
      </c>
      <c r="D33" s="81">
        <v>579666.41528359998</v>
      </c>
      <c r="E33" s="81">
        <v>151318.8013657</v>
      </c>
      <c r="F33" s="81">
        <v>79.299334936031002</v>
      </c>
      <c r="G33" s="81">
        <v>20.700665063969002</v>
      </c>
    </row>
    <row r="34" spans="1:7" x14ac:dyDescent="0.25">
      <c r="A34" s="81" t="s">
        <v>9</v>
      </c>
      <c r="B34" s="81" t="s">
        <v>10</v>
      </c>
      <c r="C34" s="81" t="s">
        <v>12</v>
      </c>
      <c r="D34" s="81">
        <v>2281730.7071186998</v>
      </c>
      <c r="E34" s="81">
        <v>3389085.2182156001</v>
      </c>
      <c r="F34" s="81">
        <v>40.236374044960598</v>
      </c>
      <c r="G34" s="81">
        <v>59.763625955039501</v>
      </c>
    </row>
    <row r="35" spans="1:7" x14ac:dyDescent="0.25">
      <c r="A35" s="81" t="s">
        <v>18</v>
      </c>
      <c r="B35" s="81" t="s">
        <v>19</v>
      </c>
      <c r="C35" s="81" t="s">
        <v>11</v>
      </c>
      <c r="D35" s="81">
        <v>3644.2412135999998</v>
      </c>
      <c r="E35" s="81">
        <v>539.62644699999998</v>
      </c>
      <c r="F35" s="81">
        <v>87.102210424059805</v>
      </c>
      <c r="G35" s="81">
        <v>12.8977895759402</v>
      </c>
    </row>
    <row r="36" spans="1:7" x14ac:dyDescent="0.25">
      <c r="A36" s="81" t="s">
        <v>18</v>
      </c>
      <c r="B36" s="81" t="s">
        <v>19</v>
      </c>
      <c r="C36" s="81" t="s">
        <v>12</v>
      </c>
      <c r="D36" s="81">
        <v>47281.274698699999</v>
      </c>
      <c r="E36" s="81">
        <v>75444.8576416</v>
      </c>
      <c r="F36" s="81">
        <v>38.525841071563001</v>
      </c>
      <c r="G36" s="81">
        <v>61.474158928436999</v>
      </c>
    </row>
    <row r="37" spans="1:7" x14ac:dyDescent="0.25">
      <c r="A37" s="81" t="s">
        <v>20</v>
      </c>
      <c r="B37" s="81" t="s">
        <v>21</v>
      </c>
      <c r="C37" s="81" t="s">
        <v>11</v>
      </c>
      <c r="D37" s="81">
        <v>818.09622400000001</v>
      </c>
      <c r="E37" s="81">
        <v>145.3565491</v>
      </c>
      <c r="F37" s="81">
        <v>84.912955449564805</v>
      </c>
      <c r="G37" s="81">
        <v>15.0870445504352</v>
      </c>
    </row>
    <row r="38" spans="1:7" x14ac:dyDescent="0.25">
      <c r="A38" s="81" t="s">
        <v>20</v>
      </c>
      <c r="B38" s="81" t="s">
        <v>21</v>
      </c>
      <c r="C38" s="81" t="s">
        <v>12</v>
      </c>
      <c r="D38" s="81">
        <v>11189.7376991</v>
      </c>
      <c r="E38" s="81">
        <v>18102.809534200002</v>
      </c>
      <c r="F38" s="81">
        <v>38.199947618005098</v>
      </c>
      <c r="G38" s="81">
        <v>61.800052381994902</v>
      </c>
    </row>
    <row r="39" spans="1:7" x14ac:dyDescent="0.25">
      <c r="A39" s="81" t="s">
        <v>22</v>
      </c>
      <c r="B39" s="81" t="s">
        <v>23</v>
      </c>
      <c r="C39" s="81" t="s">
        <v>11</v>
      </c>
      <c r="D39" s="81">
        <v>2967.6651714999998</v>
      </c>
      <c r="E39" s="81">
        <v>750.44637729999999</v>
      </c>
      <c r="F39" s="81">
        <v>79.816464152556094</v>
      </c>
      <c r="G39" s="81">
        <v>20.183535847443899</v>
      </c>
    </row>
    <row r="40" spans="1:7" x14ac:dyDescent="0.25">
      <c r="A40" s="81" t="s">
        <v>22</v>
      </c>
      <c r="B40" s="81" t="s">
        <v>23</v>
      </c>
      <c r="C40" s="81" t="s">
        <v>12</v>
      </c>
      <c r="D40" s="81">
        <v>31138.361076599998</v>
      </c>
      <c r="E40" s="81">
        <v>51885.148478399999</v>
      </c>
      <c r="F40" s="81">
        <v>37.505474345157602</v>
      </c>
      <c r="G40" s="81">
        <v>62.494525654842398</v>
      </c>
    </row>
    <row r="41" spans="1:7" x14ac:dyDescent="0.25">
      <c r="A41" s="81" t="s">
        <v>24</v>
      </c>
      <c r="B41" s="81" t="s">
        <v>25</v>
      </c>
      <c r="C41" s="81" t="s">
        <v>11</v>
      </c>
      <c r="D41" s="81">
        <v>2067.0140055000002</v>
      </c>
      <c r="E41" s="81">
        <v>234.92554390000001</v>
      </c>
      <c r="F41" s="81">
        <v>89.794452075805694</v>
      </c>
      <c r="G41" s="81">
        <v>10.205547924194301</v>
      </c>
    </row>
    <row r="42" spans="1:7" x14ac:dyDescent="0.25">
      <c r="A42" s="81" t="s">
        <v>24</v>
      </c>
      <c r="B42" s="81" t="s">
        <v>25</v>
      </c>
      <c r="C42" s="81" t="s">
        <v>12</v>
      </c>
      <c r="D42" s="81">
        <v>9406.8996941000005</v>
      </c>
      <c r="E42" s="81">
        <v>15871.1607568</v>
      </c>
      <c r="F42" s="81">
        <v>37.2136925314026</v>
      </c>
      <c r="G42" s="81">
        <v>62.7863074685974</v>
      </c>
    </row>
    <row r="43" spans="1:7" x14ac:dyDescent="0.25">
      <c r="A43" s="81" t="s">
        <v>26</v>
      </c>
      <c r="B43" s="81" t="s">
        <v>27</v>
      </c>
      <c r="C43" s="81" t="s">
        <v>11</v>
      </c>
      <c r="D43" s="81">
        <v>4809.5574539999998</v>
      </c>
      <c r="E43" s="81">
        <v>917.96040489999996</v>
      </c>
      <c r="F43" s="81">
        <v>83.972805890538098</v>
      </c>
      <c r="G43" s="81">
        <v>16.027194109461899</v>
      </c>
    </row>
    <row r="44" spans="1:7" x14ac:dyDescent="0.25">
      <c r="A44" s="81" t="s">
        <v>26</v>
      </c>
      <c r="B44" s="81" t="s">
        <v>27</v>
      </c>
      <c r="C44" s="81" t="s">
        <v>12</v>
      </c>
      <c r="D44" s="81">
        <v>45921.831146999997</v>
      </c>
      <c r="E44" s="81">
        <v>70873.586506299995</v>
      </c>
      <c r="F44" s="81">
        <v>39.318178803312399</v>
      </c>
      <c r="G44" s="81">
        <v>60.681821196687601</v>
      </c>
    </row>
    <row r="45" spans="1:7" x14ac:dyDescent="0.25">
      <c r="A45" s="81" t="s">
        <v>28</v>
      </c>
      <c r="B45" s="81" t="s">
        <v>29</v>
      </c>
      <c r="C45" s="81" t="s">
        <v>11</v>
      </c>
      <c r="D45" s="81">
        <v>39606.958916800002</v>
      </c>
      <c r="E45" s="81">
        <v>11097.722777499999</v>
      </c>
      <c r="F45" s="81">
        <v>78.113021506754606</v>
      </c>
      <c r="G45" s="81">
        <v>21.886978493245401</v>
      </c>
    </row>
    <row r="46" spans="1:7" x14ac:dyDescent="0.25">
      <c r="A46" s="81" t="s">
        <v>28</v>
      </c>
      <c r="B46" s="81" t="s">
        <v>29</v>
      </c>
      <c r="C46" s="81" t="s">
        <v>12</v>
      </c>
      <c r="D46" s="81">
        <v>214759.2977843</v>
      </c>
      <c r="E46" s="81">
        <v>340789.0205249</v>
      </c>
      <c r="F46" s="81">
        <v>38.657177189900501</v>
      </c>
      <c r="G46" s="81">
        <v>61.342822810099499</v>
      </c>
    </row>
    <row r="47" spans="1:7" x14ac:dyDescent="0.25">
      <c r="A47" s="81" t="s">
        <v>30</v>
      </c>
      <c r="B47" s="81" t="s">
        <v>31</v>
      </c>
      <c r="C47" s="81" t="s">
        <v>11</v>
      </c>
      <c r="D47" s="81">
        <v>820.55808200000001</v>
      </c>
      <c r="E47" s="81">
        <v>170.84586110000001</v>
      </c>
      <c r="F47" s="81">
        <v>82.767280452225606</v>
      </c>
      <c r="G47" s="81">
        <v>17.232719547774401</v>
      </c>
    </row>
    <row r="48" spans="1:7" x14ac:dyDescent="0.25">
      <c r="A48" s="81" t="s">
        <v>30</v>
      </c>
      <c r="B48" s="81" t="s">
        <v>31</v>
      </c>
      <c r="C48" s="81" t="s">
        <v>12</v>
      </c>
      <c r="D48" s="81">
        <v>9404.1043219000003</v>
      </c>
      <c r="E48" s="81">
        <v>13862.491741</v>
      </c>
      <c r="F48" s="81">
        <v>40.418909136843702</v>
      </c>
      <c r="G48" s="81">
        <v>59.581090863156298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425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422</v>
      </c>
      <c r="F58" s="5" t="s">
        <v>400</v>
      </c>
      <c r="G58" s="5" t="s">
        <v>423</v>
      </c>
    </row>
    <row r="59" spans="1:7" x14ac:dyDescent="0.25">
      <c r="A59" s="82" t="s">
        <v>9</v>
      </c>
      <c r="B59" s="82" t="s">
        <v>10</v>
      </c>
      <c r="C59" s="82" t="s">
        <v>11</v>
      </c>
      <c r="D59" s="82">
        <v>576752.00543979998</v>
      </c>
      <c r="E59" s="82">
        <v>150294.6547054</v>
      </c>
      <c r="F59" s="82">
        <v>79.328059264396501</v>
      </c>
      <c r="G59" s="82">
        <v>20.671940735603499</v>
      </c>
    </row>
    <row r="60" spans="1:7" x14ac:dyDescent="0.25">
      <c r="A60" s="82" t="s">
        <v>9</v>
      </c>
      <c r="B60" s="82" t="s">
        <v>10</v>
      </c>
      <c r="C60" s="82" t="s">
        <v>12</v>
      </c>
      <c r="D60" s="82">
        <v>2274619.4922556002</v>
      </c>
      <c r="E60" s="82">
        <v>3378810.8475600001</v>
      </c>
      <c r="F60" s="82">
        <v>40.23432421615</v>
      </c>
      <c r="G60" s="82">
        <v>59.76567578385</v>
      </c>
    </row>
    <row r="61" spans="1:7" x14ac:dyDescent="0.25">
      <c r="A61" s="82" t="s">
        <v>33</v>
      </c>
      <c r="B61" s="82" t="s">
        <v>34</v>
      </c>
      <c r="C61" s="82" t="s">
        <v>11</v>
      </c>
      <c r="D61" s="82">
        <v>523.15747409999994</v>
      </c>
      <c r="E61" s="82">
        <v>97.454390599999996</v>
      </c>
      <c r="F61" s="82">
        <v>84.297046810874505</v>
      </c>
      <c r="G61" s="82">
        <v>15.7029531891255</v>
      </c>
    </row>
    <row r="62" spans="1:7" x14ac:dyDescent="0.25">
      <c r="A62" s="82" t="s">
        <v>33</v>
      </c>
      <c r="B62" s="82" t="s">
        <v>34</v>
      </c>
      <c r="C62" s="82" t="s">
        <v>12</v>
      </c>
      <c r="D62" s="82">
        <v>2567.7312698000001</v>
      </c>
      <c r="E62" s="82">
        <v>4096.6568662</v>
      </c>
      <c r="F62" s="82">
        <v>38.52913752021</v>
      </c>
      <c r="G62" s="82">
        <v>61.47086247979</v>
      </c>
    </row>
    <row r="63" spans="1:7" x14ac:dyDescent="0.25">
      <c r="A63" s="82" t="s">
        <v>35</v>
      </c>
      <c r="B63" s="82" t="s">
        <v>36</v>
      </c>
      <c r="C63" s="82" t="s">
        <v>11</v>
      </c>
      <c r="D63" s="82">
        <v>1678.6166254</v>
      </c>
      <c r="E63" s="82">
        <v>362.63198790000001</v>
      </c>
      <c r="F63" s="82">
        <v>82.234795627674799</v>
      </c>
      <c r="G63" s="82">
        <v>17.765204372325201</v>
      </c>
    </row>
    <row r="64" spans="1:7" x14ac:dyDescent="0.25">
      <c r="A64" s="82" t="s">
        <v>35</v>
      </c>
      <c r="B64" s="82" t="s">
        <v>36</v>
      </c>
      <c r="C64" s="82" t="s">
        <v>12</v>
      </c>
      <c r="D64" s="82">
        <v>20351.189296299999</v>
      </c>
      <c r="E64" s="82">
        <v>32032.562094500001</v>
      </c>
      <c r="F64" s="82">
        <v>38.850194489648999</v>
      </c>
      <c r="G64" s="82">
        <v>61.149805510351001</v>
      </c>
    </row>
    <row r="65" spans="1:7" x14ac:dyDescent="0.25">
      <c r="A65" s="82" t="s">
        <v>18</v>
      </c>
      <c r="B65" s="82" t="s">
        <v>19</v>
      </c>
      <c r="C65" s="82" t="s">
        <v>11</v>
      </c>
      <c r="D65" s="82">
        <v>3119.4030819999998</v>
      </c>
      <c r="E65" s="82">
        <v>480.68265289999999</v>
      </c>
      <c r="F65" s="82">
        <v>86.648022066803605</v>
      </c>
      <c r="G65" s="82">
        <v>13.3519779331964</v>
      </c>
    </row>
    <row r="66" spans="1:7" x14ac:dyDescent="0.25">
      <c r="A66" s="82" t="s">
        <v>18</v>
      </c>
      <c r="B66" s="82" t="s">
        <v>19</v>
      </c>
      <c r="C66" s="82" t="s">
        <v>12</v>
      </c>
      <c r="D66" s="82">
        <v>40238.592535299998</v>
      </c>
      <c r="E66" s="82">
        <v>63920.321729199997</v>
      </c>
      <c r="F66" s="82">
        <v>38.631923939912198</v>
      </c>
      <c r="G66" s="82">
        <v>61.368076060087802</v>
      </c>
    </row>
    <row r="67" spans="1:7" x14ac:dyDescent="0.25">
      <c r="A67" s="82" t="s">
        <v>20</v>
      </c>
      <c r="B67" s="82" t="s">
        <v>21</v>
      </c>
      <c r="C67" s="82" t="s">
        <v>11</v>
      </c>
      <c r="D67" s="82">
        <v>440.67927539999999</v>
      </c>
      <c r="E67" s="82">
        <v>82.466318900000005</v>
      </c>
      <c r="F67" s="82">
        <v>84.236449699945396</v>
      </c>
      <c r="G67" s="82">
        <v>15.7635503000546</v>
      </c>
    </row>
    <row r="68" spans="1:7" x14ac:dyDescent="0.25">
      <c r="A68" s="82" t="s">
        <v>20</v>
      </c>
      <c r="B68" s="82" t="s">
        <v>21</v>
      </c>
      <c r="C68" s="82" t="s">
        <v>12</v>
      </c>
      <c r="D68" s="82">
        <v>7937.9241411000003</v>
      </c>
      <c r="E68" s="82">
        <v>12345.9302673</v>
      </c>
      <c r="F68" s="82">
        <v>39.134199946794801</v>
      </c>
      <c r="G68" s="82">
        <v>60.865800053205199</v>
      </c>
    </row>
    <row r="69" spans="1:7" x14ac:dyDescent="0.25">
      <c r="A69" s="82" t="s">
        <v>37</v>
      </c>
      <c r="B69" s="82" t="s">
        <v>38</v>
      </c>
      <c r="C69" s="82" t="s">
        <v>11</v>
      </c>
      <c r="D69" s="82">
        <v>1257.2723976</v>
      </c>
      <c r="E69" s="82">
        <v>422.62167890000001</v>
      </c>
      <c r="F69" s="82">
        <v>74.842361502903998</v>
      </c>
      <c r="G69" s="82">
        <v>25.157638497095999</v>
      </c>
    </row>
    <row r="70" spans="1:7" x14ac:dyDescent="0.25">
      <c r="A70" s="82" t="s">
        <v>37</v>
      </c>
      <c r="B70" s="82" t="s">
        <v>38</v>
      </c>
      <c r="C70" s="82" t="s">
        <v>12</v>
      </c>
      <c r="D70" s="82">
        <v>5407.7570610000002</v>
      </c>
      <c r="E70" s="82">
        <v>10567.3488659</v>
      </c>
      <c r="F70" s="82">
        <v>33.8511499438263</v>
      </c>
      <c r="G70" s="82">
        <v>66.1488500561737</v>
      </c>
    </row>
    <row r="71" spans="1:7" x14ac:dyDescent="0.25">
      <c r="A71" s="82" t="s">
        <v>39</v>
      </c>
      <c r="B71" s="82" t="s">
        <v>40</v>
      </c>
      <c r="C71" s="82" t="s">
        <v>11</v>
      </c>
      <c r="D71" s="82">
        <v>5330.6315308000003</v>
      </c>
      <c r="E71" s="82">
        <v>920.73375940000005</v>
      </c>
      <c r="F71" s="82">
        <v>85.271477242844895</v>
      </c>
      <c r="G71" s="82">
        <v>14.728522757155099</v>
      </c>
    </row>
    <row r="72" spans="1:7" x14ac:dyDescent="0.25">
      <c r="A72" s="82" t="s">
        <v>39</v>
      </c>
      <c r="B72" s="82" t="s">
        <v>40</v>
      </c>
      <c r="C72" s="82" t="s">
        <v>12</v>
      </c>
      <c r="D72" s="82">
        <v>48194.7901146</v>
      </c>
      <c r="E72" s="82">
        <v>65019.8445985</v>
      </c>
      <c r="F72" s="82">
        <v>42.569399474486303</v>
      </c>
      <c r="G72" s="82">
        <v>57.430600525513697</v>
      </c>
    </row>
    <row r="73" spans="1:7" x14ac:dyDescent="0.25">
      <c r="A73" s="82" t="s">
        <v>22</v>
      </c>
      <c r="B73" s="82" t="s">
        <v>23</v>
      </c>
      <c r="C73" s="82" t="s">
        <v>11</v>
      </c>
      <c r="D73" s="82">
        <v>2914.4763524999998</v>
      </c>
      <c r="E73" s="82">
        <v>731.20786829999997</v>
      </c>
      <c r="F73" s="82">
        <v>79.943192443048602</v>
      </c>
      <c r="G73" s="82">
        <v>20.056807556951401</v>
      </c>
    </row>
    <row r="74" spans="1:7" x14ac:dyDescent="0.25">
      <c r="A74" s="82" t="s">
        <v>22</v>
      </c>
      <c r="B74" s="82" t="s">
        <v>23</v>
      </c>
      <c r="C74" s="82" t="s">
        <v>12</v>
      </c>
      <c r="D74" s="82">
        <v>30642.686550599999</v>
      </c>
      <c r="E74" s="82">
        <v>51055.629237399997</v>
      </c>
      <c r="F74" s="82">
        <v>37.507121481078102</v>
      </c>
      <c r="G74" s="82">
        <v>62.492878518921898</v>
      </c>
    </row>
    <row r="75" spans="1:7" x14ac:dyDescent="0.25">
      <c r="A75" s="82" t="s">
        <v>41</v>
      </c>
      <c r="B75" s="82" t="s">
        <v>42</v>
      </c>
      <c r="C75" s="82" t="s">
        <v>11</v>
      </c>
      <c r="D75" s="82">
        <v>8328.6135131999999</v>
      </c>
      <c r="E75" s="82">
        <v>1965.9010269</v>
      </c>
      <c r="F75" s="82">
        <v>80.903412013822802</v>
      </c>
      <c r="G75" s="82">
        <v>19.096587986177202</v>
      </c>
    </row>
    <row r="76" spans="1:7" x14ac:dyDescent="0.25">
      <c r="A76" s="82" t="s">
        <v>41</v>
      </c>
      <c r="B76" s="82" t="s">
        <v>42</v>
      </c>
      <c r="C76" s="82" t="s">
        <v>12</v>
      </c>
      <c r="D76" s="82">
        <v>51676.378917900001</v>
      </c>
      <c r="E76" s="82">
        <v>52192.106537899999</v>
      </c>
      <c r="F76" s="82">
        <v>49.7517400885664</v>
      </c>
      <c r="G76" s="82">
        <v>50.2482599114336</v>
      </c>
    </row>
    <row r="77" spans="1:7" x14ac:dyDescent="0.25">
      <c r="A77" s="82" t="s">
        <v>43</v>
      </c>
      <c r="B77" s="82" t="s">
        <v>44</v>
      </c>
      <c r="C77" s="82" t="s">
        <v>11</v>
      </c>
      <c r="D77" s="82">
        <v>192.22667319999999</v>
      </c>
      <c r="E77" s="82">
        <v>37.3424038</v>
      </c>
      <c r="F77" s="82">
        <v>83.733696067436796</v>
      </c>
      <c r="G77" s="82">
        <v>16.266303932563201</v>
      </c>
    </row>
    <row r="78" spans="1:7" x14ac:dyDescent="0.25">
      <c r="A78" s="82" t="s">
        <v>43</v>
      </c>
      <c r="B78" s="82" t="s">
        <v>44</v>
      </c>
      <c r="C78" s="82" t="s">
        <v>12</v>
      </c>
      <c r="D78" s="82">
        <v>3975.7364023</v>
      </c>
      <c r="E78" s="82">
        <v>6667.6945192000003</v>
      </c>
      <c r="F78" s="82">
        <v>37.353898678187598</v>
      </c>
      <c r="G78" s="82">
        <v>62.646101321812402</v>
      </c>
    </row>
    <row r="79" spans="1:7" x14ac:dyDescent="0.25">
      <c r="A79" s="82" t="s">
        <v>24</v>
      </c>
      <c r="B79" s="82" t="s">
        <v>25</v>
      </c>
      <c r="C79" s="82" t="s">
        <v>11</v>
      </c>
      <c r="D79" s="82">
        <v>1105.6006583000001</v>
      </c>
      <c r="E79" s="82">
        <v>103.8998034</v>
      </c>
      <c r="F79" s="82">
        <v>91.409692952579405</v>
      </c>
      <c r="G79" s="82">
        <v>8.5903070474206196</v>
      </c>
    </row>
    <row r="80" spans="1:7" x14ac:dyDescent="0.25">
      <c r="A80" s="82" t="s">
        <v>24</v>
      </c>
      <c r="B80" s="82" t="s">
        <v>25</v>
      </c>
      <c r="C80" s="82" t="s">
        <v>12</v>
      </c>
      <c r="D80" s="82">
        <v>4593.0689243999996</v>
      </c>
      <c r="E80" s="82">
        <v>8306.4306154999995</v>
      </c>
      <c r="F80" s="82">
        <v>35.606566829922201</v>
      </c>
      <c r="G80" s="82">
        <v>64.393433170077799</v>
      </c>
    </row>
    <row r="81" spans="1:7" x14ac:dyDescent="0.25">
      <c r="A81" s="82" t="s">
        <v>45</v>
      </c>
      <c r="B81" s="82" t="s">
        <v>46</v>
      </c>
      <c r="C81" s="82" t="s">
        <v>11</v>
      </c>
      <c r="D81" s="82">
        <v>7156.9756778999999</v>
      </c>
      <c r="E81" s="82">
        <v>1553.9007951000001</v>
      </c>
      <c r="F81" s="82">
        <v>82.161372625172305</v>
      </c>
      <c r="G81" s="82">
        <v>17.838627374827698</v>
      </c>
    </row>
    <row r="82" spans="1:7" x14ac:dyDescent="0.25">
      <c r="A82" s="82" t="s">
        <v>45</v>
      </c>
      <c r="B82" s="82" t="s">
        <v>46</v>
      </c>
      <c r="C82" s="82" t="s">
        <v>12</v>
      </c>
      <c r="D82" s="82">
        <v>33835.5794694</v>
      </c>
      <c r="E82" s="82">
        <v>54918.544058200001</v>
      </c>
      <c r="F82" s="82">
        <v>38.122825311748002</v>
      </c>
      <c r="G82" s="82">
        <v>61.877174688251998</v>
      </c>
    </row>
    <row r="83" spans="1:7" x14ac:dyDescent="0.25">
      <c r="A83" s="82" t="s">
        <v>26</v>
      </c>
      <c r="B83" s="82" t="s">
        <v>27</v>
      </c>
      <c r="C83" s="82" t="s">
        <v>11</v>
      </c>
      <c r="D83" s="82">
        <v>4716.1812086999998</v>
      </c>
      <c r="E83" s="82">
        <v>877.063311</v>
      </c>
      <c r="F83" s="82">
        <v>84.319238897729406</v>
      </c>
      <c r="G83" s="82">
        <v>15.680761102270599</v>
      </c>
    </row>
    <row r="84" spans="1:7" x14ac:dyDescent="0.25">
      <c r="A84" s="82" t="s">
        <v>26</v>
      </c>
      <c r="B84" s="82" t="s">
        <v>27</v>
      </c>
      <c r="C84" s="82" t="s">
        <v>12</v>
      </c>
      <c r="D84" s="82">
        <v>45482.2271148</v>
      </c>
      <c r="E84" s="82">
        <v>69968.528361899997</v>
      </c>
      <c r="F84" s="82">
        <v>39.395348195862702</v>
      </c>
      <c r="G84" s="82">
        <v>60.604651804137298</v>
      </c>
    </row>
    <row r="85" spans="1:7" x14ac:dyDescent="0.25">
      <c r="A85" s="82" t="s">
        <v>47</v>
      </c>
      <c r="B85" s="82" t="s">
        <v>48</v>
      </c>
      <c r="C85" s="82" t="s">
        <v>11</v>
      </c>
      <c r="D85" s="82">
        <v>1262.5984721</v>
      </c>
      <c r="E85" s="82">
        <v>405.2803131</v>
      </c>
      <c r="F85" s="82">
        <v>75.700853281648904</v>
      </c>
      <c r="G85" s="82">
        <v>24.2991467183511</v>
      </c>
    </row>
    <row r="86" spans="1:7" x14ac:dyDescent="0.25">
      <c r="A86" s="82" t="s">
        <v>47</v>
      </c>
      <c r="B86" s="82" t="s">
        <v>48</v>
      </c>
      <c r="C86" s="82" t="s">
        <v>12</v>
      </c>
      <c r="D86" s="82">
        <v>8066.1261753999997</v>
      </c>
      <c r="E86" s="82">
        <v>12444.9950408</v>
      </c>
      <c r="F86" s="82">
        <v>39.325622867604402</v>
      </c>
      <c r="G86" s="82">
        <v>60.674377132395598</v>
      </c>
    </row>
    <row r="87" spans="1:7" x14ac:dyDescent="0.25">
      <c r="A87" s="82" t="s">
        <v>28</v>
      </c>
      <c r="B87" s="82" t="s">
        <v>29</v>
      </c>
      <c r="C87" s="82" t="s">
        <v>11</v>
      </c>
      <c r="D87" s="82">
        <v>39495.891675799998</v>
      </c>
      <c r="E87" s="82">
        <v>11057.455104000001</v>
      </c>
      <c r="F87" s="82">
        <v>78.127155157176801</v>
      </c>
      <c r="G87" s="82">
        <v>21.872844842823199</v>
      </c>
    </row>
    <row r="88" spans="1:7" x14ac:dyDescent="0.25">
      <c r="A88" s="82" t="s">
        <v>28</v>
      </c>
      <c r="B88" s="82" t="s">
        <v>29</v>
      </c>
      <c r="C88" s="82" t="s">
        <v>12</v>
      </c>
      <c r="D88" s="82">
        <v>213377.3691482</v>
      </c>
      <c r="E88" s="82">
        <v>339069.28407499997</v>
      </c>
      <c r="F88" s="82">
        <v>38.624067663958002</v>
      </c>
      <c r="G88" s="82">
        <v>61.375932336041998</v>
      </c>
    </row>
    <row r="89" spans="1:7" x14ac:dyDescent="0.25">
      <c r="A89" s="82" t="s">
        <v>30</v>
      </c>
      <c r="B89" s="82" t="s">
        <v>31</v>
      </c>
      <c r="C89" s="82" t="s">
        <v>11</v>
      </c>
      <c r="D89" s="82">
        <v>383.3446922</v>
      </c>
      <c r="E89" s="82">
        <v>104.3069421</v>
      </c>
      <c r="F89" s="82">
        <v>78.610357319989802</v>
      </c>
      <c r="G89" s="82">
        <v>21.389642680010201</v>
      </c>
    </row>
    <row r="90" spans="1:7" x14ac:dyDescent="0.25">
      <c r="A90" s="82" t="s">
        <v>30</v>
      </c>
      <c r="B90" s="82" t="s">
        <v>31</v>
      </c>
      <c r="C90" s="82" t="s">
        <v>12</v>
      </c>
      <c r="D90" s="82">
        <v>6864.4847883000002</v>
      </c>
      <c r="E90" s="82">
        <v>10673.863581699999</v>
      </c>
      <c r="F90" s="82">
        <v>39.139858802451201</v>
      </c>
      <c r="G90" s="82">
        <v>60.860141197548799</v>
      </c>
    </row>
    <row r="91" spans="1:7" x14ac:dyDescent="0.25">
      <c r="A91" s="82" t="s">
        <v>49</v>
      </c>
      <c r="B91" s="82" t="s">
        <v>50</v>
      </c>
      <c r="C91" s="82" t="s">
        <v>11</v>
      </c>
      <c r="D91" s="82">
        <v>347.47017419999997</v>
      </c>
      <c r="E91" s="82">
        <v>59.087561800000003</v>
      </c>
      <c r="F91" s="82">
        <v>85.466378679361796</v>
      </c>
      <c r="G91" s="82">
        <v>14.533621320638201</v>
      </c>
    </row>
    <row r="92" spans="1:7" x14ac:dyDescent="0.25">
      <c r="A92" s="82" t="s">
        <v>49</v>
      </c>
      <c r="B92" s="82" t="s">
        <v>50</v>
      </c>
      <c r="C92" s="82" t="s">
        <v>12</v>
      </c>
      <c r="D92" s="82">
        <v>2658.0668375</v>
      </c>
      <c r="E92" s="82">
        <v>4362.3754245</v>
      </c>
      <c r="F92" s="82">
        <v>37.861814659277101</v>
      </c>
      <c r="G92" s="82">
        <v>62.138185340722899</v>
      </c>
    </row>
    <row r="93" spans="1:7" x14ac:dyDescent="0.25">
      <c r="A93" s="82" t="s">
        <v>51</v>
      </c>
      <c r="B93" s="82" t="s">
        <v>52</v>
      </c>
      <c r="C93" s="82" t="s">
        <v>11</v>
      </c>
      <c r="D93" s="82">
        <v>265.8590054</v>
      </c>
      <c r="E93" s="82">
        <v>48.543919600000002</v>
      </c>
      <c r="F93" s="82">
        <v>84.559965655535805</v>
      </c>
      <c r="G93" s="82">
        <v>15.4400343444642</v>
      </c>
    </row>
    <row r="94" spans="1:7" x14ac:dyDescent="0.25">
      <c r="A94" s="82" t="s">
        <v>51</v>
      </c>
      <c r="B94" s="82" t="s">
        <v>52</v>
      </c>
      <c r="C94" s="82" t="s">
        <v>12</v>
      </c>
      <c r="D94" s="82">
        <v>2268.1377348000001</v>
      </c>
      <c r="E94" s="82">
        <v>4335.4593370000002</v>
      </c>
      <c r="F94" s="82">
        <v>34.347003763840398</v>
      </c>
      <c r="G94" s="82">
        <v>65.652996236159595</v>
      </c>
    </row>
    <row r="95" spans="1:7" x14ac:dyDescent="0.25">
      <c r="A95" s="82" t="s">
        <v>53</v>
      </c>
      <c r="B95" s="82" t="s">
        <v>54</v>
      </c>
      <c r="C95" s="82" t="s">
        <v>11</v>
      </c>
      <c r="D95" s="82">
        <v>441.55206079999999</v>
      </c>
      <c r="E95" s="82">
        <v>58.090594699999997</v>
      </c>
      <c r="F95" s="82">
        <v>88.373571779641594</v>
      </c>
      <c r="G95" s="82">
        <v>11.626428220358401</v>
      </c>
    </row>
    <row r="96" spans="1:7" x14ac:dyDescent="0.25">
      <c r="A96" s="82" t="s">
        <v>53</v>
      </c>
      <c r="B96" s="82" t="s">
        <v>54</v>
      </c>
      <c r="C96" s="82" t="s">
        <v>12</v>
      </c>
      <c r="D96" s="82">
        <v>3175.2971910000001</v>
      </c>
      <c r="E96" s="82">
        <v>5393.0601565999996</v>
      </c>
      <c r="F96" s="82">
        <v>37.0584122741963</v>
      </c>
      <c r="G96" s="82">
        <v>62.9415877258037</v>
      </c>
    </row>
    <row r="97" spans="1:7" x14ac:dyDescent="0.25">
      <c r="A97" s="82" t="s">
        <v>55</v>
      </c>
      <c r="B97" s="82" t="s">
        <v>56</v>
      </c>
      <c r="C97" s="82" t="s">
        <v>11</v>
      </c>
      <c r="D97" s="82">
        <v>283.21409640000002</v>
      </c>
      <c r="E97" s="82">
        <v>52.042002500000002</v>
      </c>
      <c r="F97" s="82">
        <v>84.476940860806494</v>
      </c>
      <c r="G97" s="82">
        <v>15.523059139193499</v>
      </c>
    </row>
    <row r="98" spans="1:7" x14ac:dyDescent="0.25">
      <c r="A98" s="82" t="s">
        <v>55</v>
      </c>
      <c r="B98" s="82" t="s">
        <v>56</v>
      </c>
      <c r="C98" s="82" t="s">
        <v>12</v>
      </c>
      <c r="D98" s="82">
        <v>5829.0483019000003</v>
      </c>
      <c r="E98" s="82">
        <v>9686.6955987000001</v>
      </c>
      <c r="F98" s="82">
        <v>37.568603472983298</v>
      </c>
      <c r="G98" s="82">
        <v>62.431396527016702</v>
      </c>
    </row>
    <row r="99" spans="1:7" x14ac:dyDescent="0.25">
      <c r="A99" s="82" t="s">
        <v>57</v>
      </c>
      <c r="B99" s="82" t="s">
        <v>58</v>
      </c>
      <c r="C99" s="82" t="s">
        <v>11</v>
      </c>
      <c r="D99" s="82">
        <v>94.140248600000007</v>
      </c>
      <c r="E99" s="82">
        <v>21.259189200000002</v>
      </c>
      <c r="F99" s="82">
        <v>81.577735901240203</v>
      </c>
      <c r="G99" s="82">
        <v>18.422264098759801</v>
      </c>
    </row>
    <row r="100" spans="1:7" x14ac:dyDescent="0.25">
      <c r="A100" s="82" t="s">
        <v>57</v>
      </c>
      <c r="B100" s="82" t="s">
        <v>58</v>
      </c>
      <c r="C100" s="82" t="s">
        <v>12</v>
      </c>
      <c r="D100" s="82">
        <v>500.87764629999998</v>
      </c>
      <c r="E100" s="82">
        <v>696.72292389999996</v>
      </c>
      <c r="F100" s="82">
        <v>41.823430846927003</v>
      </c>
      <c r="G100" s="82">
        <v>58.176569153072997</v>
      </c>
    </row>
    <row r="101" spans="1:7" x14ac:dyDescent="0.25">
      <c r="A101" s="82" t="s">
        <v>59</v>
      </c>
      <c r="B101" s="82" t="s">
        <v>60</v>
      </c>
      <c r="C101" s="82" t="s">
        <v>11</v>
      </c>
      <c r="D101" s="82">
        <v>2682.8102524000001</v>
      </c>
      <c r="E101" s="82">
        <v>412.15877289999997</v>
      </c>
      <c r="F101" s="82">
        <v>86.682943527680393</v>
      </c>
      <c r="G101" s="82">
        <v>13.317056472319599</v>
      </c>
    </row>
    <row r="102" spans="1:7" x14ac:dyDescent="0.25">
      <c r="A102" s="82" t="s">
        <v>59</v>
      </c>
      <c r="B102" s="82" t="s">
        <v>60</v>
      </c>
      <c r="C102" s="82" t="s">
        <v>12</v>
      </c>
      <c r="D102" s="82">
        <v>37618.501386600001</v>
      </c>
      <c r="E102" s="82">
        <v>61186.529589099999</v>
      </c>
      <c r="F102" s="82">
        <v>38.073467530061201</v>
      </c>
      <c r="G102" s="82">
        <v>61.926532469938799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426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422</v>
      </c>
      <c r="F112" s="5" t="s">
        <v>400</v>
      </c>
      <c r="G112" s="5" t="s">
        <v>423</v>
      </c>
    </row>
    <row r="113" spans="1:7" x14ac:dyDescent="0.25">
      <c r="A113" s="83" t="s">
        <v>63</v>
      </c>
      <c r="B113" s="83" t="s">
        <v>64</v>
      </c>
      <c r="C113" s="83" t="s">
        <v>11</v>
      </c>
      <c r="D113" s="83">
        <v>20687.692665400002</v>
      </c>
      <c r="E113" s="83">
        <v>4479.6926774000003</v>
      </c>
      <c r="F113" s="83">
        <v>82.200404943211296</v>
      </c>
      <c r="G113" s="83">
        <v>17.7995950567887</v>
      </c>
    </row>
    <row r="114" spans="1:7" x14ac:dyDescent="0.25">
      <c r="A114" s="83" t="s">
        <v>63</v>
      </c>
      <c r="B114" s="83" t="s">
        <v>64</v>
      </c>
      <c r="C114" s="83" t="s">
        <v>12</v>
      </c>
      <c r="D114" s="83">
        <v>177183.2066911</v>
      </c>
      <c r="E114" s="83">
        <v>282682.4079771</v>
      </c>
      <c r="F114" s="83">
        <v>38.529344451843897</v>
      </c>
      <c r="G114" s="83">
        <v>61.470655548156103</v>
      </c>
    </row>
    <row r="115" spans="1:7" x14ac:dyDescent="0.25">
      <c r="A115" s="83" t="s">
        <v>65</v>
      </c>
      <c r="B115" s="83" t="s">
        <v>66</v>
      </c>
      <c r="C115" s="83" t="s">
        <v>11</v>
      </c>
      <c r="D115" s="83">
        <v>7679.0292731999998</v>
      </c>
      <c r="E115" s="83">
        <v>1369.2117681</v>
      </c>
      <c r="F115" s="83">
        <v>84.867647072504596</v>
      </c>
      <c r="G115" s="83">
        <v>15.132352927495401</v>
      </c>
    </row>
    <row r="116" spans="1:7" x14ac:dyDescent="0.25">
      <c r="A116" s="83" t="s">
        <v>65</v>
      </c>
      <c r="B116" s="83" t="s">
        <v>66</v>
      </c>
      <c r="C116" s="83" t="s">
        <v>12</v>
      </c>
      <c r="D116" s="83">
        <v>47453.738686700002</v>
      </c>
      <c r="E116" s="83">
        <v>94348.4876105</v>
      </c>
      <c r="F116" s="83">
        <v>33.464734599612598</v>
      </c>
      <c r="G116" s="83">
        <v>66.535265400387402</v>
      </c>
    </row>
    <row r="117" spans="1:7" x14ac:dyDescent="0.25">
      <c r="A117" s="83" t="s">
        <v>67</v>
      </c>
      <c r="B117" s="83" t="s">
        <v>68</v>
      </c>
      <c r="C117" s="83" t="s">
        <v>11</v>
      </c>
      <c r="D117" s="83">
        <v>12617.17477</v>
      </c>
      <c r="E117" s="83">
        <v>4263.4628412000002</v>
      </c>
      <c r="F117" s="83">
        <v>74.743472732503506</v>
      </c>
      <c r="G117" s="83">
        <v>25.256527267496502</v>
      </c>
    </row>
    <row r="118" spans="1:7" x14ac:dyDescent="0.25">
      <c r="A118" s="83" t="s">
        <v>67</v>
      </c>
      <c r="B118" s="83" t="s">
        <v>68</v>
      </c>
      <c r="C118" s="83" t="s">
        <v>12</v>
      </c>
      <c r="D118" s="83">
        <v>26549.441334300001</v>
      </c>
      <c r="E118" s="83">
        <v>44292.9210618</v>
      </c>
      <c r="F118" s="83">
        <v>37.476787103533397</v>
      </c>
      <c r="G118" s="83">
        <v>62.523212896466603</v>
      </c>
    </row>
    <row r="119" spans="1:7" x14ac:dyDescent="0.25">
      <c r="A119" s="83" t="s">
        <v>69</v>
      </c>
      <c r="B119" s="83" t="s">
        <v>70</v>
      </c>
      <c r="C119" s="83" t="s">
        <v>11</v>
      </c>
      <c r="D119" s="83">
        <v>35384.877932000003</v>
      </c>
      <c r="E119" s="83">
        <v>11867.3623056</v>
      </c>
      <c r="F119" s="83">
        <v>74.885080059851205</v>
      </c>
      <c r="G119" s="83">
        <v>25.114919940148798</v>
      </c>
    </row>
    <row r="120" spans="1:7" x14ac:dyDescent="0.25">
      <c r="A120" s="83" t="s">
        <v>69</v>
      </c>
      <c r="B120" s="83" t="s">
        <v>70</v>
      </c>
      <c r="C120" s="83" t="s">
        <v>12</v>
      </c>
      <c r="D120" s="83">
        <v>113740.1387363</v>
      </c>
      <c r="E120" s="83">
        <v>155974.84053740001</v>
      </c>
      <c r="F120" s="83">
        <v>42.170493845979301</v>
      </c>
      <c r="G120" s="83">
        <v>57.829506154020699</v>
      </c>
    </row>
    <row r="121" spans="1:7" x14ac:dyDescent="0.25">
      <c r="A121" s="83" t="s">
        <v>71</v>
      </c>
      <c r="B121" s="83" t="s">
        <v>72</v>
      </c>
      <c r="C121" s="83" t="s">
        <v>11</v>
      </c>
      <c r="D121" s="83">
        <v>37745.7628893</v>
      </c>
      <c r="E121" s="83">
        <v>11811.6469198</v>
      </c>
      <c r="F121" s="83">
        <v>76.165729877127106</v>
      </c>
      <c r="G121" s="83">
        <v>23.834270122872901</v>
      </c>
    </row>
    <row r="122" spans="1:7" x14ac:dyDescent="0.25">
      <c r="A122" s="83" t="s">
        <v>71</v>
      </c>
      <c r="B122" s="83" t="s">
        <v>72</v>
      </c>
      <c r="C122" s="83" t="s">
        <v>12</v>
      </c>
      <c r="D122" s="83">
        <v>109256.271203</v>
      </c>
      <c r="E122" s="83">
        <v>142923.319002</v>
      </c>
      <c r="F122" s="83">
        <v>43.324787352610201</v>
      </c>
      <c r="G122" s="83">
        <v>56.675212647389799</v>
      </c>
    </row>
    <row r="123" spans="1:7" x14ac:dyDescent="0.25">
      <c r="A123" s="83" t="s">
        <v>73</v>
      </c>
      <c r="B123" s="83" t="s">
        <v>74</v>
      </c>
      <c r="C123" s="83" t="s">
        <v>11</v>
      </c>
      <c r="D123" s="83">
        <v>17261.098482599999</v>
      </c>
      <c r="E123" s="83">
        <v>5457.2358983000004</v>
      </c>
      <c r="F123" s="83">
        <v>75.978714782505904</v>
      </c>
      <c r="G123" s="83">
        <v>24.0212852174941</v>
      </c>
    </row>
    <row r="124" spans="1:7" x14ac:dyDescent="0.25">
      <c r="A124" s="83" t="s">
        <v>73</v>
      </c>
      <c r="B124" s="83" t="s">
        <v>74</v>
      </c>
      <c r="C124" s="83" t="s">
        <v>12</v>
      </c>
      <c r="D124" s="83">
        <v>46839.811031199999</v>
      </c>
      <c r="E124" s="83">
        <v>75187.8545992</v>
      </c>
      <c r="F124" s="83">
        <v>38.384583355932897</v>
      </c>
      <c r="G124" s="83">
        <v>61.615416644067103</v>
      </c>
    </row>
    <row r="125" spans="1:7" x14ac:dyDescent="0.25">
      <c r="A125" s="83" t="s">
        <v>75</v>
      </c>
      <c r="B125" s="83" t="s">
        <v>76</v>
      </c>
      <c r="C125" s="83" t="s">
        <v>11</v>
      </c>
      <c r="D125" s="83">
        <v>80485.522862800004</v>
      </c>
      <c r="E125" s="83">
        <v>20193.385360299999</v>
      </c>
      <c r="F125" s="83">
        <v>79.942784723536803</v>
      </c>
      <c r="G125" s="83">
        <v>20.0572152764632</v>
      </c>
    </row>
    <row r="126" spans="1:7" x14ac:dyDescent="0.25">
      <c r="A126" s="83" t="s">
        <v>75</v>
      </c>
      <c r="B126" s="83" t="s">
        <v>76</v>
      </c>
      <c r="C126" s="83" t="s">
        <v>12</v>
      </c>
      <c r="D126" s="83">
        <v>206873.71558220001</v>
      </c>
      <c r="E126" s="83">
        <v>257998.37619760001</v>
      </c>
      <c r="F126" s="83">
        <v>44.501212105499299</v>
      </c>
      <c r="G126" s="83">
        <v>55.498787894500701</v>
      </c>
    </row>
    <row r="127" spans="1:7" x14ac:dyDescent="0.25">
      <c r="A127" s="83" t="s">
        <v>77</v>
      </c>
      <c r="B127" s="83" t="s">
        <v>78</v>
      </c>
      <c r="C127" s="83" t="s">
        <v>11</v>
      </c>
      <c r="D127" s="83">
        <v>81129.082844599994</v>
      </c>
      <c r="E127" s="83">
        <v>19577.440594600001</v>
      </c>
      <c r="F127" s="83">
        <v>80.559908210494896</v>
      </c>
      <c r="G127" s="83">
        <v>19.4400917895052</v>
      </c>
    </row>
    <row r="128" spans="1:7" x14ac:dyDescent="0.25">
      <c r="A128" s="83" t="s">
        <v>77</v>
      </c>
      <c r="B128" s="83" t="s">
        <v>78</v>
      </c>
      <c r="C128" s="83" t="s">
        <v>12</v>
      </c>
      <c r="D128" s="83">
        <v>308414.98542889999</v>
      </c>
      <c r="E128" s="83">
        <v>433981.49113789998</v>
      </c>
      <c r="F128" s="83">
        <v>41.543163951310703</v>
      </c>
      <c r="G128" s="83">
        <v>58.456836048689297</v>
      </c>
    </row>
    <row r="129" spans="1:7" x14ac:dyDescent="0.25">
      <c r="A129" s="83" t="s">
        <v>79</v>
      </c>
      <c r="B129" s="83" t="s">
        <v>80</v>
      </c>
      <c r="C129" s="83" t="s">
        <v>11</v>
      </c>
      <c r="D129" s="83">
        <v>14568.654561400001</v>
      </c>
      <c r="E129" s="83">
        <v>2253.2837988000001</v>
      </c>
      <c r="F129" s="83">
        <v>86.605088245174102</v>
      </c>
      <c r="G129" s="83">
        <v>13.3949117548259</v>
      </c>
    </row>
    <row r="130" spans="1:7" x14ac:dyDescent="0.25">
      <c r="A130" s="83" t="s">
        <v>79</v>
      </c>
      <c r="B130" s="83" t="s">
        <v>80</v>
      </c>
      <c r="C130" s="83" t="s">
        <v>12</v>
      </c>
      <c r="D130" s="83">
        <v>124371.43204309999</v>
      </c>
      <c r="E130" s="83">
        <v>189469.62959679999</v>
      </c>
      <c r="F130" s="83">
        <v>39.628795350495999</v>
      </c>
      <c r="G130" s="83">
        <v>60.371204649504001</v>
      </c>
    </row>
    <row r="131" spans="1:7" x14ac:dyDescent="0.25">
      <c r="A131" s="83" t="s">
        <v>81</v>
      </c>
      <c r="B131" s="83" t="s">
        <v>82</v>
      </c>
      <c r="C131" s="83" t="s">
        <v>11</v>
      </c>
      <c r="D131" s="83">
        <v>49400.458061500001</v>
      </c>
      <c r="E131" s="83">
        <v>9462.7948548000004</v>
      </c>
      <c r="F131" s="83">
        <v>83.924104792075397</v>
      </c>
      <c r="G131" s="83">
        <v>16.075895207924599</v>
      </c>
    </row>
    <row r="132" spans="1:7" x14ac:dyDescent="0.25">
      <c r="A132" s="83" t="s">
        <v>81</v>
      </c>
      <c r="B132" s="83" t="s">
        <v>82</v>
      </c>
      <c r="C132" s="83" t="s">
        <v>12</v>
      </c>
      <c r="D132" s="83">
        <v>248311.12930209999</v>
      </c>
      <c r="E132" s="83">
        <v>378711.61778029997</v>
      </c>
      <c r="F132" s="83">
        <v>39.601614208976699</v>
      </c>
      <c r="G132" s="83">
        <v>60.398385791023301</v>
      </c>
    </row>
    <row r="133" spans="1:7" x14ac:dyDescent="0.25">
      <c r="A133" s="83" t="s">
        <v>83</v>
      </c>
      <c r="B133" s="83" t="s">
        <v>84</v>
      </c>
      <c r="C133" s="83" t="s">
        <v>11</v>
      </c>
      <c r="D133" s="83">
        <v>62053.3405776</v>
      </c>
      <c r="E133" s="83">
        <v>14447.945867300001</v>
      </c>
      <c r="F133" s="83">
        <v>81.114113842116694</v>
      </c>
      <c r="G133" s="83">
        <v>18.885886157883299</v>
      </c>
    </row>
    <row r="134" spans="1:7" x14ac:dyDescent="0.25">
      <c r="A134" s="83" t="s">
        <v>83</v>
      </c>
      <c r="B134" s="83" t="s">
        <v>84</v>
      </c>
      <c r="C134" s="83" t="s">
        <v>12</v>
      </c>
      <c r="D134" s="83">
        <v>379868.09763949999</v>
      </c>
      <c r="E134" s="83">
        <v>583079.61590900004</v>
      </c>
      <c r="F134" s="83">
        <v>39.448465611873303</v>
      </c>
      <c r="G134" s="83">
        <v>60.551534388126697</v>
      </c>
    </row>
    <row r="135" spans="1:7" x14ac:dyDescent="0.25">
      <c r="A135" s="83" t="s">
        <v>85</v>
      </c>
      <c r="B135" s="83" t="s">
        <v>86</v>
      </c>
      <c r="C135" s="83" t="s">
        <v>11</v>
      </c>
      <c r="D135" s="83">
        <v>8150.0175804999999</v>
      </c>
      <c r="E135" s="83">
        <v>1537.5232378999999</v>
      </c>
      <c r="F135" s="83">
        <v>84.128859256213801</v>
      </c>
      <c r="G135" s="83">
        <v>15.871140743786199</v>
      </c>
    </row>
    <row r="136" spans="1:7" x14ac:dyDescent="0.25">
      <c r="A136" s="83" t="s">
        <v>85</v>
      </c>
      <c r="B136" s="83" t="s">
        <v>86</v>
      </c>
      <c r="C136" s="83" t="s">
        <v>12</v>
      </c>
      <c r="D136" s="83">
        <v>45063.445507600001</v>
      </c>
      <c r="E136" s="83">
        <v>72090.013598399993</v>
      </c>
      <c r="F136" s="83">
        <v>38.465313659092899</v>
      </c>
      <c r="G136" s="83">
        <v>61.534686340907101</v>
      </c>
    </row>
    <row r="137" spans="1:7" x14ac:dyDescent="0.25">
      <c r="A137" s="83" t="s">
        <v>87</v>
      </c>
      <c r="B137" s="83" t="s">
        <v>88</v>
      </c>
      <c r="C137" s="83" t="s">
        <v>11</v>
      </c>
      <c r="D137" s="83">
        <v>7359.3768544000004</v>
      </c>
      <c r="E137" s="83">
        <v>557.41235919999997</v>
      </c>
      <c r="F137" s="83">
        <v>92.959110768764205</v>
      </c>
      <c r="G137" s="83">
        <v>7.0408892312358002</v>
      </c>
    </row>
    <row r="138" spans="1:7" x14ac:dyDescent="0.25">
      <c r="A138" s="83" t="s">
        <v>87</v>
      </c>
      <c r="B138" s="83" t="s">
        <v>88</v>
      </c>
      <c r="C138" s="83" t="s">
        <v>12</v>
      </c>
      <c r="D138" s="83">
        <v>50696.037077599998</v>
      </c>
      <c r="E138" s="83">
        <v>90737.173708999995</v>
      </c>
      <c r="F138" s="83">
        <v>35.844506955365802</v>
      </c>
      <c r="G138" s="83">
        <v>64.155493044634198</v>
      </c>
    </row>
    <row r="139" spans="1:7" x14ac:dyDescent="0.25">
      <c r="A139" s="83" t="s">
        <v>89</v>
      </c>
      <c r="B139" s="83" t="s">
        <v>90</v>
      </c>
      <c r="C139" s="83" t="s">
        <v>11</v>
      </c>
      <c r="D139" s="83">
        <v>7244.7183328000001</v>
      </c>
      <c r="E139" s="83">
        <v>2482.2446605999999</v>
      </c>
      <c r="F139" s="83">
        <v>74.480784369342501</v>
      </c>
      <c r="G139" s="83">
        <v>25.519215630657499</v>
      </c>
    </row>
    <row r="140" spans="1:7" x14ac:dyDescent="0.25">
      <c r="A140" s="83" t="s">
        <v>89</v>
      </c>
      <c r="B140" s="83" t="s">
        <v>90</v>
      </c>
      <c r="C140" s="83" t="s">
        <v>12</v>
      </c>
      <c r="D140" s="83">
        <v>21461.161343799999</v>
      </c>
      <c r="E140" s="83">
        <v>38207.875666499996</v>
      </c>
      <c r="F140" s="83">
        <v>35.966997992770303</v>
      </c>
      <c r="G140" s="83">
        <v>64.033002007229697</v>
      </c>
    </row>
    <row r="141" spans="1:7" x14ac:dyDescent="0.25">
      <c r="A141" s="83" t="s">
        <v>91</v>
      </c>
      <c r="B141" s="83" t="s">
        <v>92</v>
      </c>
      <c r="C141" s="83" t="s">
        <v>11</v>
      </c>
      <c r="D141" s="83">
        <v>2912.3489340000001</v>
      </c>
      <c r="E141" s="83">
        <v>1179.0781300000001</v>
      </c>
      <c r="F141" s="83">
        <v>71.1817389982441</v>
      </c>
      <c r="G141" s="83">
        <v>28.8182610017559</v>
      </c>
    </row>
    <row r="142" spans="1:7" x14ac:dyDescent="0.25">
      <c r="A142" s="83" t="s">
        <v>91</v>
      </c>
      <c r="B142" s="83" t="s">
        <v>92</v>
      </c>
      <c r="C142" s="83" t="s">
        <v>12</v>
      </c>
      <c r="D142" s="83">
        <v>24510.7351289</v>
      </c>
      <c r="E142" s="83">
        <v>39307.837806099997</v>
      </c>
      <c r="F142" s="83">
        <v>38.406899436414001</v>
      </c>
      <c r="G142" s="83">
        <v>61.593100563585999</v>
      </c>
    </row>
    <row r="143" spans="1:7" x14ac:dyDescent="0.25">
      <c r="A143" s="83" t="s">
        <v>93</v>
      </c>
      <c r="B143" s="83" t="s">
        <v>94</v>
      </c>
      <c r="C143" s="83" t="s">
        <v>11</v>
      </c>
      <c r="D143" s="83">
        <v>19865.339124099999</v>
      </c>
      <c r="E143" s="83">
        <v>3503.9374385000001</v>
      </c>
      <c r="F143" s="83">
        <v>85.006222040661399</v>
      </c>
      <c r="G143" s="83">
        <v>14.993777959338599</v>
      </c>
    </row>
    <row r="144" spans="1:7" x14ac:dyDescent="0.25">
      <c r="A144" s="83" t="s">
        <v>93</v>
      </c>
      <c r="B144" s="83" t="s">
        <v>94</v>
      </c>
      <c r="C144" s="83" t="s">
        <v>12</v>
      </c>
      <c r="D144" s="83">
        <v>79266.252749599997</v>
      </c>
      <c r="E144" s="83">
        <v>112446.47068519999</v>
      </c>
      <c r="F144" s="83">
        <v>41.3463704074695</v>
      </c>
      <c r="G144" s="83">
        <v>58.6536295925305</v>
      </c>
    </row>
    <row r="145" spans="1:7" x14ac:dyDescent="0.25">
      <c r="A145" s="83" t="s">
        <v>95</v>
      </c>
      <c r="B145" s="83" t="s">
        <v>96</v>
      </c>
      <c r="C145" s="83" t="s">
        <v>11</v>
      </c>
      <c r="D145" s="83">
        <v>1937.6415076000001</v>
      </c>
      <c r="E145" s="83">
        <v>464.57867240000002</v>
      </c>
      <c r="F145" s="83">
        <v>80.660445854717594</v>
      </c>
      <c r="G145" s="83">
        <v>19.339554145282399</v>
      </c>
    </row>
    <row r="146" spans="1:7" x14ac:dyDescent="0.25">
      <c r="A146" s="83" t="s">
        <v>95</v>
      </c>
      <c r="B146" s="83" t="s">
        <v>96</v>
      </c>
      <c r="C146" s="83" t="s">
        <v>12</v>
      </c>
      <c r="D146" s="83">
        <v>5091.1846386999996</v>
      </c>
      <c r="E146" s="83">
        <v>8370.5951829000005</v>
      </c>
      <c r="F146" s="83">
        <v>37.819550655040302</v>
      </c>
      <c r="G146" s="83">
        <v>62.180449344959698</v>
      </c>
    </row>
    <row r="147" spans="1:7" x14ac:dyDescent="0.25">
      <c r="A147" s="83" t="s">
        <v>97</v>
      </c>
      <c r="B147" s="83" t="s">
        <v>98</v>
      </c>
      <c r="C147" s="83" t="s">
        <v>11</v>
      </c>
      <c r="D147" s="83">
        <v>39925.163882699999</v>
      </c>
      <c r="E147" s="83">
        <v>11158.5374495</v>
      </c>
      <c r="F147" s="83">
        <v>78.156364635883705</v>
      </c>
      <c r="G147" s="83">
        <v>21.843635364116299</v>
      </c>
    </row>
    <row r="148" spans="1:7" x14ac:dyDescent="0.25">
      <c r="A148" s="83" t="s">
        <v>97</v>
      </c>
      <c r="B148" s="83" t="s">
        <v>98</v>
      </c>
      <c r="C148" s="83" t="s">
        <v>12</v>
      </c>
      <c r="D148" s="83">
        <v>104316.12565060001</v>
      </c>
      <c r="E148" s="83">
        <v>151303.17303470001</v>
      </c>
      <c r="F148" s="83">
        <v>40.809174497824799</v>
      </c>
      <c r="G148" s="83">
        <v>59.190825502175201</v>
      </c>
    </row>
    <row r="149" spans="1:7" x14ac:dyDescent="0.25">
      <c r="A149" s="83" t="s">
        <v>99</v>
      </c>
      <c r="B149" s="83" t="s">
        <v>100</v>
      </c>
      <c r="C149" s="83" t="s">
        <v>11</v>
      </c>
      <c r="D149" s="83">
        <v>72802.542149899993</v>
      </c>
      <c r="E149" s="83">
        <v>25078.781821</v>
      </c>
      <c r="F149" s="83">
        <v>74.378379037398503</v>
      </c>
      <c r="G149" s="83">
        <v>25.621620962601501</v>
      </c>
    </row>
    <row r="150" spans="1:7" x14ac:dyDescent="0.25">
      <c r="A150" s="83" t="s">
        <v>99</v>
      </c>
      <c r="B150" s="83" t="s">
        <v>100</v>
      </c>
      <c r="C150" s="83" t="s">
        <v>12</v>
      </c>
      <c r="D150" s="83">
        <v>161651.71276349999</v>
      </c>
      <c r="E150" s="83">
        <v>236664.9632656</v>
      </c>
      <c r="F150" s="83">
        <v>40.583717050222198</v>
      </c>
      <c r="G150" s="83">
        <v>59.416282949777901</v>
      </c>
    </row>
    <row r="151" spans="1:7" x14ac:dyDescent="0.25">
      <c r="A151" s="83" t="s">
        <v>101</v>
      </c>
      <c r="B151" s="83" t="s">
        <v>102</v>
      </c>
      <c r="C151" s="83" t="s">
        <v>11</v>
      </c>
      <c r="D151" s="83">
        <v>456.5719972</v>
      </c>
      <c r="E151" s="83">
        <v>173.2447104</v>
      </c>
      <c r="F151" s="83">
        <v>72.492836676217806</v>
      </c>
      <c r="G151" s="83">
        <v>27.507163323782201</v>
      </c>
    </row>
    <row r="152" spans="1:7" x14ac:dyDescent="0.25">
      <c r="A152" s="83" t="s">
        <v>101</v>
      </c>
      <c r="B152" s="83" t="s">
        <v>102</v>
      </c>
      <c r="C152" s="83" t="s">
        <v>12</v>
      </c>
      <c r="D152" s="83">
        <v>812.08457999999996</v>
      </c>
      <c r="E152" s="83">
        <v>1306.5538575999999</v>
      </c>
      <c r="F152" s="83">
        <v>38.330494037478701</v>
      </c>
      <c r="G152" s="83">
        <v>61.669505962521299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427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422</v>
      </c>
      <c r="F162" s="5" t="s">
        <v>400</v>
      </c>
      <c r="G162" s="5" t="s">
        <v>423</v>
      </c>
    </row>
    <row r="163" spans="1:7" x14ac:dyDescent="0.25">
      <c r="A163" s="84" t="s">
        <v>63</v>
      </c>
      <c r="B163" s="84" t="s">
        <v>64</v>
      </c>
      <c r="C163" s="84" t="s">
        <v>11</v>
      </c>
      <c r="D163" s="84">
        <v>20661.7399902</v>
      </c>
      <c r="E163" s="84">
        <v>4465.2400023999999</v>
      </c>
      <c r="F163" s="84">
        <v>82.229300919907502</v>
      </c>
      <c r="G163" s="84">
        <v>17.770699080092498</v>
      </c>
    </row>
    <row r="164" spans="1:7" x14ac:dyDescent="0.25">
      <c r="A164" s="84" t="s">
        <v>63</v>
      </c>
      <c r="B164" s="84" t="s">
        <v>64</v>
      </c>
      <c r="C164" s="84" t="s">
        <v>12</v>
      </c>
      <c r="D164" s="84">
        <v>177054.26978850001</v>
      </c>
      <c r="E164" s="84">
        <v>282476.75022290001</v>
      </c>
      <c r="F164" s="84">
        <v>38.529340148594898</v>
      </c>
      <c r="G164" s="84">
        <v>61.470659851405102</v>
      </c>
    </row>
    <row r="165" spans="1:7" x14ac:dyDescent="0.25">
      <c r="A165" s="84" t="s">
        <v>65</v>
      </c>
      <c r="B165" s="84" t="s">
        <v>66</v>
      </c>
      <c r="C165" s="84" t="s">
        <v>11</v>
      </c>
      <c r="D165" s="84">
        <v>7631.4714832</v>
      </c>
      <c r="E165" s="84">
        <v>1350.5283506000001</v>
      </c>
      <c r="F165" s="84">
        <v>84.964057274663404</v>
      </c>
      <c r="G165" s="84">
        <v>15.0359427253366</v>
      </c>
    </row>
    <row r="166" spans="1:7" x14ac:dyDescent="0.25">
      <c r="A166" s="84" t="s">
        <v>65</v>
      </c>
      <c r="B166" s="84" t="s">
        <v>66</v>
      </c>
      <c r="C166" s="84" t="s">
        <v>12</v>
      </c>
      <c r="D166" s="84">
        <v>47159.899484200003</v>
      </c>
      <c r="E166" s="84">
        <v>93883.100665499995</v>
      </c>
      <c r="F166" s="84">
        <v>33.436540228260498</v>
      </c>
      <c r="G166" s="84">
        <v>66.563459771739502</v>
      </c>
    </row>
    <row r="167" spans="1:7" x14ac:dyDescent="0.25">
      <c r="A167" s="84" t="s">
        <v>67</v>
      </c>
      <c r="B167" s="84" t="s">
        <v>68</v>
      </c>
      <c r="C167" s="84" t="s">
        <v>11</v>
      </c>
      <c r="D167" s="84">
        <v>12545.858469000001</v>
      </c>
      <c r="E167" s="84">
        <v>4223.9174229</v>
      </c>
      <c r="F167" s="84">
        <v>74.812320390398298</v>
      </c>
      <c r="G167" s="84">
        <v>25.187679609601702</v>
      </c>
    </row>
    <row r="168" spans="1:7" x14ac:dyDescent="0.25">
      <c r="A168" s="84" t="s">
        <v>67</v>
      </c>
      <c r="B168" s="84" t="s">
        <v>68</v>
      </c>
      <c r="C168" s="84" t="s">
        <v>12</v>
      </c>
      <c r="D168" s="84">
        <v>26322.546029599998</v>
      </c>
      <c r="E168" s="84">
        <v>43950.678081999999</v>
      </c>
      <c r="F168" s="84">
        <v>37.457433271878202</v>
      </c>
      <c r="G168" s="84">
        <v>62.542566728121798</v>
      </c>
    </row>
    <row r="169" spans="1:7" x14ac:dyDescent="0.25">
      <c r="A169" s="84" t="s">
        <v>69</v>
      </c>
      <c r="B169" s="84" t="s">
        <v>70</v>
      </c>
      <c r="C169" s="84" t="s">
        <v>11</v>
      </c>
      <c r="D169" s="84">
        <v>35380.1218343</v>
      </c>
      <c r="E169" s="84">
        <v>11867.3623056</v>
      </c>
      <c r="F169" s="84">
        <v>74.882551903799396</v>
      </c>
      <c r="G169" s="84">
        <v>25.117448096200601</v>
      </c>
    </row>
    <row r="170" spans="1:7" x14ac:dyDescent="0.25">
      <c r="A170" s="84" t="s">
        <v>69</v>
      </c>
      <c r="B170" s="84" t="s">
        <v>70</v>
      </c>
      <c r="C170" s="84" t="s">
        <v>12</v>
      </c>
      <c r="D170" s="84">
        <v>113727.45580910001</v>
      </c>
      <c r="E170" s="84">
        <v>155951.06004889999</v>
      </c>
      <c r="F170" s="84">
        <v>42.171492766959403</v>
      </c>
      <c r="G170" s="84">
        <v>57.828507233040597</v>
      </c>
    </row>
    <row r="171" spans="1:7" x14ac:dyDescent="0.25">
      <c r="A171" s="84" t="s">
        <v>71</v>
      </c>
      <c r="B171" s="84" t="s">
        <v>72</v>
      </c>
      <c r="C171" s="84" t="s">
        <v>11</v>
      </c>
      <c r="D171" s="84">
        <v>36541.572428300002</v>
      </c>
      <c r="E171" s="84">
        <v>11307.8210029</v>
      </c>
      <c r="F171" s="84">
        <v>76.367890599994993</v>
      </c>
      <c r="G171" s="84">
        <v>23.632109400005</v>
      </c>
    </row>
    <row r="172" spans="1:7" x14ac:dyDescent="0.25">
      <c r="A172" s="84" t="s">
        <v>71</v>
      </c>
      <c r="B172" s="84" t="s">
        <v>72</v>
      </c>
      <c r="C172" s="84" t="s">
        <v>12</v>
      </c>
      <c r="D172" s="84">
        <v>107157.92809440001</v>
      </c>
      <c r="E172" s="84">
        <v>139948.67848629999</v>
      </c>
      <c r="F172" s="84">
        <v>43.365059954155598</v>
      </c>
      <c r="G172" s="84">
        <v>56.634940045844402</v>
      </c>
    </row>
    <row r="173" spans="1:7" x14ac:dyDescent="0.25">
      <c r="A173" s="84" t="s">
        <v>73</v>
      </c>
      <c r="B173" s="84" t="s">
        <v>74</v>
      </c>
      <c r="C173" s="84" t="s">
        <v>11</v>
      </c>
      <c r="D173" s="84">
        <v>17261.098482599999</v>
      </c>
      <c r="E173" s="84">
        <v>5457.2358983000004</v>
      </c>
      <c r="F173" s="84">
        <v>75.978714782505904</v>
      </c>
      <c r="G173" s="84">
        <v>24.0212852174941</v>
      </c>
    </row>
    <row r="174" spans="1:7" x14ac:dyDescent="0.25">
      <c r="A174" s="84" t="s">
        <v>73</v>
      </c>
      <c r="B174" s="84" t="s">
        <v>74</v>
      </c>
      <c r="C174" s="84" t="s">
        <v>12</v>
      </c>
      <c r="D174" s="84">
        <v>46839.811031199999</v>
      </c>
      <c r="E174" s="84">
        <v>75187.8545992</v>
      </c>
      <c r="F174" s="84">
        <v>38.384583355932897</v>
      </c>
      <c r="G174" s="84">
        <v>61.615416644067103</v>
      </c>
    </row>
    <row r="175" spans="1:7" x14ac:dyDescent="0.25">
      <c r="A175" s="84" t="s">
        <v>75</v>
      </c>
      <c r="B175" s="84" t="s">
        <v>76</v>
      </c>
      <c r="C175" s="84" t="s">
        <v>11</v>
      </c>
      <c r="D175" s="84">
        <v>80485.522862800004</v>
      </c>
      <c r="E175" s="84">
        <v>20193.385360299999</v>
      </c>
      <c r="F175" s="84">
        <v>79.942784723536803</v>
      </c>
      <c r="G175" s="84">
        <v>20.0572152764632</v>
      </c>
    </row>
    <row r="176" spans="1:7" x14ac:dyDescent="0.25">
      <c r="A176" s="84" t="s">
        <v>75</v>
      </c>
      <c r="B176" s="84" t="s">
        <v>76</v>
      </c>
      <c r="C176" s="84" t="s">
        <v>12</v>
      </c>
      <c r="D176" s="84">
        <v>206873.71558220001</v>
      </c>
      <c r="E176" s="84">
        <v>257998.37619760001</v>
      </c>
      <c r="F176" s="84">
        <v>44.501212105499299</v>
      </c>
      <c r="G176" s="84">
        <v>55.498787894500701</v>
      </c>
    </row>
    <row r="177" spans="1:7" x14ac:dyDescent="0.25">
      <c r="A177" s="84" t="s">
        <v>77</v>
      </c>
      <c r="B177" s="84" t="s">
        <v>78</v>
      </c>
      <c r="C177" s="84" t="s">
        <v>11</v>
      </c>
      <c r="D177" s="84">
        <v>81129.082844599994</v>
      </c>
      <c r="E177" s="84">
        <v>19577.440594600001</v>
      </c>
      <c r="F177" s="84">
        <v>80.559908210494896</v>
      </c>
      <c r="G177" s="84">
        <v>19.4400917895052</v>
      </c>
    </row>
    <row r="178" spans="1:7" x14ac:dyDescent="0.25">
      <c r="A178" s="84" t="s">
        <v>77</v>
      </c>
      <c r="B178" s="84" t="s">
        <v>78</v>
      </c>
      <c r="C178" s="84" t="s">
        <v>12</v>
      </c>
      <c r="D178" s="84">
        <v>308414.98542889999</v>
      </c>
      <c r="E178" s="84">
        <v>433981.49113789998</v>
      </c>
      <c r="F178" s="84">
        <v>41.543163951310703</v>
      </c>
      <c r="G178" s="84">
        <v>58.456836048689297</v>
      </c>
    </row>
    <row r="179" spans="1:7" x14ac:dyDescent="0.25">
      <c r="A179" s="84" t="s">
        <v>79</v>
      </c>
      <c r="B179" s="84" t="s">
        <v>80</v>
      </c>
      <c r="C179" s="84" t="s">
        <v>11</v>
      </c>
      <c r="D179" s="84">
        <v>14568.654561400001</v>
      </c>
      <c r="E179" s="84">
        <v>2253.2837988000001</v>
      </c>
      <c r="F179" s="84">
        <v>86.605088245174102</v>
      </c>
      <c r="G179" s="84">
        <v>13.3949117548259</v>
      </c>
    </row>
    <row r="180" spans="1:7" x14ac:dyDescent="0.25">
      <c r="A180" s="84" t="s">
        <v>79</v>
      </c>
      <c r="B180" s="84" t="s">
        <v>80</v>
      </c>
      <c r="C180" s="84" t="s">
        <v>12</v>
      </c>
      <c r="D180" s="84">
        <v>124371.43204309999</v>
      </c>
      <c r="E180" s="84">
        <v>189469.62959679999</v>
      </c>
      <c r="F180" s="84">
        <v>39.628795350495999</v>
      </c>
      <c r="G180" s="84">
        <v>60.371204649504001</v>
      </c>
    </row>
    <row r="181" spans="1:7" x14ac:dyDescent="0.25">
      <c r="A181" s="84" t="s">
        <v>81</v>
      </c>
      <c r="B181" s="84" t="s">
        <v>82</v>
      </c>
      <c r="C181" s="84" t="s">
        <v>11</v>
      </c>
      <c r="D181" s="84">
        <v>49400.458061500001</v>
      </c>
      <c r="E181" s="84">
        <v>9462.7948548000004</v>
      </c>
      <c r="F181" s="84">
        <v>83.924104792075397</v>
      </c>
      <c r="G181" s="84">
        <v>16.075895207924599</v>
      </c>
    </row>
    <row r="182" spans="1:7" x14ac:dyDescent="0.25">
      <c r="A182" s="84" t="s">
        <v>81</v>
      </c>
      <c r="B182" s="84" t="s">
        <v>82</v>
      </c>
      <c r="C182" s="84" t="s">
        <v>12</v>
      </c>
      <c r="D182" s="84">
        <v>248311.12930209999</v>
      </c>
      <c r="E182" s="84">
        <v>378711.61778029997</v>
      </c>
      <c r="F182" s="84">
        <v>39.601614208976699</v>
      </c>
      <c r="G182" s="84">
        <v>60.398385791023301</v>
      </c>
    </row>
    <row r="183" spans="1:7" x14ac:dyDescent="0.25">
      <c r="A183" s="84" t="s">
        <v>83</v>
      </c>
      <c r="B183" s="84" t="s">
        <v>84</v>
      </c>
      <c r="C183" s="84" t="s">
        <v>11</v>
      </c>
      <c r="D183" s="84">
        <v>61953.448503799998</v>
      </c>
      <c r="E183" s="84">
        <v>14426.6233849</v>
      </c>
      <c r="F183" s="84">
        <v>81.112058383602601</v>
      </c>
      <c r="G183" s="84">
        <v>18.887941616397399</v>
      </c>
    </row>
    <row r="184" spans="1:7" x14ac:dyDescent="0.25">
      <c r="A184" s="84" t="s">
        <v>83</v>
      </c>
      <c r="B184" s="84" t="s">
        <v>84</v>
      </c>
      <c r="C184" s="84" t="s">
        <v>12</v>
      </c>
      <c r="D184" s="84">
        <v>378776.33830599999</v>
      </c>
      <c r="E184" s="84">
        <v>581329.58979819994</v>
      </c>
      <c r="F184" s="84">
        <v>39.451515423295199</v>
      </c>
      <c r="G184" s="84">
        <v>60.548484576704801</v>
      </c>
    </row>
    <row r="185" spans="1:7" x14ac:dyDescent="0.25">
      <c r="A185" s="84" t="s">
        <v>85</v>
      </c>
      <c r="B185" s="84" t="s">
        <v>86</v>
      </c>
      <c r="C185" s="84" t="s">
        <v>11</v>
      </c>
      <c r="D185" s="84">
        <v>8150.0175804999999</v>
      </c>
      <c r="E185" s="84">
        <v>1537.5232378999999</v>
      </c>
      <c r="F185" s="84">
        <v>84.128859256213801</v>
      </c>
      <c r="G185" s="84">
        <v>15.871140743786199</v>
      </c>
    </row>
    <row r="186" spans="1:7" x14ac:dyDescent="0.25">
      <c r="A186" s="84" t="s">
        <v>85</v>
      </c>
      <c r="B186" s="84" t="s">
        <v>86</v>
      </c>
      <c r="C186" s="84" t="s">
        <v>12</v>
      </c>
      <c r="D186" s="84">
        <v>45063.445507600001</v>
      </c>
      <c r="E186" s="84">
        <v>72090.013598399993</v>
      </c>
      <c r="F186" s="84">
        <v>38.465313659092899</v>
      </c>
      <c r="G186" s="84">
        <v>61.534686340907101</v>
      </c>
    </row>
    <row r="187" spans="1:7" x14ac:dyDescent="0.25">
      <c r="A187" s="84" t="s">
        <v>87</v>
      </c>
      <c r="B187" s="84" t="s">
        <v>88</v>
      </c>
      <c r="C187" s="84" t="s">
        <v>11</v>
      </c>
      <c r="D187" s="84">
        <v>7359.3768544000004</v>
      </c>
      <c r="E187" s="84">
        <v>557.41235919999997</v>
      </c>
      <c r="F187" s="84">
        <v>92.959110768764205</v>
      </c>
      <c r="G187" s="84">
        <v>7.0408892312358002</v>
      </c>
    </row>
    <row r="188" spans="1:7" x14ac:dyDescent="0.25">
      <c r="A188" s="84" t="s">
        <v>87</v>
      </c>
      <c r="B188" s="84" t="s">
        <v>88</v>
      </c>
      <c r="C188" s="84" t="s">
        <v>12</v>
      </c>
      <c r="D188" s="84">
        <v>50696.037077599998</v>
      </c>
      <c r="E188" s="84">
        <v>90737.173708999995</v>
      </c>
      <c r="F188" s="84">
        <v>35.844506955365802</v>
      </c>
      <c r="G188" s="84">
        <v>64.155493044634198</v>
      </c>
    </row>
    <row r="189" spans="1:7" x14ac:dyDescent="0.25">
      <c r="A189" s="84" t="s">
        <v>89</v>
      </c>
      <c r="B189" s="84" t="s">
        <v>90</v>
      </c>
      <c r="C189" s="84" t="s">
        <v>11</v>
      </c>
      <c r="D189" s="84">
        <v>7244.7183328000001</v>
      </c>
      <c r="E189" s="84">
        <v>2482.2446605999999</v>
      </c>
      <c r="F189" s="84">
        <v>74.480784369342501</v>
      </c>
      <c r="G189" s="84">
        <v>25.519215630657499</v>
      </c>
    </row>
    <row r="190" spans="1:7" x14ac:dyDescent="0.25">
      <c r="A190" s="84" t="s">
        <v>89</v>
      </c>
      <c r="B190" s="84" t="s">
        <v>90</v>
      </c>
      <c r="C190" s="84" t="s">
        <v>12</v>
      </c>
      <c r="D190" s="84">
        <v>21461.161343799999</v>
      </c>
      <c r="E190" s="84">
        <v>38207.875666499996</v>
      </c>
      <c r="F190" s="84">
        <v>35.966997992770303</v>
      </c>
      <c r="G190" s="84">
        <v>64.033002007229697</v>
      </c>
    </row>
    <row r="191" spans="1:7" x14ac:dyDescent="0.25">
      <c r="A191" s="84" t="s">
        <v>91</v>
      </c>
      <c r="B191" s="84" t="s">
        <v>92</v>
      </c>
      <c r="C191" s="84" t="s">
        <v>11</v>
      </c>
      <c r="D191" s="84">
        <v>2912.3489340000001</v>
      </c>
      <c r="E191" s="84">
        <v>1179.0781300000001</v>
      </c>
      <c r="F191" s="84">
        <v>71.1817389982441</v>
      </c>
      <c r="G191" s="84">
        <v>28.8182610017559</v>
      </c>
    </row>
    <row r="192" spans="1:7" x14ac:dyDescent="0.25">
      <c r="A192" s="84" t="s">
        <v>91</v>
      </c>
      <c r="B192" s="84" t="s">
        <v>92</v>
      </c>
      <c r="C192" s="84" t="s">
        <v>12</v>
      </c>
      <c r="D192" s="84">
        <v>24510.7351289</v>
      </c>
      <c r="E192" s="84">
        <v>39307.837806099997</v>
      </c>
      <c r="F192" s="84">
        <v>38.406899436414001</v>
      </c>
      <c r="G192" s="84">
        <v>61.593100563585999</v>
      </c>
    </row>
    <row r="193" spans="1:7" x14ac:dyDescent="0.25">
      <c r="A193" s="84" t="s">
        <v>93</v>
      </c>
      <c r="B193" s="84" t="s">
        <v>94</v>
      </c>
      <c r="C193" s="84" t="s">
        <v>11</v>
      </c>
      <c r="D193" s="84">
        <v>19865.339124099999</v>
      </c>
      <c r="E193" s="84">
        <v>3503.9374385000001</v>
      </c>
      <c r="F193" s="84">
        <v>85.006222040661399</v>
      </c>
      <c r="G193" s="84">
        <v>14.993777959338599</v>
      </c>
    </row>
    <row r="194" spans="1:7" x14ac:dyDescent="0.25">
      <c r="A194" s="84" t="s">
        <v>93</v>
      </c>
      <c r="B194" s="84" t="s">
        <v>94</v>
      </c>
      <c r="C194" s="84" t="s">
        <v>12</v>
      </c>
      <c r="D194" s="84">
        <v>79266.252749599997</v>
      </c>
      <c r="E194" s="84">
        <v>112446.47068519999</v>
      </c>
      <c r="F194" s="84">
        <v>41.3463704074695</v>
      </c>
      <c r="G194" s="84">
        <v>58.6536295925305</v>
      </c>
    </row>
    <row r="195" spans="1:7" x14ac:dyDescent="0.25">
      <c r="A195" s="84" t="s">
        <v>95</v>
      </c>
      <c r="B195" s="84" t="s">
        <v>96</v>
      </c>
      <c r="C195" s="84" t="s">
        <v>11</v>
      </c>
      <c r="D195" s="84">
        <v>1937.6415076000001</v>
      </c>
      <c r="E195" s="84">
        <v>464.57867240000002</v>
      </c>
      <c r="F195" s="84">
        <v>80.660445854717594</v>
      </c>
      <c r="G195" s="84">
        <v>19.339554145282399</v>
      </c>
    </row>
    <row r="196" spans="1:7" x14ac:dyDescent="0.25">
      <c r="A196" s="84" t="s">
        <v>95</v>
      </c>
      <c r="B196" s="84" t="s">
        <v>96</v>
      </c>
      <c r="C196" s="84" t="s">
        <v>12</v>
      </c>
      <c r="D196" s="84">
        <v>5091.1846386999996</v>
      </c>
      <c r="E196" s="84">
        <v>8370.5951829000005</v>
      </c>
      <c r="F196" s="84">
        <v>37.819550655040302</v>
      </c>
      <c r="G196" s="84">
        <v>62.180449344959698</v>
      </c>
    </row>
    <row r="197" spans="1:7" x14ac:dyDescent="0.25">
      <c r="A197" s="84" t="s">
        <v>97</v>
      </c>
      <c r="B197" s="84" t="s">
        <v>98</v>
      </c>
      <c r="C197" s="84" t="s">
        <v>11</v>
      </c>
      <c r="D197" s="84">
        <v>39925.163882699999</v>
      </c>
      <c r="E197" s="84">
        <v>11158.5374495</v>
      </c>
      <c r="F197" s="84">
        <v>78.156364635883705</v>
      </c>
      <c r="G197" s="84">
        <v>21.843635364116299</v>
      </c>
    </row>
    <row r="198" spans="1:7" x14ac:dyDescent="0.25">
      <c r="A198" s="84" t="s">
        <v>97</v>
      </c>
      <c r="B198" s="84" t="s">
        <v>98</v>
      </c>
      <c r="C198" s="84" t="s">
        <v>12</v>
      </c>
      <c r="D198" s="84">
        <v>104316.12565060001</v>
      </c>
      <c r="E198" s="84">
        <v>151303.17303470001</v>
      </c>
      <c r="F198" s="84">
        <v>40.809174497824799</v>
      </c>
      <c r="G198" s="84">
        <v>59.190825502175201</v>
      </c>
    </row>
    <row r="199" spans="1:7" x14ac:dyDescent="0.25">
      <c r="A199" s="84" t="s">
        <v>99</v>
      </c>
      <c r="B199" s="84" t="s">
        <v>100</v>
      </c>
      <c r="C199" s="84" t="s">
        <v>11</v>
      </c>
      <c r="D199" s="84">
        <v>71798.369701999996</v>
      </c>
      <c r="E199" s="84">
        <v>24825.709781199999</v>
      </c>
      <c r="F199" s="84">
        <v>74.306911989245407</v>
      </c>
      <c r="G199" s="84">
        <v>25.693088010754501</v>
      </c>
    </row>
    <row r="200" spans="1:7" x14ac:dyDescent="0.25">
      <c r="A200" s="84" t="s">
        <v>99</v>
      </c>
      <c r="B200" s="84" t="s">
        <v>100</v>
      </c>
      <c r="C200" s="84" t="s">
        <v>12</v>
      </c>
      <c r="D200" s="84">
        <v>159205.03925949999</v>
      </c>
      <c r="E200" s="84">
        <v>233458.88126160001</v>
      </c>
      <c r="F200" s="84">
        <v>40.544860614700902</v>
      </c>
      <c r="G200" s="84">
        <v>59.455139385299098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428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422</v>
      </c>
      <c r="F210" s="5" t="s">
        <v>400</v>
      </c>
      <c r="G210" s="5" t="s">
        <v>423</v>
      </c>
    </row>
    <row r="211" spans="1:7" x14ac:dyDescent="0.25">
      <c r="A211" s="85" t="s">
        <v>79</v>
      </c>
      <c r="B211" s="85" t="s">
        <v>106</v>
      </c>
      <c r="C211" s="85" t="s">
        <v>11</v>
      </c>
      <c r="D211" s="85">
        <v>3791.1113842999998</v>
      </c>
      <c r="E211" s="85">
        <v>1211.1558811</v>
      </c>
      <c r="F211" s="85">
        <v>75.787861446800306</v>
      </c>
      <c r="G211" s="85">
        <v>24.212138553199701</v>
      </c>
    </row>
    <row r="212" spans="1:7" x14ac:dyDescent="0.25">
      <c r="A212" s="85" t="s">
        <v>79</v>
      </c>
      <c r="B212" s="85" t="s">
        <v>106</v>
      </c>
      <c r="C212" s="85" t="s">
        <v>12</v>
      </c>
      <c r="D212" s="85">
        <v>34571.6239126</v>
      </c>
      <c r="E212" s="85">
        <v>63091.108820399997</v>
      </c>
      <c r="F212" s="85">
        <v>35.398992988569503</v>
      </c>
      <c r="G212" s="85">
        <v>64.601007011430497</v>
      </c>
    </row>
    <row r="213" spans="1:7" x14ac:dyDescent="0.25">
      <c r="A213" s="85" t="s">
        <v>83</v>
      </c>
      <c r="B213" s="85" t="s">
        <v>107</v>
      </c>
      <c r="C213" s="85" t="s">
        <v>11</v>
      </c>
      <c r="D213" s="85">
        <v>7115.8971666999996</v>
      </c>
      <c r="E213" s="85">
        <v>2354.7131714000002</v>
      </c>
      <c r="F213" s="85">
        <v>75.136627024690796</v>
      </c>
      <c r="G213" s="85">
        <v>24.8633729753093</v>
      </c>
    </row>
    <row r="214" spans="1:7" x14ac:dyDescent="0.25">
      <c r="A214" s="85" t="s">
        <v>83</v>
      </c>
      <c r="B214" s="85" t="s">
        <v>107</v>
      </c>
      <c r="C214" s="85" t="s">
        <v>12</v>
      </c>
      <c r="D214" s="85">
        <v>18025.579136600001</v>
      </c>
      <c r="E214" s="85">
        <v>30032.810529300001</v>
      </c>
      <c r="F214" s="85">
        <v>37.507663619012398</v>
      </c>
      <c r="G214" s="85">
        <v>62.492336380987602</v>
      </c>
    </row>
    <row r="215" spans="1:7" x14ac:dyDescent="0.25">
      <c r="A215" s="85" t="s">
        <v>85</v>
      </c>
      <c r="B215" s="85" t="s">
        <v>108</v>
      </c>
      <c r="C215" s="85" t="s">
        <v>11</v>
      </c>
      <c r="D215" s="85">
        <v>1757.1623061</v>
      </c>
      <c r="E215" s="85">
        <v>326.26375680000001</v>
      </c>
      <c r="F215" s="85">
        <v>84.340036701573098</v>
      </c>
      <c r="G215" s="85">
        <v>15.6599632984269</v>
      </c>
    </row>
    <row r="216" spans="1:7" x14ac:dyDescent="0.25">
      <c r="A216" s="85" t="s">
        <v>85</v>
      </c>
      <c r="B216" s="85" t="s">
        <v>108</v>
      </c>
      <c r="C216" s="85" t="s">
        <v>12</v>
      </c>
      <c r="D216" s="85">
        <v>21233.0795617</v>
      </c>
      <c r="E216" s="85">
        <v>29344.494378799998</v>
      </c>
      <c r="F216" s="85">
        <v>41.981214019238699</v>
      </c>
      <c r="G216" s="85">
        <v>58.018785980761301</v>
      </c>
    </row>
    <row r="217" spans="1:7" x14ac:dyDescent="0.25">
      <c r="A217" s="85" t="s">
        <v>87</v>
      </c>
      <c r="B217" s="85" t="s">
        <v>109</v>
      </c>
      <c r="C217" s="85" t="s">
        <v>11</v>
      </c>
      <c r="D217" s="85">
        <v>3567.0913842999998</v>
      </c>
      <c r="E217" s="85">
        <v>306.4411437</v>
      </c>
      <c r="F217" s="85">
        <v>92.088845479291194</v>
      </c>
      <c r="G217" s="85">
        <v>7.9111545207088598</v>
      </c>
    </row>
    <row r="218" spans="1:7" x14ac:dyDescent="0.25">
      <c r="A218" s="85" t="s">
        <v>87</v>
      </c>
      <c r="B218" s="85" t="s">
        <v>109</v>
      </c>
      <c r="C218" s="85" t="s">
        <v>12</v>
      </c>
      <c r="D218" s="85">
        <v>45464.234756799997</v>
      </c>
      <c r="E218" s="85">
        <v>67846.232707899995</v>
      </c>
      <c r="F218" s="85">
        <v>40.123596499117497</v>
      </c>
      <c r="G218" s="85">
        <v>59.876403500882503</v>
      </c>
    </row>
    <row r="219" spans="1:7" x14ac:dyDescent="0.25">
      <c r="A219" s="85" t="s">
        <v>89</v>
      </c>
      <c r="B219" s="85" t="s">
        <v>110</v>
      </c>
      <c r="C219" s="85" t="s">
        <v>11</v>
      </c>
      <c r="D219" s="85">
        <v>1163.7041074000001</v>
      </c>
      <c r="E219" s="85">
        <v>94.472816399999999</v>
      </c>
      <c r="F219" s="85">
        <v>92.491293186758696</v>
      </c>
      <c r="G219" s="85">
        <v>7.50870681324127</v>
      </c>
    </row>
    <row r="220" spans="1:7" x14ac:dyDescent="0.25">
      <c r="A220" s="85" t="s">
        <v>89</v>
      </c>
      <c r="B220" s="85" t="s">
        <v>110</v>
      </c>
      <c r="C220" s="85" t="s">
        <v>12</v>
      </c>
      <c r="D220" s="85">
        <v>13542.6399747</v>
      </c>
      <c r="E220" s="85">
        <v>21524.1831084</v>
      </c>
      <c r="F220" s="85">
        <v>38.619523481232299</v>
      </c>
      <c r="G220" s="85">
        <v>61.380476518767701</v>
      </c>
    </row>
    <row r="221" spans="1:7" x14ac:dyDescent="0.25">
      <c r="A221" s="85" t="s">
        <v>97</v>
      </c>
      <c r="B221" s="85" t="s">
        <v>111</v>
      </c>
      <c r="C221" s="85" t="s">
        <v>11</v>
      </c>
      <c r="D221" s="85">
        <v>1756.9363148</v>
      </c>
      <c r="E221" s="85">
        <v>364.78924540000003</v>
      </c>
      <c r="F221" s="85">
        <v>82.806954290279904</v>
      </c>
      <c r="G221" s="85">
        <v>17.193045709720099</v>
      </c>
    </row>
    <row r="222" spans="1:7" x14ac:dyDescent="0.25">
      <c r="A222" s="85" t="s">
        <v>97</v>
      </c>
      <c r="B222" s="85" t="s">
        <v>111</v>
      </c>
      <c r="C222" s="85" t="s">
        <v>12</v>
      </c>
      <c r="D222" s="85">
        <v>27824.289378099998</v>
      </c>
      <c r="E222" s="85">
        <v>49577.985063599997</v>
      </c>
      <c r="F222" s="85">
        <v>35.947637945778297</v>
      </c>
      <c r="G222" s="85">
        <v>64.052362054221703</v>
      </c>
    </row>
    <row r="223" spans="1:7" x14ac:dyDescent="0.25">
      <c r="A223" s="85" t="s">
        <v>99</v>
      </c>
      <c r="B223" s="85" t="s">
        <v>112</v>
      </c>
      <c r="C223" s="85" t="s">
        <v>11</v>
      </c>
      <c r="D223" s="85">
        <v>2393.2834661000002</v>
      </c>
      <c r="E223" s="85">
        <v>596.40161369999998</v>
      </c>
      <c r="F223" s="85">
        <v>80.0513566552669</v>
      </c>
      <c r="G223" s="85">
        <v>19.9486433447331</v>
      </c>
    </row>
    <row r="224" spans="1:7" x14ac:dyDescent="0.25">
      <c r="A224" s="85" t="s">
        <v>99</v>
      </c>
      <c r="B224" s="85" t="s">
        <v>112</v>
      </c>
      <c r="C224" s="85" t="s">
        <v>12</v>
      </c>
      <c r="D224" s="85">
        <v>32686.206056800002</v>
      </c>
      <c r="E224" s="85">
        <v>55137.108868099996</v>
      </c>
      <c r="F224" s="85">
        <v>37.218141998797002</v>
      </c>
      <c r="G224" s="85">
        <v>62.781858001202899</v>
      </c>
    </row>
    <row r="225" spans="1:7" x14ac:dyDescent="0.25">
      <c r="A225" s="85" t="s">
        <v>101</v>
      </c>
      <c r="B225" s="85" t="s">
        <v>113</v>
      </c>
      <c r="C225" s="85" t="s">
        <v>11</v>
      </c>
      <c r="D225" s="85">
        <v>1346.9227347999999</v>
      </c>
      <c r="E225" s="85">
        <v>49.282330299999998</v>
      </c>
      <c r="F225" s="85">
        <v>96.470265612704196</v>
      </c>
      <c r="G225" s="85">
        <v>3.52973438729577</v>
      </c>
    </row>
    <row r="226" spans="1:7" x14ac:dyDescent="0.25">
      <c r="A226" s="85" t="s">
        <v>101</v>
      </c>
      <c r="B226" s="85" t="s">
        <v>113</v>
      </c>
      <c r="C226" s="85" t="s">
        <v>12</v>
      </c>
      <c r="D226" s="85">
        <v>13092.5089333</v>
      </c>
      <c r="E226" s="85">
        <v>24061.286000700002</v>
      </c>
      <c r="F226" s="85">
        <v>35.238685460146201</v>
      </c>
      <c r="G226" s="85">
        <v>64.761314539853799</v>
      </c>
    </row>
    <row r="227" spans="1:7" x14ac:dyDescent="0.25">
      <c r="A227" s="85" t="s">
        <v>114</v>
      </c>
      <c r="B227" s="85" t="s">
        <v>115</v>
      </c>
      <c r="C227" s="85" t="s">
        <v>11</v>
      </c>
      <c r="D227" s="85">
        <v>1641.5727304</v>
      </c>
      <c r="E227" s="85">
        <v>198.8297992</v>
      </c>
      <c r="F227" s="85">
        <v>89.196396114321004</v>
      </c>
      <c r="G227" s="85">
        <v>10.803603885678999</v>
      </c>
    </row>
    <row r="228" spans="1:7" x14ac:dyDescent="0.25">
      <c r="A228" s="85" t="s">
        <v>114</v>
      </c>
      <c r="B228" s="85" t="s">
        <v>115</v>
      </c>
      <c r="C228" s="85" t="s">
        <v>12</v>
      </c>
      <c r="D228" s="85">
        <v>10603.704441100001</v>
      </c>
      <c r="E228" s="85">
        <v>14565.892951100001</v>
      </c>
      <c r="F228" s="85">
        <v>42.129018894780003</v>
      </c>
      <c r="G228" s="85">
        <v>57.870981105219997</v>
      </c>
    </row>
    <row r="229" spans="1:7" x14ac:dyDescent="0.25">
      <c r="A229" s="85" t="s">
        <v>116</v>
      </c>
      <c r="B229" s="85" t="s">
        <v>117</v>
      </c>
      <c r="C229" s="85" t="s">
        <v>11</v>
      </c>
      <c r="D229" s="85">
        <v>2238.5212233000002</v>
      </c>
      <c r="E229" s="85">
        <v>197.54195920000001</v>
      </c>
      <c r="F229" s="85">
        <v>91.890934495497206</v>
      </c>
      <c r="G229" s="85">
        <v>8.1090655045027802</v>
      </c>
    </row>
    <row r="230" spans="1:7" x14ac:dyDescent="0.25">
      <c r="A230" s="85" t="s">
        <v>116</v>
      </c>
      <c r="B230" s="85" t="s">
        <v>117</v>
      </c>
      <c r="C230" s="85" t="s">
        <v>12</v>
      </c>
      <c r="D230" s="85">
        <v>20214.304878899999</v>
      </c>
      <c r="E230" s="85">
        <v>27862.631932299999</v>
      </c>
      <c r="F230" s="85">
        <v>42.045742136780397</v>
      </c>
      <c r="G230" s="85">
        <v>57.954257863219603</v>
      </c>
    </row>
    <row r="231" spans="1:7" x14ac:dyDescent="0.25">
      <c r="A231" s="85" t="s">
        <v>118</v>
      </c>
      <c r="B231" s="85" t="s">
        <v>119</v>
      </c>
      <c r="C231" s="85" t="s">
        <v>11</v>
      </c>
      <c r="D231" s="85">
        <v>2082.7701357000001</v>
      </c>
      <c r="E231" s="85">
        <v>508.03909490000001</v>
      </c>
      <c r="F231" s="85">
        <v>80.390717737934594</v>
      </c>
      <c r="G231" s="85">
        <v>19.609282262065399</v>
      </c>
    </row>
    <row r="232" spans="1:7" x14ac:dyDescent="0.25">
      <c r="A232" s="85" t="s">
        <v>118</v>
      </c>
      <c r="B232" s="85" t="s">
        <v>119</v>
      </c>
      <c r="C232" s="85" t="s">
        <v>12</v>
      </c>
      <c r="D232" s="85">
        <v>29928.567465399999</v>
      </c>
      <c r="E232" s="85">
        <v>39810.623304000001</v>
      </c>
      <c r="F232" s="85">
        <v>42.914991033322998</v>
      </c>
      <c r="G232" s="85">
        <v>57.085008966677002</v>
      </c>
    </row>
    <row r="233" spans="1:7" x14ac:dyDescent="0.25">
      <c r="A233" s="85" t="s">
        <v>120</v>
      </c>
      <c r="B233" s="85" t="s">
        <v>121</v>
      </c>
      <c r="C233" s="85" t="s">
        <v>11</v>
      </c>
      <c r="D233" s="85">
        <v>1082.1790696</v>
      </c>
      <c r="E233" s="85">
        <v>72.799994299999994</v>
      </c>
      <c r="F233" s="85">
        <v>93.696855936576299</v>
      </c>
      <c r="G233" s="85">
        <v>6.3031440634237503</v>
      </c>
    </row>
    <row r="234" spans="1:7" x14ac:dyDescent="0.25">
      <c r="A234" s="85" t="s">
        <v>120</v>
      </c>
      <c r="B234" s="85" t="s">
        <v>121</v>
      </c>
      <c r="C234" s="85" t="s">
        <v>12</v>
      </c>
      <c r="D234" s="85">
        <v>14194.624783499999</v>
      </c>
      <c r="E234" s="85">
        <v>23468.3961571</v>
      </c>
      <c r="F234" s="85">
        <v>37.688492396525902</v>
      </c>
      <c r="G234" s="85">
        <v>62.311507603474098</v>
      </c>
    </row>
    <row r="235" spans="1:7" x14ac:dyDescent="0.25">
      <c r="A235" s="85" t="s">
        <v>122</v>
      </c>
      <c r="B235" s="85" t="s">
        <v>123</v>
      </c>
      <c r="C235" s="85" t="s">
        <v>11</v>
      </c>
      <c r="D235" s="85">
        <v>7346.9052449999999</v>
      </c>
      <c r="E235" s="85">
        <v>927.63403749999998</v>
      </c>
      <c r="F235" s="85">
        <v>88.789296831765895</v>
      </c>
      <c r="G235" s="85">
        <v>11.210703168234099</v>
      </c>
    </row>
    <row r="236" spans="1:7" x14ac:dyDescent="0.25">
      <c r="A236" s="85" t="s">
        <v>122</v>
      </c>
      <c r="B236" s="85" t="s">
        <v>123</v>
      </c>
      <c r="C236" s="85" t="s">
        <v>12</v>
      </c>
      <c r="D236" s="85">
        <v>32203.353999899999</v>
      </c>
      <c r="E236" s="85">
        <v>45638.106720000003</v>
      </c>
      <c r="F236" s="85">
        <v>41.370438969251403</v>
      </c>
      <c r="G236" s="85">
        <v>58.629561030748597</v>
      </c>
    </row>
    <row r="237" spans="1:7" x14ac:dyDescent="0.25">
      <c r="A237" s="85" t="s">
        <v>124</v>
      </c>
      <c r="B237" s="85" t="s">
        <v>125</v>
      </c>
      <c r="C237" s="85" t="s">
        <v>11</v>
      </c>
      <c r="D237" s="85">
        <v>6530.3087635000002</v>
      </c>
      <c r="E237" s="85">
        <v>1190.6848594000001</v>
      </c>
      <c r="F237" s="85">
        <v>84.578605843313994</v>
      </c>
      <c r="G237" s="85">
        <v>15.421394156686</v>
      </c>
    </row>
    <row r="238" spans="1:7" x14ac:dyDescent="0.25">
      <c r="A238" s="85" t="s">
        <v>124</v>
      </c>
      <c r="B238" s="85" t="s">
        <v>125</v>
      </c>
      <c r="C238" s="85" t="s">
        <v>12</v>
      </c>
      <c r="D238" s="85">
        <v>53650.043752099999</v>
      </c>
      <c r="E238" s="85">
        <v>88273.962622100007</v>
      </c>
      <c r="F238" s="85">
        <v>37.801951285566901</v>
      </c>
      <c r="G238" s="85">
        <v>62.198048714433099</v>
      </c>
    </row>
    <row r="239" spans="1:7" x14ac:dyDescent="0.25">
      <c r="A239" s="85" t="s">
        <v>126</v>
      </c>
      <c r="B239" s="85" t="s">
        <v>127</v>
      </c>
      <c r="C239" s="85" t="s">
        <v>11</v>
      </c>
      <c r="D239" s="85">
        <v>17405.098427500001</v>
      </c>
      <c r="E239" s="85">
        <v>4878.8259656999999</v>
      </c>
      <c r="F239" s="85">
        <v>78.106073779406699</v>
      </c>
      <c r="G239" s="85">
        <v>21.893926220593301</v>
      </c>
    </row>
    <row r="240" spans="1:7" x14ac:dyDescent="0.25">
      <c r="A240" s="85" t="s">
        <v>126</v>
      </c>
      <c r="B240" s="85" t="s">
        <v>127</v>
      </c>
      <c r="C240" s="85" t="s">
        <v>12</v>
      </c>
      <c r="D240" s="85">
        <v>86354.524380600007</v>
      </c>
      <c r="E240" s="85">
        <v>123961.55122160001</v>
      </c>
      <c r="F240" s="85">
        <v>41.059402679201</v>
      </c>
      <c r="G240" s="85">
        <v>58.9405973207991</v>
      </c>
    </row>
    <row r="241" spans="1:7" x14ac:dyDescent="0.25">
      <c r="A241" s="85" t="s">
        <v>128</v>
      </c>
      <c r="B241" s="85" t="s">
        <v>129</v>
      </c>
      <c r="C241" s="85" t="s">
        <v>11</v>
      </c>
      <c r="D241" s="85">
        <v>7657.3401518000001</v>
      </c>
      <c r="E241" s="85">
        <v>1483.2998279999999</v>
      </c>
      <c r="F241" s="85">
        <v>83.772472920080403</v>
      </c>
      <c r="G241" s="85">
        <v>16.2275270799196</v>
      </c>
    </row>
    <row r="242" spans="1:7" x14ac:dyDescent="0.25">
      <c r="A242" s="85" t="s">
        <v>128</v>
      </c>
      <c r="B242" s="85" t="s">
        <v>129</v>
      </c>
      <c r="C242" s="85" t="s">
        <v>12</v>
      </c>
      <c r="D242" s="85">
        <v>36334.907678099997</v>
      </c>
      <c r="E242" s="85">
        <v>48064.452341099997</v>
      </c>
      <c r="F242" s="85">
        <v>43.0511649256987</v>
      </c>
      <c r="G242" s="85">
        <v>56.9488350743013</v>
      </c>
    </row>
    <row r="243" spans="1:7" x14ac:dyDescent="0.25">
      <c r="A243" s="85" t="s">
        <v>130</v>
      </c>
      <c r="B243" s="85" t="s">
        <v>131</v>
      </c>
      <c r="C243" s="85" t="s">
        <v>11</v>
      </c>
      <c r="D243" s="85">
        <v>7903.4936891999996</v>
      </c>
      <c r="E243" s="85">
        <v>1126.0416528000001</v>
      </c>
      <c r="F243" s="85">
        <v>87.529351066800402</v>
      </c>
      <c r="G243" s="85">
        <v>12.4706489331996</v>
      </c>
    </row>
    <row r="244" spans="1:7" x14ac:dyDescent="0.25">
      <c r="A244" s="85" t="s">
        <v>130</v>
      </c>
      <c r="B244" s="85" t="s">
        <v>131</v>
      </c>
      <c r="C244" s="85" t="s">
        <v>12</v>
      </c>
      <c r="D244" s="85">
        <v>39941.360957899997</v>
      </c>
      <c r="E244" s="85">
        <v>59083.103694999998</v>
      </c>
      <c r="F244" s="85">
        <v>40.334841594854602</v>
      </c>
      <c r="G244" s="85">
        <v>59.665158405145398</v>
      </c>
    </row>
    <row r="245" spans="1:7" x14ac:dyDescent="0.25">
      <c r="A245" s="85" t="s">
        <v>132</v>
      </c>
      <c r="B245" s="85" t="s">
        <v>133</v>
      </c>
      <c r="C245" s="85" t="s">
        <v>11</v>
      </c>
      <c r="D245" s="85">
        <v>10348.832399200001</v>
      </c>
      <c r="E245" s="85">
        <v>3859.7493085999999</v>
      </c>
      <c r="F245" s="85">
        <v>72.835083838936995</v>
      </c>
      <c r="G245" s="85">
        <v>27.164916161063001</v>
      </c>
    </row>
    <row r="246" spans="1:7" x14ac:dyDescent="0.25">
      <c r="A246" s="85" t="s">
        <v>132</v>
      </c>
      <c r="B246" s="85" t="s">
        <v>133</v>
      </c>
      <c r="C246" s="85" t="s">
        <v>12</v>
      </c>
      <c r="D246" s="85">
        <v>28406.602840799998</v>
      </c>
      <c r="E246" s="85">
        <v>38279.815446799999</v>
      </c>
      <c r="F246" s="85">
        <v>42.597283780169803</v>
      </c>
      <c r="G246" s="85">
        <v>57.402716219830197</v>
      </c>
    </row>
    <row r="247" spans="1:7" x14ac:dyDescent="0.25">
      <c r="A247" s="85" t="s">
        <v>134</v>
      </c>
      <c r="B247" s="85" t="s">
        <v>135</v>
      </c>
      <c r="C247" s="85" t="s">
        <v>11</v>
      </c>
      <c r="D247" s="85">
        <v>2877.7944576</v>
      </c>
      <c r="E247" s="85">
        <v>713.0251849</v>
      </c>
      <c r="F247" s="85">
        <v>80.143107816922296</v>
      </c>
      <c r="G247" s="85">
        <v>19.856892183077701</v>
      </c>
    </row>
    <row r="248" spans="1:7" x14ac:dyDescent="0.25">
      <c r="A248" s="85" t="s">
        <v>134</v>
      </c>
      <c r="B248" s="85" t="s">
        <v>135</v>
      </c>
      <c r="C248" s="85" t="s">
        <v>12</v>
      </c>
      <c r="D248" s="85">
        <v>12719.955063199999</v>
      </c>
      <c r="E248" s="85">
        <v>20033.225295799999</v>
      </c>
      <c r="F248" s="85">
        <v>38.835786093990002</v>
      </c>
      <c r="G248" s="85">
        <v>61.164213906009998</v>
      </c>
    </row>
    <row r="249" spans="1:7" x14ac:dyDescent="0.25">
      <c r="A249" s="85" t="s">
        <v>136</v>
      </c>
      <c r="B249" s="85" t="s">
        <v>137</v>
      </c>
      <c r="C249" s="85" t="s">
        <v>11</v>
      </c>
      <c r="D249" s="85">
        <v>6036.1231859999998</v>
      </c>
      <c r="E249" s="85">
        <v>2143.3916878999999</v>
      </c>
      <c r="F249" s="85">
        <v>73.795613542566599</v>
      </c>
      <c r="G249" s="85">
        <v>26.204386457433401</v>
      </c>
    </row>
    <row r="250" spans="1:7" x14ac:dyDescent="0.25">
      <c r="A250" s="85" t="s">
        <v>136</v>
      </c>
      <c r="B250" s="85" t="s">
        <v>137</v>
      </c>
      <c r="C250" s="85" t="s">
        <v>12</v>
      </c>
      <c r="D250" s="85">
        <v>24910.763822500001</v>
      </c>
      <c r="E250" s="85">
        <v>32015.7213047</v>
      </c>
      <c r="F250" s="85">
        <v>43.759532609185101</v>
      </c>
      <c r="G250" s="85">
        <v>56.240467390814899</v>
      </c>
    </row>
    <row r="251" spans="1:7" x14ac:dyDescent="0.25">
      <c r="A251" s="85" t="s">
        <v>138</v>
      </c>
      <c r="B251" s="85" t="s">
        <v>139</v>
      </c>
      <c r="C251" s="85" t="s">
        <v>11</v>
      </c>
      <c r="D251" s="85">
        <v>1154.9850888999999</v>
      </c>
      <c r="E251" s="85">
        <v>438.02932240000001</v>
      </c>
      <c r="F251" s="85">
        <v>72.503116149304603</v>
      </c>
      <c r="G251" s="85">
        <v>27.496883850695401</v>
      </c>
    </row>
    <row r="252" spans="1:7" x14ac:dyDescent="0.25">
      <c r="A252" s="85" t="s">
        <v>138</v>
      </c>
      <c r="B252" s="85" t="s">
        <v>139</v>
      </c>
      <c r="C252" s="85" t="s">
        <v>12</v>
      </c>
      <c r="D252" s="85">
        <v>7796.4064042</v>
      </c>
      <c r="E252" s="85">
        <v>12321.5791857</v>
      </c>
      <c r="F252" s="85">
        <v>38.753414795734301</v>
      </c>
      <c r="G252" s="85">
        <v>61.246585204265699</v>
      </c>
    </row>
    <row r="253" spans="1:7" x14ac:dyDescent="0.25">
      <c r="A253" s="85" t="s">
        <v>140</v>
      </c>
      <c r="B253" s="85" t="s">
        <v>141</v>
      </c>
      <c r="C253" s="85" t="s">
        <v>11</v>
      </c>
      <c r="D253" s="85">
        <v>3214.4360393000002</v>
      </c>
      <c r="E253" s="85">
        <v>761.70572660000005</v>
      </c>
      <c r="F253" s="85">
        <v>80.843094350093196</v>
      </c>
      <c r="G253" s="85">
        <v>19.1569056499068</v>
      </c>
    </row>
    <row r="254" spans="1:7" x14ac:dyDescent="0.25">
      <c r="A254" s="85" t="s">
        <v>140</v>
      </c>
      <c r="B254" s="85" t="s">
        <v>141</v>
      </c>
      <c r="C254" s="85" t="s">
        <v>12</v>
      </c>
      <c r="D254" s="85">
        <v>15125.229121599999</v>
      </c>
      <c r="E254" s="85">
        <v>21097.629117299999</v>
      </c>
      <c r="F254" s="85">
        <v>41.756034330159203</v>
      </c>
      <c r="G254" s="85">
        <v>58.243965669840698</v>
      </c>
    </row>
    <row r="255" spans="1:7" x14ac:dyDescent="0.25">
      <c r="A255" s="85" t="s">
        <v>142</v>
      </c>
      <c r="B255" s="85" t="s">
        <v>143</v>
      </c>
      <c r="C255" s="85" t="s">
        <v>11</v>
      </c>
      <c r="D255" s="85">
        <v>4442.2586269000003</v>
      </c>
      <c r="E255" s="85">
        <v>803.48224860000005</v>
      </c>
      <c r="F255" s="85">
        <v>84.683150241891894</v>
      </c>
      <c r="G255" s="85">
        <v>15.3168497581081</v>
      </c>
    </row>
    <row r="256" spans="1:7" x14ac:dyDescent="0.25">
      <c r="A256" s="85" t="s">
        <v>142</v>
      </c>
      <c r="B256" s="85" t="s">
        <v>143</v>
      </c>
      <c r="C256" s="85" t="s">
        <v>12</v>
      </c>
      <c r="D256" s="85">
        <v>11774.2095049</v>
      </c>
      <c r="E256" s="85">
        <v>19744.049623399998</v>
      </c>
      <c r="F256" s="85">
        <v>37.356788828251098</v>
      </c>
      <c r="G256" s="85">
        <v>62.643211171748902</v>
      </c>
    </row>
    <row r="257" spans="1:7" x14ac:dyDescent="0.25">
      <c r="A257" s="85" t="s">
        <v>144</v>
      </c>
      <c r="B257" s="85" t="s">
        <v>145</v>
      </c>
      <c r="C257" s="85" t="s">
        <v>11</v>
      </c>
      <c r="D257" s="85">
        <v>1757.3638450999999</v>
      </c>
      <c r="E257" s="85">
        <v>741.04880760000003</v>
      </c>
      <c r="F257" s="85">
        <v>70.339214909148097</v>
      </c>
      <c r="G257" s="85">
        <v>29.660785090851899</v>
      </c>
    </row>
    <row r="258" spans="1:7" x14ac:dyDescent="0.25">
      <c r="A258" s="85" t="s">
        <v>144</v>
      </c>
      <c r="B258" s="85" t="s">
        <v>145</v>
      </c>
      <c r="C258" s="85" t="s">
        <v>12</v>
      </c>
      <c r="D258" s="85">
        <v>16714.328724700001</v>
      </c>
      <c r="E258" s="85">
        <v>26986.2586204</v>
      </c>
      <c r="F258" s="85">
        <v>38.247377758812</v>
      </c>
      <c r="G258" s="85">
        <v>61.752622241188</v>
      </c>
    </row>
    <row r="259" spans="1:7" x14ac:dyDescent="0.25">
      <c r="A259" s="85" t="s">
        <v>146</v>
      </c>
      <c r="B259" s="85" t="s">
        <v>147</v>
      </c>
      <c r="C259" s="85" t="s">
        <v>11</v>
      </c>
      <c r="D259" s="85">
        <v>9394.7439183999995</v>
      </c>
      <c r="E259" s="85">
        <v>2660.7873275000002</v>
      </c>
      <c r="F259" s="85">
        <v>77.928908538104295</v>
      </c>
      <c r="G259" s="85">
        <v>22.071091461895701</v>
      </c>
    </row>
    <row r="260" spans="1:7" x14ac:dyDescent="0.25">
      <c r="A260" s="85" t="s">
        <v>146</v>
      </c>
      <c r="B260" s="85" t="s">
        <v>147</v>
      </c>
      <c r="C260" s="85" t="s">
        <v>12</v>
      </c>
      <c r="D260" s="85">
        <v>25829.761915200001</v>
      </c>
      <c r="E260" s="85">
        <v>37931.706838899998</v>
      </c>
      <c r="F260" s="85">
        <v>40.509985763994898</v>
      </c>
      <c r="G260" s="85">
        <v>59.490014236005003</v>
      </c>
    </row>
    <row r="261" spans="1:7" x14ac:dyDescent="0.25">
      <c r="A261" s="85" t="s">
        <v>148</v>
      </c>
      <c r="B261" s="85" t="s">
        <v>149</v>
      </c>
      <c r="C261" s="85" t="s">
        <v>11</v>
      </c>
      <c r="D261" s="85">
        <v>10573.7031157</v>
      </c>
      <c r="E261" s="85">
        <v>1738.8390489000001</v>
      </c>
      <c r="F261" s="85">
        <v>85.877497712053597</v>
      </c>
      <c r="G261" s="85">
        <v>14.1225022879464</v>
      </c>
    </row>
    <row r="262" spans="1:7" x14ac:dyDescent="0.25">
      <c r="A262" s="85" t="s">
        <v>148</v>
      </c>
      <c r="B262" s="85" t="s">
        <v>149</v>
      </c>
      <c r="C262" s="85" t="s">
        <v>12</v>
      </c>
      <c r="D262" s="85">
        <v>31570.285624100001</v>
      </c>
      <c r="E262" s="85">
        <v>42791.172208900003</v>
      </c>
      <c r="F262" s="85">
        <v>42.455173075009</v>
      </c>
      <c r="G262" s="85">
        <v>57.544826924991</v>
      </c>
    </row>
    <row r="263" spans="1:7" x14ac:dyDescent="0.25">
      <c r="A263" s="85" t="s">
        <v>150</v>
      </c>
      <c r="B263" s="85" t="s">
        <v>151</v>
      </c>
      <c r="C263" s="85" t="s">
        <v>11</v>
      </c>
      <c r="D263" s="85">
        <v>2927.2614938000002</v>
      </c>
      <c r="E263" s="85">
        <v>661.87066089999996</v>
      </c>
      <c r="F263" s="85">
        <v>81.559033427251407</v>
      </c>
      <c r="G263" s="85">
        <v>18.4409665727486</v>
      </c>
    </row>
    <row r="264" spans="1:7" x14ac:dyDescent="0.25">
      <c r="A264" s="85" t="s">
        <v>150</v>
      </c>
      <c r="B264" s="85" t="s">
        <v>151</v>
      </c>
      <c r="C264" s="85" t="s">
        <v>12</v>
      </c>
      <c r="D264" s="85">
        <v>18974.461351599999</v>
      </c>
      <c r="E264" s="85">
        <v>27660.406492599999</v>
      </c>
      <c r="F264" s="85">
        <v>40.687284490632202</v>
      </c>
      <c r="G264" s="85">
        <v>59.312715509367798</v>
      </c>
    </row>
    <row r="265" spans="1:7" x14ac:dyDescent="0.25">
      <c r="A265" s="85" t="s">
        <v>152</v>
      </c>
      <c r="B265" s="85" t="s">
        <v>153</v>
      </c>
      <c r="C265" s="85" t="s">
        <v>11</v>
      </c>
      <c r="D265" s="85">
        <v>12479.1631108</v>
      </c>
      <c r="E265" s="85">
        <v>2912.0444639000002</v>
      </c>
      <c r="F265" s="85">
        <v>81.079818137942596</v>
      </c>
      <c r="G265" s="85">
        <v>18.920181862057401</v>
      </c>
    </row>
    <row r="266" spans="1:7" x14ac:dyDescent="0.25">
      <c r="A266" s="85" t="s">
        <v>152</v>
      </c>
      <c r="B266" s="85" t="s">
        <v>153</v>
      </c>
      <c r="C266" s="85" t="s">
        <v>12</v>
      </c>
      <c r="D266" s="85">
        <v>36324.222255000001</v>
      </c>
      <c r="E266" s="85">
        <v>60717.570176100002</v>
      </c>
      <c r="F266" s="85">
        <v>37.431524444264902</v>
      </c>
      <c r="G266" s="85">
        <v>62.568475555735098</v>
      </c>
    </row>
    <row r="267" spans="1:7" x14ac:dyDescent="0.25">
      <c r="A267" s="85" t="s">
        <v>154</v>
      </c>
      <c r="B267" s="85" t="s">
        <v>155</v>
      </c>
      <c r="C267" s="85" t="s">
        <v>11</v>
      </c>
      <c r="D267" s="85">
        <v>4536.3802348999998</v>
      </c>
      <c r="E267" s="85">
        <v>633.60869339999999</v>
      </c>
      <c r="F267" s="85">
        <v>87.744486454667495</v>
      </c>
      <c r="G267" s="85">
        <v>12.255513545332599</v>
      </c>
    </row>
    <row r="268" spans="1:7" x14ac:dyDescent="0.25">
      <c r="A268" s="85" t="s">
        <v>154</v>
      </c>
      <c r="B268" s="85" t="s">
        <v>155</v>
      </c>
      <c r="C268" s="85" t="s">
        <v>12</v>
      </c>
      <c r="D268" s="85">
        <v>22458.303703099999</v>
      </c>
      <c r="E268" s="85">
        <v>34194.707371500001</v>
      </c>
      <c r="F268" s="85">
        <v>39.641853587494502</v>
      </c>
      <c r="G268" s="85">
        <v>60.358146412505498</v>
      </c>
    </row>
    <row r="269" spans="1:7" x14ac:dyDescent="0.25">
      <c r="A269" s="85" t="s">
        <v>156</v>
      </c>
      <c r="B269" s="85" t="s">
        <v>157</v>
      </c>
      <c r="C269" s="85" t="s">
        <v>11</v>
      </c>
      <c r="D269" s="85">
        <v>2924.578724</v>
      </c>
      <c r="E269" s="85">
        <v>741.53951559999996</v>
      </c>
      <c r="F269" s="85">
        <v>79.773169681485598</v>
      </c>
      <c r="G269" s="85">
        <v>20.226830318514398</v>
      </c>
    </row>
    <row r="270" spans="1:7" x14ac:dyDescent="0.25">
      <c r="A270" s="85" t="s">
        <v>156</v>
      </c>
      <c r="B270" s="85" t="s">
        <v>157</v>
      </c>
      <c r="C270" s="85" t="s">
        <v>12</v>
      </c>
      <c r="D270" s="85">
        <v>25417.7956428</v>
      </c>
      <c r="E270" s="85">
        <v>37587.08612</v>
      </c>
      <c r="F270" s="85">
        <v>40.342581291545997</v>
      </c>
      <c r="G270" s="85">
        <v>59.657418708454102</v>
      </c>
    </row>
    <row r="271" spans="1:7" x14ac:dyDescent="0.25">
      <c r="A271" s="85" t="s">
        <v>158</v>
      </c>
      <c r="B271" s="85" t="s">
        <v>159</v>
      </c>
      <c r="C271" s="85" t="s">
        <v>11</v>
      </c>
      <c r="D271" s="85">
        <v>4742.6742156</v>
      </c>
      <c r="E271" s="85">
        <v>1394.0382471999999</v>
      </c>
      <c r="F271" s="85">
        <v>77.283631005192305</v>
      </c>
      <c r="G271" s="85">
        <v>22.716368994807699</v>
      </c>
    </row>
    <row r="272" spans="1:7" x14ac:dyDescent="0.25">
      <c r="A272" s="85" t="s">
        <v>158</v>
      </c>
      <c r="B272" s="85" t="s">
        <v>159</v>
      </c>
      <c r="C272" s="85" t="s">
        <v>12</v>
      </c>
      <c r="D272" s="85">
        <v>29193.273972399998</v>
      </c>
      <c r="E272" s="85">
        <v>39042.013564000001</v>
      </c>
      <c r="F272" s="85">
        <v>42.783250465277099</v>
      </c>
      <c r="G272" s="85">
        <v>57.216749534722901</v>
      </c>
    </row>
    <row r="273" spans="1:7" x14ac:dyDescent="0.25">
      <c r="A273" s="85" t="s">
        <v>160</v>
      </c>
      <c r="B273" s="85" t="s">
        <v>161</v>
      </c>
      <c r="C273" s="85" t="s">
        <v>11</v>
      </c>
      <c r="D273" s="85">
        <v>4508.9017912999998</v>
      </c>
      <c r="E273" s="85">
        <v>944.47728640000003</v>
      </c>
      <c r="F273" s="85">
        <v>82.680879635487599</v>
      </c>
      <c r="G273" s="85">
        <v>17.319120364512401</v>
      </c>
    </row>
    <row r="274" spans="1:7" x14ac:dyDescent="0.25">
      <c r="A274" s="85" t="s">
        <v>160</v>
      </c>
      <c r="B274" s="85" t="s">
        <v>161</v>
      </c>
      <c r="C274" s="85" t="s">
        <v>12</v>
      </c>
      <c r="D274" s="85">
        <v>32475.943471899998</v>
      </c>
      <c r="E274" s="85">
        <v>40888.677453900003</v>
      </c>
      <c r="F274" s="85">
        <v>44.266491207997603</v>
      </c>
      <c r="G274" s="85">
        <v>55.733508792002397</v>
      </c>
    </row>
    <row r="275" spans="1:7" x14ac:dyDescent="0.25">
      <c r="A275" s="85" t="s">
        <v>162</v>
      </c>
      <c r="B275" s="85" t="s">
        <v>163</v>
      </c>
      <c r="C275" s="85" t="s">
        <v>11</v>
      </c>
      <c r="D275" s="85">
        <v>12768.3033103</v>
      </c>
      <c r="E275" s="85">
        <v>1764.5151823000001</v>
      </c>
      <c r="F275" s="85">
        <v>87.858410375121096</v>
      </c>
      <c r="G275" s="85">
        <v>12.1415896248789</v>
      </c>
    </row>
    <row r="276" spans="1:7" x14ac:dyDescent="0.25">
      <c r="A276" s="85" t="s">
        <v>162</v>
      </c>
      <c r="B276" s="85" t="s">
        <v>163</v>
      </c>
      <c r="C276" s="85" t="s">
        <v>12</v>
      </c>
      <c r="D276" s="85">
        <v>44399.739701899998</v>
      </c>
      <c r="E276" s="85">
        <v>56500.441807399999</v>
      </c>
      <c r="F276" s="85">
        <v>44.003627186545401</v>
      </c>
      <c r="G276" s="85">
        <v>55.996372813454599</v>
      </c>
    </row>
    <row r="277" spans="1:7" x14ac:dyDescent="0.25">
      <c r="A277" s="85" t="s">
        <v>164</v>
      </c>
      <c r="B277" s="85" t="s">
        <v>165</v>
      </c>
      <c r="C277" s="85" t="s">
        <v>11</v>
      </c>
      <c r="D277" s="85">
        <v>3125.8053980999998</v>
      </c>
      <c r="E277" s="85">
        <v>560.73276239999996</v>
      </c>
      <c r="F277" s="85">
        <v>84.789720382985294</v>
      </c>
      <c r="G277" s="85">
        <v>15.210279617014701</v>
      </c>
    </row>
    <row r="278" spans="1:7" x14ac:dyDescent="0.25">
      <c r="A278" s="85" t="s">
        <v>164</v>
      </c>
      <c r="B278" s="85" t="s">
        <v>165</v>
      </c>
      <c r="C278" s="85" t="s">
        <v>12</v>
      </c>
      <c r="D278" s="85">
        <v>13122.2075042</v>
      </c>
      <c r="E278" s="85">
        <v>13164.254331599999</v>
      </c>
      <c r="F278" s="85">
        <v>49.920021896323199</v>
      </c>
      <c r="G278" s="85">
        <v>50.079978103676801</v>
      </c>
    </row>
    <row r="279" spans="1:7" x14ac:dyDescent="0.25">
      <c r="A279" s="85" t="s">
        <v>166</v>
      </c>
      <c r="B279" s="85" t="s">
        <v>167</v>
      </c>
      <c r="C279" s="85" t="s">
        <v>11</v>
      </c>
      <c r="D279" s="85">
        <v>8781.2052617000008</v>
      </c>
      <c r="E279" s="85">
        <v>3084.7685534000002</v>
      </c>
      <c r="F279" s="85">
        <v>74.003241525154095</v>
      </c>
      <c r="G279" s="85">
        <v>25.996758474845901</v>
      </c>
    </row>
    <row r="280" spans="1:7" x14ac:dyDescent="0.25">
      <c r="A280" s="85" t="s">
        <v>166</v>
      </c>
      <c r="B280" s="85" t="s">
        <v>167</v>
      </c>
      <c r="C280" s="85" t="s">
        <v>12</v>
      </c>
      <c r="D280" s="85">
        <v>26565.8188457</v>
      </c>
      <c r="E280" s="85">
        <v>36583.207341499998</v>
      </c>
      <c r="F280" s="85">
        <v>42.068453703383902</v>
      </c>
      <c r="G280" s="85">
        <v>57.931546296616098</v>
      </c>
    </row>
    <row r="281" spans="1:7" x14ac:dyDescent="0.25">
      <c r="A281" s="85" t="s">
        <v>168</v>
      </c>
      <c r="B281" s="85" t="s">
        <v>169</v>
      </c>
      <c r="C281" s="85" t="s">
        <v>11</v>
      </c>
      <c r="D281" s="85">
        <v>7336.1665297999998</v>
      </c>
      <c r="E281" s="85">
        <v>2066.4275708</v>
      </c>
      <c r="F281" s="85">
        <v>78.022792979353</v>
      </c>
      <c r="G281" s="85">
        <v>21.977207020647</v>
      </c>
    </row>
    <row r="282" spans="1:7" x14ac:dyDescent="0.25">
      <c r="A282" s="85" t="s">
        <v>168</v>
      </c>
      <c r="B282" s="85" t="s">
        <v>169</v>
      </c>
      <c r="C282" s="85" t="s">
        <v>12</v>
      </c>
      <c r="D282" s="85">
        <v>21124.315236900002</v>
      </c>
      <c r="E282" s="85">
        <v>29039.090660099999</v>
      </c>
      <c r="F282" s="85">
        <v>42.111006737210701</v>
      </c>
      <c r="G282" s="85">
        <v>57.888993262789299</v>
      </c>
    </row>
    <row r="283" spans="1:7" x14ac:dyDescent="0.25">
      <c r="A283" s="85" t="s">
        <v>170</v>
      </c>
      <c r="B283" s="85" t="s">
        <v>171</v>
      </c>
      <c r="C283" s="85" t="s">
        <v>11</v>
      </c>
      <c r="D283" s="85">
        <v>3397.4441256999999</v>
      </c>
      <c r="E283" s="85">
        <v>1425.3657356000001</v>
      </c>
      <c r="F283" s="85">
        <v>70.445325928404102</v>
      </c>
      <c r="G283" s="85">
        <v>29.554674071595901</v>
      </c>
    </row>
    <row r="284" spans="1:7" x14ac:dyDescent="0.25">
      <c r="A284" s="85" t="s">
        <v>170</v>
      </c>
      <c r="B284" s="85" t="s">
        <v>171</v>
      </c>
      <c r="C284" s="85" t="s">
        <v>12</v>
      </c>
      <c r="D284" s="85">
        <v>3922.2749631000002</v>
      </c>
      <c r="E284" s="85">
        <v>5674.9151806</v>
      </c>
      <c r="F284" s="85">
        <v>40.868992948678297</v>
      </c>
      <c r="G284" s="85">
        <v>59.131007051321703</v>
      </c>
    </row>
    <row r="285" spans="1:7" x14ac:dyDescent="0.25">
      <c r="A285" s="85" t="s">
        <v>172</v>
      </c>
      <c r="B285" s="85" t="s">
        <v>173</v>
      </c>
      <c r="C285" s="85" t="s">
        <v>11</v>
      </c>
      <c r="D285" s="85">
        <v>6221.0658544999997</v>
      </c>
      <c r="E285" s="85">
        <v>1148.1355179</v>
      </c>
      <c r="F285" s="85">
        <v>84.419810778951799</v>
      </c>
      <c r="G285" s="85">
        <v>15.580189221048199</v>
      </c>
    </row>
    <row r="286" spans="1:7" x14ac:dyDescent="0.25">
      <c r="A286" s="85" t="s">
        <v>172</v>
      </c>
      <c r="B286" s="85" t="s">
        <v>173</v>
      </c>
      <c r="C286" s="85" t="s">
        <v>12</v>
      </c>
      <c r="D286" s="85">
        <v>12454.7640639</v>
      </c>
      <c r="E286" s="85">
        <v>17178.034562699999</v>
      </c>
      <c r="F286" s="85">
        <v>42.030333418187297</v>
      </c>
      <c r="G286" s="85">
        <v>57.969666581812703</v>
      </c>
    </row>
    <row r="287" spans="1:7" x14ac:dyDescent="0.25">
      <c r="A287" s="85" t="s">
        <v>174</v>
      </c>
      <c r="B287" s="85" t="s">
        <v>175</v>
      </c>
      <c r="C287" s="85" t="s">
        <v>11</v>
      </c>
      <c r="D287" s="85">
        <v>12623.047558800001</v>
      </c>
      <c r="E287" s="85">
        <v>3088.8245846999998</v>
      </c>
      <c r="F287" s="85">
        <v>80.340824082012105</v>
      </c>
      <c r="G287" s="85">
        <v>19.659175917987898</v>
      </c>
    </row>
    <row r="288" spans="1:7" x14ac:dyDescent="0.25">
      <c r="A288" s="85" t="s">
        <v>174</v>
      </c>
      <c r="B288" s="85" t="s">
        <v>175</v>
      </c>
      <c r="C288" s="85" t="s">
        <v>12</v>
      </c>
      <c r="D288" s="85">
        <v>33226.607723699999</v>
      </c>
      <c r="E288" s="85">
        <v>47303.520146499999</v>
      </c>
      <c r="F288" s="85">
        <v>41.259847217994299</v>
      </c>
      <c r="G288" s="85">
        <v>58.740152782005701</v>
      </c>
    </row>
    <row r="289" spans="1:7" x14ac:dyDescent="0.25">
      <c r="A289" s="85" t="s">
        <v>176</v>
      </c>
      <c r="B289" s="85" t="s">
        <v>177</v>
      </c>
      <c r="C289" s="85" t="s">
        <v>11</v>
      </c>
      <c r="D289" s="85">
        <v>8471.8705117000009</v>
      </c>
      <c r="E289" s="85">
        <v>3499.0842928000002</v>
      </c>
      <c r="F289" s="85">
        <v>70.770215492880695</v>
      </c>
      <c r="G289" s="85">
        <v>29.229784507119302</v>
      </c>
    </row>
    <row r="290" spans="1:7" x14ac:dyDescent="0.25">
      <c r="A290" s="85" t="s">
        <v>176</v>
      </c>
      <c r="B290" s="85" t="s">
        <v>177</v>
      </c>
      <c r="C290" s="85" t="s">
        <v>12</v>
      </c>
      <c r="D290" s="85">
        <v>17679.7628262</v>
      </c>
      <c r="E290" s="85">
        <v>27792.282369299999</v>
      </c>
      <c r="F290" s="85">
        <v>38.880509443084399</v>
      </c>
      <c r="G290" s="85">
        <v>61.119490556915601</v>
      </c>
    </row>
    <row r="291" spans="1:7" x14ac:dyDescent="0.25">
      <c r="A291" s="85" t="s">
        <v>178</v>
      </c>
      <c r="B291" s="85" t="s">
        <v>179</v>
      </c>
      <c r="C291" s="85" t="s">
        <v>11</v>
      </c>
      <c r="D291" s="85">
        <v>12355.0290752</v>
      </c>
      <c r="E291" s="85">
        <v>3547.5175470999998</v>
      </c>
      <c r="F291" s="85">
        <v>77.692141822584901</v>
      </c>
      <c r="G291" s="85">
        <v>22.307858177415099</v>
      </c>
    </row>
    <row r="292" spans="1:7" x14ac:dyDescent="0.25">
      <c r="A292" s="85" t="s">
        <v>178</v>
      </c>
      <c r="B292" s="85" t="s">
        <v>179</v>
      </c>
      <c r="C292" s="85" t="s">
        <v>12</v>
      </c>
      <c r="D292" s="85">
        <v>38175.918114</v>
      </c>
      <c r="E292" s="85">
        <v>47941.535263400001</v>
      </c>
      <c r="F292" s="85">
        <v>44.330059258369303</v>
      </c>
      <c r="G292" s="85">
        <v>55.669940741630697</v>
      </c>
    </row>
    <row r="293" spans="1:7" x14ac:dyDescent="0.25">
      <c r="A293" s="85" t="s">
        <v>180</v>
      </c>
      <c r="B293" s="85" t="s">
        <v>181</v>
      </c>
      <c r="C293" s="85" t="s">
        <v>11</v>
      </c>
      <c r="D293" s="85">
        <v>8271.6774729999997</v>
      </c>
      <c r="E293" s="85">
        <v>2116.7023979999999</v>
      </c>
      <c r="F293" s="85">
        <v>79.624326177088093</v>
      </c>
      <c r="G293" s="85">
        <v>20.375673822911899</v>
      </c>
    </row>
    <row r="294" spans="1:7" x14ac:dyDescent="0.25">
      <c r="A294" s="85" t="s">
        <v>180</v>
      </c>
      <c r="B294" s="85" t="s">
        <v>181</v>
      </c>
      <c r="C294" s="85" t="s">
        <v>12</v>
      </c>
      <c r="D294" s="85">
        <v>30303.390101000001</v>
      </c>
      <c r="E294" s="85">
        <v>35185.230027899997</v>
      </c>
      <c r="F294" s="85">
        <v>46.2727570703955</v>
      </c>
      <c r="G294" s="85">
        <v>53.7272429296045</v>
      </c>
    </row>
    <row r="295" spans="1:7" x14ac:dyDescent="0.25">
      <c r="A295" s="85" t="s">
        <v>182</v>
      </c>
      <c r="B295" s="85" t="s">
        <v>183</v>
      </c>
      <c r="C295" s="85" t="s">
        <v>11</v>
      </c>
      <c r="D295" s="85">
        <v>4781.9353718000002</v>
      </c>
      <c r="E295" s="85">
        <v>2545.1914344000002</v>
      </c>
      <c r="F295" s="85">
        <v>65.263444980284305</v>
      </c>
      <c r="G295" s="85">
        <v>34.736555019715702</v>
      </c>
    </row>
    <row r="296" spans="1:7" x14ac:dyDescent="0.25">
      <c r="A296" s="85" t="s">
        <v>182</v>
      </c>
      <c r="B296" s="85" t="s">
        <v>183</v>
      </c>
      <c r="C296" s="85" t="s">
        <v>12</v>
      </c>
      <c r="D296" s="85">
        <v>10515.5887762</v>
      </c>
      <c r="E296" s="85">
        <v>14470.2844231</v>
      </c>
      <c r="F296" s="85">
        <v>42.086136803474197</v>
      </c>
      <c r="G296" s="85">
        <v>57.913863196525803</v>
      </c>
    </row>
    <row r="297" spans="1:7" x14ac:dyDescent="0.25">
      <c r="A297" s="85" t="s">
        <v>184</v>
      </c>
      <c r="B297" s="85" t="s">
        <v>185</v>
      </c>
      <c r="C297" s="85" t="s">
        <v>11</v>
      </c>
      <c r="D297" s="85">
        <v>3769.2690333</v>
      </c>
      <c r="E297" s="85">
        <v>906.73507600000005</v>
      </c>
      <c r="F297" s="85">
        <v>80.608762207958407</v>
      </c>
      <c r="G297" s="85">
        <v>19.391237792041601</v>
      </c>
    </row>
    <row r="298" spans="1:7" x14ac:dyDescent="0.25">
      <c r="A298" s="85" t="s">
        <v>184</v>
      </c>
      <c r="B298" s="85" t="s">
        <v>185</v>
      </c>
      <c r="C298" s="85" t="s">
        <v>12</v>
      </c>
      <c r="D298" s="85">
        <v>24833.024897800002</v>
      </c>
      <c r="E298" s="85">
        <v>37351.970990000002</v>
      </c>
      <c r="F298" s="85">
        <v>39.934110380269303</v>
      </c>
      <c r="G298" s="85">
        <v>60.065889619730697</v>
      </c>
    </row>
    <row r="299" spans="1:7" x14ac:dyDescent="0.25">
      <c r="A299" s="85" t="s">
        <v>186</v>
      </c>
      <c r="B299" s="85" t="s">
        <v>187</v>
      </c>
      <c r="C299" s="85" t="s">
        <v>11</v>
      </c>
      <c r="D299" s="85">
        <v>7146.7624231</v>
      </c>
      <c r="E299" s="85">
        <v>2508.5017984000001</v>
      </c>
      <c r="F299" s="85">
        <v>74.019335557755596</v>
      </c>
      <c r="G299" s="85">
        <v>25.9806644422444</v>
      </c>
    </row>
    <row r="300" spans="1:7" x14ac:dyDescent="0.25">
      <c r="A300" s="85" t="s">
        <v>186</v>
      </c>
      <c r="B300" s="85" t="s">
        <v>187</v>
      </c>
      <c r="C300" s="85" t="s">
        <v>12</v>
      </c>
      <c r="D300" s="85">
        <v>18872.966357099998</v>
      </c>
      <c r="E300" s="85">
        <v>27202.769416899999</v>
      </c>
      <c r="F300" s="85">
        <v>40.960748732632901</v>
      </c>
      <c r="G300" s="85">
        <v>59.039251267367099</v>
      </c>
    </row>
    <row r="301" spans="1:7" x14ac:dyDescent="0.25">
      <c r="A301" s="85" t="s">
        <v>188</v>
      </c>
      <c r="B301" s="85" t="s">
        <v>189</v>
      </c>
      <c r="C301" s="85" t="s">
        <v>11</v>
      </c>
      <c r="D301" s="85">
        <v>24204.882461599998</v>
      </c>
      <c r="E301" s="85">
        <v>8275.6190062999995</v>
      </c>
      <c r="F301" s="85">
        <v>74.521270816958705</v>
      </c>
      <c r="G301" s="85">
        <v>25.478729183041299</v>
      </c>
    </row>
    <row r="302" spans="1:7" x14ac:dyDescent="0.25">
      <c r="A302" s="85" t="s">
        <v>188</v>
      </c>
      <c r="B302" s="85" t="s">
        <v>189</v>
      </c>
      <c r="C302" s="85" t="s">
        <v>12</v>
      </c>
      <c r="D302" s="85">
        <v>35852.659329100003</v>
      </c>
      <c r="E302" s="85">
        <v>51309.839211899998</v>
      </c>
      <c r="F302" s="85">
        <v>41.133124829178001</v>
      </c>
      <c r="G302" s="85">
        <v>58.866875170821999</v>
      </c>
    </row>
    <row r="303" spans="1:7" x14ac:dyDescent="0.25">
      <c r="A303" s="85" t="s">
        <v>190</v>
      </c>
      <c r="B303" s="85" t="s">
        <v>191</v>
      </c>
      <c r="C303" s="85" t="s">
        <v>11</v>
      </c>
      <c r="D303" s="85">
        <v>13206.4052183</v>
      </c>
      <c r="E303" s="85">
        <v>5471.7247639999996</v>
      </c>
      <c r="F303" s="85">
        <v>70.705178895396998</v>
      </c>
      <c r="G303" s="85">
        <v>29.294821104602999</v>
      </c>
    </row>
    <row r="304" spans="1:7" x14ac:dyDescent="0.25">
      <c r="A304" s="85" t="s">
        <v>190</v>
      </c>
      <c r="B304" s="85" t="s">
        <v>191</v>
      </c>
      <c r="C304" s="85" t="s">
        <v>12</v>
      </c>
      <c r="D304" s="85">
        <v>39944.358416299998</v>
      </c>
      <c r="E304" s="85">
        <v>68601.511602099999</v>
      </c>
      <c r="F304" s="85">
        <v>36.799519327201402</v>
      </c>
      <c r="G304" s="85">
        <v>63.200480672798598</v>
      </c>
    </row>
    <row r="305" spans="1:7" x14ac:dyDescent="0.25">
      <c r="A305" s="85" t="s">
        <v>192</v>
      </c>
      <c r="B305" s="85" t="s">
        <v>193</v>
      </c>
      <c r="C305" s="85" t="s">
        <v>11</v>
      </c>
      <c r="D305" s="85">
        <v>12746.978464399999</v>
      </c>
      <c r="E305" s="85">
        <v>4382.4460326999997</v>
      </c>
      <c r="F305" s="85">
        <v>74.415684348053006</v>
      </c>
      <c r="G305" s="85">
        <v>25.584315651947001</v>
      </c>
    </row>
    <row r="306" spans="1:7" x14ac:dyDescent="0.25">
      <c r="A306" s="85" t="s">
        <v>192</v>
      </c>
      <c r="B306" s="85" t="s">
        <v>193</v>
      </c>
      <c r="C306" s="85" t="s">
        <v>12</v>
      </c>
      <c r="D306" s="85">
        <v>26742.606029300001</v>
      </c>
      <c r="E306" s="85">
        <v>32282.969474000001</v>
      </c>
      <c r="F306" s="85">
        <v>45.306811159858803</v>
      </c>
      <c r="G306" s="85">
        <v>54.693188840141197</v>
      </c>
    </row>
    <row r="307" spans="1:7" x14ac:dyDescent="0.25">
      <c r="A307" s="85" t="s">
        <v>194</v>
      </c>
      <c r="B307" s="85" t="s">
        <v>195</v>
      </c>
      <c r="C307" s="85" t="s">
        <v>11</v>
      </c>
      <c r="D307" s="85">
        <v>25452.9658571</v>
      </c>
      <c r="E307" s="85">
        <v>6246.0081787999998</v>
      </c>
      <c r="F307" s="85">
        <v>80.295866447519003</v>
      </c>
      <c r="G307" s="85">
        <v>19.704133552481</v>
      </c>
    </row>
    <row r="308" spans="1:7" x14ac:dyDescent="0.25">
      <c r="A308" s="85" t="s">
        <v>194</v>
      </c>
      <c r="B308" s="85" t="s">
        <v>195</v>
      </c>
      <c r="C308" s="85" t="s">
        <v>12</v>
      </c>
      <c r="D308" s="85">
        <v>80466.006898299995</v>
      </c>
      <c r="E308" s="85">
        <v>121418.0190645</v>
      </c>
      <c r="F308" s="85">
        <v>39.857540245966298</v>
      </c>
      <c r="G308" s="85">
        <v>60.142459754033702</v>
      </c>
    </row>
    <row r="309" spans="1:7" x14ac:dyDescent="0.25">
      <c r="A309" s="85" t="s">
        <v>196</v>
      </c>
      <c r="B309" s="85" t="s">
        <v>197</v>
      </c>
      <c r="C309" s="85" t="s">
        <v>11</v>
      </c>
      <c r="D309" s="85">
        <v>3835.7554309000002</v>
      </c>
      <c r="E309" s="85">
        <v>182.1656753</v>
      </c>
      <c r="F309" s="85">
        <v>95.466170925583796</v>
      </c>
      <c r="G309" s="85">
        <v>4.5338290744161798</v>
      </c>
    </row>
    <row r="310" spans="1:7" x14ac:dyDescent="0.25">
      <c r="A310" s="85" t="s">
        <v>196</v>
      </c>
      <c r="B310" s="85" t="s">
        <v>197</v>
      </c>
      <c r="C310" s="85" t="s">
        <v>12</v>
      </c>
      <c r="D310" s="85">
        <v>30002.9441367</v>
      </c>
      <c r="E310" s="85">
        <v>38902.134752099999</v>
      </c>
      <c r="F310" s="85">
        <v>43.542427670853101</v>
      </c>
      <c r="G310" s="85">
        <v>56.457572329146899</v>
      </c>
    </row>
    <row r="311" spans="1:7" x14ac:dyDescent="0.25">
      <c r="A311" s="85" t="s">
        <v>198</v>
      </c>
      <c r="B311" s="85" t="s">
        <v>199</v>
      </c>
      <c r="C311" s="85" t="s">
        <v>11</v>
      </c>
      <c r="D311" s="85">
        <v>9348.1032402000001</v>
      </c>
      <c r="E311" s="85">
        <v>1257.657134</v>
      </c>
      <c r="F311" s="85">
        <v>88.141754201241199</v>
      </c>
      <c r="G311" s="85">
        <v>11.8582457987588</v>
      </c>
    </row>
    <row r="312" spans="1:7" x14ac:dyDescent="0.25">
      <c r="A312" s="85" t="s">
        <v>198</v>
      </c>
      <c r="B312" s="85" t="s">
        <v>199</v>
      </c>
      <c r="C312" s="85" t="s">
        <v>12</v>
      </c>
      <c r="D312" s="85">
        <v>48162.815063000002</v>
      </c>
      <c r="E312" s="85">
        <v>82079.424564100002</v>
      </c>
      <c r="F312" s="85">
        <v>36.979412516934801</v>
      </c>
      <c r="G312" s="85">
        <v>63.020587483065199</v>
      </c>
    </row>
    <row r="313" spans="1:7" x14ac:dyDescent="0.25">
      <c r="A313" s="85" t="s">
        <v>200</v>
      </c>
      <c r="B313" s="85" t="s">
        <v>201</v>
      </c>
      <c r="C313" s="85" t="s">
        <v>11</v>
      </c>
      <c r="D313" s="85">
        <v>9042.8921019000009</v>
      </c>
      <c r="E313" s="85">
        <v>3507.4006951000001</v>
      </c>
      <c r="F313" s="85">
        <v>72.053236113037897</v>
      </c>
      <c r="G313" s="85">
        <v>27.946763886962099</v>
      </c>
    </row>
    <row r="314" spans="1:7" x14ac:dyDescent="0.25">
      <c r="A314" s="85" t="s">
        <v>200</v>
      </c>
      <c r="B314" s="85" t="s">
        <v>201</v>
      </c>
      <c r="C314" s="85" t="s">
        <v>12</v>
      </c>
      <c r="D314" s="85">
        <v>37143.673179899997</v>
      </c>
      <c r="E314" s="85">
        <v>63729.0340249</v>
      </c>
      <c r="F314" s="85">
        <v>36.8223221217687</v>
      </c>
      <c r="G314" s="85">
        <v>63.1776778782313</v>
      </c>
    </row>
    <row r="315" spans="1:7" x14ac:dyDescent="0.25">
      <c r="A315" s="85" t="s">
        <v>202</v>
      </c>
      <c r="B315" s="85" t="s">
        <v>203</v>
      </c>
      <c r="C315" s="85" t="s">
        <v>11</v>
      </c>
      <c r="D315" s="85">
        <v>4298.7312963000004</v>
      </c>
      <c r="E315" s="85">
        <v>1239.6890518</v>
      </c>
      <c r="F315" s="85">
        <v>77.616558984633798</v>
      </c>
      <c r="G315" s="85">
        <v>22.383441015366198</v>
      </c>
    </row>
    <row r="316" spans="1:7" x14ac:dyDescent="0.25">
      <c r="A316" s="85" t="s">
        <v>202</v>
      </c>
      <c r="B316" s="85" t="s">
        <v>203</v>
      </c>
      <c r="C316" s="85" t="s">
        <v>12</v>
      </c>
      <c r="D316" s="85">
        <v>45770.0380191</v>
      </c>
      <c r="E316" s="85">
        <v>62550.541634699999</v>
      </c>
      <c r="F316" s="85">
        <v>42.2542402979971</v>
      </c>
      <c r="G316" s="85">
        <v>57.7457597020029</v>
      </c>
    </row>
    <row r="317" spans="1:7" x14ac:dyDescent="0.25">
      <c r="A317" s="85" t="s">
        <v>204</v>
      </c>
      <c r="B317" s="85" t="s">
        <v>205</v>
      </c>
      <c r="C317" s="85" t="s">
        <v>11</v>
      </c>
      <c r="D317" s="85">
        <v>1506.0891898</v>
      </c>
      <c r="E317" s="85">
        <v>440.34872819999998</v>
      </c>
      <c r="F317" s="85">
        <v>77.376687736721294</v>
      </c>
      <c r="G317" s="85">
        <v>22.623312263278699</v>
      </c>
    </row>
    <row r="318" spans="1:7" x14ac:dyDescent="0.25">
      <c r="A318" s="85" t="s">
        <v>204</v>
      </c>
      <c r="B318" s="85" t="s">
        <v>205</v>
      </c>
      <c r="C318" s="85" t="s">
        <v>12</v>
      </c>
      <c r="D318" s="85">
        <v>10493.1690865</v>
      </c>
      <c r="E318" s="85">
        <v>15068.392996299999</v>
      </c>
      <c r="F318" s="85">
        <v>41.050578413440199</v>
      </c>
      <c r="G318" s="85">
        <v>58.9494215865599</v>
      </c>
    </row>
    <row r="319" spans="1:7" x14ac:dyDescent="0.25">
      <c r="A319" s="85" t="s">
        <v>206</v>
      </c>
      <c r="B319" s="85" t="s">
        <v>207</v>
      </c>
      <c r="C319" s="85" t="s">
        <v>11</v>
      </c>
      <c r="D319" s="85">
        <v>2649.0003892</v>
      </c>
      <c r="E319" s="85">
        <v>209.98401089999999</v>
      </c>
      <c r="F319" s="85">
        <v>92.655293575835699</v>
      </c>
      <c r="G319" s="85">
        <v>7.3447064241642996</v>
      </c>
    </row>
    <row r="320" spans="1:7" x14ac:dyDescent="0.25">
      <c r="A320" s="85" t="s">
        <v>206</v>
      </c>
      <c r="B320" s="85" t="s">
        <v>207</v>
      </c>
      <c r="C320" s="85" t="s">
        <v>12</v>
      </c>
      <c r="D320" s="85">
        <v>16115.299010799999</v>
      </c>
      <c r="E320" s="85">
        <v>32535.7165881</v>
      </c>
      <c r="F320" s="85">
        <v>33.1242807830806</v>
      </c>
      <c r="G320" s="85">
        <v>66.875719216919407</v>
      </c>
    </row>
    <row r="321" spans="1:7" x14ac:dyDescent="0.25">
      <c r="A321" s="85" t="s">
        <v>208</v>
      </c>
      <c r="B321" s="85" t="s">
        <v>209</v>
      </c>
      <c r="C321" s="85" t="s">
        <v>11</v>
      </c>
      <c r="D321" s="85">
        <v>1041.4941478000001</v>
      </c>
      <c r="E321" s="85">
        <v>232.51188260000001</v>
      </c>
      <c r="F321" s="85">
        <v>81.749546151912796</v>
      </c>
      <c r="G321" s="85">
        <v>18.250453848087201</v>
      </c>
    </row>
    <row r="322" spans="1:7" x14ac:dyDescent="0.25">
      <c r="A322" s="85" t="s">
        <v>208</v>
      </c>
      <c r="B322" s="85" t="s">
        <v>209</v>
      </c>
      <c r="C322" s="85" t="s">
        <v>12</v>
      </c>
      <c r="D322" s="85">
        <v>8209.5439391</v>
      </c>
      <c r="E322" s="85">
        <v>14424.450027000001</v>
      </c>
      <c r="F322" s="85">
        <v>36.270858565199902</v>
      </c>
      <c r="G322" s="85">
        <v>63.729141434800098</v>
      </c>
    </row>
    <row r="323" spans="1:7" x14ac:dyDescent="0.25">
      <c r="A323" s="85" t="s">
        <v>210</v>
      </c>
      <c r="B323" s="85" t="s">
        <v>211</v>
      </c>
      <c r="C323" s="85" t="s">
        <v>11</v>
      </c>
      <c r="D323" s="85">
        <v>10259.9022343</v>
      </c>
      <c r="E323" s="85">
        <v>1765.6554060999999</v>
      </c>
      <c r="F323" s="85">
        <v>85.317475838556902</v>
      </c>
      <c r="G323" s="85">
        <v>14.6825241614431</v>
      </c>
    </row>
    <row r="324" spans="1:7" x14ac:dyDescent="0.25">
      <c r="A324" s="85" t="s">
        <v>210</v>
      </c>
      <c r="B324" s="85" t="s">
        <v>211</v>
      </c>
      <c r="C324" s="85" t="s">
        <v>12</v>
      </c>
      <c r="D324" s="85">
        <v>38101.699612600001</v>
      </c>
      <c r="E324" s="85">
        <v>55321.742749999998</v>
      </c>
      <c r="F324" s="85">
        <v>40.783874634717101</v>
      </c>
      <c r="G324" s="85">
        <v>59.216125365282899</v>
      </c>
    </row>
    <row r="325" spans="1:7" x14ac:dyDescent="0.25">
      <c r="A325" s="85" t="s">
        <v>212</v>
      </c>
      <c r="B325" s="85" t="s">
        <v>213</v>
      </c>
      <c r="C325" s="85" t="s">
        <v>11</v>
      </c>
      <c r="D325" s="85">
        <v>5612.5792659999997</v>
      </c>
      <c r="E325" s="85">
        <v>2119.6180758999999</v>
      </c>
      <c r="F325" s="85">
        <v>72.587118742895996</v>
      </c>
      <c r="G325" s="85">
        <v>27.412881257104001</v>
      </c>
    </row>
    <row r="326" spans="1:7" x14ac:dyDescent="0.25">
      <c r="A326" s="85" t="s">
        <v>212</v>
      </c>
      <c r="B326" s="85" t="s">
        <v>213</v>
      </c>
      <c r="C326" s="85" t="s">
        <v>12</v>
      </c>
      <c r="D326" s="85">
        <v>13982.992062900001</v>
      </c>
      <c r="E326" s="85">
        <v>21726.810595800001</v>
      </c>
      <c r="F326" s="85">
        <v>39.157293017113098</v>
      </c>
      <c r="G326" s="85">
        <v>60.842706982886902</v>
      </c>
    </row>
    <row r="327" spans="1:7" x14ac:dyDescent="0.25">
      <c r="A327" s="85" t="s">
        <v>214</v>
      </c>
      <c r="B327" s="85" t="s">
        <v>215</v>
      </c>
      <c r="C327" s="85" t="s">
        <v>11</v>
      </c>
      <c r="D327" s="85">
        <v>3954.6639756999998</v>
      </c>
      <c r="E327" s="85">
        <v>1083.0297677000001</v>
      </c>
      <c r="F327" s="85">
        <v>78.501476610822095</v>
      </c>
      <c r="G327" s="85">
        <v>21.498523389177901</v>
      </c>
    </row>
    <row r="328" spans="1:7" x14ac:dyDescent="0.25">
      <c r="A328" s="85" t="s">
        <v>214</v>
      </c>
      <c r="B328" s="85" t="s">
        <v>215</v>
      </c>
      <c r="C328" s="85" t="s">
        <v>12</v>
      </c>
      <c r="D328" s="85">
        <v>20108.476710399998</v>
      </c>
      <c r="E328" s="85">
        <v>24742.829547199999</v>
      </c>
      <c r="F328" s="85">
        <v>44.8336478650332</v>
      </c>
      <c r="G328" s="85">
        <v>55.1663521349668</v>
      </c>
    </row>
    <row r="329" spans="1:7" x14ac:dyDescent="0.25">
      <c r="A329" s="85" t="s">
        <v>216</v>
      </c>
      <c r="B329" s="85" t="s">
        <v>217</v>
      </c>
      <c r="C329" s="85" t="s">
        <v>11</v>
      </c>
      <c r="D329" s="85">
        <v>18086.566788600001</v>
      </c>
      <c r="E329" s="85">
        <v>6933.2186807999997</v>
      </c>
      <c r="F329" s="85">
        <v>72.289056237993904</v>
      </c>
      <c r="G329" s="85">
        <v>27.710943762006099</v>
      </c>
    </row>
    <row r="330" spans="1:7" x14ac:dyDescent="0.25">
      <c r="A330" s="85" t="s">
        <v>216</v>
      </c>
      <c r="B330" s="85" t="s">
        <v>217</v>
      </c>
      <c r="C330" s="85" t="s">
        <v>12</v>
      </c>
      <c r="D330" s="85">
        <v>35339.823328899998</v>
      </c>
      <c r="E330" s="85">
        <v>47707.391204200001</v>
      </c>
      <c r="F330" s="85">
        <v>42.553893622542503</v>
      </c>
      <c r="G330" s="85">
        <v>57.446106377457497</v>
      </c>
    </row>
    <row r="331" spans="1:7" x14ac:dyDescent="0.25">
      <c r="A331" s="85" t="s">
        <v>218</v>
      </c>
      <c r="B331" s="85" t="s">
        <v>219</v>
      </c>
      <c r="C331" s="85" t="s">
        <v>11</v>
      </c>
      <c r="D331" s="85">
        <v>3158.3414910000001</v>
      </c>
      <c r="E331" s="85">
        <v>652.45037409999998</v>
      </c>
      <c r="F331" s="85">
        <v>82.878876695542701</v>
      </c>
      <c r="G331" s="85">
        <v>17.121123304457299</v>
      </c>
    </row>
    <row r="332" spans="1:7" x14ac:dyDescent="0.25">
      <c r="A332" s="85" t="s">
        <v>218</v>
      </c>
      <c r="B332" s="85" t="s">
        <v>219</v>
      </c>
      <c r="C332" s="85" t="s">
        <v>12</v>
      </c>
      <c r="D332" s="85">
        <v>8892.1565202000002</v>
      </c>
      <c r="E332" s="85">
        <v>12289.0516176</v>
      </c>
      <c r="F332" s="85">
        <v>41.9813471561665</v>
      </c>
      <c r="G332" s="85">
        <v>58.0186528438335</v>
      </c>
    </row>
    <row r="333" spans="1:7" x14ac:dyDescent="0.25">
      <c r="A333" s="85" t="s">
        <v>220</v>
      </c>
      <c r="B333" s="85" t="s">
        <v>221</v>
      </c>
      <c r="C333" s="85" t="s">
        <v>11</v>
      </c>
      <c r="D333" s="85">
        <v>18766.908848999999</v>
      </c>
      <c r="E333" s="85">
        <v>6805.1231920999999</v>
      </c>
      <c r="F333" s="85">
        <v>73.388414416333305</v>
      </c>
      <c r="G333" s="85">
        <v>26.611585583666699</v>
      </c>
    </row>
    <row r="334" spans="1:7" x14ac:dyDescent="0.25">
      <c r="A334" s="85" t="s">
        <v>220</v>
      </c>
      <c r="B334" s="85" t="s">
        <v>221</v>
      </c>
      <c r="C334" s="85" t="s">
        <v>12</v>
      </c>
      <c r="D334" s="85">
        <v>59445.241146</v>
      </c>
      <c r="E334" s="85">
        <v>69554.7268148</v>
      </c>
      <c r="F334" s="85">
        <v>46.081593728816998</v>
      </c>
      <c r="G334" s="85">
        <v>53.918406271183002</v>
      </c>
    </row>
    <row r="335" spans="1:7" x14ac:dyDescent="0.25">
      <c r="A335" s="85" t="s">
        <v>222</v>
      </c>
      <c r="B335" s="85" t="s">
        <v>223</v>
      </c>
      <c r="C335" s="85" t="s">
        <v>11</v>
      </c>
      <c r="D335" s="85">
        <v>33389.989722899998</v>
      </c>
      <c r="E335" s="85">
        <v>7093.8516093999997</v>
      </c>
      <c r="F335" s="85">
        <v>82.477325826933907</v>
      </c>
      <c r="G335" s="85">
        <v>17.5226741730661</v>
      </c>
    </row>
    <row r="336" spans="1:7" x14ac:dyDescent="0.25">
      <c r="A336" s="85" t="s">
        <v>222</v>
      </c>
      <c r="B336" s="85" t="s">
        <v>223</v>
      </c>
      <c r="C336" s="85" t="s">
        <v>12</v>
      </c>
      <c r="D336" s="85">
        <v>69120.359030499996</v>
      </c>
      <c r="E336" s="85">
        <v>77412.799633300005</v>
      </c>
      <c r="F336" s="85">
        <v>47.170455930105902</v>
      </c>
      <c r="G336" s="85">
        <v>52.829544069894098</v>
      </c>
    </row>
    <row r="337" spans="1:7" x14ac:dyDescent="0.25">
      <c r="A337" s="85" t="s">
        <v>224</v>
      </c>
      <c r="B337" s="85" t="s">
        <v>225</v>
      </c>
      <c r="C337" s="85" t="s">
        <v>11</v>
      </c>
      <c r="D337" s="85">
        <v>14933.6059515</v>
      </c>
      <c r="E337" s="85">
        <v>3207.0983372999999</v>
      </c>
      <c r="F337" s="85">
        <v>82.320982216329696</v>
      </c>
      <c r="G337" s="85">
        <v>17.6790177836703</v>
      </c>
    </row>
    <row r="338" spans="1:7" x14ac:dyDescent="0.25">
      <c r="A338" s="85" t="s">
        <v>224</v>
      </c>
      <c r="B338" s="85" t="s">
        <v>225</v>
      </c>
      <c r="C338" s="85" t="s">
        <v>12</v>
      </c>
      <c r="D338" s="85">
        <v>37464.074478199997</v>
      </c>
      <c r="E338" s="85">
        <v>53656.221238700004</v>
      </c>
      <c r="F338" s="85">
        <v>41.114961473123898</v>
      </c>
      <c r="G338" s="85">
        <v>58.885038526876102</v>
      </c>
    </row>
    <row r="339" spans="1:7" x14ac:dyDescent="0.25">
      <c r="A339" s="85" t="s">
        <v>226</v>
      </c>
      <c r="B339" s="85" t="s">
        <v>227</v>
      </c>
      <c r="C339" s="85" t="s">
        <v>11</v>
      </c>
      <c r="D339" s="85">
        <v>10269.2129413</v>
      </c>
      <c r="E339" s="85">
        <v>2526.5794590999999</v>
      </c>
      <c r="F339" s="85">
        <v>80.254607295590205</v>
      </c>
      <c r="G339" s="85">
        <v>19.745392704409799</v>
      </c>
    </row>
    <row r="340" spans="1:7" x14ac:dyDescent="0.25">
      <c r="A340" s="85" t="s">
        <v>226</v>
      </c>
      <c r="B340" s="85" t="s">
        <v>227</v>
      </c>
      <c r="C340" s="85" t="s">
        <v>12</v>
      </c>
      <c r="D340" s="85">
        <v>27721.833423299999</v>
      </c>
      <c r="E340" s="85">
        <v>44210.3741792</v>
      </c>
      <c r="F340" s="85">
        <v>38.538833086413597</v>
      </c>
      <c r="G340" s="85">
        <v>61.461166913586403</v>
      </c>
    </row>
    <row r="341" spans="1:7" x14ac:dyDescent="0.25">
      <c r="A341" s="85" t="s">
        <v>228</v>
      </c>
      <c r="B341" s="85" t="s">
        <v>229</v>
      </c>
      <c r="C341" s="85" t="s">
        <v>11</v>
      </c>
      <c r="D341" s="85">
        <v>1834.968318</v>
      </c>
      <c r="E341" s="85">
        <v>697.1320293</v>
      </c>
      <c r="F341" s="85">
        <v>72.468230572166803</v>
      </c>
      <c r="G341" s="85">
        <v>27.531769427833201</v>
      </c>
    </row>
    <row r="342" spans="1:7" x14ac:dyDescent="0.25">
      <c r="A342" s="85" t="s">
        <v>228</v>
      </c>
      <c r="B342" s="85" t="s">
        <v>229</v>
      </c>
      <c r="C342" s="85" t="s">
        <v>12</v>
      </c>
      <c r="D342" s="85">
        <v>3972.9852608000001</v>
      </c>
      <c r="E342" s="85">
        <v>6823.9143955999998</v>
      </c>
      <c r="F342" s="85">
        <v>36.797463968695503</v>
      </c>
      <c r="G342" s="85">
        <v>63.202536031304497</v>
      </c>
    </row>
    <row r="343" spans="1:7" x14ac:dyDescent="0.25">
      <c r="A343" s="85" t="s">
        <v>230</v>
      </c>
      <c r="B343" s="85" t="s">
        <v>231</v>
      </c>
      <c r="C343" s="85" t="s">
        <v>11</v>
      </c>
      <c r="D343" s="85">
        <v>1155.2353250000001</v>
      </c>
      <c r="E343" s="85">
        <v>335.74676060000002</v>
      </c>
      <c r="F343" s="85">
        <v>77.481502705990707</v>
      </c>
      <c r="G343" s="85">
        <v>22.5184972940093</v>
      </c>
    </row>
    <row r="344" spans="1:7" x14ac:dyDescent="0.25">
      <c r="A344" s="85" t="s">
        <v>230</v>
      </c>
      <c r="B344" s="85" t="s">
        <v>231</v>
      </c>
      <c r="C344" s="85" t="s">
        <v>12</v>
      </c>
      <c r="D344" s="85">
        <v>3272.9714942000001</v>
      </c>
      <c r="E344" s="85">
        <v>5941.0464210999999</v>
      </c>
      <c r="F344" s="85">
        <v>35.521653249286501</v>
      </c>
      <c r="G344" s="85">
        <v>64.478346750713499</v>
      </c>
    </row>
    <row r="345" spans="1:7" x14ac:dyDescent="0.25">
      <c r="A345" s="85" t="s">
        <v>232</v>
      </c>
      <c r="B345" s="85" t="s">
        <v>233</v>
      </c>
      <c r="C345" s="85" t="s">
        <v>11</v>
      </c>
      <c r="D345" s="85">
        <v>1937.6415076000001</v>
      </c>
      <c r="E345" s="85">
        <v>464.57867240000002</v>
      </c>
      <c r="F345" s="85">
        <v>80.660445854717594</v>
      </c>
      <c r="G345" s="85">
        <v>19.339554145282399</v>
      </c>
    </row>
    <row r="346" spans="1:7" x14ac:dyDescent="0.25">
      <c r="A346" s="85" t="s">
        <v>232</v>
      </c>
      <c r="B346" s="85" t="s">
        <v>233</v>
      </c>
      <c r="C346" s="85" t="s">
        <v>12</v>
      </c>
      <c r="D346" s="85">
        <v>5091.1846386999996</v>
      </c>
      <c r="E346" s="85">
        <v>8370.5951829000005</v>
      </c>
      <c r="F346" s="85">
        <v>37.819550655040302</v>
      </c>
      <c r="G346" s="85">
        <v>62.180449344959698</v>
      </c>
    </row>
    <row r="347" spans="1:7" x14ac:dyDescent="0.25">
      <c r="A347" s="85" t="s">
        <v>234</v>
      </c>
      <c r="B347" s="85" t="s">
        <v>235</v>
      </c>
      <c r="C347" s="85" t="s">
        <v>11</v>
      </c>
      <c r="D347" s="85">
        <v>2434.9836546000001</v>
      </c>
      <c r="E347" s="85">
        <v>849.53831049999997</v>
      </c>
      <c r="F347" s="85">
        <v>74.135100342550601</v>
      </c>
      <c r="G347" s="85">
        <v>25.864899657449399</v>
      </c>
    </row>
    <row r="348" spans="1:7" x14ac:dyDescent="0.25">
      <c r="A348" s="85" t="s">
        <v>234</v>
      </c>
      <c r="B348" s="85" t="s">
        <v>235</v>
      </c>
      <c r="C348" s="85" t="s">
        <v>12</v>
      </c>
      <c r="D348" s="85">
        <v>4659.8056489999999</v>
      </c>
      <c r="E348" s="85">
        <v>8658.6723892000009</v>
      </c>
      <c r="F348" s="85">
        <v>34.987523616698297</v>
      </c>
      <c r="G348" s="85">
        <v>65.012476383301703</v>
      </c>
    </row>
    <row r="349" spans="1:7" x14ac:dyDescent="0.25">
      <c r="A349" s="85" t="s">
        <v>236</v>
      </c>
      <c r="B349" s="85" t="s">
        <v>237</v>
      </c>
      <c r="C349" s="85" t="s">
        <v>11</v>
      </c>
      <c r="D349" s="85">
        <v>7678.8122162999998</v>
      </c>
      <c r="E349" s="85">
        <v>2879.5244063</v>
      </c>
      <c r="F349" s="85">
        <v>72.727480575525405</v>
      </c>
      <c r="G349" s="85">
        <v>27.272519424474599</v>
      </c>
    </row>
    <row r="350" spans="1:7" x14ac:dyDescent="0.25">
      <c r="A350" s="85" t="s">
        <v>236</v>
      </c>
      <c r="B350" s="85" t="s">
        <v>237</v>
      </c>
      <c r="C350" s="85" t="s">
        <v>12</v>
      </c>
      <c r="D350" s="85">
        <v>10696.3577542</v>
      </c>
      <c r="E350" s="85">
        <v>13637.3056213</v>
      </c>
      <c r="F350" s="85">
        <v>43.957038400430399</v>
      </c>
      <c r="G350" s="85">
        <v>56.042961599569601</v>
      </c>
    </row>
    <row r="351" spans="1:7" x14ac:dyDescent="0.25">
      <c r="A351" s="85" t="s">
        <v>238</v>
      </c>
      <c r="B351" s="85" t="s">
        <v>239</v>
      </c>
      <c r="C351" s="85" t="s">
        <v>11</v>
      </c>
      <c r="D351" s="85">
        <v>1348.7668759999999</v>
      </c>
      <c r="E351" s="85">
        <v>308.8594301</v>
      </c>
      <c r="F351" s="85">
        <v>81.367366760324103</v>
      </c>
      <c r="G351" s="85">
        <v>18.632633239675901</v>
      </c>
    </row>
    <row r="352" spans="1:7" x14ac:dyDescent="0.25">
      <c r="A352" s="85" t="s">
        <v>238</v>
      </c>
      <c r="B352" s="85" t="s">
        <v>239</v>
      </c>
      <c r="C352" s="85" t="s">
        <v>12</v>
      </c>
      <c r="D352" s="85">
        <v>12674.4957077</v>
      </c>
      <c r="E352" s="85">
        <v>22974.877986200001</v>
      </c>
      <c r="F352" s="85">
        <v>35.553207235920503</v>
      </c>
      <c r="G352" s="85">
        <v>64.446792764079504</v>
      </c>
    </row>
    <row r="353" spans="1:7" x14ac:dyDescent="0.25">
      <c r="A353" s="85" t="s">
        <v>240</v>
      </c>
      <c r="B353" s="85" t="s">
        <v>241</v>
      </c>
      <c r="C353" s="85" t="s">
        <v>11</v>
      </c>
      <c r="D353" s="85">
        <v>2477.6620023</v>
      </c>
      <c r="E353" s="85">
        <v>250.2173621</v>
      </c>
      <c r="F353" s="85">
        <v>90.827403683409003</v>
      </c>
      <c r="G353" s="85">
        <v>9.1725963165909796</v>
      </c>
    </row>
    <row r="354" spans="1:7" x14ac:dyDescent="0.25">
      <c r="A354" s="85" t="s">
        <v>240</v>
      </c>
      <c r="B354" s="85" t="s">
        <v>241</v>
      </c>
      <c r="C354" s="85" t="s">
        <v>12</v>
      </c>
      <c r="D354" s="85">
        <v>10456.0634212</v>
      </c>
      <c r="E354" s="85">
        <v>21713.057210999999</v>
      </c>
      <c r="F354" s="85">
        <v>32.503416990310598</v>
      </c>
      <c r="G354" s="85">
        <v>67.496583009689402</v>
      </c>
    </row>
    <row r="355" spans="1:7" x14ac:dyDescent="0.25">
      <c r="A355" s="85" t="s">
        <v>242</v>
      </c>
      <c r="B355" s="85" t="s">
        <v>243</v>
      </c>
      <c r="C355" s="85" t="s">
        <v>11</v>
      </c>
      <c r="D355" s="85">
        <v>1351.5622370000001</v>
      </c>
      <c r="E355" s="85">
        <v>199.32736969999999</v>
      </c>
      <c r="F355" s="85">
        <v>87.147546231602405</v>
      </c>
      <c r="G355" s="85">
        <v>12.852453768397501</v>
      </c>
    </row>
    <row r="356" spans="1:7" x14ac:dyDescent="0.25">
      <c r="A356" s="85" t="s">
        <v>242</v>
      </c>
      <c r="B356" s="85" t="s">
        <v>243</v>
      </c>
      <c r="C356" s="85" t="s">
        <v>12</v>
      </c>
      <c r="D356" s="85">
        <v>8065.8462558000001</v>
      </c>
      <c r="E356" s="85">
        <v>16901.2641377</v>
      </c>
      <c r="F356" s="85">
        <v>32.305886138509202</v>
      </c>
      <c r="G356" s="85">
        <v>67.694113861490806</v>
      </c>
    </row>
    <row r="357" spans="1:7" x14ac:dyDescent="0.25">
      <c r="A357" s="85" t="s">
        <v>244</v>
      </c>
      <c r="B357" s="85" t="s">
        <v>245</v>
      </c>
      <c r="C357" s="85" t="s">
        <v>11</v>
      </c>
      <c r="D357" s="85">
        <v>2802.4597058999998</v>
      </c>
      <c r="E357" s="85">
        <v>1678.762412</v>
      </c>
      <c r="F357" s="85">
        <v>62.537844189997301</v>
      </c>
      <c r="G357" s="85">
        <v>37.462155810002699</v>
      </c>
    </row>
    <row r="358" spans="1:7" x14ac:dyDescent="0.25">
      <c r="A358" s="85" t="s">
        <v>244</v>
      </c>
      <c r="B358" s="85" t="s">
        <v>245</v>
      </c>
      <c r="C358" s="85" t="s">
        <v>12</v>
      </c>
      <c r="D358" s="85">
        <v>9686.9518389000004</v>
      </c>
      <c r="E358" s="85">
        <v>18463.826043100002</v>
      </c>
      <c r="F358" s="85">
        <v>34.410956171459702</v>
      </c>
      <c r="G358" s="85">
        <v>65.589043828540298</v>
      </c>
    </row>
    <row r="359" spans="1:7" x14ac:dyDescent="0.25">
      <c r="A359" s="85" t="s">
        <v>246</v>
      </c>
      <c r="B359" s="85" t="s">
        <v>247</v>
      </c>
      <c r="C359" s="85" t="s">
        <v>11</v>
      </c>
      <c r="D359" s="85">
        <v>960.8370208</v>
      </c>
      <c r="E359" s="85">
        <v>40.784970899999998</v>
      </c>
      <c r="F359" s="85">
        <v>95.928107485861204</v>
      </c>
      <c r="G359" s="85">
        <v>4.0718925141387796</v>
      </c>
    </row>
    <row r="360" spans="1:7" x14ac:dyDescent="0.25">
      <c r="A360" s="85" t="s">
        <v>246</v>
      </c>
      <c r="B360" s="85" t="s">
        <v>247</v>
      </c>
      <c r="C360" s="85" t="s">
        <v>12</v>
      </c>
      <c r="D360" s="85">
        <v>8871.2458289999995</v>
      </c>
      <c r="E360" s="85">
        <v>16382.1321838</v>
      </c>
      <c r="F360" s="85">
        <v>35.128947202641498</v>
      </c>
      <c r="G360" s="85">
        <v>64.871052797358502</v>
      </c>
    </row>
    <row r="361" spans="1:7" x14ac:dyDescent="0.25">
      <c r="A361" s="85" t="s">
        <v>248</v>
      </c>
      <c r="B361" s="85" t="s">
        <v>249</v>
      </c>
      <c r="C361" s="85" t="s">
        <v>11</v>
      </c>
      <c r="D361" s="85">
        <v>593.83071510000002</v>
      </c>
      <c r="E361" s="85">
        <v>18.244405700000002</v>
      </c>
      <c r="F361" s="85">
        <v>97.019253833393194</v>
      </c>
      <c r="G361" s="85">
        <v>2.98074616660681</v>
      </c>
    </row>
    <row r="362" spans="1:7" x14ac:dyDescent="0.25">
      <c r="A362" s="85" t="s">
        <v>248</v>
      </c>
      <c r="B362" s="85" t="s">
        <v>249</v>
      </c>
      <c r="C362" s="85" t="s">
        <v>12</v>
      </c>
      <c r="D362" s="85">
        <v>7639.0435907000001</v>
      </c>
      <c r="E362" s="85">
        <v>13738.881286899999</v>
      </c>
      <c r="F362" s="85">
        <v>35.733326010066897</v>
      </c>
      <c r="G362" s="85">
        <v>64.266673989933096</v>
      </c>
    </row>
    <row r="363" spans="1:7" x14ac:dyDescent="0.25">
      <c r="A363" s="85" t="s">
        <v>250</v>
      </c>
      <c r="B363" s="85" t="s">
        <v>251</v>
      </c>
      <c r="C363" s="85" t="s">
        <v>11</v>
      </c>
      <c r="D363" s="85">
        <v>1954.1554237</v>
      </c>
      <c r="E363" s="85">
        <v>57.170836700000002</v>
      </c>
      <c r="F363" s="85">
        <v>97.157555299425695</v>
      </c>
      <c r="G363" s="85">
        <v>2.8424447005743501</v>
      </c>
    </row>
    <row r="364" spans="1:7" x14ac:dyDescent="0.25">
      <c r="A364" s="85" t="s">
        <v>250</v>
      </c>
      <c r="B364" s="85" t="s">
        <v>251</v>
      </c>
      <c r="C364" s="85" t="s">
        <v>12</v>
      </c>
      <c r="D364" s="85">
        <v>15592.3561961</v>
      </c>
      <c r="E364" s="85">
        <v>22629.317541600001</v>
      </c>
      <c r="F364" s="85">
        <v>40.794540561211598</v>
      </c>
      <c r="G364" s="85">
        <v>59.205459438788402</v>
      </c>
    </row>
    <row r="365" spans="1:7" x14ac:dyDescent="0.25">
      <c r="A365" s="85" t="s">
        <v>252</v>
      </c>
      <c r="B365" s="85" t="s">
        <v>253</v>
      </c>
      <c r="C365" s="85" t="s">
        <v>11</v>
      </c>
      <c r="D365" s="85">
        <v>2157.1349313999999</v>
      </c>
      <c r="E365" s="85">
        <v>162.53445020000001</v>
      </c>
      <c r="F365" s="85">
        <v>92.993206209072298</v>
      </c>
      <c r="G365" s="85">
        <v>7.00679379092771</v>
      </c>
    </row>
    <row r="366" spans="1:7" x14ac:dyDescent="0.25">
      <c r="A366" s="85" t="s">
        <v>252</v>
      </c>
      <c r="B366" s="85" t="s">
        <v>253</v>
      </c>
      <c r="C366" s="85" t="s">
        <v>12</v>
      </c>
      <c r="D366" s="85">
        <v>14349.100318700001</v>
      </c>
      <c r="E366" s="85">
        <v>25875.230304000001</v>
      </c>
      <c r="F366" s="85">
        <v>35.672688883981799</v>
      </c>
      <c r="G366" s="85">
        <v>64.327311116018194</v>
      </c>
    </row>
    <row r="367" spans="1:7" x14ac:dyDescent="0.25">
      <c r="A367" s="85" t="s">
        <v>254</v>
      </c>
      <c r="B367" s="85" t="s">
        <v>255</v>
      </c>
      <c r="C367" s="85" t="s">
        <v>11</v>
      </c>
      <c r="D367" s="85">
        <v>1530.9794847999999</v>
      </c>
      <c r="E367" s="85">
        <v>29.141199499999999</v>
      </c>
      <c r="F367" s="85">
        <v>98.132118893540905</v>
      </c>
      <c r="G367" s="85">
        <v>1.8678811064590899</v>
      </c>
    </row>
    <row r="368" spans="1:7" x14ac:dyDescent="0.25">
      <c r="A368" s="85" t="s">
        <v>254</v>
      </c>
      <c r="B368" s="85" t="s">
        <v>255</v>
      </c>
      <c r="C368" s="85" t="s">
        <v>12</v>
      </c>
      <c r="D368" s="85">
        <v>15881.1478432</v>
      </c>
      <c r="E368" s="85">
        <v>21283.731471200001</v>
      </c>
      <c r="F368" s="85">
        <v>42.731600737491597</v>
      </c>
      <c r="G368" s="85">
        <v>57.268399262508403</v>
      </c>
    </row>
    <row r="369" spans="1:7" x14ac:dyDescent="0.25">
      <c r="A369" s="85" t="s">
        <v>256</v>
      </c>
      <c r="B369" s="85" t="s">
        <v>257</v>
      </c>
      <c r="C369" s="85" t="s">
        <v>11</v>
      </c>
      <c r="D369" s="85">
        <v>422.52710130000003</v>
      </c>
      <c r="E369" s="85">
        <v>72.694512500000002</v>
      </c>
      <c r="F369" s="85">
        <v>85.320811839735597</v>
      </c>
      <c r="G369" s="85">
        <v>14.679188160264401</v>
      </c>
    </row>
    <row r="370" spans="1:7" x14ac:dyDescent="0.25">
      <c r="A370" s="85" t="s">
        <v>256</v>
      </c>
      <c r="B370" s="85" t="s">
        <v>257</v>
      </c>
      <c r="C370" s="85" t="s">
        <v>12</v>
      </c>
      <c r="D370" s="85">
        <v>3685.1786729999999</v>
      </c>
      <c r="E370" s="85">
        <v>6067.5997162000003</v>
      </c>
      <c r="F370" s="85">
        <v>37.785936744762701</v>
      </c>
      <c r="G370" s="85">
        <v>62.214063255237299</v>
      </c>
    </row>
    <row r="371" spans="1:7" x14ac:dyDescent="0.25">
      <c r="A371" s="85" t="s">
        <v>258</v>
      </c>
      <c r="B371" s="85" t="s">
        <v>259</v>
      </c>
      <c r="C371" s="85" t="s">
        <v>11</v>
      </c>
      <c r="D371" s="85">
        <v>14071.0769</v>
      </c>
      <c r="E371" s="85">
        <v>1946.3861758999999</v>
      </c>
      <c r="F371" s="85">
        <v>87.8483492256115</v>
      </c>
      <c r="G371" s="85">
        <v>12.1516507743885</v>
      </c>
    </row>
    <row r="372" spans="1:7" x14ac:dyDescent="0.25">
      <c r="A372" s="85" t="s">
        <v>258</v>
      </c>
      <c r="B372" s="85" t="s">
        <v>259</v>
      </c>
      <c r="C372" s="85" t="s">
        <v>12</v>
      </c>
      <c r="D372" s="85">
        <v>52293.540465799997</v>
      </c>
      <c r="E372" s="85">
        <v>83750.996450799998</v>
      </c>
      <c r="F372" s="85">
        <v>38.438544943453202</v>
      </c>
      <c r="G372" s="85">
        <v>61.561455056546897</v>
      </c>
    </row>
    <row r="373" spans="1:7" x14ac:dyDescent="0.25">
      <c r="A373" s="85" t="s">
        <v>260</v>
      </c>
      <c r="B373" s="85" t="s">
        <v>261</v>
      </c>
      <c r="C373" s="85" t="s">
        <v>11</v>
      </c>
      <c r="D373" s="85">
        <v>2229.0016547999999</v>
      </c>
      <c r="E373" s="85">
        <v>80.325383200000005</v>
      </c>
      <c r="F373" s="85">
        <v>96.521697365585496</v>
      </c>
      <c r="G373" s="85">
        <v>3.4783026344144901</v>
      </c>
    </row>
    <row r="374" spans="1:7" x14ac:dyDescent="0.25">
      <c r="A374" s="85" t="s">
        <v>260</v>
      </c>
      <c r="B374" s="85" t="s">
        <v>261</v>
      </c>
      <c r="C374" s="85" t="s">
        <v>12</v>
      </c>
      <c r="D374" s="85">
        <v>32912.784956099997</v>
      </c>
      <c r="E374" s="85">
        <v>51545.888007399997</v>
      </c>
      <c r="F374" s="85">
        <v>38.969100272654899</v>
      </c>
      <c r="G374" s="85">
        <v>61.030899727345101</v>
      </c>
    </row>
    <row r="375" spans="1:7" x14ac:dyDescent="0.25">
      <c r="A375" s="85" t="s">
        <v>262</v>
      </c>
      <c r="B375" s="85" t="s">
        <v>263</v>
      </c>
      <c r="C375" s="85" t="s">
        <v>11</v>
      </c>
      <c r="D375" s="85">
        <v>1037.7719866</v>
      </c>
      <c r="E375" s="85">
        <v>91.867849800000002</v>
      </c>
      <c r="F375" s="85">
        <v>91.867509728342299</v>
      </c>
      <c r="G375" s="85">
        <v>8.1324902716576997</v>
      </c>
    </row>
    <row r="376" spans="1:7" x14ac:dyDescent="0.25">
      <c r="A376" s="85" t="s">
        <v>262</v>
      </c>
      <c r="B376" s="85" t="s">
        <v>263</v>
      </c>
      <c r="C376" s="85" t="s">
        <v>12</v>
      </c>
      <c r="D376" s="85">
        <v>11304.32749</v>
      </c>
      <c r="E376" s="85">
        <v>19092.032670699999</v>
      </c>
      <c r="F376" s="85">
        <v>37.189740581556798</v>
      </c>
      <c r="G376" s="85">
        <v>62.810259418443202</v>
      </c>
    </row>
    <row r="377" spans="1:7" x14ac:dyDescent="0.25">
      <c r="A377" s="85" t="s">
        <v>264</v>
      </c>
      <c r="B377" s="85" t="s">
        <v>265</v>
      </c>
      <c r="C377" s="85" t="s">
        <v>11</v>
      </c>
      <c r="D377" s="85">
        <v>1664.4625114</v>
      </c>
      <c r="E377" s="85">
        <v>322.25014320000002</v>
      </c>
      <c r="F377" s="85">
        <v>83.779730679528896</v>
      </c>
      <c r="G377" s="85">
        <v>16.2202693204711</v>
      </c>
    </row>
    <row r="378" spans="1:7" x14ac:dyDescent="0.25">
      <c r="A378" s="85" t="s">
        <v>264</v>
      </c>
      <c r="B378" s="85" t="s">
        <v>265</v>
      </c>
      <c r="C378" s="85" t="s">
        <v>12</v>
      </c>
      <c r="D378" s="85">
        <v>20365.261779</v>
      </c>
      <c r="E378" s="85">
        <v>27758.025564200001</v>
      </c>
      <c r="F378" s="85">
        <v>42.318933105632198</v>
      </c>
      <c r="G378" s="85">
        <v>57.681066894367703</v>
      </c>
    </row>
    <row r="379" spans="1:7" x14ac:dyDescent="0.25">
      <c r="A379" s="85" t="s">
        <v>266</v>
      </c>
      <c r="B379" s="85" t="s">
        <v>267</v>
      </c>
      <c r="C379" s="85" t="s">
        <v>11</v>
      </c>
      <c r="D379" s="85">
        <v>5159.6779741</v>
      </c>
      <c r="E379" s="85">
        <v>1029.8340086000001</v>
      </c>
      <c r="F379" s="85">
        <v>83.361628324196801</v>
      </c>
      <c r="G379" s="85">
        <v>16.638371675803199</v>
      </c>
    </row>
    <row r="380" spans="1:7" x14ac:dyDescent="0.25">
      <c r="A380" s="85" t="s">
        <v>266</v>
      </c>
      <c r="B380" s="85" t="s">
        <v>267</v>
      </c>
      <c r="C380" s="85" t="s">
        <v>12</v>
      </c>
      <c r="D380" s="85">
        <v>21785.245358799999</v>
      </c>
      <c r="E380" s="85">
        <v>34549.242661099997</v>
      </c>
      <c r="F380" s="85">
        <v>38.671240521622302</v>
      </c>
      <c r="G380" s="85">
        <v>61.328759478377698</v>
      </c>
    </row>
    <row r="381" spans="1:7" x14ac:dyDescent="0.25">
      <c r="A381" s="85" t="s">
        <v>268</v>
      </c>
      <c r="B381" s="85" t="s">
        <v>269</v>
      </c>
      <c r="C381" s="85" t="s">
        <v>11</v>
      </c>
      <c r="D381" s="85">
        <v>1975.4848792</v>
      </c>
      <c r="E381" s="85">
        <v>48.838250799999997</v>
      </c>
      <c r="F381" s="85">
        <v>97.587428109859104</v>
      </c>
      <c r="G381" s="85">
        <v>2.4125718901408799</v>
      </c>
    </row>
    <row r="382" spans="1:7" x14ac:dyDescent="0.25">
      <c r="A382" s="85" t="s">
        <v>268</v>
      </c>
      <c r="B382" s="85" t="s">
        <v>269</v>
      </c>
      <c r="C382" s="85" t="s">
        <v>12</v>
      </c>
      <c r="D382" s="85">
        <v>15663.8379809</v>
      </c>
      <c r="E382" s="85">
        <v>22001.8388896</v>
      </c>
      <c r="F382" s="85">
        <v>41.586503369512002</v>
      </c>
      <c r="G382" s="85">
        <v>58.413496630487998</v>
      </c>
    </row>
    <row r="383" spans="1:7" x14ac:dyDescent="0.25">
      <c r="A383" s="85" t="s">
        <v>270</v>
      </c>
      <c r="B383" s="85" t="s">
        <v>271</v>
      </c>
      <c r="C383" s="85" t="s">
        <v>11</v>
      </c>
      <c r="D383" s="85">
        <v>1827.9942797000001</v>
      </c>
      <c r="E383" s="85">
        <v>469.61903530000001</v>
      </c>
      <c r="F383" s="85">
        <v>79.560571300919705</v>
      </c>
      <c r="G383" s="85">
        <v>20.439428699080299</v>
      </c>
    </row>
    <row r="384" spans="1:7" x14ac:dyDescent="0.25">
      <c r="A384" s="85" t="s">
        <v>270</v>
      </c>
      <c r="B384" s="85" t="s">
        <v>271</v>
      </c>
      <c r="C384" s="85" t="s">
        <v>12</v>
      </c>
      <c r="D384" s="85">
        <v>6263.2020708</v>
      </c>
      <c r="E384" s="85">
        <v>7800.1846121999997</v>
      </c>
      <c r="F384" s="85">
        <v>44.535517738206202</v>
      </c>
      <c r="G384" s="85">
        <v>55.464482261793698</v>
      </c>
    </row>
    <row r="385" spans="1:7" x14ac:dyDescent="0.25">
      <c r="A385" s="85" t="s">
        <v>272</v>
      </c>
      <c r="B385" s="85" t="s">
        <v>273</v>
      </c>
      <c r="C385" s="85" t="s">
        <v>11</v>
      </c>
      <c r="D385" s="85">
        <v>3843.4411012</v>
      </c>
      <c r="E385" s="85">
        <v>905.90131959999997</v>
      </c>
      <c r="F385" s="85">
        <v>80.925752676148306</v>
      </c>
      <c r="G385" s="85">
        <v>19.0742473238518</v>
      </c>
    </row>
    <row r="386" spans="1:7" x14ac:dyDescent="0.25">
      <c r="A386" s="85" t="s">
        <v>272</v>
      </c>
      <c r="B386" s="85" t="s">
        <v>273</v>
      </c>
      <c r="C386" s="85" t="s">
        <v>12</v>
      </c>
      <c r="D386" s="85">
        <v>20836.895613600002</v>
      </c>
      <c r="E386" s="85">
        <v>35147.761966899998</v>
      </c>
      <c r="F386" s="85">
        <v>37.218939106019803</v>
      </c>
      <c r="G386" s="85">
        <v>62.781060893980197</v>
      </c>
    </row>
    <row r="387" spans="1:7" x14ac:dyDescent="0.25">
      <c r="A387" s="85" t="s">
        <v>274</v>
      </c>
      <c r="B387" s="85" t="s">
        <v>275</v>
      </c>
      <c r="C387" s="85" t="s">
        <v>11</v>
      </c>
      <c r="D387" s="85">
        <v>7890.2991437000001</v>
      </c>
      <c r="E387" s="85">
        <v>3130.5160044999998</v>
      </c>
      <c r="F387" s="85">
        <v>71.594514902908102</v>
      </c>
      <c r="G387" s="85">
        <v>28.405485097091901</v>
      </c>
    </row>
    <row r="388" spans="1:7" x14ac:dyDescent="0.25">
      <c r="A388" s="85" t="s">
        <v>274</v>
      </c>
      <c r="B388" s="85" t="s">
        <v>275</v>
      </c>
      <c r="C388" s="85" t="s">
        <v>12</v>
      </c>
      <c r="D388" s="85">
        <v>19741.156136699999</v>
      </c>
      <c r="E388" s="85">
        <v>28740.028717500001</v>
      </c>
      <c r="F388" s="85">
        <v>40.719211372553303</v>
      </c>
      <c r="G388" s="85">
        <v>59.280788627446697</v>
      </c>
    </row>
    <row r="389" spans="1:7" x14ac:dyDescent="0.25">
      <c r="A389" s="85" t="s">
        <v>276</v>
      </c>
      <c r="B389" s="85" t="s">
        <v>277</v>
      </c>
      <c r="C389" s="85" t="s">
        <v>11</v>
      </c>
      <c r="D389" s="85">
        <v>4627.1226107000002</v>
      </c>
      <c r="E389" s="85">
        <v>1087.7193176999999</v>
      </c>
      <c r="F389" s="85">
        <v>80.966764587230998</v>
      </c>
      <c r="G389" s="85">
        <v>19.033235412768999</v>
      </c>
    </row>
    <row r="390" spans="1:7" x14ac:dyDescent="0.25">
      <c r="A390" s="85" t="s">
        <v>276</v>
      </c>
      <c r="B390" s="85" t="s">
        <v>277</v>
      </c>
      <c r="C390" s="85" t="s">
        <v>12</v>
      </c>
      <c r="D390" s="85">
        <v>15015.188779599999</v>
      </c>
      <c r="E390" s="85">
        <v>22406.969296899999</v>
      </c>
      <c r="F390" s="85">
        <v>40.123791762370601</v>
      </c>
      <c r="G390" s="85">
        <v>59.876208237629399</v>
      </c>
    </row>
    <row r="391" spans="1:7" x14ac:dyDescent="0.25">
      <c r="A391" s="85" t="s">
        <v>278</v>
      </c>
      <c r="B391" s="85" t="s">
        <v>279</v>
      </c>
      <c r="C391" s="85" t="s">
        <v>11</v>
      </c>
      <c r="D391" s="85">
        <v>472.5638462</v>
      </c>
      <c r="E391" s="85">
        <v>114.4155215</v>
      </c>
      <c r="F391" s="85">
        <v>80.507743918100203</v>
      </c>
      <c r="G391" s="85">
        <v>19.4922560818998</v>
      </c>
    </row>
    <row r="392" spans="1:7" x14ac:dyDescent="0.25">
      <c r="A392" s="85" t="s">
        <v>278</v>
      </c>
      <c r="B392" s="85" t="s">
        <v>279</v>
      </c>
      <c r="C392" s="85" t="s">
        <v>12</v>
      </c>
      <c r="D392" s="85">
        <v>6170.3215687000002</v>
      </c>
      <c r="E392" s="85">
        <v>9526.6990609000004</v>
      </c>
      <c r="F392" s="85">
        <v>39.308870863459099</v>
      </c>
      <c r="G392" s="85">
        <v>60.691129136540901</v>
      </c>
    </row>
    <row r="393" spans="1:7" x14ac:dyDescent="0.25">
      <c r="A393" s="85" t="s">
        <v>280</v>
      </c>
      <c r="B393" s="85" t="s">
        <v>281</v>
      </c>
      <c r="C393" s="85" t="s">
        <v>11</v>
      </c>
      <c r="D393" s="85">
        <v>1276.8272731</v>
      </c>
      <c r="E393" s="85">
        <v>159.1079455</v>
      </c>
      <c r="F393" s="85">
        <v>88.919559640362706</v>
      </c>
      <c r="G393" s="85">
        <v>11.080440359637301</v>
      </c>
    </row>
    <row r="394" spans="1:7" x14ac:dyDescent="0.25">
      <c r="A394" s="85" t="s">
        <v>280</v>
      </c>
      <c r="B394" s="85" t="s">
        <v>281</v>
      </c>
      <c r="C394" s="85" t="s">
        <v>12</v>
      </c>
      <c r="D394" s="85">
        <v>7693.4111321999999</v>
      </c>
      <c r="E394" s="85">
        <v>15713.6536504</v>
      </c>
      <c r="F394" s="85">
        <v>32.867902078516998</v>
      </c>
      <c r="G394" s="85">
        <v>67.132097921482995</v>
      </c>
    </row>
    <row r="395" spans="1:7" x14ac:dyDescent="0.25">
      <c r="A395" s="85" t="s">
        <v>282</v>
      </c>
      <c r="B395" s="85" t="s">
        <v>283</v>
      </c>
      <c r="C395" s="85" t="s">
        <v>11</v>
      </c>
      <c r="D395" s="85">
        <v>10724.0721013</v>
      </c>
      <c r="E395" s="85">
        <v>3280.6831038</v>
      </c>
      <c r="F395" s="85">
        <v>76.574505903499798</v>
      </c>
      <c r="G395" s="85">
        <v>23.425494096500199</v>
      </c>
    </row>
    <row r="396" spans="1:7" x14ac:dyDescent="0.25">
      <c r="A396" s="85" t="s">
        <v>282</v>
      </c>
      <c r="B396" s="85" t="s">
        <v>283</v>
      </c>
      <c r="C396" s="85" t="s">
        <v>12</v>
      </c>
      <c r="D396" s="85">
        <v>12959.4242299</v>
      </c>
      <c r="E396" s="85">
        <v>16709.8205667</v>
      </c>
      <c r="F396" s="85">
        <v>43.6796565559535</v>
      </c>
      <c r="G396" s="85">
        <v>56.3203434440465</v>
      </c>
    </row>
    <row r="397" spans="1:7" x14ac:dyDescent="0.25">
      <c r="A397" s="85" t="s">
        <v>284</v>
      </c>
      <c r="B397" s="85" t="s">
        <v>285</v>
      </c>
      <c r="C397" s="85" t="s">
        <v>11</v>
      </c>
      <c r="D397" s="85">
        <v>3008.9034307000002</v>
      </c>
      <c r="E397" s="85">
        <v>447.78692940000002</v>
      </c>
      <c r="F397" s="85">
        <v>87.045789968093999</v>
      </c>
      <c r="G397" s="85">
        <v>12.9542100319059</v>
      </c>
    </row>
    <row r="398" spans="1:7" x14ac:dyDescent="0.25">
      <c r="A398" s="85" t="s">
        <v>284</v>
      </c>
      <c r="B398" s="85" t="s">
        <v>285</v>
      </c>
      <c r="C398" s="85" t="s">
        <v>12</v>
      </c>
      <c r="D398" s="85">
        <v>20076.162917400001</v>
      </c>
      <c r="E398" s="85">
        <v>45423.146724500002</v>
      </c>
      <c r="F398" s="85">
        <v>30.650953463725099</v>
      </c>
      <c r="G398" s="85">
        <v>69.349046536274898</v>
      </c>
    </row>
    <row r="399" spans="1:7" x14ac:dyDescent="0.25">
      <c r="A399" s="85" t="s">
        <v>286</v>
      </c>
      <c r="B399" s="85" t="s">
        <v>287</v>
      </c>
      <c r="C399" s="85" t="s">
        <v>11</v>
      </c>
      <c r="D399" s="85">
        <v>2787.5997345000001</v>
      </c>
      <c r="E399" s="85">
        <v>205.60939189999999</v>
      </c>
      <c r="F399" s="85">
        <v>93.130804323475701</v>
      </c>
      <c r="G399" s="85">
        <v>6.8691956765243098</v>
      </c>
    </row>
    <row r="400" spans="1:7" x14ac:dyDescent="0.25">
      <c r="A400" s="85" t="s">
        <v>286</v>
      </c>
      <c r="B400" s="85" t="s">
        <v>287</v>
      </c>
      <c r="C400" s="85" t="s">
        <v>12</v>
      </c>
      <c r="D400" s="85">
        <v>23110.751305999998</v>
      </c>
      <c r="E400" s="85">
        <v>41636.039545400003</v>
      </c>
      <c r="F400" s="85">
        <v>35.694049082743497</v>
      </c>
      <c r="G400" s="85">
        <v>64.305950917256496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429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422</v>
      </c>
      <c r="F410" s="5" t="s">
        <v>400</v>
      </c>
      <c r="G410" s="5" t="s">
        <v>423</v>
      </c>
    </row>
    <row r="411" spans="1:7" x14ac:dyDescent="0.25">
      <c r="A411" s="86" t="s">
        <v>63</v>
      </c>
      <c r="B411" s="86" t="s">
        <v>64</v>
      </c>
      <c r="C411" s="86" t="s">
        <v>11</v>
      </c>
      <c r="D411" s="86">
        <v>25.952675200000002</v>
      </c>
      <c r="E411" s="86">
        <v>14.452674999999999</v>
      </c>
      <c r="F411" s="86">
        <v>64.230788921611705</v>
      </c>
      <c r="G411" s="86">
        <v>35.769211078388302</v>
      </c>
    </row>
    <row r="412" spans="1:7" x14ac:dyDescent="0.25">
      <c r="A412" s="86" t="s">
        <v>63</v>
      </c>
      <c r="B412" s="86" t="s">
        <v>64</v>
      </c>
      <c r="C412" s="86" t="s">
        <v>12</v>
      </c>
      <c r="D412" s="86">
        <v>128.9369026</v>
      </c>
      <c r="E412" s="86">
        <v>205.6577542</v>
      </c>
      <c r="F412" s="86">
        <v>38.535254517549099</v>
      </c>
      <c r="G412" s="86">
        <v>61.464745482450901</v>
      </c>
    </row>
    <row r="413" spans="1:7" x14ac:dyDescent="0.25">
      <c r="A413" s="86" t="s">
        <v>65</v>
      </c>
      <c r="B413" s="86" t="s">
        <v>66</v>
      </c>
      <c r="C413" s="86" t="s">
        <v>11</v>
      </c>
      <c r="D413" s="86">
        <v>47.557789999999997</v>
      </c>
      <c r="E413" s="86">
        <v>18.683417500000001</v>
      </c>
      <c r="F413" s="86">
        <v>71.794871794871796</v>
      </c>
      <c r="G413" s="86">
        <v>28.205128205128201</v>
      </c>
    </row>
    <row r="414" spans="1:7" x14ac:dyDescent="0.25">
      <c r="A414" s="86" t="s">
        <v>65</v>
      </c>
      <c r="B414" s="86" t="s">
        <v>66</v>
      </c>
      <c r="C414" s="86" t="s">
        <v>12</v>
      </c>
      <c r="D414" s="86">
        <v>293.8392025</v>
      </c>
      <c r="E414" s="86">
        <v>465.38694500000003</v>
      </c>
      <c r="F414" s="86">
        <v>38.702460850111898</v>
      </c>
      <c r="G414" s="86">
        <v>61.297539149888102</v>
      </c>
    </row>
    <row r="415" spans="1:7" x14ac:dyDescent="0.25">
      <c r="A415" s="86" t="s">
        <v>67</v>
      </c>
      <c r="B415" s="86" t="s">
        <v>68</v>
      </c>
      <c r="C415" s="86" t="s">
        <v>11</v>
      </c>
      <c r="D415" s="86">
        <v>71.316300999999996</v>
      </c>
      <c r="E415" s="86">
        <v>39.545418300000001</v>
      </c>
      <c r="F415" s="86">
        <v>64.329059165150397</v>
      </c>
      <c r="G415" s="86">
        <v>35.670940834849603</v>
      </c>
    </row>
    <row r="416" spans="1:7" x14ac:dyDescent="0.25">
      <c r="A416" s="86" t="s">
        <v>67</v>
      </c>
      <c r="B416" s="86" t="s">
        <v>68</v>
      </c>
      <c r="C416" s="86" t="s">
        <v>12</v>
      </c>
      <c r="D416" s="86">
        <v>226.8953047</v>
      </c>
      <c r="E416" s="86">
        <v>342.2429798</v>
      </c>
      <c r="F416" s="86">
        <v>39.866463191688503</v>
      </c>
      <c r="G416" s="86">
        <v>60.133536808311497</v>
      </c>
    </row>
    <row r="417" spans="1:7" x14ac:dyDescent="0.25">
      <c r="A417" s="86" t="s">
        <v>69</v>
      </c>
      <c r="B417" s="86" t="s">
        <v>70</v>
      </c>
      <c r="C417" s="86" t="s">
        <v>11</v>
      </c>
      <c r="D417" s="86">
        <v>4.7560976999999998</v>
      </c>
      <c r="E417" s="86">
        <v>0</v>
      </c>
      <c r="F417" s="86">
        <v>100</v>
      </c>
      <c r="G417" s="86">
        <v>0</v>
      </c>
    </row>
    <row r="418" spans="1:7" x14ac:dyDescent="0.25">
      <c r="A418" s="86" t="s">
        <v>69</v>
      </c>
      <c r="B418" s="86" t="s">
        <v>70</v>
      </c>
      <c r="C418" s="86" t="s">
        <v>12</v>
      </c>
      <c r="D418" s="86">
        <v>12.6829272</v>
      </c>
      <c r="E418" s="86">
        <v>23.780488500000001</v>
      </c>
      <c r="F418" s="86">
        <v>34.7826086956522</v>
      </c>
      <c r="G418" s="86">
        <v>65.2173913043478</v>
      </c>
    </row>
    <row r="419" spans="1:7" x14ac:dyDescent="0.25">
      <c r="A419" s="86" t="s">
        <v>71</v>
      </c>
      <c r="B419" s="86" t="s">
        <v>72</v>
      </c>
      <c r="C419" s="86" t="s">
        <v>11</v>
      </c>
      <c r="D419" s="86">
        <v>1204.1904609999999</v>
      </c>
      <c r="E419" s="86">
        <v>503.82591689999998</v>
      </c>
      <c r="F419" s="86">
        <v>70.502278349376695</v>
      </c>
      <c r="G419" s="86">
        <v>29.497721650623301</v>
      </c>
    </row>
    <row r="420" spans="1:7" x14ac:dyDescent="0.25">
      <c r="A420" s="86" t="s">
        <v>71</v>
      </c>
      <c r="B420" s="86" t="s">
        <v>72</v>
      </c>
      <c r="C420" s="86" t="s">
        <v>12</v>
      </c>
      <c r="D420" s="86">
        <v>2098.3431086000001</v>
      </c>
      <c r="E420" s="86">
        <v>2974.6405156999999</v>
      </c>
      <c r="F420" s="86">
        <v>41.363096433995302</v>
      </c>
      <c r="G420" s="86">
        <v>58.636903566004698</v>
      </c>
    </row>
    <row r="421" spans="1:7" x14ac:dyDescent="0.25">
      <c r="A421" s="86" t="s">
        <v>83</v>
      </c>
      <c r="B421" s="86" t="s">
        <v>84</v>
      </c>
      <c r="C421" s="86" t="s">
        <v>11</v>
      </c>
      <c r="D421" s="86">
        <v>99.892073800000006</v>
      </c>
      <c r="E421" s="86">
        <v>21.322482399999998</v>
      </c>
      <c r="F421" s="86">
        <v>82.409305393307207</v>
      </c>
      <c r="G421" s="86">
        <v>17.5906946066928</v>
      </c>
    </row>
    <row r="422" spans="1:7" x14ac:dyDescent="0.25">
      <c r="A422" s="86" t="s">
        <v>83</v>
      </c>
      <c r="B422" s="86" t="s">
        <v>84</v>
      </c>
      <c r="C422" s="86" t="s">
        <v>12</v>
      </c>
      <c r="D422" s="86">
        <v>1091.7593334999999</v>
      </c>
      <c r="E422" s="86">
        <v>1750.0261108</v>
      </c>
      <c r="F422" s="86">
        <v>38.418077469213301</v>
      </c>
      <c r="G422" s="86">
        <v>61.581922530786798</v>
      </c>
    </row>
    <row r="423" spans="1:7" x14ac:dyDescent="0.25">
      <c r="A423" s="86" t="s">
        <v>99</v>
      </c>
      <c r="B423" s="86" t="s">
        <v>100</v>
      </c>
      <c r="C423" s="86" t="s">
        <v>11</v>
      </c>
      <c r="D423" s="86">
        <v>1004.1724479</v>
      </c>
      <c r="E423" s="86">
        <v>253.0720398</v>
      </c>
      <c r="F423" s="86">
        <v>79.870896848156406</v>
      </c>
      <c r="G423" s="86">
        <v>20.129103151843498</v>
      </c>
    </row>
    <row r="424" spans="1:7" x14ac:dyDescent="0.25">
      <c r="A424" s="86" t="s">
        <v>99</v>
      </c>
      <c r="B424" s="86" t="s">
        <v>100</v>
      </c>
      <c r="C424" s="86" t="s">
        <v>12</v>
      </c>
      <c r="D424" s="86">
        <v>2446.6735039999999</v>
      </c>
      <c r="E424" s="86">
        <v>3206.0820039999999</v>
      </c>
      <c r="F424" s="86">
        <v>43.282846755664103</v>
      </c>
      <c r="G424" s="86">
        <v>56.717153244335897</v>
      </c>
    </row>
    <row r="425" spans="1:7" x14ac:dyDescent="0.25">
      <c r="A425" s="86" t="s">
        <v>101</v>
      </c>
      <c r="B425" s="86" t="s">
        <v>102</v>
      </c>
      <c r="C425" s="86" t="s">
        <v>11</v>
      </c>
      <c r="D425" s="86">
        <v>456.5719972</v>
      </c>
      <c r="E425" s="86">
        <v>173.2447104</v>
      </c>
      <c r="F425" s="86">
        <v>72.492836676217806</v>
      </c>
      <c r="G425" s="86">
        <v>27.507163323782201</v>
      </c>
    </row>
    <row r="426" spans="1:7" x14ac:dyDescent="0.25">
      <c r="A426" s="86" t="s">
        <v>101</v>
      </c>
      <c r="B426" s="86" t="s">
        <v>102</v>
      </c>
      <c r="C426" s="86" t="s">
        <v>12</v>
      </c>
      <c r="D426" s="86">
        <v>812.08457999999996</v>
      </c>
      <c r="E426" s="86">
        <v>1306.5538575999999</v>
      </c>
      <c r="F426" s="86">
        <v>38.330494037478701</v>
      </c>
      <c r="G426" s="86">
        <v>61.669505962521299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430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422</v>
      </c>
      <c r="F436" s="5" t="s">
        <v>400</v>
      </c>
      <c r="G436" s="5" t="s">
        <v>423</v>
      </c>
    </row>
    <row r="437" spans="1:7" x14ac:dyDescent="0.25">
      <c r="A437" s="87" t="s">
        <v>9</v>
      </c>
      <c r="B437" s="87" t="s">
        <v>10</v>
      </c>
      <c r="C437" s="87" t="s">
        <v>11</v>
      </c>
      <c r="D437" s="87">
        <v>2914.4098438000001</v>
      </c>
      <c r="E437" s="87">
        <v>1024.1466602999999</v>
      </c>
      <c r="F437" s="87">
        <v>73.996903199589198</v>
      </c>
      <c r="G437" s="87">
        <v>26.003096800410798</v>
      </c>
    </row>
    <row r="438" spans="1:7" x14ac:dyDescent="0.25">
      <c r="A438" s="87" t="s">
        <v>9</v>
      </c>
      <c r="B438" s="87" t="s">
        <v>10</v>
      </c>
      <c r="C438" s="87" t="s">
        <v>12</v>
      </c>
      <c r="D438" s="87">
        <v>7111.2148631</v>
      </c>
      <c r="E438" s="87">
        <v>10274.3706556</v>
      </c>
      <c r="F438" s="87">
        <v>40.902935684571297</v>
      </c>
      <c r="G438" s="87">
        <v>59.097064315428703</v>
      </c>
    </row>
    <row r="439" spans="1:7" x14ac:dyDescent="0.25">
      <c r="A439" s="87" t="s">
        <v>18</v>
      </c>
      <c r="B439" s="87" t="s">
        <v>19</v>
      </c>
      <c r="C439" s="87" t="s">
        <v>11</v>
      </c>
      <c r="D439" s="87">
        <v>524.8381316</v>
      </c>
      <c r="E439" s="87">
        <v>58.943794099999998</v>
      </c>
      <c r="F439" s="87">
        <v>89.903114244360694</v>
      </c>
      <c r="G439" s="87">
        <v>10.096885755639301</v>
      </c>
    </row>
    <row r="440" spans="1:7" x14ac:dyDescent="0.25">
      <c r="A440" s="87" t="s">
        <v>18</v>
      </c>
      <c r="B440" s="87" t="s">
        <v>19</v>
      </c>
      <c r="C440" s="87" t="s">
        <v>12</v>
      </c>
      <c r="D440" s="87">
        <v>7042.6821633999998</v>
      </c>
      <c r="E440" s="87">
        <v>11524.535912400001</v>
      </c>
      <c r="F440" s="87">
        <v>37.930734343984703</v>
      </c>
      <c r="G440" s="87">
        <v>62.069265656015297</v>
      </c>
    </row>
    <row r="441" spans="1:7" x14ac:dyDescent="0.25">
      <c r="A441" s="87" t="s">
        <v>20</v>
      </c>
      <c r="B441" s="87" t="s">
        <v>21</v>
      </c>
      <c r="C441" s="87" t="s">
        <v>11</v>
      </c>
      <c r="D441" s="87">
        <v>377.41694860000001</v>
      </c>
      <c r="E441" s="87">
        <v>62.890230199999998</v>
      </c>
      <c r="F441" s="87">
        <v>85.716737489631896</v>
      </c>
      <c r="G441" s="87">
        <v>14.2832625103681</v>
      </c>
    </row>
    <row r="442" spans="1:7" x14ac:dyDescent="0.25">
      <c r="A442" s="87" t="s">
        <v>20</v>
      </c>
      <c r="B442" s="87" t="s">
        <v>21</v>
      </c>
      <c r="C442" s="87" t="s">
        <v>12</v>
      </c>
      <c r="D442" s="87">
        <v>3251.8135579999998</v>
      </c>
      <c r="E442" s="87">
        <v>5756.8792669000004</v>
      </c>
      <c r="F442" s="87">
        <v>36.096397348703</v>
      </c>
      <c r="G442" s="87">
        <v>63.903602651297</v>
      </c>
    </row>
    <row r="443" spans="1:7" x14ac:dyDescent="0.25">
      <c r="A443" s="87" t="s">
        <v>22</v>
      </c>
      <c r="B443" s="87" t="s">
        <v>23</v>
      </c>
      <c r="C443" s="87" t="s">
        <v>11</v>
      </c>
      <c r="D443" s="87">
        <v>53.188819000000002</v>
      </c>
      <c r="E443" s="87">
        <v>19.238509000000001</v>
      </c>
      <c r="F443" s="87">
        <v>73.4375</v>
      </c>
      <c r="G443" s="87">
        <v>26.5625</v>
      </c>
    </row>
    <row r="444" spans="1:7" x14ac:dyDescent="0.25">
      <c r="A444" s="87" t="s">
        <v>22</v>
      </c>
      <c r="B444" s="87" t="s">
        <v>23</v>
      </c>
      <c r="C444" s="87" t="s">
        <v>12</v>
      </c>
      <c r="D444" s="87">
        <v>495.67452600000001</v>
      </c>
      <c r="E444" s="87">
        <v>829.51924099999997</v>
      </c>
      <c r="F444" s="87">
        <v>37.403928266438903</v>
      </c>
      <c r="G444" s="87">
        <v>62.596071733561097</v>
      </c>
    </row>
    <row r="445" spans="1:7" x14ac:dyDescent="0.25">
      <c r="A445" s="87" t="s">
        <v>24</v>
      </c>
      <c r="B445" s="87" t="s">
        <v>25</v>
      </c>
      <c r="C445" s="87" t="s">
        <v>11</v>
      </c>
      <c r="D445" s="87">
        <v>961.41334719999998</v>
      </c>
      <c r="E445" s="87">
        <v>131.02574050000001</v>
      </c>
      <c r="F445" s="87">
        <v>88.006128490343599</v>
      </c>
      <c r="G445" s="87">
        <v>11.9938715096563</v>
      </c>
    </row>
    <row r="446" spans="1:7" x14ac:dyDescent="0.25">
      <c r="A446" s="87" t="s">
        <v>24</v>
      </c>
      <c r="B446" s="87" t="s">
        <v>25</v>
      </c>
      <c r="C446" s="87" t="s">
        <v>12</v>
      </c>
      <c r="D446" s="87">
        <v>4813.8307697</v>
      </c>
      <c r="E446" s="87">
        <v>7564.7301412999996</v>
      </c>
      <c r="F446" s="87">
        <v>38.888452416324697</v>
      </c>
      <c r="G446" s="87">
        <v>61.111547583675303</v>
      </c>
    </row>
    <row r="447" spans="1:7" x14ac:dyDescent="0.25">
      <c r="A447" s="87" t="s">
        <v>26</v>
      </c>
      <c r="B447" s="87" t="s">
        <v>27</v>
      </c>
      <c r="C447" s="87" t="s">
        <v>11</v>
      </c>
      <c r="D447" s="87">
        <v>93.376245299999994</v>
      </c>
      <c r="E447" s="87">
        <v>40.897093900000002</v>
      </c>
      <c r="F447" s="87">
        <v>69.541910446508098</v>
      </c>
      <c r="G447" s="87">
        <v>30.458089553491899</v>
      </c>
    </row>
    <row r="448" spans="1:7" x14ac:dyDescent="0.25">
      <c r="A448" s="87" t="s">
        <v>26</v>
      </c>
      <c r="B448" s="87" t="s">
        <v>27</v>
      </c>
      <c r="C448" s="87" t="s">
        <v>12</v>
      </c>
      <c r="D448" s="87">
        <v>439.60403220000001</v>
      </c>
      <c r="E448" s="87">
        <v>905.05814439999995</v>
      </c>
      <c r="F448" s="87">
        <v>32.692526037398203</v>
      </c>
      <c r="G448" s="87">
        <v>67.307473962601804</v>
      </c>
    </row>
    <row r="449" spans="1:7" x14ac:dyDescent="0.25">
      <c r="A449" s="87" t="s">
        <v>28</v>
      </c>
      <c r="B449" s="87" t="s">
        <v>29</v>
      </c>
      <c r="C449" s="87" t="s">
        <v>11</v>
      </c>
      <c r="D449" s="87">
        <v>111.067241</v>
      </c>
      <c r="E449" s="87">
        <v>40.267673500000001</v>
      </c>
      <c r="F449" s="87">
        <v>73.391683186235298</v>
      </c>
      <c r="G449" s="87">
        <v>26.608316813764699</v>
      </c>
    </row>
    <row r="450" spans="1:7" x14ac:dyDescent="0.25">
      <c r="A450" s="87" t="s">
        <v>28</v>
      </c>
      <c r="B450" s="87" t="s">
        <v>29</v>
      </c>
      <c r="C450" s="87" t="s">
        <v>12</v>
      </c>
      <c r="D450" s="87">
        <v>1381.9286360999999</v>
      </c>
      <c r="E450" s="87">
        <v>1719.7364499</v>
      </c>
      <c r="F450" s="87">
        <v>44.554411833102698</v>
      </c>
      <c r="G450" s="87">
        <v>55.445588166897302</v>
      </c>
    </row>
    <row r="451" spans="1:7" x14ac:dyDescent="0.25">
      <c r="A451" s="87" t="s">
        <v>30</v>
      </c>
      <c r="B451" s="87" t="s">
        <v>31</v>
      </c>
      <c r="C451" s="87" t="s">
        <v>11</v>
      </c>
      <c r="D451" s="87">
        <v>437.21338980000002</v>
      </c>
      <c r="E451" s="87">
        <v>66.538919000000007</v>
      </c>
      <c r="F451" s="87">
        <v>86.791342126350997</v>
      </c>
      <c r="G451" s="87">
        <v>13.208657873649001</v>
      </c>
    </row>
    <row r="452" spans="1:7" x14ac:dyDescent="0.25">
      <c r="A452" s="87" t="s">
        <v>30</v>
      </c>
      <c r="B452" s="87" t="s">
        <v>31</v>
      </c>
      <c r="C452" s="87" t="s">
        <v>12</v>
      </c>
      <c r="D452" s="87">
        <v>2539.6195336000001</v>
      </c>
      <c r="E452" s="87">
        <v>3188.6281592999999</v>
      </c>
      <c r="F452" s="87">
        <v>44.335016042476397</v>
      </c>
      <c r="G452" s="87">
        <v>55.664983957523603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431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961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432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88" t="s">
        <v>9</v>
      </c>
      <c r="B17" s="88" t="s">
        <v>10</v>
      </c>
      <c r="C17" s="88" t="s">
        <v>11</v>
      </c>
      <c r="D17" s="88">
        <v>34546.592700499998</v>
      </c>
      <c r="E17" s="88">
        <v>117041.51480400001</v>
      </c>
      <c r="F17" s="88">
        <v>22.789777687193901</v>
      </c>
      <c r="G17" s="88">
        <v>77.210222312806096</v>
      </c>
    </row>
    <row r="18" spans="1:7" x14ac:dyDescent="0.25">
      <c r="A18" s="88" t="s">
        <v>9</v>
      </c>
      <c r="B18" s="88" t="s">
        <v>10</v>
      </c>
      <c r="C18" s="88" t="s">
        <v>12</v>
      </c>
      <c r="D18" s="88">
        <v>2075795.0983436999</v>
      </c>
      <c r="E18" s="88">
        <v>1314262.5666536</v>
      </c>
      <c r="F18" s="88">
        <v>61.231852182825698</v>
      </c>
      <c r="G18" s="88">
        <v>38.768147817174302</v>
      </c>
    </row>
    <row r="19" spans="1:7" x14ac:dyDescent="0.25">
      <c r="A19" s="88" t="s">
        <v>9</v>
      </c>
      <c r="B19" s="88" t="s">
        <v>13</v>
      </c>
      <c r="C19" s="88" t="s">
        <v>11</v>
      </c>
      <c r="D19" s="88">
        <v>85.241339999999994</v>
      </c>
      <c r="E19" s="88">
        <v>942.51458509999998</v>
      </c>
      <c r="F19" s="88">
        <v>8.2939283460424793</v>
      </c>
      <c r="G19" s="88">
        <v>91.706071653957494</v>
      </c>
    </row>
    <row r="20" spans="1:7" x14ac:dyDescent="0.25">
      <c r="A20" s="88" t="s">
        <v>9</v>
      </c>
      <c r="B20" s="88" t="s">
        <v>13</v>
      </c>
      <c r="C20" s="88" t="s">
        <v>12</v>
      </c>
      <c r="D20" s="88">
        <v>3421.6598488</v>
      </c>
      <c r="E20" s="88">
        <v>6856.4076996000003</v>
      </c>
      <c r="F20" s="88">
        <v>33.290886956008102</v>
      </c>
      <c r="G20" s="88">
        <v>66.709113043991906</v>
      </c>
    </row>
    <row r="21" spans="1:7" x14ac:dyDescent="0.25">
      <c r="A21" s="88" t="s">
        <v>9</v>
      </c>
      <c r="B21" s="88" t="s">
        <v>14</v>
      </c>
      <c r="C21" s="88" t="s">
        <v>11</v>
      </c>
      <c r="D21" s="88">
        <v>34461.351360499997</v>
      </c>
      <c r="E21" s="88">
        <v>116099.00021889999</v>
      </c>
      <c r="F21" s="88">
        <v>22.888729336107001</v>
      </c>
      <c r="G21" s="88">
        <v>77.111270663892995</v>
      </c>
    </row>
    <row r="22" spans="1:7" x14ac:dyDescent="0.25">
      <c r="A22" s="88" t="s">
        <v>9</v>
      </c>
      <c r="B22" s="88" t="s">
        <v>14</v>
      </c>
      <c r="C22" s="88" t="s">
        <v>12</v>
      </c>
      <c r="D22" s="88">
        <v>2072373.4384949</v>
      </c>
      <c r="E22" s="88">
        <v>1307406.1589540001</v>
      </c>
      <c r="F22" s="88">
        <v>61.316821962566799</v>
      </c>
      <c r="G22" s="88">
        <v>38.683178037433201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435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89" t="s">
        <v>9</v>
      </c>
      <c r="B33" s="89" t="s">
        <v>10</v>
      </c>
      <c r="C33" s="89" t="s">
        <v>11</v>
      </c>
      <c r="D33" s="89">
        <v>34546.592700499998</v>
      </c>
      <c r="E33" s="89">
        <v>117041.51480400001</v>
      </c>
      <c r="F33" s="89">
        <v>22.789777687193901</v>
      </c>
      <c r="G33" s="89">
        <v>77.210222312806096</v>
      </c>
    </row>
    <row r="34" spans="1:7" x14ac:dyDescent="0.25">
      <c r="A34" s="89" t="s">
        <v>9</v>
      </c>
      <c r="B34" s="89" t="s">
        <v>10</v>
      </c>
      <c r="C34" s="89" t="s">
        <v>12</v>
      </c>
      <c r="D34" s="89">
        <v>2075795.0983436999</v>
      </c>
      <c r="E34" s="89">
        <v>1314262.5666536</v>
      </c>
      <c r="F34" s="89">
        <v>61.231852182825698</v>
      </c>
      <c r="G34" s="89">
        <v>38.768147817174302</v>
      </c>
    </row>
    <row r="35" spans="1:7" x14ac:dyDescent="0.25">
      <c r="A35" s="89" t="s">
        <v>18</v>
      </c>
      <c r="B35" s="89" t="s">
        <v>19</v>
      </c>
      <c r="C35" s="89" t="s">
        <v>11</v>
      </c>
      <c r="D35" s="89">
        <v>0</v>
      </c>
      <c r="E35" s="89">
        <v>539.62644699999998</v>
      </c>
      <c r="F35" s="89">
        <v>0</v>
      </c>
      <c r="G35" s="89">
        <v>100</v>
      </c>
    </row>
    <row r="36" spans="1:7" x14ac:dyDescent="0.25">
      <c r="A36" s="89" t="s">
        <v>18</v>
      </c>
      <c r="B36" s="89" t="s">
        <v>19</v>
      </c>
      <c r="C36" s="89" t="s">
        <v>12</v>
      </c>
      <c r="D36" s="89">
        <v>42586.723407400001</v>
      </c>
      <c r="E36" s="89">
        <v>32858.134234199999</v>
      </c>
      <c r="F36" s="89">
        <v>56.447483286015</v>
      </c>
      <c r="G36" s="89">
        <v>43.552516713985</v>
      </c>
    </row>
    <row r="37" spans="1:7" x14ac:dyDescent="0.25">
      <c r="A37" s="89" t="s">
        <v>20</v>
      </c>
      <c r="B37" s="89" t="s">
        <v>21</v>
      </c>
      <c r="C37" s="89" t="s">
        <v>11</v>
      </c>
      <c r="D37" s="89">
        <v>45.080353100000004</v>
      </c>
      <c r="E37" s="89">
        <v>100.276196</v>
      </c>
      <c r="F37" s="89">
        <v>31.013637417180501</v>
      </c>
      <c r="G37" s="89">
        <v>68.986362582819496</v>
      </c>
    </row>
    <row r="38" spans="1:7" x14ac:dyDescent="0.25">
      <c r="A38" s="89" t="s">
        <v>20</v>
      </c>
      <c r="B38" s="89" t="s">
        <v>21</v>
      </c>
      <c r="C38" s="89" t="s">
        <v>12</v>
      </c>
      <c r="D38" s="89">
        <v>9871.3442630000009</v>
      </c>
      <c r="E38" s="89">
        <v>8239.9672253999997</v>
      </c>
      <c r="F38" s="89">
        <v>54.503751809041702</v>
      </c>
      <c r="G38" s="89">
        <v>45.496248190958198</v>
      </c>
    </row>
    <row r="39" spans="1:7" x14ac:dyDescent="0.25">
      <c r="A39" s="89" t="s">
        <v>22</v>
      </c>
      <c r="B39" s="89" t="s">
        <v>23</v>
      </c>
      <c r="C39" s="89" t="s">
        <v>11</v>
      </c>
      <c r="D39" s="89">
        <v>229.2863456</v>
      </c>
      <c r="E39" s="89">
        <v>521.16003169999999</v>
      </c>
      <c r="F39" s="89">
        <v>30.5533283303918</v>
      </c>
      <c r="G39" s="89">
        <v>69.446671669608193</v>
      </c>
    </row>
    <row r="40" spans="1:7" x14ac:dyDescent="0.25">
      <c r="A40" s="89" t="s">
        <v>22</v>
      </c>
      <c r="B40" s="89" t="s">
        <v>23</v>
      </c>
      <c r="C40" s="89" t="s">
        <v>12</v>
      </c>
      <c r="D40" s="89">
        <v>32319.273093</v>
      </c>
      <c r="E40" s="89">
        <v>19567.0070624</v>
      </c>
      <c r="F40" s="89">
        <v>62.288668596406197</v>
      </c>
      <c r="G40" s="89">
        <v>37.711331403593803</v>
      </c>
    </row>
    <row r="41" spans="1:7" x14ac:dyDescent="0.25">
      <c r="A41" s="89" t="s">
        <v>24</v>
      </c>
      <c r="B41" s="89" t="s">
        <v>25</v>
      </c>
      <c r="C41" s="89" t="s">
        <v>11</v>
      </c>
      <c r="D41" s="89">
        <v>72.965942600000005</v>
      </c>
      <c r="E41" s="89">
        <v>161.9596013</v>
      </c>
      <c r="F41" s="89">
        <v>31.0591778947032</v>
      </c>
      <c r="G41" s="89">
        <v>68.940822105296803</v>
      </c>
    </row>
    <row r="42" spans="1:7" x14ac:dyDescent="0.25">
      <c r="A42" s="89" t="s">
        <v>24</v>
      </c>
      <c r="B42" s="89" t="s">
        <v>25</v>
      </c>
      <c r="C42" s="89" t="s">
        <v>12</v>
      </c>
      <c r="D42" s="89">
        <v>7771.6846593</v>
      </c>
      <c r="E42" s="89">
        <v>8099.4760974999999</v>
      </c>
      <c r="F42" s="89">
        <v>48.967336279863602</v>
      </c>
      <c r="G42" s="89">
        <v>51.032663720136398</v>
      </c>
    </row>
    <row r="43" spans="1:7" x14ac:dyDescent="0.25">
      <c r="A43" s="89" t="s">
        <v>26</v>
      </c>
      <c r="B43" s="89" t="s">
        <v>27</v>
      </c>
      <c r="C43" s="89" t="s">
        <v>11</v>
      </c>
      <c r="D43" s="89">
        <v>66.734919000000005</v>
      </c>
      <c r="E43" s="89">
        <v>851.22548589999997</v>
      </c>
      <c r="F43" s="89">
        <v>7.2699125848755903</v>
      </c>
      <c r="G43" s="89">
        <v>92.730087415124402</v>
      </c>
    </row>
    <row r="44" spans="1:7" x14ac:dyDescent="0.25">
      <c r="A44" s="89" t="s">
        <v>26</v>
      </c>
      <c r="B44" s="89" t="s">
        <v>27</v>
      </c>
      <c r="C44" s="89" t="s">
        <v>12</v>
      </c>
      <c r="D44" s="89">
        <v>45982.940626000003</v>
      </c>
      <c r="E44" s="89">
        <v>24991.345520499999</v>
      </c>
      <c r="F44" s="89">
        <v>64.788169240737901</v>
      </c>
      <c r="G44" s="89">
        <v>35.211830759262099</v>
      </c>
    </row>
    <row r="45" spans="1:7" x14ac:dyDescent="0.25">
      <c r="A45" s="89" t="s">
        <v>28</v>
      </c>
      <c r="B45" s="89" t="s">
        <v>29</v>
      </c>
      <c r="C45" s="89" t="s">
        <v>11</v>
      </c>
      <c r="D45" s="89">
        <v>2646.2879134</v>
      </c>
      <c r="E45" s="89">
        <v>8451.4348640999997</v>
      </c>
      <c r="F45" s="89">
        <v>23.845323643920899</v>
      </c>
      <c r="G45" s="89">
        <v>76.154676356079094</v>
      </c>
    </row>
    <row r="46" spans="1:7" x14ac:dyDescent="0.25">
      <c r="A46" s="89" t="s">
        <v>28</v>
      </c>
      <c r="B46" s="89" t="s">
        <v>29</v>
      </c>
      <c r="C46" s="89" t="s">
        <v>12</v>
      </c>
      <c r="D46" s="89">
        <v>167298.9408138</v>
      </c>
      <c r="E46" s="89">
        <v>173490.0797111</v>
      </c>
      <c r="F46" s="89">
        <v>49.091646367044902</v>
      </c>
      <c r="G46" s="89">
        <v>50.908353632955098</v>
      </c>
    </row>
    <row r="47" spans="1:7" x14ac:dyDescent="0.25">
      <c r="A47" s="89" t="s">
        <v>30</v>
      </c>
      <c r="B47" s="89" t="s">
        <v>31</v>
      </c>
      <c r="C47" s="89" t="s">
        <v>11</v>
      </c>
      <c r="D47" s="89">
        <v>71.449261800000002</v>
      </c>
      <c r="E47" s="89">
        <v>99.396599300000005</v>
      </c>
      <c r="F47" s="89">
        <v>41.820891264190003</v>
      </c>
      <c r="G47" s="89">
        <v>58.179108735809997</v>
      </c>
    </row>
    <row r="48" spans="1:7" x14ac:dyDescent="0.25">
      <c r="A48" s="89" t="s">
        <v>30</v>
      </c>
      <c r="B48" s="89" t="s">
        <v>31</v>
      </c>
      <c r="C48" s="89" t="s">
        <v>12</v>
      </c>
      <c r="D48" s="89">
        <v>9160.8289428000007</v>
      </c>
      <c r="E48" s="89">
        <v>4707.6185420000002</v>
      </c>
      <c r="F48" s="89">
        <v>66.055187163814793</v>
      </c>
      <c r="G48" s="89">
        <v>33.9448128361852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436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90" t="s">
        <v>9</v>
      </c>
      <c r="B59" s="90" t="s">
        <v>10</v>
      </c>
      <c r="C59" s="90" t="s">
        <v>11</v>
      </c>
      <c r="D59" s="90">
        <v>34461.351360499997</v>
      </c>
      <c r="E59" s="90">
        <v>116099.00021889999</v>
      </c>
      <c r="F59" s="90">
        <v>22.888729336107001</v>
      </c>
      <c r="G59" s="90">
        <v>77.111270663892995</v>
      </c>
    </row>
    <row r="60" spans="1:7" x14ac:dyDescent="0.25">
      <c r="A60" s="90" t="s">
        <v>9</v>
      </c>
      <c r="B60" s="90" t="s">
        <v>10</v>
      </c>
      <c r="C60" s="90" t="s">
        <v>12</v>
      </c>
      <c r="D60" s="90">
        <v>2072373.4384949</v>
      </c>
      <c r="E60" s="90">
        <v>1307406.1589540001</v>
      </c>
      <c r="F60" s="90">
        <v>61.316821962566799</v>
      </c>
      <c r="G60" s="90">
        <v>38.683178037433201</v>
      </c>
    </row>
    <row r="61" spans="1:7" x14ac:dyDescent="0.25">
      <c r="A61" s="90" t="s">
        <v>33</v>
      </c>
      <c r="B61" s="90" t="s">
        <v>34</v>
      </c>
      <c r="C61" s="90" t="s">
        <v>11</v>
      </c>
      <c r="D61" s="90">
        <v>24.5144202</v>
      </c>
      <c r="E61" s="90">
        <v>72.939970400000007</v>
      </c>
      <c r="F61" s="90">
        <v>25.1547621908786</v>
      </c>
      <c r="G61" s="90">
        <v>74.845237809121301</v>
      </c>
    </row>
    <row r="62" spans="1:7" x14ac:dyDescent="0.25">
      <c r="A62" s="90" t="s">
        <v>33</v>
      </c>
      <c r="B62" s="90" t="s">
        <v>34</v>
      </c>
      <c r="C62" s="90" t="s">
        <v>12</v>
      </c>
      <c r="D62" s="90">
        <v>2504.4652203000001</v>
      </c>
      <c r="E62" s="90">
        <v>1602.2736577000001</v>
      </c>
      <c r="F62" s="90">
        <v>60.984282047162601</v>
      </c>
      <c r="G62" s="90">
        <v>39.015717952837399</v>
      </c>
    </row>
    <row r="63" spans="1:7" x14ac:dyDescent="0.25">
      <c r="A63" s="90" t="s">
        <v>35</v>
      </c>
      <c r="B63" s="90" t="s">
        <v>36</v>
      </c>
      <c r="C63" s="90" t="s">
        <v>11</v>
      </c>
      <c r="D63" s="90">
        <v>25.544671999999998</v>
      </c>
      <c r="E63" s="90">
        <v>337.08731590000002</v>
      </c>
      <c r="F63" s="90">
        <v>7.0442412286707201</v>
      </c>
      <c r="G63" s="90">
        <v>92.9557587713293</v>
      </c>
    </row>
    <row r="64" spans="1:7" x14ac:dyDescent="0.25">
      <c r="A64" s="90" t="s">
        <v>35</v>
      </c>
      <c r="B64" s="90" t="s">
        <v>36</v>
      </c>
      <c r="C64" s="90" t="s">
        <v>12</v>
      </c>
      <c r="D64" s="90">
        <v>19467.453486400002</v>
      </c>
      <c r="E64" s="90">
        <v>12589.7318311</v>
      </c>
      <c r="F64" s="90">
        <v>60.7272700132308</v>
      </c>
      <c r="G64" s="90">
        <v>39.2727299867692</v>
      </c>
    </row>
    <row r="65" spans="1:7" x14ac:dyDescent="0.25">
      <c r="A65" s="90" t="s">
        <v>18</v>
      </c>
      <c r="B65" s="90" t="s">
        <v>19</v>
      </c>
      <c r="C65" s="90" t="s">
        <v>11</v>
      </c>
      <c r="D65" s="90">
        <v>0</v>
      </c>
      <c r="E65" s="90">
        <v>480.68265289999999</v>
      </c>
      <c r="F65" s="90">
        <v>0</v>
      </c>
      <c r="G65" s="90">
        <v>100</v>
      </c>
    </row>
    <row r="66" spans="1:7" x14ac:dyDescent="0.25">
      <c r="A66" s="90" t="s">
        <v>18</v>
      </c>
      <c r="B66" s="90" t="s">
        <v>19</v>
      </c>
      <c r="C66" s="90" t="s">
        <v>12</v>
      </c>
      <c r="D66" s="90">
        <v>37104.981197100002</v>
      </c>
      <c r="E66" s="90">
        <v>26815.340532099999</v>
      </c>
      <c r="F66" s="90">
        <v>58.048802310939799</v>
      </c>
      <c r="G66" s="90">
        <v>41.951197689060201</v>
      </c>
    </row>
    <row r="67" spans="1:7" x14ac:dyDescent="0.25">
      <c r="A67" s="90" t="s">
        <v>20</v>
      </c>
      <c r="B67" s="90" t="s">
        <v>21</v>
      </c>
      <c r="C67" s="90" t="s">
        <v>11</v>
      </c>
      <c r="D67" s="90">
        <v>34.5182042</v>
      </c>
      <c r="E67" s="90">
        <v>47.948114699999998</v>
      </c>
      <c r="F67" s="90">
        <v>41.857336013575797</v>
      </c>
      <c r="G67" s="90">
        <v>58.142663986424203</v>
      </c>
    </row>
    <row r="68" spans="1:7" x14ac:dyDescent="0.25">
      <c r="A68" s="90" t="s">
        <v>20</v>
      </c>
      <c r="B68" s="90" t="s">
        <v>21</v>
      </c>
      <c r="C68" s="90" t="s">
        <v>12</v>
      </c>
      <c r="D68" s="90">
        <v>6663.7895066000001</v>
      </c>
      <c r="E68" s="90">
        <v>5682.1407607000001</v>
      </c>
      <c r="F68" s="90">
        <v>53.975596510941102</v>
      </c>
      <c r="G68" s="90">
        <v>46.024403489058898</v>
      </c>
    </row>
    <row r="69" spans="1:7" x14ac:dyDescent="0.25">
      <c r="A69" s="90" t="s">
        <v>37</v>
      </c>
      <c r="B69" s="90" t="s">
        <v>38</v>
      </c>
      <c r="C69" s="90" t="s">
        <v>11</v>
      </c>
      <c r="D69" s="90">
        <v>191.54673639999999</v>
      </c>
      <c r="E69" s="90">
        <v>231.07494249999999</v>
      </c>
      <c r="F69" s="90">
        <v>45.323452620451903</v>
      </c>
      <c r="G69" s="90">
        <v>54.676547379548097</v>
      </c>
    </row>
    <row r="70" spans="1:7" x14ac:dyDescent="0.25">
      <c r="A70" s="90" t="s">
        <v>37</v>
      </c>
      <c r="B70" s="90" t="s">
        <v>38</v>
      </c>
      <c r="C70" s="90" t="s">
        <v>12</v>
      </c>
      <c r="D70" s="90">
        <v>7943.3398137000004</v>
      </c>
      <c r="E70" s="90">
        <v>2635.1605703</v>
      </c>
      <c r="F70" s="90">
        <v>75.089469446107103</v>
      </c>
      <c r="G70" s="90">
        <v>24.910530553892901</v>
      </c>
    </row>
    <row r="71" spans="1:7" x14ac:dyDescent="0.25">
      <c r="A71" s="90" t="s">
        <v>39</v>
      </c>
      <c r="B71" s="90" t="s">
        <v>40</v>
      </c>
      <c r="C71" s="90" t="s">
        <v>11</v>
      </c>
      <c r="D71" s="90">
        <v>517.94453669999996</v>
      </c>
      <c r="E71" s="90">
        <v>402.78922269999998</v>
      </c>
      <c r="F71" s="90">
        <v>56.253453445382597</v>
      </c>
      <c r="G71" s="90">
        <v>43.746546554617403</v>
      </c>
    </row>
    <row r="72" spans="1:7" x14ac:dyDescent="0.25">
      <c r="A72" s="90" t="s">
        <v>39</v>
      </c>
      <c r="B72" s="90" t="s">
        <v>40</v>
      </c>
      <c r="C72" s="90" t="s">
        <v>12</v>
      </c>
      <c r="D72" s="90">
        <v>47557.8058791</v>
      </c>
      <c r="E72" s="90">
        <v>17462.0387194</v>
      </c>
      <c r="F72" s="90">
        <v>73.1435243697847</v>
      </c>
      <c r="G72" s="90">
        <v>26.8564756302153</v>
      </c>
    </row>
    <row r="73" spans="1:7" x14ac:dyDescent="0.25">
      <c r="A73" s="90" t="s">
        <v>22</v>
      </c>
      <c r="B73" s="90" t="s">
        <v>23</v>
      </c>
      <c r="C73" s="90" t="s">
        <v>11</v>
      </c>
      <c r="D73" s="90">
        <v>228.15466860000001</v>
      </c>
      <c r="E73" s="90">
        <v>503.05319969999999</v>
      </c>
      <c r="F73" s="90">
        <v>31.202436200589801</v>
      </c>
      <c r="G73" s="90">
        <v>68.797563799410199</v>
      </c>
    </row>
    <row r="74" spans="1:7" x14ac:dyDescent="0.25">
      <c r="A74" s="90" t="s">
        <v>22</v>
      </c>
      <c r="B74" s="90" t="s">
        <v>23</v>
      </c>
      <c r="C74" s="90" t="s">
        <v>12</v>
      </c>
      <c r="D74" s="90">
        <v>31936.766266999999</v>
      </c>
      <c r="E74" s="90">
        <v>19118.862970400001</v>
      </c>
      <c r="F74" s="90">
        <v>62.552879562994796</v>
      </c>
      <c r="G74" s="90">
        <v>37.447120437005204</v>
      </c>
    </row>
    <row r="75" spans="1:7" x14ac:dyDescent="0.25">
      <c r="A75" s="90" t="s">
        <v>41</v>
      </c>
      <c r="B75" s="90" t="s">
        <v>42</v>
      </c>
      <c r="C75" s="90" t="s">
        <v>11</v>
      </c>
      <c r="D75" s="90">
        <v>400.68897070000003</v>
      </c>
      <c r="E75" s="90">
        <v>1565.2120562</v>
      </c>
      <c r="F75" s="90">
        <v>20.381950322892902</v>
      </c>
      <c r="G75" s="90">
        <v>79.618049677107095</v>
      </c>
    </row>
    <row r="76" spans="1:7" x14ac:dyDescent="0.25">
      <c r="A76" s="90" t="s">
        <v>41</v>
      </c>
      <c r="B76" s="90" t="s">
        <v>42</v>
      </c>
      <c r="C76" s="90" t="s">
        <v>12</v>
      </c>
      <c r="D76" s="90">
        <v>24770.020177800001</v>
      </c>
      <c r="E76" s="90">
        <v>27422.086360099998</v>
      </c>
      <c r="F76" s="90">
        <v>47.459322531488397</v>
      </c>
      <c r="G76" s="90">
        <v>52.540677468511603</v>
      </c>
    </row>
    <row r="77" spans="1:7" x14ac:dyDescent="0.25">
      <c r="A77" s="90" t="s">
        <v>43</v>
      </c>
      <c r="B77" s="90" t="s">
        <v>44</v>
      </c>
      <c r="C77" s="90" t="s">
        <v>11</v>
      </c>
      <c r="D77" s="90">
        <v>0</v>
      </c>
      <c r="E77" s="90">
        <v>37.3424038</v>
      </c>
      <c r="F77" s="90">
        <v>0</v>
      </c>
      <c r="G77" s="90">
        <v>100</v>
      </c>
    </row>
    <row r="78" spans="1:7" x14ac:dyDescent="0.25">
      <c r="A78" s="90" t="s">
        <v>43</v>
      </c>
      <c r="B78" s="90" t="s">
        <v>44</v>
      </c>
      <c r="C78" s="90" t="s">
        <v>12</v>
      </c>
      <c r="D78" s="90">
        <v>4768.7649318000003</v>
      </c>
      <c r="E78" s="90">
        <v>1898.9295873999999</v>
      </c>
      <c r="F78" s="90">
        <v>71.520447106088497</v>
      </c>
      <c r="G78" s="90">
        <v>28.479552893911499</v>
      </c>
    </row>
    <row r="79" spans="1:7" x14ac:dyDescent="0.25">
      <c r="A79" s="90" t="s">
        <v>24</v>
      </c>
      <c r="B79" s="90" t="s">
        <v>25</v>
      </c>
      <c r="C79" s="90" t="s">
        <v>11</v>
      </c>
      <c r="D79" s="90">
        <v>53.092744400000001</v>
      </c>
      <c r="E79" s="90">
        <v>50.807059000000002</v>
      </c>
      <c r="F79" s="90">
        <v>51.099946932142103</v>
      </c>
      <c r="G79" s="90">
        <v>48.900053067857897</v>
      </c>
    </row>
    <row r="80" spans="1:7" x14ac:dyDescent="0.25">
      <c r="A80" s="90" t="s">
        <v>24</v>
      </c>
      <c r="B80" s="90" t="s">
        <v>25</v>
      </c>
      <c r="C80" s="90" t="s">
        <v>12</v>
      </c>
      <c r="D80" s="90">
        <v>4688.2687271000004</v>
      </c>
      <c r="E80" s="90">
        <v>3618.1618884</v>
      </c>
      <c r="F80" s="90">
        <v>56.4414360887043</v>
      </c>
      <c r="G80" s="90">
        <v>43.5585639112957</v>
      </c>
    </row>
    <row r="81" spans="1:7" x14ac:dyDescent="0.25">
      <c r="A81" s="90" t="s">
        <v>45</v>
      </c>
      <c r="B81" s="90" t="s">
        <v>46</v>
      </c>
      <c r="C81" s="90" t="s">
        <v>11</v>
      </c>
      <c r="D81" s="90">
        <v>332.02653670000001</v>
      </c>
      <c r="E81" s="90">
        <v>1221.8742583999999</v>
      </c>
      <c r="F81" s="90">
        <v>21.367293056738099</v>
      </c>
      <c r="G81" s="90">
        <v>78.632706943261894</v>
      </c>
    </row>
    <row r="82" spans="1:7" x14ac:dyDescent="0.25">
      <c r="A82" s="90" t="s">
        <v>45</v>
      </c>
      <c r="B82" s="90" t="s">
        <v>46</v>
      </c>
      <c r="C82" s="90" t="s">
        <v>12</v>
      </c>
      <c r="D82" s="90">
        <v>39233.050095899998</v>
      </c>
      <c r="E82" s="90">
        <v>15739.189799100001</v>
      </c>
      <c r="F82" s="90">
        <v>71.368840292550004</v>
      </c>
      <c r="G82" s="90">
        <v>28.631159707449999</v>
      </c>
    </row>
    <row r="83" spans="1:7" x14ac:dyDescent="0.25">
      <c r="A83" s="90" t="s">
        <v>26</v>
      </c>
      <c r="B83" s="90" t="s">
        <v>27</v>
      </c>
      <c r="C83" s="90" t="s">
        <v>11</v>
      </c>
      <c r="D83" s="90">
        <v>61.216537799999998</v>
      </c>
      <c r="E83" s="90">
        <v>815.84677320000003</v>
      </c>
      <c r="F83" s="90">
        <v>6.9797170890893598</v>
      </c>
      <c r="G83" s="90">
        <v>93.020282910910595</v>
      </c>
    </row>
    <row r="84" spans="1:7" x14ac:dyDescent="0.25">
      <c r="A84" s="90" t="s">
        <v>26</v>
      </c>
      <c r="B84" s="90" t="s">
        <v>27</v>
      </c>
      <c r="C84" s="90" t="s">
        <v>12</v>
      </c>
      <c r="D84" s="90">
        <v>45666.618351600002</v>
      </c>
      <c r="E84" s="90">
        <v>24401.4100024</v>
      </c>
      <c r="F84" s="90">
        <v>65.174687263756894</v>
      </c>
      <c r="G84" s="90">
        <v>34.825312736243099</v>
      </c>
    </row>
    <row r="85" spans="1:7" x14ac:dyDescent="0.25">
      <c r="A85" s="90" t="s">
        <v>47</v>
      </c>
      <c r="B85" s="90" t="s">
        <v>48</v>
      </c>
      <c r="C85" s="90" t="s">
        <v>11</v>
      </c>
      <c r="D85" s="90">
        <v>116.7499328</v>
      </c>
      <c r="E85" s="90">
        <v>288.53038029999999</v>
      </c>
      <c r="F85" s="90">
        <v>28.807205538057499</v>
      </c>
      <c r="G85" s="90">
        <v>71.192794461942498</v>
      </c>
    </row>
    <row r="86" spans="1:7" x14ac:dyDescent="0.25">
      <c r="A86" s="90" t="s">
        <v>47</v>
      </c>
      <c r="B86" s="90" t="s">
        <v>48</v>
      </c>
      <c r="C86" s="90" t="s">
        <v>12</v>
      </c>
      <c r="D86" s="90">
        <v>7641.8813910999997</v>
      </c>
      <c r="E86" s="90">
        <v>4803.1136496999998</v>
      </c>
      <c r="F86" s="90">
        <v>61.4052586284418</v>
      </c>
      <c r="G86" s="90">
        <v>38.5947413715582</v>
      </c>
    </row>
    <row r="87" spans="1:7" x14ac:dyDescent="0.25">
      <c r="A87" s="90" t="s">
        <v>28</v>
      </c>
      <c r="B87" s="90" t="s">
        <v>29</v>
      </c>
      <c r="C87" s="90" t="s">
        <v>11</v>
      </c>
      <c r="D87" s="90">
        <v>2646.2879134</v>
      </c>
      <c r="E87" s="90">
        <v>8411.1671905999992</v>
      </c>
      <c r="F87" s="90">
        <v>23.9321605967246</v>
      </c>
      <c r="G87" s="90">
        <v>76.0678394032754</v>
      </c>
    </row>
    <row r="88" spans="1:7" x14ac:dyDescent="0.25">
      <c r="A88" s="90" t="s">
        <v>28</v>
      </c>
      <c r="B88" s="90" t="s">
        <v>29</v>
      </c>
      <c r="C88" s="90" t="s">
        <v>12</v>
      </c>
      <c r="D88" s="90">
        <v>166490.4952183</v>
      </c>
      <c r="E88" s="90">
        <v>172578.7888567</v>
      </c>
      <c r="F88" s="90">
        <v>49.102205076610097</v>
      </c>
      <c r="G88" s="90">
        <v>50.897794923390002</v>
      </c>
    </row>
    <row r="89" spans="1:7" x14ac:dyDescent="0.25">
      <c r="A89" s="90" t="s">
        <v>30</v>
      </c>
      <c r="B89" s="90" t="s">
        <v>31</v>
      </c>
      <c r="C89" s="90" t="s">
        <v>11</v>
      </c>
      <c r="D89" s="90">
        <v>53.001231799999999</v>
      </c>
      <c r="E89" s="90">
        <v>51.305710300000001</v>
      </c>
      <c r="F89" s="90">
        <v>50.8127558271119</v>
      </c>
      <c r="G89" s="90">
        <v>49.1872441728881</v>
      </c>
    </row>
    <row r="90" spans="1:7" x14ac:dyDescent="0.25">
      <c r="A90" s="90" t="s">
        <v>30</v>
      </c>
      <c r="B90" s="90" t="s">
        <v>31</v>
      </c>
      <c r="C90" s="90" t="s">
        <v>12</v>
      </c>
      <c r="D90" s="90">
        <v>7337.5753252000004</v>
      </c>
      <c r="E90" s="90">
        <v>3336.2882565</v>
      </c>
      <c r="F90" s="90">
        <v>68.743386769342294</v>
      </c>
      <c r="G90" s="90">
        <v>31.256613230657699</v>
      </c>
    </row>
    <row r="91" spans="1:7" x14ac:dyDescent="0.25">
      <c r="A91" s="90" t="s">
        <v>49</v>
      </c>
      <c r="B91" s="90" t="s">
        <v>50</v>
      </c>
      <c r="C91" s="90" t="s">
        <v>11</v>
      </c>
      <c r="D91" s="90">
        <v>36.679518600000002</v>
      </c>
      <c r="E91" s="90">
        <v>22.408043200000002</v>
      </c>
      <c r="F91" s="90">
        <v>62.076547893705801</v>
      </c>
      <c r="G91" s="90">
        <v>37.923452106294199</v>
      </c>
    </row>
    <row r="92" spans="1:7" x14ac:dyDescent="0.25">
      <c r="A92" s="90" t="s">
        <v>49</v>
      </c>
      <c r="B92" s="90" t="s">
        <v>50</v>
      </c>
      <c r="C92" s="90" t="s">
        <v>12</v>
      </c>
      <c r="D92" s="90">
        <v>2356.4101228999998</v>
      </c>
      <c r="E92" s="90">
        <v>2005.9653016</v>
      </c>
      <c r="F92" s="90">
        <v>54.016674256550999</v>
      </c>
      <c r="G92" s="90">
        <v>45.983325743449001</v>
      </c>
    </row>
    <row r="93" spans="1:7" x14ac:dyDescent="0.25">
      <c r="A93" s="90" t="s">
        <v>51</v>
      </c>
      <c r="B93" s="90" t="s">
        <v>52</v>
      </c>
      <c r="C93" s="90" t="s">
        <v>11</v>
      </c>
      <c r="D93" s="90">
        <v>22.886067300000001</v>
      </c>
      <c r="E93" s="90">
        <v>25.657852299999998</v>
      </c>
      <c r="F93" s="90">
        <v>47.145074993079099</v>
      </c>
      <c r="G93" s="90">
        <v>52.854925006921</v>
      </c>
    </row>
    <row r="94" spans="1:7" x14ac:dyDescent="0.25">
      <c r="A94" s="90" t="s">
        <v>51</v>
      </c>
      <c r="B94" s="90" t="s">
        <v>52</v>
      </c>
      <c r="C94" s="90" t="s">
        <v>12</v>
      </c>
      <c r="D94" s="90">
        <v>2490.5252125000002</v>
      </c>
      <c r="E94" s="90">
        <v>1860.0247626</v>
      </c>
      <c r="F94" s="90">
        <v>57.246215461362503</v>
      </c>
      <c r="G94" s="90">
        <v>42.753784538637497</v>
      </c>
    </row>
    <row r="95" spans="1:7" x14ac:dyDescent="0.25">
      <c r="A95" s="90" t="s">
        <v>53</v>
      </c>
      <c r="B95" s="90" t="s">
        <v>54</v>
      </c>
      <c r="C95" s="90" t="s">
        <v>11</v>
      </c>
      <c r="D95" s="90">
        <v>17.5894321</v>
      </c>
      <c r="E95" s="90">
        <v>40.501162600000001</v>
      </c>
      <c r="F95" s="90">
        <v>30.279311463134299</v>
      </c>
      <c r="G95" s="90">
        <v>69.720688536865694</v>
      </c>
    </row>
    <row r="96" spans="1:7" x14ac:dyDescent="0.25">
      <c r="A96" s="90" t="s">
        <v>53</v>
      </c>
      <c r="B96" s="90" t="s">
        <v>54</v>
      </c>
      <c r="C96" s="90" t="s">
        <v>12</v>
      </c>
      <c r="D96" s="90">
        <v>3636.7859549999998</v>
      </c>
      <c r="E96" s="90">
        <v>1756.2742016</v>
      </c>
      <c r="F96" s="90">
        <v>67.434551987136999</v>
      </c>
      <c r="G96" s="90">
        <v>32.565448012863001</v>
      </c>
    </row>
    <row r="97" spans="1:7" x14ac:dyDescent="0.25">
      <c r="A97" s="90" t="s">
        <v>55</v>
      </c>
      <c r="B97" s="90" t="s">
        <v>56</v>
      </c>
      <c r="C97" s="90" t="s">
        <v>11</v>
      </c>
      <c r="D97" s="90">
        <v>33.529317900000002</v>
      </c>
      <c r="E97" s="90">
        <v>18.5126846</v>
      </c>
      <c r="F97" s="90">
        <v>64.427416873514801</v>
      </c>
      <c r="G97" s="90">
        <v>35.572583126485199</v>
      </c>
    </row>
    <row r="98" spans="1:7" x14ac:dyDescent="0.25">
      <c r="A98" s="90" t="s">
        <v>55</v>
      </c>
      <c r="B98" s="90" t="s">
        <v>56</v>
      </c>
      <c r="C98" s="90" t="s">
        <v>12</v>
      </c>
      <c r="D98" s="90">
        <v>6957.6768234000001</v>
      </c>
      <c r="E98" s="90">
        <v>2729.0187753</v>
      </c>
      <c r="F98" s="90">
        <v>71.827144277494895</v>
      </c>
      <c r="G98" s="90">
        <v>28.172855722505101</v>
      </c>
    </row>
    <row r="99" spans="1:7" x14ac:dyDescent="0.25">
      <c r="A99" s="90" t="s">
        <v>57</v>
      </c>
      <c r="B99" s="90" t="s">
        <v>58</v>
      </c>
      <c r="C99" s="90" t="s">
        <v>11</v>
      </c>
      <c r="D99" s="90">
        <v>8.3587445999999996</v>
      </c>
      <c r="E99" s="90">
        <v>12.9004446</v>
      </c>
      <c r="F99" s="90">
        <v>39.318266192390801</v>
      </c>
      <c r="G99" s="90">
        <v>60.681733807609199</v>
      </c>
    </row>
    <row r="100" spans="1:7" x14ac:dyDescent="0.25">
      <c r="A100" s="90" t="s">
        <v>57</v>
      </c>
      <c r="B100" s="90" t="s">
        <v>58</v>
      </c>
      <c r="C100" s="90" t="s">
        <v>12</v>
      </c>
      <c r="D100" s="90">
        <v>283.90161599999999</v>
      </c>
      <c r="E100" s="90">
        <v>414.58256280000001</v>
      </c>
      <c r="F100" s="90">
        <v>40.645389633269097</v>
      </c>
      <c r="G100" s="90">
        <v>59.354610366730903</v>
      </c>
    </row>
    <row r="101" spans="1:7" x14ac:dyDescent="0.25">
      <c r="A101" s="90" t="s">
        <v>59</v>
      </c>
      <c r="B101" s="90" t="s">
        <v>60</v>
      </c>
      <c r="C101" s="90" t="s">
        <v>11</v>
      </c>
      <c r="D101" s="90">
        <v>179.79174789999999</v>
      </c>
      <c r="E101" s="90">
        <v>232.36702500000001</v>
      </c>
      <c r="F101" s="90">
        <v>43.621963117505203</v>
      </c>
      <c r="G101" s="90">
        <v>56.378036882494797</v>
      </c>
    </row>
    <row r="102" spans="1:7" x14ac:dyDescent="0.25">
      <c r="A102" s="90" t="s">
        <v>59</v>
      </c>
      <c r="B102" s="90" t="s">
        <v>60</v>
      </c>
      <c r="C102" s="90" t="s">
        <v>12</v>
      </c>
      <c r="D102" s="90">
        <v>41325.3433085</v>
      </c>
      <c r="E102" s="90">
        <v>19861.186280599999</v>
      </c>
      <c r="F102" s="90">
        <v>67.539936626609801</v>
      </c>
      <c r="G102" s="90">
        <v>32.460063373390199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437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91" t="s">
        <v>63</v>
      </c>
      <c r="B113" s="91" t="s">
        <v>64</v>
      </c>
      <c r="C113" s="91" t="s">
        <v>11</v>
      </c>
      <c r="D113" s="91">
        <v>1003.847838</v>
      </c>
      <c r="E113" s="91">
        <v>3475.8448394000002</v>
      </c>
      <c r="F113" s="91">
        <v>22.408855032944601</v>
      </c>
      <c r="G113" s="91">
        <v>77.591144967055399</v>
      </c>
    </row>
    <row r="114" spans="1:7" x14ac:dyDescent="0.25">
      <c r="A114" s="91" t="s">
        <v>63</v>
      </c>
      <c r="B114" s="91" t="s">
        <v>64</v>
      </c>
      <c r="C114" s="91" t="s">
        <v>12</v>
      </c>
      <c r="D114" s="91">
        <v>181614.60218240001</v>
      </c>
      <c r="E114" s="91">
        <v>101107.1369823</v>
      </c>
      <c r="F114" s="91">
        <v>64.237933283439602</v>
      </c>
      <c r="G114" s="91">
        <v>35.762066716560398</v>
      </c>
    </row>
    <row r="115" spans="1:7" x14ac:dyDescent="0.25">
      <c r="A115" s="91" t="s">
        <v>65</v>
      </c>
      <c r="B115" s="91" t="s">
        <v>66</v>
      </c>
      <c r="C115" s="91" t="s">
        <v>11</v>
      </c>
      <c r="D115" s="91">
        <v>365.2247855</v>
      </c>
      <c r="E115" s="91">
        <v>1012.0584431</v>
      </c>
      <c r="F115" s="91">
        <v>26.517769033697501</v>
      </c>
      <c r="G115" s="91">
        <v>73.482230966302495</v>
      </c>
    </row>
    <row r="116" spans="1:7" x14ac:dyDescent="0.25">
      <c r="A116" s="91" t="s">
        <v>65</v>
      </c>
      <c r="B116" s="91" t="s">
        <v>66</v>
      </c>
      <c r="C116" s="91" t="s">
        <v>12</v>
      </c>
      <c r="D116" s="91">
        <v>71443.712466700003</v>
      </c>
      <c r="E116" s="91">
        <v>22904.775143800001</v>
      </c>
      <c r="F116" s="91">
        <v>75.723219604369206</v>
      </c>
      <c r="G116" s="91">
        <v>24.276780395630801</v>
      </c>
    </row>
    <row r="117" spans="1:7" x14ac:dyDescent="0.25">
      <c r="A117" s="91" t="s">
        <v>67</v>
      </c>
      <c r="B117" s="91" t="s">
        <v>68</v>
      </c>
      <c r="C117" s="91" t="s">
        <v>11</v>
      </c>
      <c r="D117" s="91">
        <v>797.73828409999999</v>
      </c>
      <c r="E117" s="91">
        <v>3465.7245570999999</v>
      </c>
      <c r="F117" s="91">
        <v>18.711041090614199</v>
      </c>
      <c r="G117" s="91">
        <v>81.288958909385798</v>
      </c>
    </row>
    <row r="118" spans="1:7" x14ac:dyDescent="0.25">
      <c r="A118" s="91" t="s">
        <v>67</v>
      </c>
      <c r="B118" s="91" t="s">
        <v>68</v>
      </c>
      <c r="C118" s="91" t="s">
        <v>12</v>
      </c>
      <c r="D118" s="91">
        <v>23835.8953215</v>
      </c>
      <c r="E118" s="91">
        <v>20457.0257403</v>
      </c>
      <c r="F118" s="91">
        <v>53.814232049050901</v>
      </c>
      <c r="G118" s="91">
        <v>46.185767950949099</v>
      </c>
    </row>
    <row r="119" spans="1:7" x14ac:dyDescent="0.25">
      <c r="A119" s="91" t="s">
        <v>69</v>
      </c>
      <c r="B119" s="91" t="s">
        <v>70</v>
      </c>
      <c r="C119" s="91" t="s">
        <v>11</v>
      </c>
      <c r="D119" s="91">
        <v>2181.3327834000002</v>
      </c>
      <c r="E119" s="91">
        <v>9686.0295222000004</v>
      </c>
      <c r="F119" s="91">
        <v>18.380940323787598</v>
      </c>
      <c r="G119" s="91">
        <v>81.619059676212402</v>
      </c>
    </row>
    <row r="120" spans="1:7" x14ac:dyDescent="0.25">
      <c r="A120" s="91" t="s">
        <v>69</v>
      </c>
      <c r="B120" s="91" t="s">
        <v>70</v>
      </c>
      <c r="C120" s="91" t="s">
        <v>12</v>
      </c>
      <c r="D120" s="91">
        <v>81188.945794700005</v>
      </c>
      <c r="E120" s="91">
        <v>74827.354381099998</v>
      </c>
      <c r="F120" s="91">
        <v>52.038758580491802</v>
      </c>
      <c r="G120" s="91">
        <v>47.961241419508198</v>
      </c>
    </row>
    <row r="121" spans="1:7" x14ac:dyDescent="0.25">
      <c r="A121" s="91" t="s">
        <v>71</v>
      </c>
      <c r="B121" s="91" t="s">
        <v>72</v>
      </c>
      <c r="C121" s="91" t="s">
        <v>11</v>
      </c>
      <c r="D121" s="91">
        <v>2473.5695832000001</v>
      </c>
      <c r="E121" s="91">
        <v>9369.6011770999994</v>
      </c>
      <c r="F121" s="91">
        <v>20.886041696635498</v>
      </c>
      <c r="G121" s="91">
        <v>79.113958303364498</v>
      </c>
    </row>
    <row r="122" spans="1:7" x14ac:dyDescent="0.25">
      <c r="A122" s="91" t="s">
        <v>71</v>
      </c>
      <c r="B122" s="91" t="s">
        <v>72</v>
      </c>
      <c r="C122" s="91" t="s">
        <v>12</v>
      </c>
      <c r="D122" s="91">
        <v>66183.221234299999</v>
      </c>
      <c r="E122" s="91">
        <v>76895.089236300002</v>
      </c>
      <c r="F122" s="91">
        <v>46.2566415668568</v>
      </c>
      <c r="G122" s="91">
        <v>53.7433584331432</v>
      </c>
    </row>
    <row r="123" spans="1:7" x14ac:dyDescent="0.25">
      <c r="A123" s="91" t="s">
        <v>73</v>
      </c>
      <c r="B123" s="91" t="s">
        <v>74</v>
      </c>
      <c r="C123" s="91" t="s">
        <v>11</v>
      </c>
      <c r="D123" s="91">
        <v>1111.2555871</v>
      </c>
      <c r="E123" s="91">
        <v>4345.9803112</v>
      </c>
      <c r="F123" s="91">
        <v>20.3629750996502</v>
      </c>
      <c r="G123" s="91">
        <v>79.6370249003498</v>
      </c>
    </row>
    <row r="124" spans="1:7" x14ac:dyDescent="0.25">
      <c r="A124" s="91" t="s">
        <v>73</v>
      </c>
      <c r="B124" s="91" t="s">
        <v>74</v>
      </c>
      <c r="C124" s="91" t="s">
        <v>12</v>
      </c>
      <c r="D124" s="91">
        <v>39506.103948299999</v>
      </c>
      <c r="E124" s="91">
        <v>35755.767199399997</v>
      </c>
      <c r="F124" s="91">
        <v>52.4915250522672</v>
      </c>
      <c r="G124" s="91">
        <v>47.5084749477328</v>
      </c>
    </row>
    <row r="125" spans="1:7" x14ac:dyDescent="0.25">
      <c r="A125" s="91" t="s">
        <v>75</v>
      </c>
      <c r="B125" s="91" t="s">
        <v>76</v>
      </c>
      <c r="C125" s="91" t="s">
        <v>11</v>
      </c>
      <c r="D125" s="91">
        <v>5292.9721683999996</v>
      </c>
      <c r="E125" s="91">
        <v>14900.413191899999</v>
      </c>
      <c r="F125" s="91">
        <v>26.211415639132699</v>
      </c>
      <c r="G125" s="91">
        <v>73.788584360867304</v>
      </c>
    </row>
    <row r="126" spans="1:7" x14ac:dyDescent="0.25">
      <c r="A126" s="91" t="s">
        <v>75</v>
      </c>
      <c r="B126" s="91" t="s">
        <v>76</v>
      </c>
      <c r="C126" s="91" t="s">
        <v>12</v>
      </c>
      <c r="D126" s="91">
        <v>154272.79044010001</v>
      </c>
      <c r="E126" s="91">
        <v>103843.9221088</v>
      </c>
      <c r="F126" s="91">
        <v>59.768617427619397</v>
      </c>
      <c r="G126" s="91">
        <v>40.231382572380603</v>
      </c>
    </row>
    <row r="127" spans="1:7" x14ac:dyDescent="0.25">
      <c r="A127" s="91" t="s">
        <v>77</v>
      </c>
      <c r="B127" s="91" t="s">
        <v>78</v>
      </c>
      <c r="C127" s="91" t="s">
        <v>11</v>
      </c>
      <c r="D127" s="91">
        <v>4255.7560768000003</v>
      </c>
      <c r="E127" s="91">
        <v>15349.8433778</v>
      </c>
      <c r="F127" s="91">
        <v>21.7068398579442</v>
      </c>
      <c r="G127" s="91">
        <v>78.293160142055797</v>
      </c>
    </row>
    <row r="128" spans="1:7" x14ac:dyDescent="0.25">
      <c r="A128" s="91" t="s">
        <v>77</v>
      </c>
      <c r="B128" s="91" t="s">
        <v>78</v>
      </c>
      <c r="C128" s="91" t="s">
        <v>12</v>
      </c>
      <c r="D128" s="91">
        <v>268506.17697229999</v>
      </c>
      <c r="E128" s="91">
        <v>165713.6689664</v>
      </c>
      <c r="F128" s="91">
        <v>61.836458992757699</v>
      </c>
      <c r="G128" s="91">
        <v>38.163541007242301</v>
      </c>
    </row>
    <row r="129" spans="1:7" x14ac:dyDescent="0.25">
      <c r="A129" s="91" t="s">
        <v>79</v>
      </c>
      <c r="B129" s="91" t="s">
        <v>80</v>
      </c>
      <c r="C129" s="91" t="s">
        <v>11</v>
      </c>
      <c r="D129" s="91">
        <v>738.01794370000005</v>
      </c>
      <c r="E129" s="91">
        <v>1515.2658551</v>
      </c>
      <c r="F129" s="91">
        <v>32.7529956099199</v>
      </c>
      <c r="G129" s="91">
        <v>67.247004390080093</v>
      </c>
    </row>
    <row r="130" spans="1:7" x14ac:dyDescent="0.25">
      <c r="A130" s="91" t="s">
        <v>79</v>
      </c>
      <c r="B130" s="91" t="s">
        <v>80</v>
      </c>
      <c r="C130" s="91" t="s">
        <v>12</v>
      </c>
      <c r="D130" s="91">
        <v>134202.22466380001</v>
      </c>
      <c r="E130" s="91">
        <v>55267.404932999998</v>
      </c>
      <c r="F130" s="91">
        <v>70.830467631877696</v>
      </c>
      <c r="G130" s="91">
        <v>29.169532368122301</v>
      </c>
    </row>
    <row r="131" spans="1:7" x14ac:dyDescent="0.25">
      <c r="A131" s="91" t="s">
        <v>81</v>
      </c>
      <c r="B131" s="91" t="s">
        <v>82</v>
      </c>
      <c r="C131" s="91" t="s">
        <v>11</v>
      </c>
      <c r="D131" s="91">
        <v>2621.8421057</v>
      </c>
      <c r="E131" s="91">
        <v>6840.9527490999999</v>
      </c>
      <c r="F131" s="91">
        <v>27.706847141149499</v>
      </c>
      <c r="G131" s="91">
        <v>72.293152858850505</v>
      </c>
    </row>
    <row r="132" spans="1:7" x14ac:dyDescent="0.25">
      <c r="A132" s="91" t="s">
        <v>81</v>
      </c>
      <c r="B132" s="91" t="s">
        <v>82</v>
      </c>
      <c r="C132" s="91" t="s">
        <v>12</v>
      </c>
      <c r="D132" s="91">
        <v>239100.01802819999</v>
      </c>
      <c r="E132" s="91">
        <v>139636.4766884</v>
      </c>
      <c r="F132" s="91">
        <v>63.1309687246045</v>
      </c>
      <c r="G132" s="91">
        <v>36.8690312753955</v>
      </c>
    </row>
    <row r="133" spans="1:7" x14ac:dyDescent="0.25">
      <c r="A133" s="91" t="s">
        <v>83</v>
      </c>
      <c r="B133" s="91" t="s">
        <v>84</v>
      </c>
      <c r="C133" s="91" t="s">
        <v>11</v>
      </c>
      <c r="D133" s="91">
        <v>3946.7891393999998</v>
      </c>
      <c r="E133" s="91">
        <v>10501.156727899999</v>
      </c>
      <c r="F133" s="91">
        <v>27.3173029276969</v>
      </c>
      <c r="G133" s="91">
        <v>72.6826970723031</v>
      </c>
    </row>
    <row r="134" spans="1:7" x14ac:dyDescent="0.25">
      <c r="A134" s="91" t="s">
        <v>83</v>
      </c>
      <c r="B134" s="91" t="s">
        <v>84</v>
      </c>
      <c r="C134" s="91" t="s">
        <v>12</v>
      </c>
      <c r="D134" s="91">
        <v>392660.88046419999</v>
      </c>
      <c r="E134" s="91">
        <v>190442.1324645</v>
      </c>
      <c r="F134" s="91">
        <v>67.3398819347574</v>
      </c>
      <c r="G134" s="91">
        <v>32.6601180652426</v>
      </c>
    </row>
    <row r="135" spans="1:7" x14ac:dyDescent="0.25">
      <c r="A135" s="91" t="s">
        <v>85</v>
      </c>
      <c r="B135" s="91" t="s">
        <v>86</v>
      </c>
      <c r="C135" s="91" t="s">
        <v>11</v>
      </c>
      <c r="D135" s="91">
        <v>331.46472160000002</v>
      </c>
      <c r="E135" s="91">
        <v>1206.0585163000001</v>
      </c>
      <c r="F135" s="91">
        <v>21.558355244940898</v>
      </c>
      <c r="G135" s="91">
        <v>78.441644755059102</v>
      </c>
    </row>
    <row r="136" spans="1:7" x14ac:dyDescent="0.25">
      <c r="A136" s="91" t="s">
        <v>85</v>
      </c>
      <c r="B136" s="91" t="s">
        <v>86</v>
      </c>
      <c r="C136" s="91" t="s">
        <v>12</v>
      </c>
      <c r="D136" s="91">
        <v>47961.203057600003</v>
      </c>
      <c r="E136" s="91">
        <v>24149.875175000001</v>
      </c>
      <c r="F136" s="91">
        <v>66.510173239813895</v>
      </c>
      <c r="G136" s="91">
        <v>33.489826760186098</v>
      </c>
    </row>
    <row r="137" spans="1:7" x14ac:dyDescent="0.25">
      <c r="A137" s="91" t="s">
        <v>87</v>
      </c>
      <c r="B137" s="91" t="s">
        <v>88</v>
      </c>
      <c r="C137" s="91" t="s">
        <v>11</v>
      </c>
      <c r="D137" s="91">
        <v>198.65710319999999</v>
      </c>
      <c r="E137" s="91">
        <v>358.75525599999997</v>
      </c>
      <c r="F137" s="91">
        <v>35.639163703709997</v>
      </c>
      <c r="G137" s="91">
        <v>64.360836296290003</v>
      </c>
    </row>
    <row r="138" spans="1:7" x14ac:dyDescent="0.25">
      <c r="A138" s="91" t="s">
        <v>87</v>
      </c>
      <c r="B138" s="91" t="s">
        <v>88</v>
      </c>
      <c r="C138" s="91" t="s">
        <v>12</v>
      </c>
      <c r="D138" s="91">
        <v>70646.349151500006</v>
      </c>
      <c r="E138" s="91">
        <v>20115.215421299999</v>
      </c>
      <c r="F138" s="91">
        <v>77.837297631459904</v>
      </c>
      <c r="G138" s="91">
        <v>22.162702368540099</v>
      </c>
    </row>
    <row r="139" spans="1:7" x14ac:dyDescent="0.25">
      <c r="A139" s="91" t="s">
        <v>89</v>
      </c>
      <c r="B139" s="91" t="s">
        <v>90</v>
      </c>
      <c r="C139" s="91" t="s">
        <v>11</v>
      </c>
      <c r="D139" s="91">
        <v>373.36708249999998</v>
      </c>
      <c r="E139" s="91">
        <v>2108.8775780999999</v>
      </c>
      <c r="F139" s="91">
        <v>15.0415101471001</v>
      </c>
      <c r="G139" s="91">
        <v>84.958489852899902</v>
      </c>
    </row>
    <row r="140" spans="1:7" x14ac:dyDescent="0.25">
      <c r="A140" s="91" t="s">
        <v>89</v>
      </c>
      <c r="B140" s="91" t="s">
        <v>90</v>
      </c>
      <c r="C140" s="91" t="s">
        <v>12</v>
      </c>
      <c r="D140" s="91">
        <v>17877.5026077</v>
      </c>
      <c r="E140" s="91">
        <v>20330.3730588</v>
      </c>
      <c r="F140" s="91">
        <v>46.7900983654391</v>
      </c>
      <c r="G140" s="91">
        <v>53.209901634561</v>
      </c>
    </row>
    <row r="141" spans="1:7" x14ac:dyDescent="0.25">
      <c r="A141" s="91" t="s">
        <v>91</v>
      </c>
      <c r="B141" s="91" t="s">
        <v>92</v>
      </c>
      <c r="C141" s="91" t="s">
        <v>11</v>
      </c>
      <c r="D141" s="91">
        <v>178.8461605</v>
      </c>
      <c r="E141" s="91">
        <v>1030.5677909999999</v>
      </c>
      <c r="F141" s="91">
        <v>14.787836726886001</v>
      </c>
      <c r="G141" s="91">
        <v>85.212163273114001</v>
      </c>
    </row>
    <row r="142" spans="1:7" x14ac:dyDescent="0.25">
      <c r="A142" s="91" t="s">
        <v>91</v>
      </c>
      <c r="B142" s="91" t="s">
        <v>92</v>
      </c>
      <c r="C142" s="91" t="s">
        <v>12</v>
      </c>
      <c r="D142" s="91">
        <v>18901.350498600001</v>
      </c>
      <c r="E142" s="91">
        <v>20474.496709700001</v>
      </c>
      <c r="F142" s="91">
        <v>48.002396998878503</v>
      </c>
      <c r="G142" s="91">
        <v>51.997603001121497</v>
      </c>
    </row>
    <row r="143" spans="1:7" x14ac:dyDescent="0.25">
      <c r="A143" s="91" t="s">
        <v>93</v>
      </c>
      <c r="B143" s="91" t="s">
        <v>94</v>
      </c>
      <c r="C143" s="91" t="s">
        <v>11</v>
      </c>
      <c r="D143" s="91">
        <v>1394.8621386</v>
      </c>
      <c r="E143" s="91">
        <v>2109.0752999000001</v>
      </c>
      <c r="F143" s="91">
        <v>39.808420186780701</v>
      </c>
      <c r="G143" s="91">
        <v>60.191579813219299</v>
      </c>
    </row>
    <row r="144" spans="1:7" x14ac:dyDescent="0.25">
      <c r="A144" s="91" t="s">
        <v>93</v>
      </c>
      <c r="B144" s="91" t="s">
        <v>94</v>
      </c>
      <c r="C144" s="91" t="s">
        <v>12</v>
      </c>
      <c r="D144" s="91">
        <v>65129.6508435</v>
      </c>
      <c r="E144" s="91">
        <v>47326.289996400003</v>
      </c>
      <c r="F144" s="91">
        <v>57.9157049036858</v>
      </c>
      <c r="G144" s="91">
        <v>42.0842950963142</v>
      </c>
    </row>
    <row r="145" spans="1:7" x14ac:dyDescent="0.25">
      <c r="A145" s="91" t="s">
        <v>95</v>
      </c>
      <c r="B145" s="91" t="s">
        <v>96</v>
      </c>
      <c r="C145" s="91" t="s">
        <v>11</v>
      </c>
      <c r="D145" s="91">
        <v>81.016652800000003</v>
      </c>
      <c r="E145" s="91">
        <v>383.56201959999999</v>
      </c>
      <c r="F145" s="91">
        <v>17.438736991836102</v>
      </c>
      <c r="G145" s="91">
        <v>82.561263008163905</v>
      </c>
    </row>
    <row r="146" spans="1:7" x14ac:dyDescent="0.25">
      <c r="A146" s="91" t="s">
        <v>95</v>
      </c>
      <c r="B146" s="91" t="s">
        <v>96</v>
      </c>
      <c r="C146" s="91" t="s">
        <v>12</v>
      </c>
      <c r="D146" s="91">
        <v>5162.4418729999998</v>
      </c>
      <c r="E146" s="91">
        <v>3208.1533098999998</v>
      </c>
      <c r="F146" s="91">
        <v>61.673534082094598</v>
      </c>
      <c r="G146" s="91">
        <v>38.326465917905402</v>
      </c>
    </row>
    <row r="147" spans="1:7" x14ac:dyDescent="0.25">
      <c r="A147" s="91" t="s">
        <v>97</v>
      </c>
      <c r="B147" s="91" t="s">
        <v>98</v>
      </c>
      <c r="C147" s="91" t="s">
        <v>11</v>
      </c>
      <c r="D147" s="91">
        <v>1990.3782922</v>
      </c>
      <c r="E147" s="91">
        <v>9208.5818486999997</v>
      </c>
      <c r="F147" s="91">
        <v>17.772884867505599</v>
      </c>
      <c r="G147" s="91">
        <v>82.227115132494404</v>
      </c>
    </row>
    <row r="148" spans="1:7" x14ac:dyDescent="0.25">
      <c r="A148" s="91" t="s">
        <v>97</v>
      </c>
      <c r="B148" s="91" t="s">
        <v>98</v>
      </c>
      <c r="C148" s="91" t="s">
        <v>12</v>
      </c>
      <c r="D148" s="91">
        <v>80788.392730499996</v>
      </c>
      <c r="E148" s="91">
        <v>70628.960268499999</v>
      </c>
      <c r="F148" s="91">
        <v>53.354778121787398</v>
      </c>
      <c r="G148" s="91">
        <v>46.645221878212602</v>
      </c>
    </row>
    <row r="149" spans="1:7" x14ac:dyDescent="0.25">
      <c r="A149" s="91" t="s">
        <v>99</v>
      </c>
      <c r="B149" s="91" t="s">
        <v>100</v>
      </c>
      <c r="C149" s="91" t="s">
        <v>11</v>
      </c>
      <c r="D149" s="91">
        <v>5195.2171945999999</v>
      </c>
      <c r="E149" s="91">
        <v>20010.748826499999</v>
      </c>
      <c r="F149" s="91">
        <v>20.611061644100701</v>
      </c>
      <c r="G149" s="91">
        <v>79.388938355899299</v>
      </c>
    </row>
    <row r="150" spans="1:7" x14ac:dyDescent="0.25">
      <c r="A150" s="91" t="s">
        <v>99</v>
      </c>
      <c r="B150" s="91" t="s">
        <v>100</v>
      </c>
      <c r="C150" s="91" t="s">
        <v>12</v>
      </c>
      <c r="D150" s="91">
        <v>116380.52428880001</v>
      </c>
      <c r="E150" s="91">
        <v>120305.0067881</v>
      </c>
      <c r="F150" s="91">
        <v>49.170950061576697</v>
      </c>
      <c r="G150" s="91">
        <v>50.829049938423303</v>
      </c>
    </row>
    <row r="151" spans="1:7" x14ac:dyDescent="0.25">
      <c r="A151" s="91" t="s">
        <v>101</v>
      </c>
      <c r="B151" s="91" t="s">
        <v>102</v>
      </c>
      <c r="C151" s="91" t="s">
        <v>11</v>
      </c>
      <c r="D151" s="91">
        <v>14.4370592</v>
      </c>
      <c r="E151" s="91">
        <v>162.41691599999999</v>
      </c>
      <c r="F151" s="91">
        <v>8.1632653061224492</v>
      </c>
      <c r="G151" s="91">
        <v>91.836734693877602</v>
      </c>
    </row>
    <row r="152" spans="1:7" x14ac:dyDescent="0.25">
      <c r="A152" s="91" t="s">
        <v>101</v>
      </c>
      <c r="B152" s="91" t="s">
        <v>102</v>
      </c>
      <c r="C152" s="91" t="s">
        <v>12</v>
      </c>
      <c r="D152" s="91">
        <v>433.11177600000002</v>
      </c>
      <c r="E152" s="91">
        <v>873.44208160000005</v>
      </c>
      <c r="F152" s="91">
        <v>33.149171270718199</v>
      </c>
      <c r="G152" s="91">
        <v>66.850828729281801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438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92" t="s">
        <v>63</v>
      </c>
      <c r="B163" s="92" t="s">
        <v>64</v>
      </c>
      <c r="C163" s="92" t="s">
        <v>11</v>
      </c>
      <c r="D163" s="92">
        <v>1003.847838</v>
      </c>
      <c r="E163" s="92">
        <v>3461.3921644000002</v>
      </c>
      <c r="F163" s="92">
        <v>22.481385938055901</v>
      </c>
      <c r="G163" s="92">
        <v>77.518614061944106</v>
      </c>
    </row>
    <row r="164" spans="1:7" x14ac:dyDescent="0.25">
      <c r="A164" s="92" t="s">
        <v>63</v>
      </c>
      <c r="B164" s="92" t="s">
        <v>64</v>
      </c>
      <c r="C164" s="92" t="s">
        <v>12</v>
      </c>
      <c r="D164" s="92">
        <v>181513.77730620001</v>
      </c>
      <c r="E164" s="92">
        <v>101002.3041043</v>
      </c>
      <c r="F164" s="92">
        <v>64.249007136148805</v>
      </c>
      <c r="G164" s="92">
        <v>35.750992863851202</v>
      </c>
    </row>
    <row r="165" spans="1:7" x14ac:dyDescent="0.25">
      <c r="A165" s="92" t="s">
        <v>65</v>
      </c>
      <c r="B165" s="92" t="s">
        <v>66</v>
      </c>
      <c r="C165" s="92" t="s">
        <v>11</v>
      </c>
      <c r="D165" s="92">
        <v>365.2247855</v>
      </c>
      <c r="E165" s="92">
        <v>993.37502559999996</v>
      </c>
      <c r="F165" s="92">
        <v>26.882440474085801</v>
      </c>
      <c r="G165" s="92">
        <v>73.117559525914203</v>
      </c>
    </row>
    <row r="166" spans="1:7" x14ac:dyDescent="0.25">
      <c r="A166" s="92" t="s">
        <v>65</v>
      </c>
      <c r="B166" s="92" t="s">
        <v>66</v>
      </c>
      <c r="C166" s="92" t="s">
        <v>12</v>
      </c>
      <c r="D166" s="92">
        <v>71312.928544199996</v>
      </c>
      <c r="E166" s="92">
        <v>22570.172121299998</v>
      </c>
      <c r="F166" s="92">
        <v>75.959281317607704</v>
      </c>
      <c r="G166" s="92">
        <v>24.040718682392299</v>
      </c>
    </row>
    <row r="167" spans="1:7" x14ac:dyDescent="0.25">
      <c r="A167" s="92" t="s">
        <v>67</v>
      </c>
      <c r="B167" s="92" t="s">
        <v>68</v>
      </c>
      <c r="C167" s="92" t="s">
        <v>11</v>
      </c>
      <c r="D167" s="92">
        <v>797.73828409999999</v>
      </c>
      <c r="E167" s="92">
        <v>3426.1791388000001</v>
      </c>
      <c r="F167" s="92">
        <v>18.886218745069598</v>
      </c>
      <c r="G167" s="92">
        <v>81.113781254930402</v>
      </c>
    </row>
    <row r="168" spans="1:7" x14ac:dyDescent="0.25">
      <c r="A168" s="92" t="s">
        <v>67</v>
      </c>
      <c r="B168" s="92" t="s">
        <v>68</v>
      </c>
      <c r="C168" s="92" t="s">
        <v>12</v>
      </c>
      <c r="D168" s="92">
        <v>23766.535948000001</v>
      </c>
      <c r="E168" s="92">
        <v>20184.142134000002</v>
      </c>
      <c r="F168" s="92">
        <v>54.075470470917701</v>
      </c>
      <c r="G168" s="92">
        <v>45.924529529082299</v>
      </c>
    </row>
    <row r="169" spans="1:7" x14ac:dyDescent="0.25">
      <c r="A169" s="92" t="s">
        <v>69</v>
      </c>
      <c r="B169" s="92" t="s">
        <v>70</v>
      </c>
      <c r="C169" s="92" t="s">
        <v>11</v>
      </c>
      <c r="D169" s="92">
        <v>2181.3327834000002</v>
      </c>
      <c r="E169" s="92">
        <v>9686.0295222000004</v>
      </c>
      <c r="F169" s="92">
        <v>18.380940323787598</v>
      </c>
      <c r="G169" s="92">
        <v>81.619059676212402</v>
      </c>
    </row>
    <row r="170" spans="1:7" x14ac:dyDescent="0.25">
      <c r="A170" s="92" t="s">
        <v>69</v>
      </c>
      <c r="B170" s="92" t="s">
        <v>70</v>
      </c>
      <c r="C170" s="92" t="s">
        <v>12</v>
      </c>
      <c r="D170" s="92">
        <v>81188.945794700005</v>
      </c>
      <c r="E170" s="92">
        <v>74803.573892600005</v>
      </c>
      <c r="F170" s="92">
        <v>52.046691698710902</v>
      </c>
      <c r="G170" s="92">
        <v>47.953308301289098</v>
      </c>
    </row>
    <row r="171" spans="1:7" x14ac:dyDescent="0.25">
      <c r="A171" s="92" t="s">
        <v>71</v>
      </c>
      <c r="B171" s="92" t="s">
        <v>72</v>
      </c>
      <c r="C171" s="92" t="s">
        <v>11</v>
      </c>
      <c r="D171" s="92">
        <v>2415.8616396000002</v>
      </c>
      <c r="E171" s="92">
        <v>8923.4832038000004</v>
      </c>
      <c r="F171" s="92">
        <v>21.3051254103639</v>
      </c>
      <c r="G171" s="92">
        <v>78.6948745896361</v>
      </c>
    </row>
    <row r="172" spans="1:7" x14ac:dyDescent="0.25">
      <c r="A172" s="92" t="s">
        <v>71</v>
      </c>
      <c r="B172" s="92" t="s">
        <v>72</v>
      </c>
      <c r="C172" s="92" t="s">
        <v>12</v>
      </c>
      <c r="D172" s="92">
        <v>65388.697765899997</v>
      </c>
      <c r="E172" s="92">
        <v>74711.275296199994</v>
      </c>
      <c r="F172" s="92">
        <v>46.6728838962133</v>
      </c>
      <c r="G172" s="92">
        <v>53.3271161037867</v>
      </c>
    </row>
    <row r="173" spans="1:7" x14ac:dyDescent="0.25">
      <c r="A173" s="92" t="s">
        <v>73</v>
      </c>
      <c r="B173" s="92" t="s">
        <v>74</v>
      </c>
      <c r="C173" s="92" t="s">
        <v>11</v>
      </c>
      <c r="D173" s="92">
        <v>1111.2555871</v>
      </c>
      <c r="E173" s="92">
        <v>4345.9803112</v>
      </c>
      <c r="F173" s="92">
        <v>20.3629750996502</v>
      </c>
      <c r="G173" s="92">
        <v>79.6370249003498</v>
      </c>
    </row>
    <row r="174" spans="1:7" x14ac:dyDescent="0.25">
      <c r="A174" s="92" t="s">
        <v>73</v>
      </c>
      <c r="B174" s="92" t="s">
        <v>74</v>
      </c>
      <c r="C174" s="92" t="s">
        <v>12</v>
      </c>
      <c r="D174" s="92">
        <v>39506.103948299999</v>
      </c>
      <c r="E174" s="92">
        <v>35755.767199399997</v>
      </c>
      <c r="F174" s="92">
        <v>52.4915250522672</v>
      </c>
      <c r="G174" s="92">
        <v>47.5084749477328</v>
      </c>
    </row>
    <row r="175" spans="1:7" x14ac:dyDescent="0.25">
      <c r="A175" s="92" t="s">
        <v>75</v>
      </c>
      <c r="B175" s="92" t="s">
        <v>76</v>
      </c>
      <c r="C175" s="92" t="s">
        <v>11</v>
      </c>
      <c r="D175" s="92">
        <v>5292.9721683999996</v>
      </c>
      <c r="E175" s="92">
        <v>14900.413191899999</v>
      </c>
      <c r="F175" s="92">
        <v>26.211415639132699</v>
      </c>
      <c r="G175" s="92">
        <v>73.788584360867304</v>
      </c>
    </row>
    <row r="176" spans="1:7" x14ac:dyDescent="0.25">
      <c r="A176" s="92" t="s">
        <v>75</v>
      </c>
      <c r="B176" s="92" t="s">
        <v>76</v>
      </c>
      <c r="C176" s="92" t="s">
        <v>12</v>
      </c>
      <c r="D176" s="92">
        <v>154272.79044010001</v>
      </c>
      <c r="E176" s="92">
        <v>103843.9221088</v>
      </c>
      <c r="F176" s="92">
        <v>59.768617427619397</v>
      </c>
      <c r="G176" s="92">
        <v>40.231382572380603</v>
      </c>
    </row>
    <row r="177" spans="1:7" x14ac:dyDescent="0.25">
      <c r="A177" s="92" t="s">
        <v>77</v>
      </c>
      <c r="B177" s="92" t="s">
        <v>78</v>
      </c>
      <c r="C177" s="92" t="s">
        <v>11</v>
      </c>
      <c r="D177" s="92">
        <v>4255.7560768000003</v>
      </c>
      <c r="E177" s="92">
        <v>15349.8433778</v>
      </c>
      <c r="F177" s="92">
        <v>21.7068398579442</v>
      </c>
      <c r="G177" s="92">
        <v>78.293160142055797</v>
      </c>
    </row>
    <row r="178" spans="1:7" x14ac:dyDescent="0.25">
      <c r="A178" s="92" t="s">
        <v>77</v>
      </c>
      <c r="B178" s="92" t="s">
        <v>78</v>
      </c>
      <c r="C178" s="92" t="s">
        <v>12</v>
      </c>
      <c r="D178" s="92">
        <v>268506.17697229999</v>
      </c>
      <c r="E178" s="92">
        <v>165713.6689664</v>
      </c>
      <c r="F178" s="92">
        <v>61.836458992757699</v>
      </c>
      <c r="G178" s="92">
        <v>38.163541007242301</v>
      </c>
    </row>
    <row r="179" spans="1:7" x14ac:dyDescent="0.25">
      <c r="A179" s="92" t="s">
        <v>79</v>
      </c>
      <c r="B179" s="92" t="s">
        <v>80</v>
      </c>
      <c r="C179" s="92" t="s">
        <v>11</v>
      </c>
      <c r="D179" s="92">
        <v>738.01794370000005</v>
      </c>
      <c r="E179" s="92">
        <v>1515.2658551</v>
      </c>
      <c r="F179" s="92">
        <v>32.7529956099199</v>
      </c>
      <c r="G179" s="92">
        <v>67.247004390080093</v>
      </c>
    </row>
    <row r="180" spans="1:7" x14ac:dyDescent="0.25">
      <c r="A180" s="92" t="s">
        <v>79</v>
      </c>
      <c r="B180" s="92" t="s">
        <v>80</v>
      </c>
      <c r="C180" s="92" t="s">
        <v>12</v>
      </c>
      <c r="D180" s="92">
        <v>134202.22466380001</v>
      </c>
      <c r="E180" s="92">
        <v>55267.404932999998</v>
      </c>
      <c r="F180" s="92">
        <v>70.830467631877696</v>
      </c>
      <c r="G180" s="92">
        <v>29.169532368122301</v>
      </c>
    </row>
    <row r="181" spans="1:7" x14ac:dyDescent="0.25">
      <c r="A181" s="92" t="s">
        <v>81</v>
      </c>
      <c r="B181" s="92" t="s">
        <v>82</v>
      </c>
      <c r="C181" s="92" t="s">
        <v>11</v>
      </c>
      <c r="D181" s="92">
        <v>2621.8421057</v>
      </c>
      <c r="E181" s="92">
        <v>6840.9527490999999</v>
      </c>
      <c r="F181" s="92">
        <v>27.706847141149499</v>
      </c>
      <c r="G181" s="92">
        <v>72.293152858850505</v>
      </c>
    </row>
    <row r="182" spans="1:7" x14ac:dyDescent="0.25">
      <c r="A182" s="92" t="s">
        <v>81</v>
      </c>
      <c r="B182" s="92" t="s">
        <v>82</v>
      </c>
      <c r="C182" s="92" t="s">
        <v>12</v>
      </c>
      <c r="D182" s="92">
        <v>239100.01802819999</v>
      </c>
      <c r="E182" s="92">
        <v>139636.4766884</v>
      </c>
      <c r="F182" s="92">
        <v>63.1309687246045</v>
      </c>
      <c r="G182" s="92">
        <v>36.8690312753955</v>
      </c>
    </row>
    <row r="183" spans="1:7" x14ac:dyDescent="0.25">
      <c r="A183" s="92" t="s">
        <v>83</v>
      </c>
      <c r="B183" s="92" t="s">
        <v>84</v>
      </c>
      <c r="C183" s="92" t="s">
        <v>11</v>
      </c>
      <c r="D183" s="92">
        <v>3943.5279169999999</v>
      </c>
      <c r="E183" s="92">
        <v>10483.095467900001</v>
      </c>
      <c r="F183" s="92">
        <v>27.335072191096302</v>
      </c>
      <c r="G183" s="92">
        <v>72.664927808903698</v>
      </c>
    </row>
    <row r="184" spans="1:7" x14ac:dyDescent="0.25">
      <c r="A184" s="92" t="s">
        <v>83</v>
      </c>
      <c r="B184" s="92" t="s">
        <v>84</v>
      </c>
      <c r="C184" s="92" t="s">
        <v>12</v>
      </c>
      <c r="D184" s="92">
        <v>391817.70654300001</v>
      </c>
      <c r="E184" s="92">
        <v>189535.2802749</v>
      </c>
      <c r="F184" s="92">
        <v>67.3975562915154</v>
      </c>
      <c r="G184" s="92">
        <v>32.6024437084846</v>
      </c>
    </row>
    <row r="185" spans="1:7" x14ac:dyDescent="0.25">
      <c r="A185" s="92" t="s">
        <v>85</v>
      </c>
      <c r="B185" s="92" t="s">
        <v>86</v>
      </c>
      <c r="C185" s="92" t="s">
        <v>11</v>
      </c>
      <c r="D185" s="92">
        <v>331.46472160000002</v>
      </c>
      <c r="E185" s="92">
        <v>1206.0585163000001</v>
      </c>
      <c r="F185" s="92">
        <v>21.558355244940898</v>
      </c>
      <c r="G185" s="92">
        <v>78.441644755059102</v>
      </c>
    </row>
    <row r="186" spans="1:7" x14ac:dyDescent="0.25">
      <c r="A186" s="92" t="s">
        <v>85</v>
      </c>
      <c r="B186" s="92" t="s">
        <v>86</v>
      </c>
      <c r="C186" s="92" t="s">
        <v>12</v>
      </c>
      <c r="D186" s="92">
        <v>47961.203057600003</v>
      </c>
      <c r="E186" s="92">
        <v>24149.875175000001</v>
      </c>
      <c r="F186" s="92">
        <v>66.510173239813895</v>
      </c>
      <c r="G186" s="92">
        <v>33.489826760186098</v>
      </c>
    </row>
    <row r="187" spans="1:7" x14ac:dyDescent="0.25">
      <c r="A187" s="92" t="s">
        <v>87</v>
      </c>
      <c r="B187" s="92" t="s">
        <v>88</v>
      </c>
      <c r="C187" s="92" t="s">
        <v>11</v>
      </c>
      <c r="D187" s="92">
        <v>198.65710319999999</v>
      </c>
      <c r="E187" s="92">
        <v>358.75525599999997</v>
      </c>
      <c r="F187" s="92">
        <v>35.639163703709997</v>
      </c>
      <c r="G187" s="92">
        <v>64.360836296290003</v>
      </c>
    </row>
    <row r="188" spans="1:7" x14ac:dyDescent="0.25">
      <c r="A188" s="92" t="s">
        <v>87</v>
      </c>
      <c r="B188" s="92" t="s">
        <v>88</v>
      </c>
      <c r="C188" s="92" t="s">
        <v>12</v>
      </c>
      <c r="D188" s="92">
        <v>70646.349151500006</v>
      </c>
      <c r="E188" s="92">
        <v>20115.215421299999</v>
      </c>
      <c r="F188" s="92">
        <v>77.837297631459904</v>
      </c>
      <c r="G188" s="92">
        <v>22.162702368540099</v>
      </c>
    </row>
    <row r="189" spans="1:7" x14ac:dyDescent="0.25">
      <c r="A189" s="92" t="s">
        <v>89</v>
      </c>
      <c r="B189" s="92" t="s">
        <v>90</v>
      </c>
      <c r="C189" s="92" t="s">
        <v>11</v>
      </c>
      <c r="D189" s="92">
        <v>373.36708249999998</v>
      </c>
      <c r="E189" s="92">
        <v>2108.8775780999999</v>
      </c>
      <c r="F189" s="92">
        <v>15.0415101471001</v>
      </c>
      <c r="G189" s="92">
        <v>84.958489852899902</v>
      </c>
    </row>
    <row r="190" spans="1:7" x14ac:dyDescent="0.25">
      <c r="A190" s="92" t="s">
        <v>89</v>
      </c>
      <c r="B190" s="92" t="s">
        <v>90</v>
      </c>
      <c r="C190" s="92" t="s">
        <v>12</v>
      </c>
      <c r="D190" s="92">
        <v>17877.5026077</v>
      </c>
      <c r="E190" s="92">
        <v>20330.3730588</v>
      </c>
      <c r="F190" s="92">
        <v>46.7900983654391</v>
      </c>
      <c r="G190" s="92">
        <v>53.209901634561</v>
      </c>
    </row>
    <row r="191" spans="1:7" x14ac:dyDescent="0.25">
      <c r="A191" s="92" t="s">
        <v>91</v>
      </c>
      <c r="B191" s="92" t="s">
        <v>92</v>
      </c>
      <c r="C191" s="92" t="s">
        <v>11</v>
      </c>
      <c r="D191" s="92">
        <v>178.8461605</v>
      </c>
      <c r="E191" s="92">
        <v>1030.5677909999999</v>
      </c>
      <c r="F191" s="92">
        <v>14.787836726886001</v>
      </c>
      <c r="G191" s="92">
        <v>85.212163273114001</v>
      </c>
    </row>
    <row r="192" spans="1:7" x14ac:dyDescent="0.25">
      <c r="A192" s="92" t="s">
        <v>91</v>
      </c>
      <c r="B192" s="92" t="s">
        <v>92</v>
      </c>
      <c r="C192" s="92" t="s">
        <v>12</v>
      </c>
      <c r="D192" s="92">
        <v>18901.350498600001</v>
      </c>
      <c r="E192" s="92">
        <v>20474.496709700001</v>
      </c>
      <c r="F192" s="92">
        <v>48.002396998878503</v>
      </c>
      <c r="G192" s="92">
        <v>51.997603001121497</v>
      </c>
    </row>
    <row r="193" spans="1:7" x14ac:dyDescent="0.25">
      <c r="A193" s="92" t="s">
        <v>93</v>
      </c>
      <c r="B193" s="92" t="s">
        <v>94</v>
      </c>
      <c r="C193" s="92" t="s">
        <v>11</v>
      </c>
      <c r="D193" s="92">
        <v>1394.8621386</v>
      </c>
      <c r="E193" s="92">
        <v>2109.0752999000001</v>
      </c>
      <c r="F193" s="92">
        <v>39.808420186780701</v>
      </c>
      <c r="G193" s="92">
        <v>60.191579813219299</v>
      </c>
    </row>
    <row r="194" spans="1:7" x14ac:dyDescent="0.25">
      <c r="A194" s="92" t="s">
        <v>93</v>
      </c>
      <c r="B194" s="92" t="s">
        <v>94</v>
      </c>
      <c r="C194" s="92" t="s">
        <v>12</v>
      </c>
      <c r="D194" s="92">
        <v>65129.6508435</v>
      </c>
      <c r="E194" s="92">
        <v>47326.289996400003</v>
      </c>
      <c r="F194" s="92">
        <v>57.9157049036858</v>
      </c>
      <c r="G194" s="92">
        <v>42.0842950963142</v>
      </c>
    </row>
    <row r="195" spans="1:7" x14ac:dyDescent="0.25">
      <c r="A195" s="92" t="s">
        <v>95</v>
      </c>
      <c r="B195" s="92" t="s">
        <v>96</v>
      </c>
      <c r="C195" s="92" t="s">
        <v>11</v>
      </c>
      <c r="D195" s="92">
        <v>81.016652800000003</v>
      </c>
      <c r="E195" s="92">
        <v>383.56201959999999</v>
      </c>
      <c r="F195" s="92">
        <v>17.438736991836102</v>
      </c>
      <c r="G195" s="92">
        <v>82.561263008163905</v>
      </c>
    </row>
    <row r="196" spans="1:7" x14ac:dyDescent="0.25">
      <c r="A196" s="92" t="s">
        <v>95</v>
      </c>
      <c r="B196" s="92" t="s">
        <v>96</v>
      </c>
      <c r="C196" s="92" t="s">
        <v>12</v>
      </c>
      <c r="D196" s="92">
        <v>5162.4418729999998</v>
      </c>
      <c r="E196" s="92">
        <v>3208.1533098999998</v>
      </c>
      <c r="F196" s="92">
        <v>61.673534082094598</v>
      </c>
      <c r="G196" s="92">
        <v>38.326465917905402</v>
      </c>
    </row>
    <row r="197" spans="1:7" x14ac:dyDescent="0.25">
      <c r="A197" s="92" t="s">
        <v>97</v>
      </c>
      <c r="B197" s="92" t="s">
        <v>98</v>
      </c>
      <c r="C197" s="92" t="s">
        <v>11</v>
      </c>
      <c r="D197" s="92">
        <v>1990.3782922</v>
      </c>
      <c r="E197" s="92">
        <v>9208.5818486999997</v>
      </c>
      <c r="F197" s="92">
        <v>17.772884867505599</v>
      </c>
      <c r="G197" s="92">
        <v>82.227115132494404</v>
      </c>
    </row>
    <row r="198" spans="1:7" x14ac:dyDescent="0.25">
      <c r="A198" s="92" t="s">
        <v>97</v>
      </c>
      <c r="B198" s="92" t="s">
        <v>98</v>
      </c>
      <c r="C198" s="92" t="s">
        <v>12</v>
      </c>
      <c r="D198" s="92">
        <v>80788.392730499996</v>
      </c>
      <c r="E198" s="92">
        <v>70628.960268499999</v>
      </c>
      <c r="F198" s="92">
        <v>53.354778121787398</v>
      </c>
      <c r="G198" s="92">
        <v>46.645221878212602</v>
      </c>
    </row>
    <row r="199" spans="1:7" x14ac:dyDescent="0.25">
      <c r="A199" s="92" t="s">
        <v>99</v>
      </c>
      <c r="B199" s="92" t="s">
        <v>100</v>
      </c>
      <c r="C199" s="92" t="s">
        <v>11</v>
      </c>
      <c r="D199" s="92">
        <v>5185.3820797999997</v>
      </c>
      <c r="E199" s="92">
        <v>19767.511901499998</v>
      </c>
      <c r="F199" s="92">
        <v>20.780684131011</v>
      </c>
      <c r="G199" s="92">
        <v>79.219315868989</v>
      </c>
    </row>
    <row r="200" spans="1:7" x14ac:dyDescent="0.25">
      <c r="A200" s="92" t="s">
        <v>99</v>
      </c>
      <c r="B200" s="92" t="s">
        <v>100</v>
      </c>
      <c r="C200" s="92" t="s">
        <v>12</v>
      </c>
      <c r="D200" s="92">
        <v>115330.6417778</v>
      </c>
      <c r="E200" s="92">
        <v>118148.80729510001</v>
      </c>
      <c r="F200" s="92">
        <v>49.396485316268702</v>
      </c>
      <c r="G200" s="92">
        <v>50.603514683731298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439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93" t="s">
        <v>79</v>
      </c>
      <c r="B211" s="93" t="s">
        <v>106</v>
      </c>
      <c r="C211" s="93" t="s">
        <v>11</v>
      </c>
      <c r="D211" s="93">
        <v>160.61381069999999</v>
      </c>
      <c r="E211" s="93">
        <v>1050.5420704000001</v>
      </c>
      <c r="F211" s="93">
        <v>13.2612005775943</v>
      </c>
      <c r="G211" s="93">
        <v>86.738799422405705</v>
      </c>
    </row>
    <row r="212" spans="1:7" x14ac:dyDescent="0.25">
      <c r="A212" s="93" t="s">
        <v>79</v>
      </c>
      <c r="B212" s="93" t="s">
        <v>106</v>
      </c>
      <c r="C212" s="93" t="s">
        <v>12</v>
      </c>
      <c r="D212" s="93">
        <v>30386.208700399999</v>
      </c>
      <c r="E212" s="93">
        <v>32704.900119999998</v>
      </c>
      <c r="F212" s="93">
        <v>48.162426161980598</v>
      </c>
      <c r="G212" s="93">
        <v>51.837573838019402</v>
      </c>
    </row>
    <row r="213" spans="1:7" x14ac:dyDescent="0.25">
      <c r="A213" s="93" t="s">
        <v>83</v>
      </c>
      <c r="B213" s="93" t="s">
        <v>107</v>
      </c>
      <c r="C213" s="93" t="s">
        <v>11</v>
      </c>
      <c r="D213" s="93">
        <v>576.75739050000004</v>
      </c>
      <c r="E213" s="93">
        <v>1777.9557809</v>
      </c>
      <c r="F213" s="93">
        <v>24.493742911247601</v>
      </c>
      <c r="G213" s="93">
        <v>75.506257088752406</v>
      </c>
    </row>
    <row r="214" spans="1:7" x14ac:dyDescent="0.25">
      <c r="A214" s="93" t="s">
        <v>83</v>
      </c>
      <c r="B214" s="93" t="s">
        <v>107</v>
      </c>
      <c r="C214" s="93" t="s">
        <v>12</v>
      </c>
      <c r="D214" s="93">
        <v>12056.685858000001</v>
      </c>
      <c r="E214" s="93">
        <v>17976.1246713</v>
      </c>
      <c r="F214" s="93">
        <v>40.145046852133603</v>
      </c>
      <c r="G214" s="93">
        <v>59.854953147866397</v>
      </c>
    </row>
    <row r="215" spans="1:7" x14ac:dyDescent="0.25">
      <c r="A215" s="93" t="s">
        <v>85</v>
      </c>
      <c r="B215" s="93" t="s">
        <v>108</v>
      </c>
      <c r="C215" s="93" t="s">
        <v>11</v>
      </c>
      <c r="D215" s="93">
        <v>0</v>
      </c>
      <c r="E215" s="93">
        <v>326.26375680000001</v>
      </c>
      <c r="F215" s="93">
        <v>0</v>
      </c>
      <c r="G215" s="93">
        <v>100</v>
      </c>
    </row>
    <row r="216" spans="1:7" x14ac:dyDescent="0.25">
      <c r="A216" s="93" t="s">
        <v>85</v>
      </c>
      <c r="B216" s="93" t="s">
        <v>108</v>
      </c>
      <c r="C216" s="93" t="s">
        <v>12</v>
      </c>
      <c r="D216" s="93">
        <v>16585.476428000002</v>
      </c>
      <c r="E216" s="93">
        <v>12759.0179508</v>
      </c>
      <c r="F216" s="93">
        <v>56.519891649529399</v>
      </c>
      <c r="G216" s="93">
        <v>43.480108350470601</v>
      </c>
    </row>
    <row r="217" spans="1:7" x14ac:dyDescent="0.25">
      <c r="A217" s="93" t="s">
        <v>87</v>
      </c>
      <c r="B217" s="93" t="s">
        <v>109</v>
      </c>
      <c r="C217" s="93" t="s">
        <v>11</v>
      </c>
      <c r="D217" s="93">
        <v>158.3446965</v>
      </c>
      <c r="E217" s="93">
        <v>148.0964472</v>
      </c>
      <c r="F217" s="93">
        <v>51.672139905278598</v>
      </c>
      <c r="G217" s="93">
        <v>48.327860094721402</v>
      </c>
    </row>
    <row r="218" spans="1:7" x14ac:dyDescent="0.25">
      <c r="A218" s="93" t="s">
        <v>87</v>
      </c>
      <c r="B218" s="93" t="s">
        <v>109</v>
      </c>
      <c r="C218" s="93" t="s">
        <v>12</v>
      </c>
      <c r="D218" s="93">
        <v>51805.042746899999</v>
      </c>
      <c r="E218" s="93">
        <v>16041.189961</v>
      </c>
      <c r="F218" s="93">
        <v>76.356550215451904</v>
      </c>
      <c r="G218" s="93">
        <v>23.6434497845481</v>
      </c>
    </row>
    <row r="219" spans="1:7" x14ac:dyDescent="0.25">
      <c r="A219" s="93" t="s">
        <v>89</v>
      </c>
      <c r="B219" s="93" t="s">
        <v>110</v>
      </c>
      <c r="C219" s="93" t="s">
        <v>11</v>
      </c>
      <c r="D219" s="93">
        <v>19.049020800000001</v>
      </c>
      <c r="E219" s="93">
        <v>75.423795600000005</v>
      </c>
      <c r="F219" s="93">
        <v>20.163494141368702</v>
      </c>
      <c r="G219" s="93">
        <v>79.836505858631298</v>
      </c>
    </row>
    <row r="220" spans="1:7" x14ac:dyDescent="0.25">
      <c r="A220" s="93" t="s">
        <v>89</v>
      </c>
      <c r="B220" s="93" t="s">
        <v>110</v>
      </c>
      <c r="C220" s="93" t="s">
        <v>12</v>
      </c>
      <c r="D220" s="93">
        <v>16227.6413225</v>
      </c>
      <c r="E220" s="93">
        <v>5296.5417858999999</v>
      </c>
      <c r="F220" s="93">
        <v>75.392600224475004</v>
      </c>
      <c r="G220" s="93">
        <v>24.6073997755249</v>
      </c>
    </row>
    <row r="221" spans="1:7" x14ac:dyDescent="0.25">
      <c r="A221" s="93" t="s">
        <v>97</v>
      </c>
      <c r="B221" s="93" t="s">
        <v>111</v>
      </c>
      <c r="C221" s="93" t="s">
        <v>11</v>
      </c>
      <c r="D221" s="93">
        <v>231.38106629999999</v>
      </c>
      <c r="E221" s="93">
        <v>133.40817910000001</v>
      </c>
      <c r="F221" s="93">
        <v>63.428697314331501</v>
      </c>
      <c r="G221" s="93">
        <v>36.571302685668499</v>
      </c>
    </row>
    <row r="222" spans="1:7" x14ac:dyDescent="0.25">
      <c r="A222" s="93" t="s">
        <v>97</v>
      </c>
      <c r="B222" s="93" t="s">
        <v>111</v>
      </c>
      <c r="C222" s="93" t="s">
        <v>12</v>
      </c>
      <c r="D222" s="93">
        <v>36413.651746900003</v>
      </c>
      <c r="E222" s="93">
        <v>13164.3333167</v>
      </c>
      <c r="F222" s="93">
        <v>73.447219971097198</v>
      </c>
      <c r="G222" s="93">
        <v>26.552780028902799</v>
      </c>
    </row>
    <row r="223" spans="1:7" x14ac:dyDescent="0.25">
      <c r="A223" s="93" t="s">
        <v>99</v>
      </c>
      <c r="B223" s="93" t="s">
        <v>112</v>
      </c>
      <c r="C223" s="93" t="s">
        <v>11</v>
      </c>
      <c r="D223" s="93">
        <v>310.04203560000002</v>
      </c>
      <c r="E223" s="93">
        <v>286.35957810000002</v>
      </c>
      <c r="F223" s="93">
        <v>51.985445457891799</v>
      </c>
      <c r="G223" s="93">
        <v>48.014554542108201</v>
      </c>
    </row>
    <row r="224" spans="1:7" x14ac:dyDescent="0.25">
      <c r="A224" s="93" t="s">
        <v>99</v>
      </c>
      <c r="B224" s="93" t="s">
        <v>112</v>
      </c>
      <c r="C224" s="93" t="s">
        <v>12</v>
      </c>
      <c r="D224" s="93">
        <v>38441.440953199999</v>
      </c>
      <c r="E224" s="93">
        <v>16695.667914900001</v>
      </c>
      <c r="F224" s="93">
        <v>69.719725503127705</v>
      </c>
      <c r="G224" s="93">
        <v>30.280274496872298</v>
      </c>
    </row>
    <row r="225" spans="1:7" x14ac:dyDescent="0.25">
      <c r="A225" s="93" t="s">
        <v>101</v>
      </c>
      <c r="B225" s="93" t="s">
        <v>113</v>
      </c>
      <c r="C225" s="93" t="s">
        <v>11</v>
      </c>
      <c r="D225" s="93">
        <v>18.409484899999999</v>
      </c>
      <c r="E225" s="93">
        <v>30.872845399999999</v>
      </c>
      <c r="F225" s="93">
        <v>37.355142883736598</v>
      </c>
      <c r="G225" s="93">
        <v>62.644857116263402</v>
      </c>
    </row>
    <row r="226" spans="1:7" x14ac:dyDescent="0.25">
      <c r="A226" s="93" t="s">
        <v>101</v>
      </c>
      <c r="B226" s="93" t="s">
        <v>113</v>
      </c>
      <c r="C226" s="93" t="s">
        <v>12</v>
      </c>
      <c r="D226" s="93">
        <v>20300.4366716</v>
      </c>
      <c r="E226" s="93">
        <v>3760.8493291</v>
      </c>
      <c r="F226" s="93">
        <v>84.369707716409707</v>
      </c>
      <c r="G226" s="93">
        <v>15.6302922835903</v>
      </c>
    </row>
    <row r="227" spans="1:7" x14ac:dyDescent="0.25">
      <c r="A227" s="93" t="s">
        <v>114</v>
      </c>
      <c r="B227" s="93" t="s">
        <v>115</v>
      </c>
      <c r="C227" s="93" t="s">
        <v>11</v>
      </c>
      <c r="D227" s="93">
        <v>39.323547599999998</v>
      </c>
      <c r="E227" s="93">
        <v>159.50625160000001</v>
      </c>
      <c r="F227" s="93">
        <v>19.777491984712501</v>
      </c>
      <c r="G227" s="93">
        <v>80.222508015287502</v>
      </c>
    </row>
    <row r="228" spans="1:7" x14ac:dyDescent="0.25">
      <c r="A228" s="93" t="s">
        <v>114</v>
      </c>
      <c r="B228" s="93" t="s">
        <v>115</v>
      </c>
      <c r="C228" s="93" t="s">
        <v>12</v>
      </c>
      <c r="D228" s="93">
        <v>10376.1063208</v>
      </c>
      <c r="E228" s="93">
        <v>4189.7866303000001</v>
      </c>
      <c r="F228" s="93">
        <v>71.235634887845407</v>
      </c>
      <c r="G228" s="93">
        <v>28.7643651121546</v>
      </c>
    </row>
    <row r="229" spans="1:7" x14ac:dyDescent="0.25">
      <c r="A229" s="93" t="s">
        <v>116</v>
      </c>
      <c r="B229" s="93" t="s">
        <v>117</v>
      </c>
      <c r="C229" s="93" t="s">
        <v>11</v>
      </c>
      <c r="D229" s="93">
        <v>102.11896040000001</v>
      </c>
      <c r="E229" s="93">
        <v>95.422998800000002</v>
      </c>
      <c r="F229" s="93">
        <v>51.694820084582801</v>
      </c>
      <c r="G229" s="93">
        <v>48.305179915417199</v>
      </c>
    </row>
    <row r="230" spans="1:7" x14ac:dyDescent="0.25">
      <c r="A230" s="93" t="s">
        <v>116</v>
      </c>
      <c r="B230" s="93" t="s">
        <v>117</v>
      </c>
      <c r="C230" s="93" t="s">
        <v>12</v>
      </c>
      <c r="D230" s="93">
        <v>22107.0550755</v>
      </c>
      <c r="E230" s="93">
        <v>5778.9738765000002</v>
      </c>
      <c r="F230" s="93">
        <v>79.276454577138594</v>
      </c>
      <c r="G230" s="93">
        <v>20.723545422861399</v>
      </c>
    </row>
    <row r="231" spans="1:7" x14ac:dyDescent="0.25">
      <c r="A231" s="93" t="s">
        <v>118</v>
      </c>
      <c r="B231" s="93" t="s">
        <v>119</v>
      </c>
      <c r="C231" s="93" t="s">
        <v>11</v>
      </c>
      <c r="D231" s="93">
        <v>194.0350535</v>
      </c>
      <c r="E231" s="93">
        <v>314.00404140000001</v>
      </c>
      <c r="F231" s="93">
        <v>38.1929374034085</v>
      </c>
      <c r="G231" s="93">
        <v>61.8070625965915</v>
      </c>
    </row>
    <row r="232" spans="1:7" x14ac:dyDescent="0.25">
      <c r="A232" s="93" t="s">
        <v>118</v>
      </c>
      <c r="B232" s="93" t="s">
        <v>119</v>
      </c>
      <c r="C232" s="93" t="s">
        <v>12</v>
      </c>
      <c r="D232" s="93">
        <v>29372.0194414</v>
      </c>
      <c r="E232" s="93">
        <v>10438.603862600001</v>
      </c>
      <c r="F232" s="93">
        <v>73.779350845905597</v>
      </c>
      <c r="G232" s="93">
        <v>26.220649154094399</v>
      </c>
    </row>
    <row r="233" spans="1:7" x14ac:dyDescent="0.25">
      <c r="A233" s="93" t="s">
        <v>120</v>
      </c>
      <c r="B233" s="93" t="s">
        <v>121</v>
      </c>
      <c r="C233" s="93" t="s">
        <v>11</v>
      </c>
      <c r="D233" s="93">
        <v>43.2802212</v>
      </c>
      <c r="E233" s="93">
        <v>29.519773099999998</v>
      </c>
      <c r="F233" s="93">
        <v>59.450857951509498</v>
      </c>
      <c r="G233" s="93">
        <v>40.549142048490502</v>
      </c>
    </row>
    <row r="234" spans="1:7" x14ac:dyDescent="0.25">
      <c r="A234" s="93" t="s">
        <v>120</v>
      </c>
      <c r="B234" s="93" t="s">
        <v>121</v>
      </c>
      <c r="C234" s="93" t="s">
        <v>12</v>
      </c>
      <c r="D234" s="93">
        <v>18496.7827392</v>
      </c>
      <c r="E234" s="93">
        <v>4971.6134179000001</v>
      </c>
      <c r="F234" s="93">
        <v>78.815708646558207</v>
      </c>
      <c r="G234" s="93">
        <v>21.1842913534418</v>
      </c>
    </row>
    <row r="235" spans="1:7" x14ac:dyDescent="0.25">
      <c r="A235" s="93" t="s">
        <v>122</v>
      </c>
      <c r="B235" s="93" t="s">
        <v>123</v>
      </c>
      <c r="C235" s="93" t="s">
        <v>11</v>
      </c>
      <c r="D235" s="93">
        <v>227.49900880000001</v>
      </c>
      <c r="E235" s="93">
        <v>700.13502870000002</v>
      </c>
      <c r="F235" s="93">
        <v>24.5246508432481</v>
      </c>
      <c r="G235" s="93">
        <v>75.475349156751903</v>
      </c>
    </row>
    <row r="236" spans="1:7" x14ac:dyDescent="0.25">
      <c r="A236" s="93" t="s">
        <v>122</v>
      </c>
      <c r="B236" s="93" t="s">
        <v>123</v>
      </c>
      <c r="C236" s="93" t="s">
        <v>12</v>
      </c>
      <c r="D236" s="93">
        <v>27226.033160499999</v>
      </c>
      <c r="E236" s="93">
        <v>18412.073559500001</v>
      </c>
      <c r="F236" s="93">
        <v>59.656359821273497</v>
      </c>
      <c r="G236" s="93">
        <v>40.343640178726503</v>
      </c>
    </row>
    <row r="237" spans="1:7" x14ac:dyDescent="0.25">
      <c r="A237" s="93" t="s">
        <v>124</v>
      </c>
      <c r="B237" s="93" t="s">
        <v>125</v>
      </c>
      <c r="C237" s="93" t="s">
        <v>11</v>
      </c>
      <c r="D237" s="93">
        <v>397.34567900000002</v>
      </c>
      <c r="E237" s="93">
        <v>793.33918040000003</v>
      </c>
      <c r="F237" s="93">
        <v>33.371187670953297</v>
      </c>
      <c r="G237" s="93">
        <v>66.628812329046696</v>
      </c>
    </row>
    <row r="238" spans="1:7" x14ac:dyDescent="0.25">
      <c r="A238" s="93" t="s">
        <v>124</v>
      </c>
      <c r="B238" s="93" t="s">
        <v>125</v>
      </c>
      <c r="C238" s="93" t="s">
        <v>12</v>
      </c>
      <c r="D238" s="93">
        <v>64002.070045400003</v>
      </c>
      <c r="E238" s="93">
        <v>24271.8925767</v>
      </c>
      <c r="F238" s="93">
        <v>72.503905052265793</v>
      </c>
      <c r="G238" s="93">
        <v>27.4960949477342</v>
      </c>
    </row>
    <row r="239" spans="1:7" x14ac:dyDescent="0.25">
      <c r="A239" s="93" t="s">
        <v>126</v>
      </c>
      <c r="B239" s="93" t="s">
        <v>127</v>
      </c>
      <c r="C239" s="93" t="s">
        <v>11</v>
      </c>
      <c r="D239" s="93">
        <v>1177.9085633</v>
      </c>
      <c r="E239" s="93">
        <v>3700.9174023999999</v>
      </c>
      <c r="F239" s="93">
        <v>24.143278968775402</v>
      </c>
      <c r="G239" s="93">
        <v>75.856721031224595</v>
      </c>
    </row>
    <row r="240" spans="1:7" x14ac:dyDescent="0.25">
      <c r="A240" s="93" t="s">
        <v>126</v>
      </c>
      <c r="B240" s="93" t="s">
        <v>127</v>
      </c>
      <c r="C240" s="93" t="s">
        <v>12</v>
      </c>
      <c r="D240" s="93">
        <v>76032.653133600004</v>
      </c>
      <c r="E240" s="93">
        <v>47928.898088000002</v>
      </c>
      <c r="F240" s="93">
        <v>61.335674154061003</v>
      </c>
      <c r="G240" s="93">
        <v>38.664325845938997</v>
      </c>
    </row>
    <row r="241" spans="1:7" x14ac:dyDescent="0.25">
      <c r="A241" s="93" t="s">
        <v>128</v>
      </c>
      <c r="B241" s="93" t="s">
        <v>129</v>
      </c>
      <c r="C241" s="93" t="s">
        <v>11</v>
      </c>
      <c r="D241" s="93">
        <v>299.10579319999999</v>
      </c>
      <c r="E241" s="93">
        <v>1184.1940348000001</v>
      </c>
      <c r="F241" s="93">
        <v>20.164890978467799</v>
      </c>
      <c r="G241" s="93">
        <v>79.835109021532205</v>
      </c>
    </row>
    <row r="242" spans="1:7" x14ac:dyDescent="0.25">
      <c r="A242" s="93" t="s">
        <v>128</v>
      </c>
      <c r="B242" s="93" t="s">
        <v>129</v>
      </c>
      <c r="C242" s="93" t="s">
        <v>12</v>
      </c>
      <c r="D242" s="93">
        <v>30980.6605882</v>
      </c>
      <c r="E242" s="93">
        <v>17083.791752900001</v>
      </c>
      <c r="F242" s="93">
        <v>64.456493477422597</v>
      </c>
      <c r="G242" s="93">
        <v>35.543506522577403</v>
      </c>
    </row>
    <row r="243" spans="1:7" x14ac:dyDescent="0.25">
      <c r="A243" s="93" t="s">
        <v>130</v>
      </c>
      <c r="B243" s="93" t="s">
        <v>131</v>
      </c>
      <c r="C243" s="93" t="s">
        <v>11</v>
      </c>
      <c r="D243" s="93">
        <v>278.5259519</v>
      </c>
      <c r="E243" s="93">
        <v>847.51570089999996</v>
      </c>
      <c r="F243" s="93">
        <v>24.734959955293</v>
      </c>
      <c r="G243" s="93">
        <v>75.265040044707007</v>
      </c>
    </row>
    <row r="244" spans="1:7" x14ac:dyDescent="0.25">
      <c r="A244" s="93" t="s">
        <v>130</v>
      </c>
      <c r="B244" s="93" t="s">
        <v>131</v>
      </c>
      <c r="C244" s="93" t="s">
        <v>12</v>
      </c>
      <c r="D244" s="93">
        <v>41141.939925899998</v>
      </c>
      <c r="E244" s="93">
        <v>17941.1637691</v>
      </c>
      <c r="F244" s="93">
        <v>69.634019462287796</v>
      </c>
      <c r="G244" s="93">
        <v>30.365980537712201</v>
      </c>
    </row>
    <row r="245" spans="1:7" x14ac:dyDescent="0.25">
      <c r="A245" s="93" t="s">
        <v>132</v>
      </c>
      <c r="B245" s="93" t="s">
        <v>133</v>
      </c>
      <c r="C245" s="93" t="s">
        <v>11</v>
      </c>
      <c r="D245" s="93">
        <v>665.70630530000005</v>
      </c>
      <c r="E245" s="93">
        <v>3194.0430032999998</v>
      </c>
      <c r="F245" s="93">
        <v>17.247397488140599</v>
      </c>
      <c r="G245" s="93">
        <v>82.752602511859394</v>
      </c>
    </row>
    <row r="246" spans="1:7" x14ac:dyDescent="0.25">
      <c r="A246" s="93" t="s">
        <v>132</v>
      </c>
      <c r="B246" s="93" t="s">
        <v>133</v>
      </c>
      <c r="C246" s="93" t="s">
        <v>12</v>
      </c>
      <c r="D246" s="93">
        <v>18979.093226100002</v>
      </c>
      <c r="E246" s="93">
        <v>19300.722220700001</v>
      </c>
      <c r="F246" s="93">
        <v>49.579897406967703</v>
      </c>
      <c r="G246" s="93">
        <v>50.420102593032297</v>
      </c>
    </row>
    <row r="247" spans="1:7" x14ac:dyDescent="0.25">
      <c r="A247" s="93" t="s">
        <v>134</v>
      </c>
      <c r="B247" s="93" t="s">
        <v>135</v>
      </c>
      <c r="C247" s="93" t="s">
        <v>11</v>
      </c>
      <c r="D247" s="93">
        <v>134.5392239</v>
      </c>
      <c r="E247" s="93">
        <v>578.48596099999997</v>
      </c>
      <c r="F247" s="93">
        <v>18.868789875755802</v>
      </c>
      <c r="G247" s="93">
        <v>81.131210124244205</v>
      </c>
    </row>
    <row r="248" spans="1:7" x14ac:dyDescent="0.25">
      <c r="A248" s="93" t="s">
        <v>134</v>
      </c>
      <c r="B248" s="93" t="s">
        <v>135</v>
      </c>
      <c r="C248" s="93" t="s">
        <v>12</v>
      </c>
      <c r="D248" s="93">
        <v>12465.0243553</v>
      </c>
      <c r="E248" s="93">
        <v>7568.2009404999999</v>
      </c>
      <c r="F248" s="93">
        <v>62.221754965803299</v>
      </c>
      <c r="G248" s="93">
        <v>37.778245034196701</v>
      </c>
    </row>
    <row r="249" spans="1:7" x14ac:dyDescent="0.25">
      <c r="A249" s="93" t="s">
        <v>136</v>
      </c>
      <c r="B249" s="93" t="s">
        <v>137</v>
      </c>
      <c r="C249" s="93" t="s">
        <v>11</v>
      </c>
      <c r="D249" s="93">
        <v>448.24343850000002</v>
      </c>
      <c r="E249" s="93">
        <v>1695.1482493999999</v>
      </c>
      <c r="F249" s="93">
        <v>20.912810338420702</v>
      </c>
      <c r="G249" s="93">
        <v>79.087189661579401</v>
      </c>
    </row>
    <row r="250" spans="1:7" x14ac:dyDescent="0.25">
      <c r="A250" s="93" t="s">
        <v>136</v>
      </c>
      <c r="B250" s="93" t="s">
        <v>137</v>
      </c>
      <c r="C250" s="93" t="s">
        <v>12</v>
      </c>
      <c r="D250" s="93">
        <v>18094.9671389</v>
      </c>
      <c r="E250" s="93">
        <v>13962.213804200001</v>
      </c>
      <c r="F250" s="93">
        <v>56.445908862097802</v>
      </c>
      <c r="G250" s="93">
        <v>43.554091137902198</v>
      </c>
    </row>
    <row r="251" spans="1:7" x14ac:dyDescent="0.25">
      <c r="A251" s="93" t="s">
        <v>138</v>
      </c>
      <c r="B251" s="93" t="s">
        <v>139</v>
      </c>
      <c r="C251" s="93" t="s">
        <v>11</v>
      </c>
      <c r="D251" s="93">
        <v>84.183251100000007</v>
      </c>
      <c r="E251" s="93">
        <v>353.84607130000001</v>
      </c>
      <c r="F251" s="93">
        <v>19.218633729530399</v>
      </c>
      <c r="G251" s="93">
        <v>80.781366270469604</v>
      </c>
    </row>
    <row r="252" spans="1:7" x14ac:dyDescent="0.25">
      <c r="A252" s="93" t="s">
        <v>138</v>
      </c>
      <c r="B252" s="93" t="s">
        <v>139</v>
      </c>
      <c r="C252" s="93" t="s">
        <v>12</v>
      </c>
      <c r="D252" s="93">
        <v>6085.5786330000001</v>
      </c>
      <c r="E252" s="93">
        <v>6236.0005527000003</v>
      </c>
      <c r="F252" s="93">
        <v>49.389599671304403</v>
      </c>
      <c r="G252" s="93">
        <v>50.610400328695597</v>
      </c>
    </row>
    <row r="253" spans="1:7" x14ac:dyDescent="0.25">
      <c r="A253" s="93" t="s">
        <v>140</v>
      </c>
      <c r="B253" s="93" t="s">
        <v>141</v>
      </c>
      <c r="C253" s="93" t="s">
        <v>11</v>
      </c>
      <c r="D253" s="93">
        <v>147.75467</v>
      </c>
      <c r="E253" s="93">
        <v>613.95105660000002</v>
      </c>
      <c r="F253" s="93">
        <v>19.397867816949098</v>
      </c>
      <c r="G253" s="93">
        <v>80.602132183050898</v>
      </c>
    </row>
    <row r="254" spans="1:7" x14ac:dyDescent="0.25">
      <c r="A254" s="93" t="s">
        <v>140</v>
      </c>
      <c r="B254" s="93" t="s">
        <v>141</v>
      </c>
      <c r="C254" s="93" t="s">
        <v>12</v>
      </c>
      <c r="D254" s="93">
        <v>11994.5544039</v>
      </c>
      <c r="E254" s="93">
        <v>9103.0747133999994</v>
      </c>
      <c r="F254" s="93">
        <v>56.852617596090397</v>
      </c>
      <c r="G254" s="93">
        <v>43.147382403909603</v>
      </c>
    </row>
    <row r="255" spans="1:7" x14ac:dyDescent="0.25">
      <c r="A255" s="93" t="s">
        <v>142</v>
      </c>
      <c r="B255" s="93" t="s">
        <v>143</v>
      </c>
      <c r="C255" s="93" t="s">
        <v>11</v>
      </c>
      <c r="D255" s="93">
        <v>108.9282705</v>
      </c>
      <c r="E255" s="93">
        <v>694.55397809999999</v>
      </c>
      <c r="F255" s="93">
        <v>13.557022658533899</v>
      </c>
      <c r="G255" s="93">
        <v>86.442977341466005</v>
      </c>
    </row>
    <row r="256" spans="1:7" x14ac:dyDescent="0.25">
      <c r="A256" s="93" t="s">
        <v>142</v>
      </c>
      <c r="B256" s="93" t="s">
        <v>143</v>
      </c>
      <c r="C256" s="93" t="s">
        <v>12</v>
      </c>
      <c r="D256" s="93">
        <v>10229.772585299999</v>
      </c>
      <c r="E256" s="93">
        <v>9514.2770380999991</v>
      </c>
      <c r="F256" s="93">
        <v>51.811927038392398</v>
      </c>
      <c r="G256" s="93">
        <v>48.188072961607602</v>
      </c>
    </row>
    <row r="257" spans="1:7" x14ac:dyDescent="0.25">
      <c r="A257" s="93" t="s">
        <v>144</v>
      </c>
      <c r="B257" s="93" t="s">
        <v>145</v>
      </c>
      <c r="C257" s="93" t="s">
        <v>11</v>
      </c>
      <c r="D257" s="93">
        <v>94.662909400000004</v>
      </c>
      <c r="E257" s="93">
        <v>676.72171969999999</v>
      </c>
      <c r="F257" s="93">
        <v>12.2718169158292</v>
      </c>
      <c r="G257" s="93">
        <v>87.728183084170794</v>
      </c>
    </row>
    <row r="258" spans="1:7" x14ac:dyDescent="0.25">
      <c r="A258" s="93" t="s">
        <v>144</v>
      </c>
      <c r="B258" s="93" t="s">
        <v>145</v>
      </c>
      <c r="C258" s="93" t="s">
        <v>12</v>
      </c>
      <c r="D258" s="93">
        <v>12815.7718656</v>
      </c>
      <c r="E258" s="93">
        <v>14238.496157</v>
      </c>
      <c r="F258" s="93">
        <v>47.370610267090697</v>
      </c>
      <c r="G258" s="93">
        <v>52.629389732909303</v>
      </c>
    </row>
    <row r="259" spans="1:7" x14ac:dyDescent="0.25">
      <c r="A259" s="93" t="s">
        <v>146</v>
      </c>
      <c r="B259" s="93" t="s">
        <v>147</v>
      </c>
      <c r="C259" s="93" t="s">
        <v>11</v>
      </c>
      <c r="D259" s="93">
        <v>552.2588045</v>
      </c>
      <c r="E259" s="93">
        <v>2108.528523</v>
      </c>
      <c r="F259" s="93">
        <v>20.7554658274356</v>
      </c>
      <c r="G259" s="93">
        <v>79.2445341725644</v>
      </c>
    </row>
    <row r="260" spans="1:7" x14ac:dyDescent="0.25">
      <c r="A260" s="93" t="s">
        <v>146</v>
      </c>
      <c r="B260" s="93" t="s">
        <v>147</v>
      </c>
      <c r="C260" s="93" t="s">
        <v>12</v>
      </c>
      <c r="D260" s="93">
        <v>20744.716072399999</v>
      </c>
      <c r="E260" s="93">
        <v>17231.1532028</v>
      </c>
      <c r="F260" s="93">
        <v>54.626046666816499</v>
      </c>
      <c r="G260" s="93">
        <v>45.373953333183501</v>
      </c>
    </row>
    <row r="261" spans="1:7" x14ac:dyDescent="0.25">
      <c r="A261" s="93" t="s">
        <v>148</v>
      </c>
      <c r="B261" s="93" t="s">
        <v>149</v>
      </c>
      <c r="C261" s="93" t="s">
        <v>11</v>
      </c>
      <c r="D261" s="93">
        <v>934.79776319999996</v>
      </c>
      <c r="E261" s="93">
        <v>804.0412857</v>
      </c>
      <c r="F261" s="93">
        <v>53.759878684077101</v>
      </c>
      <c r="G261" s="93">
        <v>46.240121315922899</v>
      </c>
    </row>
    <row r="262" spans="1:7" x14ac:dyDescent="0.25">
      <c r="A262" s="93" t="s">
        <v>148</v>
      </c>
      <c r="B262" s="93" t="s">
        <v>149</v>
      </c>
      <c r="C262" s="93" t="s">
        <v>12</v>
      </c>
      <c r="D262" s="93">
        <v>24568.489987000001</v>
      </c>
      <c r="E262" s="93">
        <v>18222.682221899999</v>
      </c>
      <c r="F262" s="93">
        <v>57.414856192909099</v>
      </c>
      <c r="G262" s="93">
        <v>42.585143807090901</v>
      </c>
    </row>
    <row r="263" spans="1:7" x14ac:dyDescent="0.25">
      <c r="A263" s="93" t="s">
        <v>150</v>
      </c>
      <c r="B263" s="93" t="s">
        <v>151</v>
      </c>
      <c r="C263" s="93" t="s">
        <v>11</v>
      </c>
      <c r="D263" s="93">
        <v>308.86197909999999</v>
      </c>
      <c r="E263" s="93">
        <v>353.00868179999998</v>
      </c>
      <c r="F263" s="93">
        <v>46.665005316902104</v>
      </c>
      <c r="G263" s="93">
        <v>53.334994683097896</v>
      </c>
    </row>
    <row r="264" spans="1:7" x14ac:dyDescent="0.25">
      <c r="A264" s="93" t="s">
        <v>150</v>
      </c>
      <c r="B264" s="93" t="s">
        <v>151</v>
      </c>
      <c r="C264" s="93" t="s">
        <v>12</v>
      </c>
      <c r="D264" s="93">
        <v>14905.0350065</v>
      </c>
      <c r="E264" s="93">
        <v>12755.371486100001</v>
      </c>
      <c r="F264" s="93">
        <v>53.885813321245102</v>
      </c>
      <c r="G264" s="93">
        <v>46.114186678754898</v>
      </c>
    </row>
    <row r="265" spans="1:7" x14ac:dyDescent="0.25">
      <c r="A265" s="93" t="s">
        <v>152</v>
      </c>
      <c r="B265" s="93" t="s">
        <v>153</v>
      </c>
      <c r="C265" s="93" t="s">
        <v>11</v>
      </c>
      <c r="D265" s="93">
        <v>662.43744000000004</v>
      </c>
      <c r="E265" s="93">
        <v>2249.6070239000001</v>
      </c>
      <c r="F265" s="93">
        <v>22.7481911149399</v>
      </c>
      <c r="G265" s="93">
        <v>77.2518088850601</v>
      </c>
    </row>
    <row r="266" spans="1:7" x14ac:dyDescent="0.25">
      <c r="A266" s="93" t="s">
        <v>152</v>
      </c>
      <c r="B266" s="93" t="s">
        <v>153</v>
      </c>
      <c r="C266" s="93" t="s">
        <v>12</v>
      </c>
      <c r="D266" s="93">
        <v>32193.2438975</v>
      </c>
      <c r="E266" s="93">
        <v>28580.3381376</v>
      </c>
      <c r="F266" s="93">
        <v>52.972431144352598</v>
      </c>
      <c r="G266" s="93">
        <v>47.027568855647402</v>
      </c>
    </row>
    <row r="267" spans="1:7" x14ac:dyDescent="0.25">
      <c r="A267" s="93" t="s">
        <v>154</v>
      </c>
      <c r="B267" s="93" t="s">
        <v>155</v>
      </c>
      <c r="C267" s="93" t="s">
        <v>11</v>
      </c>
      <c r="D267" s="93">
        <v>86.979200899999995</v>
      </c>
      <c r="E267" s="93">
        <v>546.62949249999997</v>
      </c>
      <c r="F267" s="93">
        <v>13.727589568454601</v>
      </c>
      <c r="G267" s="93">
        <v>86.272410431545396</v>
      </c>
    </row>
    <row r="268" spans="1:7" x14ac:dyDescent="0.25">
      <c r="A268" s="93" t="s">
        <v>154</v>
      </c>
      <c r="B268" s="93" t="s">
        <v>155</v>
      </c>
      <c r="C268" s="93" t="s">
        <v>12</v>
      </c>
      <c r="D268" s="93">
        <v>21997.675921599999</v>
      </c>
      <c r="E268" s="93">
        <v>12197.0314499</v>
      </c>
      <c r="F268" s="93">
        <v>64.330645332365805</v>
      </c>
      <c r="G268" s="93">
        <v>35.669354667634202</v>
      </c>
    </row>
    <row r="269" spans="1:7" x14ac:dyDescent="0.25">
      <c r="A269" s="93" t="s">
        <v>156</v>
      </c>
      <c r="B269" s="93" t="s">
        <v>157</v>
      </c>
      <c r="C269" s="93" t="s">
        <v>11</v>
      </c>
      <c r="D269" s="93">
        <v>95.902627899999999</v>
      </c>
      <c r="E269" s="93">
        <v>645.63688769999999</v>
      </c>
      <c r="F269" s="93">
        <v>12.9329086154502</v>
      </c>
      <c r="G269" s="93">
        <v>87.067091384549798</v>
      </c>
    </row>
    <row r="270" spans="1:7" x14ac:dyDescent="0.25">
      <c r="A270" s="93" t="s">
        <v>156</v>
      </c>
      <c r="B270" s="93" t="s">
        <v>157</v>
      </c>
      <c r="C270" s="93" t="s">
        <v>12</v>
      </c>
      <c r="D270" s="93">
        <v>24782.631850500002</v>
      </c>
      <c r="E270" s="93">
        <v>12804.4542695</v>
      </c>
      <c r="F270" s="93">
        <v>65.933900200136094</v>
      </c>
      <c r="G270" s="93">
        <v>34.066099799863899</v>
      </c>
    </row>
    <row r="271" spans="1:7" x14ac:dyDescent="0.25">
      <c r="A271" s="93" t="s">
        <v>158</v>
      </c>
      <c r="B271" s="93" t="s">
        <v>159</v>
      </c>
      <c r="C271" s="93" t="s">
        <v>11</v>
      </c>
      <c r="D271" s="93">
        <v>170.9580114</v>
      </c>
      <c r="E271" s="93">
        <v>1223.0802358000001</v>
      </c>
      <c r="F271" s="93">
        <v>12.263509393905</v>
      </c>
      <c r="G271" s="93">
        <v>87.736490606095003</v>
      </c>
    </row>
    <row r="272" spans="1:7" x14ac:dyDescent="0.25">
      <c r="A272" s="93" t="s">
        <v>158</v>
      </c>
      <c r="B272" s="93" t="s">
        <v>159</v>
      </c>
      <c r="C272" s="93" t="s">
        <v>12</v>
      </c>
      <c r="D272" s="93">
        <v>21821.659275599999</v>
      </c>
      <c r="E272" s="93">
        <v>17220.354288400002</v>
      </c>
      <c r="F272" s="93">
        <v>55.892760858321601</v>
      </c>
      <c r="G272" s="93">
        <v>44.107239141678399</v>
      </c>
    </row>
    <row r="273" spans="1:7" x14ac:dyDescent="0.25">
      <c r="A273" s="93" t="s">
        <v>160</v>
      </c>
      <c r="B273" s="93" t="s">
        <v>161</v>
      </c>
      <c r="C273" s="93" t="s">
        <v>11</v>
      </c>
      <c r="D273" s="93">
        <v>223.8417292</v>
      </c>
      <c r="E273" s="93">
        <v>720.63555719999999</v>
      </c>
      <c r="F273" s="93">
        <v>23.700064831966699</v>
      </c>
      <c r="G273" s="93">
        <v>76.299935168033301</v>
      </c>
    </row>
    <row r="274" spans="1:7" x14ac:dyDescent="0.25">
      <c r="A274" s="93" t="s">
        <v>160</v>
      </c>
      <c r="B274" s="93" t="s">
        <v>161</v>
      </c>
      <c r="C274" s="93" t="s">
        <v>12</v>
      </c>
      <c r="D274" s="93">
        <v>24417.5230056</v>
      </c>
      <c r="E274" s="93">
        <v>16517.934756899998</v>
      </c>
      <c r="F274" s="93">
        <v>59.648833408107897</v>
      </c>
      <c r="G274" s="93">
        <v>40.351166591892103</v>
      </c>
    </row>
    <row r="275" spans="1:7" x14ac:dyDescent="0.25">
      <c r="A275" s="93" t="s">
        <v>162</v>
      </c>
      <c r="B275" s="93" t="s">
        <v>163</v>
      </c>
      <c r="C275" s="93" t="s">
        <v>11</v>
      </c>
      <c r="D275" s="93">
        <v>416.98204609999999</v>
      </c>
      <c r="E275" s="93">
        <v>1347.5331361999999</v>
      </c>
      <c r="F275" s="93">
        <v>23.631536315628299</v>
      </c>
      <c r="G275" s="93">
        <v>76.368463684371704</v>
      </c>
    </row>
    <row r="276" spans="1:7" x14ac:dyDescent="0.25">
      <c r="A276" s="93" t="s">
        <v>162</v>
      </c>
      <c r="B276" s="93" t="s">
        <v>163</v>
      </c>
      <c r="C276" s="93" t="s">
        <v>12</v>
      </c>
      <c r="D276" s="93">
        <v>37935.767919899998</v>
      </c>
      <c r="E276" s="93">
        <v>18691.053696999999</v>
      </c>
      <c r="F276" s="93">
        <v>66.992578493189299</v>
      </c>
      <c r="G276" s="93">
        <v>33.007421506810701</v>
      </c>
    </row>
    <row r="277" spans="1:7" x14ac:dyDescent="0.25">
      <c r="A277" s="93" t="s">
        <v>164</v>
      </c>
      <c r="B277" s="93" t="s">
        <v>165</v>
      </c>
      <c r="C277" s="93" t="s">
        <v>11</v>
      </c>
      <c r="D277" s="93">
        <v>196.21425489999999</v>
      </c>
      <c r="E277" s="93">
        <v>364.5185075</v>
      </c>
      <c r="F277" s="93">
        <v>34.992472003986499</v>
      </c>
      <c r="G277" s="93">
        <v>65.007527996013494</v>
      </c>
    </row>
    <row r="278" spans="1:7" x14ac:dyDescent="0.25">
      <c r="A278" s="93" t="s">
        <v>164</v>
      </c>
      <c r="B278" s="93" t="s">
        <v>165</v>
      </c>
      <c r="C278" s="93" t="s">
        <v>12</v>
      </c>
      <c r="D278" s="93">
        <v>6713.4847446000003</v>
      </c>
      <c r="E278" s="93">
        <v>6461.2664800000002</v>
      </c>
      <c r="F278" s="93">
        <v>50.957203139172201</v>
      </c>
      <c r="G278" s="93">
        <v>49.042796860827799</v>
      </c>
    </row>
    <row r="279" spans="1:7" x14ac:dyDescent="0.25">
      <c r="A279" s="93" t="s">
        <v>166</v>
      </c>
      <c r="B279" s="93" t="s">
        <v>167</v>
      </c>
      <c r="C279" s="93" t="s">
        <v>11</v>
      </c>
      <c r="D279" s="93">
        <v>555.41501679999999</v>
      </c>
      <c r="E279" s="93">
        <v>2529.3535366000001</v>
      </c>
      <c r="F279" s="93">
        <v>18.005079058129901</v>
      </c>
      <c r="G279" s="93">
        <v>81.994920941870106</v>
      </c>
    </row>
    <row r="280" spans="1:7" x14ac:dyDescent="0.25">
      <c r="A280" s="93" t="s">
        <v>166</v>
      </c>
      <c r="B280" s="93" t="s">
        <v>167</v>
      </c>
      <c r="C280" s="93" t="s">
        <v>12</v>
      </c>
      <c r="D280" s="93">
        <v>17577.834709700001</v>
      </c>
      <c r="E280" s="93">
        <v>19005.372631800001</v>
      </c>
      <c r="F280" s="93">
        <v>48.048916393833203</v>
      </c>
      <c r="G280" s="93">
        <v>51.951083606166698</v>
      </c>
    </row>
    <row r="281" spans="1:7" x14ac:dyDescent="0.25">
      <c r="A281" s="93" t="s">
        <v>168</v>
      </c>
      <c r="B281" s="93" t="s">
        <v>169</v>
      </c>
      <c r="C281" s="93" t="s">
        <v>11</v>
      </c>
      <c r="D281" s="93">
        <v>377.4287989</v>
      </c>
      <c r="E281" s="93">
        <v>1688.9987719000001</v>
      </c>
      <c r="F281" s="93">
        <v>18.2647969003763</v>
      </c>
      <c r="G281" s="93">
        <v>81.735203099623703</v>
      </c>
    </row>
    <row r="282" spans="1:7" x14ac:dyDescent="0.25">
      <c r="A282" s="93" t="s">
        <v>168</v>
      </c>
      <c r="B282" s="93" t="s">
        <v>169</v>
      </c>
      <c r="C282" s="93" t="s">
        <v>12</v>
      </c>
      <c r="D282" s="93">
        <v>14072.026364699999</v>
      </c>
      <c r="E282" s="93">
        <v>14967.0642954</v>
      </c>
      <c r="F282" s="93">
        <v>48.458908474138603</v>
      </c>
      <c r="G282" s="93">
        <v>51.541091525861397</v>
      </c>
    </row>
    <row r="283" spans="1:7" x14ac:dyDescent="0.25">
      <c r="A283" s="93" t="s">
        <v>170</v>
      </c>
      <c r="B283" s="93" t="s">
        <v>171</v>
      </c>
      <c r="C283" s="93" t="s">
        <v>11</v>
      </c>
      <c r="D283" s="93">
        <v>303.2564021</v>
      </c>
      <c r="E283" s="93">
        <v>1132.1922532999999</v>
      </c>
      <c r="F283" s="93">
        <v>21.126245160994301</v>
      </c>
      <c r="G283" s="93">
        <v>78.873754839005699</v>
      </c>
    </row>
    <row r="284" spans="1:7" x14ac:dyDescent="0.25">
      <c r="A284" s="93" t="s">
        <v>170</v>
      </c>
      <c r="B284" s="93" t="s">
        <v>171</v>
      </c>
      <c r="C284" s="93" t="s">
        <v>12</v>
      </c>
      <c r="D284" s="93">
        <v>2911.1207616000002</v>
      </c>
      <c r="E284" s="93">
        <v>2763.7944189999998</v>
      </c>
      <c r="F284" s="93">
        <v>51.298048851052798</v>
      </c>
      <c r="G284" s="93">
        <v>48.701951148947202</v>
      </c>
    </row>
    <row r="285" spans="1:7" x14ac:dyDescent="0.25">
      <c r="A285" s="93" t="s">
        <v>172</v>
      </c>
      <c r="B285" s="93" t="s">
        <v>173</v>
      </c>
      <c r="C285" s="93" t="s">
        <v>11</v>
      </c>
      <c r="D285" s="93">
        <v>201.8038583</v>
      </c>
      <c r="E285" s="93">
        <v>946.33165959999997</v>
      </c>
      <c r="F285" s="93">
        <v>17.576658430453399</v>
      </c>
      <c r="G285" s="93">
        <v>82.423341569546594</v>
      </c>
    </row>
    <row r="286" spans="1:7" x14ac:dyDescent="0.25">
      <c r="A286" s="93" t="s">
        <v>172</v>
      </c>
      <c r="B286" s="93" t="s">
        <v>173</v>
      </c>
      <c r="C286" s="93" t="s">
        <v>12</v>
      </c>
      <c r="D286" s="93">
        <v>7379.5749999999998</v>
      </c>
      <c r="E286" s="93">
        <v>9798.4595626999999</v>
      </c>
      <c r="F286" s="93">
        <v>42.959367517072302</v>
      </c>
      <c r="G286" s="93">
        <v>57.040632482927698</v>
      </c>
    </row>
    <row r="287" spans="1:7" x14ac:dyDescent="0.25">
      <c r="A287" s="93" t="s">
        <v>174</v>
      </c>
      <c r="B287" s="93" t="s">
        <v>175</v>
      </c>
      <c r="C287" s="93" t="s">
        <v>11</v>
      </c>
      <c r="D287" s="93">
        <v>496.11984330000001</v>
      </c>
      <c r="E287" s="93">
        <v>2592.7047413999999</v>
      </c>
      <c r="F287" s="93">
        <v>16.061768148228602</v>
      </c>
      <c r="G287" s="93">
        <v>83.938231851771405</v>
      </c>
    </row>
    <row r="288" spans="1:7" x14ac:dyDescent="0.25">
      <c r="A288" s="93" t="s">
        <v>174</v>
      </c>
      <c r="B288" s="93" t="s">
        <v>175</v>
      </c>
      <c r="C288" s="93" t="s">
        <v>12</v>
      </c>
      <c r="D288" s="93">
        <v>26047.2125696</v>
      </c>
      <c r="E288" s="93">
        <v>21292.539218499998</v>
      </c>
      <c r="F288" s="93">
        <v>55.021861302085703</v>
      </c>
      <c r="G288" s="93">
        <v>44.978138697914297</v>
      </c>
    </row>
    <row r="289" spans="1:7" x14ac:dyDescent="0.25">
      <c r="A289" s="93" t="s">
        <v>176</v>
      </c>
      <c r="B289" s="93" t="s">
        <v>177</v>
      </c>
      <c r="C289" s="93" t="s">
        <v>11</v>
      </c>
      <c r="D289" s="93">
        <v>592.44111610000004</v>
      </c>
      <c r="E289" s="93">
        <v>2947.0658681</v>
      </c>
      <c r="F289" s="93">
        <v>16.7379558436979</v>
      </c>
      <c r="G289" s="93">
        <v>83.262044156302096</v>
      </c>
    </row>
    <row r="290" spans="1:7" x14ac:dyDescent="0.25">
      <c r="A290" s="93" t="s">
        <v>176</v>
      </c>
      <c r="B290" s="93" t="s">
        <v>177</v>
      </c>
      <c r="C290" s="93" t="s">
        <v>12</v>
      </c>
      <c r="D290" s="93">
        <v>14622.3346846</v>
      </c>
      <c r="E290" s="93">
        <v>13203.7335711</v>
      </c>
      <c r="F290" s="93">
        <v>52.549050588937199</v>
      </c>
      <c r="G290" s="93">
        <v>47.450949411062801</v>
      </c>
    </row>
    <row r="291" spans="1:7" x14ac:dyDescent="0.25">
      <c r="A291" s="93" t="s">
        <v>178</v>
      </c>
      <c r="B291" s="93" t="s">
        <v>179</v>
      </c>
      <c r="C291" s="93" t="s">
        <v>11</v>
      </c>
      <c r="D291" s="93">
        <v>967.34084529999996</v>
      </c>
      <c r="E291" s="93">
        <v>2580.1767018</v>
      </c>
      <c r="F291" s="93">
        <v>27.268106005304301</v>
      </c>
      <c r="G291" s="93">
        <v>72.731893994695696</v>
      </c>
    </row>
    <row r="292" spans="1:7" x14ac:dyDescent="0.25">
      <c r="A292" s="93" t="s">
        <v>178</v>
      </c>
      <c r="B292" s="93" t="s">
        <v>179</v>
      </c>
      <c r="C292" s="93" t="s">
        <v>12</v>
      </c>
      <c r="D292" s="93">
        <v>23488.156970100001</v>
      </c>
      <c r="E292" s="93">
        <v>24498.336986999999</v>
      </c>
      <c r="F292" s="93">
        <v>48.947432982077103</v>
      </c>
      <c r="G292" s="93">
        <v>51.052567017922897</v>
      </c>
    </row>
    <row r="293" spans="1:7" x14ac:dyDescent="0.25">
      <c r="A293" s="93" t="s">
        <v>180</v>
      </c>
      <c r="B293" s="93" t="s">
        <v>181</v>
      </c>
      <c r="C293" s="93" t="s">
        <v>11</v>
      </c>
      <c r="D293" s="93">
        <v>457.61027890000003</v>
      </c>
      <c r="E293" s="93">
        <v>1659.0921191</v>
      </c>
      <c r="F293" s="93">
        <v>21.619018305661701</v>
      </c>
      <c r="G293" s="93">
        <v>78.380981694338303</v>
      </c>
    </row>
    <row r="294" spans="1:7" x14ac:dyDescent="0.25">
      <c r="A294" s="93" t="s">
        <v>180</v>
      </c>
      <c r="B294" s="93" t="s">
        <v>181</v>
      </c>
      <c r="C294" s="93" t="s">
        <v>12</v>
      </c>
      <c r="D294" s="93">
        <v>15601.1901239</v>
      </c>
      <c r="E294" s="93">
        <v>19584.039904000001</v>
      </c>
      <c r="F294" s="93">
        <v>44.340168052131801</v>
      </c>
      <c r="G294" s="93">
        <v>55.659831947868199</v>
      </c>
    </row>
    <row r="295" spans="1:7" x14ac:dyDescent="0.25">
      <c r="A295" s="93" t="s">
        <v>182</v>
      </c>
      <c r="B295" s="93" t="s">
        <v>183</v>
      </c>
      <c r="C295" s="93" t="s">
        <v>11</v>
      </c>
      <c r="D295" s="93">
        <v>448.81814709999998</v>
      </c>
      <c r="E295" s="93">
        <v>2096.3732872999999</v>
      </c>
      <c r="F295" s="93">
        <v>17.633964228934499</v>
      </c>
      <c r="G295" s="93">
        <v>82.366035771065498</v>
      </c>
    </row>
    <row r="296" spans="1:7" x14ac:dyDescent="0.25">
      <c r="A296" s="93" t="s">
        <v>182</v>
      </c>
      <c r="B296" s="93" t="s">
        <v>183</v>
      </c>
      <c r="C296" s="93" t="s">
        <v>12</v>
      </c>
      <c r="D296" s="93">
        <v>7312.8600508</v>
      </c>
      <c r="E296" s="93">
        <v>7175.4290618000005</v>
      </c>
      <c r="F296" s="93">
        <v>50.474283015516598</v>
      </c>
      <c r="G296" s="93">
        <v>49.525716984483402</v>
      </c>
    </row>
    <row r="297" spans="1:7" x14ac:dyDescent="0.25">
      <c r="A297" s="93" t="s">
        <v>184</v>
      </c>
      <c r="B297" s="93" t="s">
        <v>185</v>
      </c>
      <c r="C297" s="93" t="s">
        <v>11</v>
      </c>
      <c r="D297" s="93">
        <v>244.85823529999999</v>
      </c>
      <c r="E297" s="93">
        <v>661.8768407</v>
      </c>
      <c r="F297" s="93">
        <v>27.004385490431801</v>
      </c>
      <c r="G297" s="93">
        <v>72.995614509568199</v>
      </c>
    </row>
    <row r="298" spans="1:7" x14ac:dyDescent="0.25">
      <c r="A298" s="93" t="s">
        <v>184</v>
      </c>
      <c r="B298" s="93" t="s">
        <v>185</v>
      </c>
      <c r="C298" s="93" t="s">
        <v>12</v>
      </c>
      <c r="D298" s="93">
        <v>24156.1947439</v>
      </c>
      <c r="E298" s="93">
        <v>13195.7762461</v>
      </c>
      <c r="F298" s="93">
        <v>64.671807413769898</v>
      </c>
      <c r="G298" s="93">
        <v>35.328192586230102</v>
      </c>
    </row>
    <row r="299" spans="1:7" x14ac:dyDescent="0.25">
      <c r="A299" s="93" t="s">
        <v>186</v>
      </c>
      <c r="B299" s="93" t="s">
        <v>187</v>
      </c>
      <c r="C299" s="93" t="s">
        <v>11</v>
      </c>
      <c r="D299" s="93">
        <v>583.27499780000005</v>
      </c>
      <c r="E299" s="93">
        <v>1925.2268005999999</v>
      </c>
      <c r="F299" s="93">
        <v>23.251926634935302</v>
      </c>
      <c r="G299" s="93">
        <v>76.748073365064698</v>
      </c>
    </row>
    <row r="300" spans="1:7" x14ac:dyDescent="0.25">
      <c r="A300" s="93" t="s">
        <v>186</v>
      </c>
      <c r="B300" s="93" t="s">
        <v>187</v>
      </c>
      <c r="C300" s="93" t="s">
        <v>12</v>
      </c>
      <c r="D300" s="93">
        <v>14349.0901741</v>
      </c>
      <c r="E300" s="93">
        <v>12874.2470541</v>
      </c>
      <c r="F300" s="93">
        <v>52.7087845763308</v>
      </c>
      <c r="G300" s="93">
        <v>47.2912154236692</v>
      </c>
    </row>
    <row r="301" spans="1:7" x14ac:dyDescent="0.25">
      <c r="A301" s="93" t="s">
        <v>188</v>
      </c>
      <c r="B301" s="93" t="s">
        <v>189</v>
      </c>
      <c r="C301" s="93" t="s">
        <v>11</v>
      </c>
      <c r="D301" s="93">
        <v>1767.2619268000001</v>
      </c>
      <c r="E301" s="93">
        <v>6508.3570794999996</v>
      </c>
      <c r="F301" s="93">
        <v>21.355042147960599</v>
      </c>
      <c r="G301" s="93">
        <v>78.644957852039397</v>
      </c>
    </row>
    <row r="302" spans="1:7" x14ac:dyDescent="0.25">
      <c r="A302" s="93" t="s">
        <v>188</v>
      </c>
      <c r="B302" s="93" t="s">
        <v>189</v>
      </c>
      <c r="C302" s="93" t="s">
        <v>12</v>
      </c>
      <c r="D302" s="93">
        <v>20389.4187886</v>
      </c>
      <c r="E302" s="93">
        <v>30920.420423299998</v>
      </c>
      <c r="F302" s="93">
        <v>39.737834110911002</v>
      </c>
      <c r="G302" s="93">
        <v>60.262165889088998</v>
      </c>
    </row>
    <row r="303" spans="1:7" x14ac:dyDescent="0.25">
      <c r="A303" s="93" t="s">
        <v>190</v>
      </c>
      <c r="B303" s="93" t="s">
        <v>191</v>
      </c>
      <c r="C303" s="93" t="s">
        <v>11</v>
      </c>
      <c r="D303" s="93">
        <v>985.5943542</v>
      </c>
      <c r="E303" s="93">
        <v>4486.1304098000001</v>
      </c>
      <c r="F303" s="93">
        <v>18.012498740516001</v>
      </c>
      <c r="G303" s="93">
        <v>81.987501259484006</v>
      </c>
    </row>
    <row r="304" spans="1:7" x14ac:dyDescent="0.25">
      <c r="A304" s="93" t="s">
        <v>190</v>
      </c>
      <c r="B304" s="93" t="s">
        <v>191</v>
      </c>
      <c r="C304" s="93" t="s">
        <v>12</v>
      </c>
      <c r="D304" s="93">
        <v>32661.652112299998</v>
      </c>
      <c r="E304" s="93">
        <v>35939.859489800001</v>
      </c>
      <c r="F304" s="93">
        <v>47.610688670743798</v>
      </c>
      <c r="G304" s="93">
        <v>52.389311329256202</v>
      </c>
    </row>
    <row r="305" spans="1:7" x14ac:dyDescent="0.25">
      <c r="A305" s="93" t="s">
        <v>192</v>
      </c>
      <c r="B305" s="93" t="s">
        <v>193</v>
      </c>
      <c r="C305" s="93" t="s">
        <v>11</v>
      </c>
      <c r="D305" s="93">
        <v>823.1474948</v>
      </c>
      <c r="E305" s="93">
        <v>3646.4964143000002</v>
      </c>
      <c r="F305" s="93">
        <v>18.416399864072101</v>
      </c>
      <c r="G305" s="93">
        <v>81.583600135927895</v>
      </c>
    </row>
    <row r="306" spans="1:7" x14ac:dyDescent="0.25">
      <c r="A306" s="93" t="s">
        <v>192</v>
      </c>
      <c r="B306" s="93" t="s">
        <v>193</v>
      </c>
      <c r="C306" s="93" t="s">
        <v>12</v>
      </c>
      <c r="D306" s="93">
        <v>16629.574005099999</v>
      </c>
      <c r="E306" s="93">
        <v>15653.3954689</v>
      </c>
      <c r="F306" s="93">
        <v>51.511909455829603</v>
      </c>
      <c r="G306" s="93">
        <v>48.488090544170397</v>
      </c>
    </row>
    <row r="307" spans="1:7" x14ac:dyDescent="0.25">
      <c r="A307" s="93" t="s">
        <v>194</v>
      </c>
      <c r="B307" s="93" t="s">
        <v>195</v>
      </c>
      <c r="C307" s="93" t="s">
        <v>11</v>
      </c>
      <c r="D307" s="93">
        <v>1297.4057654000001</v>
      </c>
      <c r="E307" s="93">
        <v>4948.6024133999999</v>
      </c>
      <c r="F307" s="93">
        <v>20.771758990063699</v>
      </c>
      <c r="G307" s="93">
        <v>79.228241009936397</v>
      </c>
    </row>
    <row r="308" spans="1:7" x14ac:dyDescent="0.25">
      <c r="A308" s="93" t="s">
        <v>194</v>
      </c>
      <c r="B308" s="93" t="s">
        <v>195</v>
      </c>
      <c r="C308" s="93" t="s">
        <v>12</v>
      </c>
      <c r="D308" s="93">
        <v>65367.3900374</v>
      </c>
      <c r="E308" s="93">
        <v>56050.629027100003</v>
      </c>
      <c r="F308" s="93">
        <v>53.836646768775999</v>
      </c>
      <c r="G308" s="93">
        <v>46.163353231224001</v>
      </c>
    </row>
    <row r="309" spans="1:7" x14ac:dyDescent="0.25">
      <c r="A309" s="93" t="s">
        <v>196</v>
      </c>
      <c r="B309" s="93" t="s">
        <v>197</v>
      </c>
      <c r="C309" s="93" t="s">
        <v>11</v>
      </c>
      <c r="D309" s="93">
        <v>0</v>
      </c>
      <c r="E309" s="93">
        <v>182.1656753</v>
      </c>
      <c r="F309" s="93">
        <v>0</v>
      </c>
      <c r="G309" s="93">
        <v>100</v>
      </c>
    </row>
    <row r="310" spans="1:7" x14ac:dyDescent="0.25">
      <c r="A310" s="93" t="s">
        <v>196</v>
      </c>
      <c r="B310" s="93" t="s">
        <v>197</v>
      </c>
      <c r="C310" s="93" t="s">
        <v>12</v>
      </c>
      <c r="D310" s="93">
        <v>29959.431588399999</v>
      </c>
      <c r="E310" s="93">
        <v>8942.7031637</v>
      </c>
      <c r="F310" s="93">
        <v>77.012307369026203</v>
      </c>
      <c r="G310" s="93">
        <v>22.9876926309738</v>
      </c>
    </row>
    <row r="311" spans="1:7" x14ac:dyDescent="0.25">
      <c r="A311" s="93" t="s">
        <v>198</v>
      </c>
      <c r="B311" s="93" t="s">
        <v>199</v>
      </c>
      <c r="C311" s="93" t="s">
        <v>11</v>
      </c>
      <c r="D311" s="93">
        <v>428.9477804</v>
      </c>
      <c r="E311" s="93">
        <v>828.70935359999999</v>
      </c>
      <c r="F311" s="93">
        <v>34.106893588376003</v>
      </c>
      <c r="G311" s="93">
        <v>65.893106411623904</v>
      </c>
    </row>
    <row r="312" spans="1:7" x14ac:dyDescent="0.25">
      <c r="A312" s="93" t="s">
        <v>198</v>
      </c>
      <c r="B312" s="93" t="s">
        <v>199</v>
      </c>
      <c r="C312" s="93" t="s">
        <v>12</v>
      </c>
      <c r="D312" s="93">
        <v>48268.203963599997</v>
      </c>
      <c r="E312" s="93">
        <v>33811.220600499997</v>
      </c>
      <c r="F312" s="93">
        <v>58.806703653124302</v>
      </c>
      <c r="G312" s="93">
        <v>41.193296346875698</v>
      </c>
    </row>
    <row r="313" spans="1:7" x14ac:dyDescent="0.25">
      <c r="A313" s="93" t="s">
        <v>200</v>
      </c>
      <c r="B313" s="93" t="s">
        <v>201</v>
      </c>
      <c r="C313" s="93" t="s">
        <v>11</v>
      </c>
      <c r="D313" s="93">
        <v>1005.7943035</v>
      </c>
      <c r="E313" s="93">
        <v>2501.6063915999998</v>
      </c>
      <c r="F313" s="93">
        <v>28.676344419533802</v>
      </c>
      <c r="G313" s="93">
        <v>71.323655580466195</v>
      </c>
    </row>
    <row r="314" spans="1:7" x14ac:dyDescent="0.25">
      <c r="A314" s="93" t="s">
        <v>200</v>
      </c>
      <c r="B314" s="93" t="s">
        <v>201</v>
      </c>
      <c r="C314" s="93" t="s">
        <v>12</v>
      </c>
      <c r="D314" s="93">
        <v>33783.658783999999</v>
      </c>
      <c r="E314" s="93">
        <v>29945.375240900001</v>
      </c>
      <c r="F314" s="93">
        <v>53.011408851419503</v>
      </c>
      <c r="G314" s="93">
        <v>46.988591148580497</v>
      </c>
    </row>
    <row r="315" spans="1:7" x14ac:dyDescent="0.25">
      <c r="A315" s="93" t="s">
        <v>202</v>
      </c>
      <c r="B315" s="93" t="s">
        <v>203</v>
      </c>
      <c r="C315" s="93" t="s">
        <v>11</v>
      </c>
      <c r="D315" s="93">
        <v>407.25531910000001</v>
      </c>
      <c r="E315" s="93">
        <v>832.43373269999995</v>
      </c>
      <c r="F315" s="93">
        <v>32.851408868108898</v>
      </c>
      <c r="G315" s="93">
        <v>67.148591131891095</v>
      </c>
    </row>
    <row r="316" spans="1:7" x14ac:dyDescent="0.25">
      <c r="A316" s="93" t="s">
        <v>202</v>
      </c>
      <c r="B316" s="93" t="s">
        <v>203</v>
      </c>
      <c r="C316" s="93" t="s">
        <v>12</v>
      </c>
      <c r="D316" s="93">
        <v>39511.706308300003</v>
      </c>
      <c r="E316" s="93">
        <v>23038.8353264</v>
      </c>
      <c r="F316" s="93">
        <v>63.167648553790997</v>
      </c>
      <c r="G316" s="93">
        <v>36.832351446209003</v>
      </c>
    </row>
    <row r="317" spans="1:7" x14ac:dyDescent="0.25">
      <c r="A317" s="93" t="s">
        <v>204</v>
      </c>
      <c r="B317" s="93" t="s">
        <v>205</v>
      </c>
      <c r="C317" s="93" t="s">
        <v>11</v>
      </c>
      <c r="D317" s="93">
        <v>160.64127120000001</v>
      </c>
      <c r="E317" s="93">
        <v>279.70745699999998</v>
      </c>
      <c r="F317" s="93">
        <v>36.480466710247697</v>
      </c>
      <c r="G317" s="93">
        <v>63.519533289752303</v>
      </c>
    </row>
    <row r="318" spans="1:7" x14ac:dyDescent="0.25">
      <c r="A318" s="93" t="s">
        <v>204</v>
      </c>
      <c r="B318" s="93" t="s">
        <v>205</v>
      </c>
      <c r="C318" s="93" t="s">
        <v>12</v>
      </c>
      <c r="D318" s="93">
        <v>10206.643437799999</v>
      </c>
      <c r="E318" s="93">
        <v>4861.7495584999997</v>
      </c>
      <c r="F318" s="93">
        <v>67.735447570993202</v>
      </c>
      <c r="G318" s="93">
        <v>32.264552429006798</v>
      </c>
    </row>
    <row r="319" spans="1:7" x14ac:dyDescent="0.25">
      <c r="A319" s="93" t="s">
        <v>206</v>
      </c>
      <c r="B319" s="93" t="s">
        <v>207</v>
      </c>
      <c r="C319" s="93" t="s">
        <v>11</v>
      </c>
      <c r="D319" s="93">
        <v>0</v>
      </c>
      <c r="E319" s="93">
        <v>209.98401089999999</v>
      </c>
      <c r="F319" s="93">
        <v>0</v>
      </c>
      <c r="G319" s="93">
        <v>100</v>
      </c>
    </row>
    <row r="320" spans="1:7" x14ac:dyDescent="0.25">
      <c r="A320" s="93" t="s">
        <v>206</v>
      </c>
      <c r="B320" s="93" t="s">
        <v>207</v>
      </c>
      <c r="C320" s="93" t="s">
        <v>12</v>
      </c>
      <c r="D320" s="93">
        <v>22841.9669522</v>
      </c>
      <c r="E320" s="93">
        <v>9693.7496358999997</v>
      </c>
      <c r="F320" s="93">
        <v>70.205821010115699</v>
      </c>
      <c r="G320" s="93">
        <v>29.794178989884301</v>
      </c>
    </row>
    <row r="321" spans="1:7" x14ac:dyDescent="0.25">
      <c r="A321" s="93" t="s">
        <v>208</v>
      </c>
      <c r="B321" s="93" t="s">
        <v>209</v>
      </c>
      <c r="C321" s="93" t="s">
        <v>11</v>
      </c>
      <c r="D321" s="93">
        <v>72.013674300000005</v>
      </c>
      <c r="E321" s="93">
        <v>160.49820829999999</v>
      </c>
      <c r="F321" s="93">
        <v>30.9720404371282</v>
      </c>
      <c r="G321" s="93">
        <v>69.0279595628718</v>
      </c>
    </row>
    <row r="322" spans="1:7" x14ac:dyDescent="0.25">
      <c r="A322" s="93" t="s">
        <v>208</v>
      </c>
      <c r="B322" s="93" t="s">
        <v>209</v>
      </c>
      <c r="C322" s="93" t="s">
        <v>12</v>
      </c>
      <c r="D322" s="93">
        <v>9684.4085219000008</v>
      </c>
      <c r="E322" s="93">
        <v>4761.0834783</v>
      </c>
      <c r="F322" s="93">
        <v>67.041043127959398</v>
      </c>
      <c r="G322" s="93">
        <v>32.958956872040602</v>
      </c>
    </row>
    <row r="323" spans="1:7" x14ac:dyDescent="0.25">
      <c r="A323" s="93" t="s">
        <v>210</v>
      </c>
      <c r="B323" s="93" t="s">
        <v>211</v>
      </c>
      <c r="C323" s="93" t="s">
        <v>11</v>
      </c>
      <c r="D323" s="93">
        <v>674.83514319999995</v>
      </c>
      <c r="E323" s="93">
        <v>1090.8202629</v>
      </c>
      <c r="F323" s="93">
        <v>38.220093279162803</v>
      </c>
      <c r="G323" s="93">
        <v>61.779906720837197</v>
      </c>
    </row>
    <row r="324" spans="1:7" x14ac:dyDescent="0.25">
      <c r="A324" s="93" t="s">
        <v>210</v>
      </c>
      <c r="B324" s="93" t="s">
        <v>211</v>
      </c>
      <c r="C324" s="93" t="s">
        <v>12</v>
      </c>
      <c r="D324" s="93">
        <v>38713.598087899998</v>
      </c>
      <c r="E324" s="93">
        <v>16608.1446621</v>
      </c>
      <c r="F324" s="93">
        <v>69.978992279486704</v>
      </c>
      <c r="G324" s="93">
        <v>30.0210077205133</v>
      </c>
    </row>
    <row r="325" spans="1:7" x14ac:dyDescent="0.25">
      <c r="A325" s="93" t="s">
        <v>212</v>
      </c>
      <c r="B325" s="93" t="s">
        <v>213</v>
      </c>
      <c r="C325" s="93" t="s">
        <v>11</v>
      </c>
      <c r="D325" s="93">
        <v>380.84392270000001</v>
      </c>
      <c r="E325" s="93">
        <v>1766.9330132</v>
      </c>
      <c r="F325" s="93">
        <v>17.7320054207776</v>
      </c>
      <c r="G325" s="93">
        <v>82.267994579222403</v>
      </c>
    </row>
    <row r="326" spans="1:7" x14ac:dyDescent="0.25">
      <c r="A326" s="93" t="s">
        <v>212</v>
      </c>
      <c r="B326" s="93" t="s">
        <v>213</v>
      </c>
      <c r="C326" s="93" t="s">
        <v>12</v>
      </c>
      <c r="D326" s="93">
        <v>8992.6049777000007</v>
      </c>
      <c r="E326" s="93">
        <v>12778.358327600001</v>
      </c>
      <c r="F326" s="93">
        <v>41.305498758113302</v>
      </c>
      <c r="G326" s="93">
        <v>58.694501241886698</v>
      </c>
    </row>
    <row r="327" spans="1:7" x14ac:dyDescent="0.25">
      <c r="A327" s="93" t="s">
        <v>214</v>
      </c>
      <c r="B327" s="93" t="s">
        <v>215</v>
      </c>
      <c r="C327" s="93" t="s">
        <v>11</v>
      </c>
      <c r="D327" s="93">
        <v>230.64297550000001</v>
      </c>
      <c r="E327" s="93">
        <v>852.38679219999995</v>
      </c>
      <c r="F327" s="93">
        <v>21.296088286641499</v>
      </c>
      <c r="G327" s="93">
        <v>78.703911713358494</v>
      </c>
    </row>
    <row r="328" spans="1:7" x14ac:dyDescent="0.25">
      <c r="A328" s="93" t="s">
        <v>214</v>
      </c>
      <c r="B328" s="93" t="s">
        <v>215</v>
      </c>
      <c r="C328" s="93" t="s">
        <v>12</v>
      </c>
      <c r="D328" s="93">
        <v>13521.2466018</v>
      </c>
      <c r="E328" s="93">
        <v>11221.5829454</v>
      </c>
      <c r="F328" s="93">
        <v>54.647131509379498</v>
      </c>
      <c r="G328" s="93">
        <v>45.352868490620502</v>
      </c>
    </row>
    <row r="329" spans="1:7" x14ac:dyDescent="0.25">
      <c r="A329" s="93" t="s">
        <v>216</v>
      </c>
      <c r="B329" s="93" t="s">
        <v>217</v>
      </c>
      <c r="C329" s="93" t="s">
        <v>11</v>
      </c>
      <c r="D329" s="93">
        <v>1192.8213146999999</v>
      </c>
      <c r="E329" s="93">
        <v>5740.3973661</v>
      </c>
      <c r="F329" s="93">
        <v>17.204438077270702</v>
      </c>
      <c r="G329" s="93">
        <v>82.795561922729306</v>
      </c>
    </row>
    <row r="330" spans="1:7" x14ac:dyDescent="0.25">
      <c r="A330" s="93" t="s">
        <v>216</v>
      </c>
      <c r="B330" s="93" t="s">
        <v>217</v>
      </c>
      <c r="C330" s="93" t="s">
        <v>12</v>
      </c>
      <c r="D330" s="93">
        <v>24889.316269499999</v>
      </c>
      <c r="E330" s="93">
        <v>22818.074934699998</v>
      </c>
      <c r="F330" s="93">
        <v>52.170776144449597</v>
      </c>
      <c r="G330" s="93">
        <v>47.829223855550403</v>
      </c>
    </row>
    <row r="331" spans="1:7" x14ac:dyDescent="0.25">
      <c r="A331" s="93" t="s">
        <v>218</v>
      </c>
      <c r="B331" s="93" t="s">
        <v>219</v>
      </c>
      <c r="C331" s="93" t="s">
        <v>11</v>
      </c>
      <c r="D331" s="93">
        <v>139.03629359999999</v>
      </c>
      <c r="E331" s="93">
        <v>513.41408049999995</v>
      </c>
      <c r="F331" s="93">
        <v>21.3098649520722</v>
      </c>
      <c r="G331" s="93">
        <v>78.690135047927797</v>
      </c>
    </row>
    <row r="332" spans="1:7" x14ac:dyDescent="0.25">
      <c r="A332" s="93" t="s">
        <v>218</v>
      </c>
      <c r="B332" s="93" t="s">
        <v>219</v>
      </c>
      <c r="C332" s="93" t="s">
        <v>12</v>
      </c>
      <c r="D332" s="93">
        <v>7050.8726182</v>
      </c>
      <c r="E332" s="93">
        <v>5238.1789994000001</v>
      </c>
      <c r="F332" s="93">
        <v>57.375238037913</v>
      </c>
      <c r="G332" s="93">
        <v>42.624761962087</v>
      </c>
    </row>
    <row r="333" spans="1:7" x14ac:dyDescent="0.25">
      <c r="A333" s="93" t="s">
        <v>220</v>
      </c>
      <c r="B333" s="93" t="s">
        <v>221</v>
      </c>
      <c r="C333" s="93" t="s">
        <v>11</v>
      </c>
      <c r="D333" s="93">
        <v>1879.0321643</v>
      </c>
      <c r="E333" s="93">
        <v>4926.0910278000001</v>
      </c>
      <c r="F333" s="93">
        <v>27.612022754876101</v>
      </c>
      <c r="G333" s="93">
        <v>72.387977245123906</v>
      </c>
    </row>
    <row r="334" spans="1:7" x14ac:dyDescent="0.25">
      <c r="A334" s="93" t="s">
        <v>220</v>
      </c>
      <c r="B334" s="93" t="s">
        <v>221</v>
      </c>
      <c r="C334" s="93" t="s">
        <v>12</v>
      </c>
      <c r="D334" s="93">
        <v>41851.284934000003</v>
      </c>
      <c r="E334" s="93">
        <v>27703.441880800001</v>
      </c>
      <c r="F334" s="93">
        <v>60.170295895827998</v>
      </c>
      <c r="G334" s="93">
        <v>39.829704104172002</v>
      </c>
    </row>
    <row r="335" spans="1:7" x14ac:dyDescent="0.25">
      <c r="A335" s="93" t="s">
        <v>222</v>
      </c>
      <c r="B335" s="93" t="s">
        <v>223</v>
      </c>
      <c r="C335" s="93" t="s">
        <v>11</v>
      </c>
      <c r="D335" s="93">
        <v>2107.5044296000001</v>
      </c>
      <c r="E335" s="93">
        <v>4986.3471798</v>
      </c>
      <c r="F335" s="93">
        <v>29.708888001087701</v>
      </c>
      <c r="G335" s="93">
        <v>70.291111998912299</v>
      </c>
    </row>
    <row r="336" spans="1:7" x14ac:dyDescent="0.25">
      <c r="A336" s="93" t="s">
        <v>222</v>
      </c>
      <c r="B336" s="93" t="s">
        <v>223</v>
      </c>
      <c r="C336" s="93" t="s">
        <v>12</v>
      </c>
      <c r="D336" s="93">
        <v>45379.330407399997</v>
      </c>
      <c r="E336" s="93">
        <v>32033.4692259</v>
      </c>
      <c r="F336" s="93">
        <v>58.619931874779503</v>
      </c>
      <c r="G336" s="93">
        <v>41.380068125220497</v>
      </c>
    </row>
    <row r="337" spans="1:7" x14ac:dyDescent="0.25">
      <c r="A337" s="93" t="s">
        <v>224</v>
      </c>
      <c r="B337" s="93" t="s">
        <v>225</v>
      </c>
      <c r="C337" s="93" t="s">
        <v>11</v>
      </c>
      <c r="D337" s="93">
        <v>578.4031688</v>
      </c>
      <c r="E337" s="93">
        <v>2628.6951684999999</v>
      </c>
      <c r="F337" s="93">
        <v>18.0350930332541</v>
      </c>
      <c r="G337" s="93">
        <v>81.9649069667459</v>
      </c>
    </row>
    <row r="338" spans="1:7" x14ac:dyDescent="0.25">
      <c r="A338" s="93" t="s">
        <v>224</v>
      </c>
      <c r="B338" s="93" t="s">
        <v>225</v>
      </c>
      <c r="C338" s="93" t="s">
        <v>12</v>
      </c>
      <c r="D338" s="93">
        <v>30040.096820999999</v>
      </c>
      <c r="E338" s="93">
        <v>23671.654854500001</v>
      </c>
      <c r="F338" s="93">
        <v>55.9283506568311</v>
      </c>
      <c r="G338" s="93">
        <v>44.0716493431689</v>
      </c>
    </row>
    <row r="339" spans="1:7" x14ac:dyDescent="0.25">
      <c r="A339" s="93" t="s">
        <v>226</v>
      </c>
      <c r="B339" s="93" t="s">
        <v>227</v>
      </c>
      <c r="C339" s="93" t="s">
        <v>11</v>
      </c>
      <c r="D339" s="93">
        <v>531.81815080000001</v>
      </c>
      <c r="E339" s="93">
        <v>1994.7613083000001</v>
      </c>
      <c r="F339" s="93">
        <v>21.048938274414699</v>
      </c>
      <c r="G339" s="93">
        <v>78.951061725585305</v>
      </c>
    </row>
    <row r="340" spans="1:7" x14ac:dyDescent="0.25">
      <c r="A340" s="93" t="s">
        <v>226</v>
      </c>
      <c r="B340" s="93" t="s">
        <v>227</v>
      </c>
      <c r="C340" s="93" t="s">
        <v>12</v>
      </c>
      <c r="D340" s="93">
        <v>30288.5935331</v>
      </c>
      <c r="E340" s="93">
        <v>13974.089667599999</v>
      </c>
      <c r="F340" s="93">
        <v>68.4291853608662</v>
      </c>
      <c r="G340" s="93">
        <v>31.5708146391338</v>
      </c>
    </row>
    <row r="341" spans="1:7" x14ac:dyDescent="0.25">
      <c r="A341" s="93" t="s">
        <v>228</v>
      </c>
      <c r="B341" s="93" t="s">
        <v>229</v>
      </c>
      <c r="C341" s="93" t="s">
        <v>11</v>
      </c>
      <c r="D341" s="93">
        <v>120.6550558</v>
      </c>
      <c r="E341" s="93">
        <v>584.54843400000004</v>
      </c>
      <c r="F341" s="93">
        <v>17.1092539309779</v>
      </c>
      <c r="G341" s="93">
        <v>82.8907460690221</v>
      </c>
    </row>
    <row r="342" spans="1:7" x14ac:dyDescent="0.25">
      <c r="A342" s="93" t="s">
        <v>228</v>
      </c>
      <c r="B342" s="93" t="s">
        <v>229</v>
      </c>
      <c r="C342" s="93" t="s">
        <v>12</v>
      </c>
      <c r="D342" s="93">
        <v>3251.6319712999998</v>
      </c>
      <c r="E342" s="93">
        <v>3572.2824243</v>
      </c>
      <c r="F342" s="93">
        <v>47.650538720072802</v>
      </c>
      <c r="G342" s="93">
        <v>52.349461279927198</v>
      </c>
    </row>
    <row r="343" spans="1:7" x14ac:dyDescent="0.25">
      <c r="A343" s="93" t="s">
        <v>230</v>
      </c>
      <c r="B343" s="93" t="s">
        <v>231</v>
      </c>
      <c r="C343" s="93" t="s">
        <v>11</v>
      </c>
      <c r="D343" s="93">
        <v>87.495549600000004</v>
      </c>
      <c r="E343" s="93">
        <v>248.25121100000001</v>
      </c>
      <c r="F343" s="93">
        <v>26.0599832575123</v>
      </c>
      <c r="G343" s="93">
        <v>73.9400167424877</v>
      </c>
    </row>
    <row r="344" spans="1:7" x14ac:dyDescent="0.25">
      <c r="A344" s="93" t="s">
        <v>230</v>
      </c>
      <c r="B344" s="93" t="s">
        <v>231</v>
      </c>
      <c r="C344" s="93" t="s">
        <v>12</v>
      </c>
      <c r="D344" s="93">
        <v>3775.8874907999998</v>
      </c>
      <c r="E344" s="93">
        <v>2165.1589303000001</v>
      </c>
      <c r="F344" s="93">
        <v>63.5559331330874</v>
      </c>
      <c r="G344" s="93">
        <v>36.4440668669126</v>
      </c>
    </row>
    <row r="345" spans="1:7" x14ac:dyDescent="0.25">
      <c r="A345" s="93" t="s">
        <v>232</v>
      </c>
      <c r="B345" s="93" t="s">
        <v>233</v>
      </c>
      <c r="C345" s="93" t="s">
        <v>11</v>
      </c>
      <c r="D345" s="93">
        <v>81.016652800000003</v>
      </c>
      <c r="E345" s="93">
        <v>383.56201959999999</v>
      </c>
      <c r="F345" s="93">
        <v>17.438736991836102</v>
      </c>
      <c r="G345" s="93">
        <v>82.561263008163905</v>
      </c>
    </row>
    <row r="346" spans="1:7" x14ac:dyDescent="0.25">
      <c r="A346" s="93" t="s">
        <v>232</v>
      </c>
      <c r="B346" s="93" t="s">
        <v>233</v>
      </c>
      <c r="C346" s="93" t="s">
        <v>12</v>
      </c>
      <c r="D346" s="93">
        <v>5162.4418729999998</v>
      </c>
      <c r="E346" s="93">
        <v>3208.1533098999998</v>
      </c>
      <c r="F346" s="93">
        <v>61.673534082094598</v>
      </c>
      <c r="G346" s="93">
        <v>38.326465917905402</v>
      </c>
    </row>
    <row r="347" spans="1:7" x14ac:dyDescent="0.25">
      <c r="A347" s="93" t="s">
        <v>234</v>
      </c>
      <c r="B347" s="93" t="s">
        <v>235</v>
      </c>
      <c r="C347" s="93" t="s">
        <v>11</v>
      </c>
      <c r="D347" s="93">
        <v>120.47451</v>
      </c>
      <c r="E347" s="93">
        <v>729.06380049999996</v>
      </c>
      <c r="F347" s="93">
        <v>14.181174469824001</v>
      </c>
      <c r="G347" s="93">
        <v>85.818825530175999</v>
      </c>
    </row>
    <row r="348" spans="1:7" x14ac:dyDescent="0.25">
      <c r="A348" s="93" t="s">
        <v>234</v>
      </c>
      <c r="B348" s="93" t="s">
        <v>235</v>
      </c>
      <c r="C348" s="93" t="s">
        <v>12</v>
      </c>
      <c r="D348" s="93">
        <v>4115.0132604999999</v>
      </c>
      <c r="E348" s="93">
        <v>4543.6591287000001</v>
      </c>
      <c r="F348" s="93">
        <v>47.524759865411603</v>
      </c>
      <c r="G348" s="93">
        <v>52.475240134588397</v>
      </c>
    </row>
    <row r="349" spans="1:7" x14ac:dyDescent="0.25">
      <c r="A349" s="93" t="s">
        <v>236</v>
      </c>
      <c r="B349" s="93" t="s">
        <v>237</v>
      </c>
      <c r="C349" s="93" t="s">
        <v>11</v>
      </c>
      <c r="D349" s="93">
        <v>546.58278069999994</v>
      </c>
      <c r="E349" s="93">
        <v>2332.9416256</v>
      </c>
      <c r="F349" s="93">
        <v>18.981703350183501</v>
      </c>
      <c r="G349" s="93">
        <v>81.018296649816406</v>
      </c>
    </row>
    <row r="350" spans="1:7" x14ac:dyDescent="0.25">
      <c r="A350" s="93" t="s">
        <v>236</v>
      </c>
      <c r="B350" s="93" t="s">
        <v>237</v>
      </c>
      <c r="C350" s="93" t="s">
        <v>12</v>
      </c>
      <c r="D350" s="93">
        <v>5518.4345593999997</v>
      </c>
      <c r="E350" s="93">
        <v>8118.8710619000003</v>
      </c>
      <c r="F350" s="93">
        <v>40.465724774700398</v>
      </c>
      <c r="G350" s="93">
        <v>59.534275225299602</v>
      </c>
    </row>
    <row r="351" spans="1:7" x14ac:dyDescent="0.25">
      <c r="A351" s="93" t="s">
        <v>238</v>
      </c>
      <c r="B351" s="93" t="s">
        <v>239</v>
      </c>
      <c r="C351" s="93" t="s">
        <v>11</v>
      </c>
      <c r="D351" s="93">
        <v>64.652618099999998</v>
      </c>
      <c r="E351" s="93">
        <v>244.20681200000001</v>
      </c>
      <c r="F351" s="93">
        <v>20.932700056808098</v>
      </c>
      <c r="G351" s="93">
        <v>79.067299943191898</v>
      </c>
    </row>
    <row r="352" spans="1:7" x14ac:dyDescent="0.25">
      <c r="A352" s="93" t="s">
        <v>238</v>
      </c>
      <c r="B352" s="93" t="s">
        <v>239</v>
      </c>
      <c r="C352" s="93" t="s">
        <v>12</v>
      </c>
      <c r="D352" s="93">
        <v>12252.060946899999</v>
      </c>
      <c r="E352" s="93">
        <v>10743.8816735</v>
      </c>
      <c r="F352" s="93">
        <v>53.2792290759633</v>
      </c>
      <c r="G352" s="93">
        <v>46.7207709240367</v>
      </c>
    </row>
    <row r="353" spans="1:7" x14ac:dyDescent="0.25">
      <c r="A353" s="93" t="s">
        <v>240</v>
      </c>
      <c r="B353" s="93" t="s">
        <v>241</v>
      </c>
      <c r="C353" s="93" t="s">
        <v>11</v>
      </c>
      <c r="D353" s="93">
        <v>29.605392200000001</v>
      </c>
      <c r="E353" s="93">
        <v>220.61196989999999</v>
      </c>
      <c r="F353" s="93">
        <v>11.831869679837901</v>
      </c>
      <c r="G353" s="93">
        <v>88.168130320162106</v>
      </c>
    </row>
    <row r="354" spans="1:7" x14ac:dyDescent="0.25">
      <c r="A354" s="93" t="s">
        <v>240</v>
      </c>
      <c r="B354" s="93" t="s">
        <v>241</v>
      </c>
      <c r="C354" s="93" t="s">
        <v>12</v>
      </c>
      <c r="D354" s="93">
        <v>16456.260719599999</v>
      </c>
      <c r="E354" s="93">
        <v>5281.1873551999997</v>
      </c>
      <c r="F354" s="93">
        <v>75.704657984566197</v>
      </c>
      <c r="G354" s="93">
        <v>24.2953420154338</v>
      </c>
    </row>
    <row r="355" spans="1:7" x14ac:dyDescent="0.25">
      <c r="A355" s="93" t="s">
        <v>242</v>
      </c>
      <c r="B355" s="93" t="s">
        <v>243</v>
      </c>
      <c r="C355" s="93" t="s">
        <v>11</v>
      </c>
      <c r="D355" s="93">
        <v>108.0225039</v>
      </c>
      <c r="E355" s="93">
        <v>91.304865800000002</v>
      </c>
      <c r="F355" s="93">
        <v>54.193512944349102</v>
      </c>
      <c r="G355" s="93">
        <v>45.806487055650898</v>
      </c>
    </row>
    <row r="356" spans="1:7" x14ac:dyDescent="0.25">
      <c r="A356" s="93" t="s">
        <v>242</v>
      </c>
      <c r="B356" s="93" t="s">
        <v>243</v>
      </c>
      <c r="C356" s="93" t="s">
        <v>12</v>
      </c>
      <c r="D356" s="93">
        <v>12438.973816899999</v>
      </c>
      <c r="E356" s="93">
        <v>4462.2903207999998</v>
      </c>
      <c r="F356" s="93">
        <v>73.5978901670059</v>
      </c>
      <c r="G356" s="93">
        <v>26.4021098329941</v>
      </c>
    </row>
    <row r="357" spans="1:7" x14ac:dyDescent="0.25">
      <c r="A357" s="93" t="s">
        <v>244</v>
      </c>
      <c r="B357" s="93" t="s">
        <v>245</v>
      </c>
      <c r="C357" s="93" t="s">
        <v>11</v>
      </c>
      <c r="D357" s="93">
        <v>264.43881199999998</v>
      </c>
      <c r="E357" s="93">
        <v>1414.3235999999999</v>
      </c>
      <c r="F357" s="93">
        <v>15.7520093438928</v>
      </c>
      <c r="G357" s="93">
        <v>84.247990656107206</v>
      </c>
    </row>
    <row r="358" spans="1:7" x14ac:dyDescent="0.25">
      <c r="A358" s="93" t="s">
        <v>244</v>
      </c>
      <c r="B358" s="93" t="s">
        <v>245</v>
      </c>
      <c r="C358" s="93" t="s">
        <v>12</v>
      </c>
      <c r="D358" s="93">
        <v>7647.7300224000001</v>
      </c>
      <c r="E358" s="93">
        <v>10816.096020700001</v>
      </c>
      <c r="F358" s="93">
        <v>41.420071899225803</v>
      </c>
      <c r="G358" s="93">
        <v>58.579928100774197</v>
      </c>
    </row>
    <row r="359" spans="1:7" x14ac:dyDescent="0.25">
      <c r="A359" s="93" t="s">
        <v>246</v>
      </c>
      <c r="B359" s="93" t="s">
        <v>247</v>
      </c>
      <c r="C359" s="93" t="s">
        <v>11</v>
      </c>
      <c r="D359" s="93">
        <v>23.2597202</v>
      </c>
      <c r="E359" s="93">
        <v>17.525250700000001</v>
      </c>
      <c r="F359" s="93">
        <v>57.0301257711575</v>
      </c>
      <c r="G359" s="93">
        <v>42.9698742288425</v>
      </c>
    </row>
    <row r="360" spans="1:7" x14ac:dyDescent="0.25">
      <c r="A360" s="93" t="s">
        <v>246</v>
      </c>
      <c r="B360" s="93" t="s">
        <v>247</v>
      </c>
      <c r="C360" s="93" t="s">
        <v>12</v>
      </c>
      <c r="D360" s="93">
        <v>13460.1870557</v>
      </c>
      <c r="E360" s="93">
        <v>2921.9451281000001</v>
      </c>
      <c r="F360" s="93">
        <v>82.163828887979193</v>
      </c>
      <c r="G360" s="93">
        <v>17.8361711120208</v>
      </c>
    </row>
    <row r="361" spans="1:7" x14ac:dyDescent="0.25">
      <c r="A361" s="93" t="s">
        <v>248</v>
      </c>
      <c r="B361" s="93" t="s">
        <v>249</v>
      </c>
      <c r="C361" s="93" t="s">
        <v>11</v>
      </c>
      <c r="D361" s="93">
        <v>6.3835620000000004</v>
      </c>
      <c r="E361" s="93">
        <v>11.8608437</v>
      </c>
      <c r="F361" s="93">
        <v>34.9891473856011</v>
      </c>
      <c r="G361" s="93">
        <v>65.0108526143989</v>
      </c>
    </row>
    <row r="362" spans="1:7" x14ac:dyDescent="0.25">
      <c r="A362" s="93" t="s">
        <v>248</v>
      </c>
      <c r="B362" s="93" t="s">
        <v>249</v>
      </c>
      <c r="C362" s="93" t="s">
        <v>12</v>
      </c>
      <c r="D362" s="93">
        <v>11177.832420500001</v>
      </c>
      <c r="E362" s="93">
        <v>2561.0488664</v>
      </c>
      <c r="F362" s="93">
        <v>81.359116416254693</v>
      </c>
      <c r="G362" s="93">
        <v>18.6408835837453</v>
      </c>
    </row>
    <row r="363" spans="1:7" x14ac:dyDescent="0.25">
      <c r="A363" s="93" t="s">
        <v>250</v>
      </c>
      <c r="B363" s="93" t="s">
        <v>251</v>
      </c>
      <c r="C363" s="93" t="s">
        <v>11</v>
      </c>
      <c r="D363" s="93">
        <v>17.765956899999999</v>
      </c>
      <c r="E363" s="93">
        <v>39.404879800000003</v>
      </c>
      <c r="F363" s="93">
        <v>31.075208839824398</v>
      </c>
      <c r="G363" s="93">
        <v>68.924791160175602</v>
      </c>
    </row>
    <row r="364" spans="1:7" x14ac:dyDescent="0.25">
      <c r="A364" s="93" t="s">
        <v>250</v>
      </c>
      <c r="B364" s="93" t="s">
        <v>251</v>
      </c>
      <c r="C364" s="93" t="s">
        <v>12</v>
      </c>
      <c r="D364" s="93">
        <v>17417.261227800002</v>
      </c>
      <c r="E364" s="93">
        <v>5212.0563137999998</v>
      </c>
      <c r="F364" s="93">
        <v>76.967682281100394</v>
      </c>
      <c r="G364" s="93">
        <v>23.032317718899598</v>
      </c>
    </row>
    <row r="365" spans="1:7" x14ac:dyDescent="0.25">
      <c r="A365" s="93" t="s">
        <v>252</v>
      </c>
      <c r="B365" s="93" t="s">
        <v>253</v>
      </c>
      <c r="C365" s="93" t="s">
        <v>11</v>
      </c>
      <c r="D365" s="93">
        <v>115.770757</v>
      </c>
      <c r="E365" s="93">
        <v>46.763693199999999</v>
      </c>
      <c r="F365" s="93">
        <v>71.228442251807607</v>
      </c>
      <c r="G365" s="93">
        <v>28.7715577481924</v>
      </c>
    </row>
    <row r="366" spans="1:7" x14ac:dyDescent="0.25">
      <c r="A366" s="93" t="s">
        <v>252</v>
      </c>
      <c r="B366" s="93" t="s">
        <v>253</v>
      </c>
      <c r="C366" s="93" t="s">
        <v>12</v>
      </c>
      <c r="D366" s="93">
        <v>20803.3907808</v>
      </c>
      <c r="E366" s="93">
        <v>5071.8395232000003</v>
      </c>
      <c r="F366" s="93">
        <v>80.398862295668295</v>
      </c>
      <c r="G366" s="93">
        <v>19.601137704331698</v>
      </c>
    </row>
    <row r="367" spans="1:7" x14ac:dyDescent="0.25">
      <c r="A367" s="93" t="s">
        <v>254</v>
      </c>
      <c r="B367" s="93" t="s">
        <v>255</v>
      </c>
      <c r="C367" s="93" t="s">
        <v>11</v>
      </c>
      <c r="D367" s="93">
        <v>0</v>
      </c>
      <c r="E367" s="93">
        <v>29.141199499999999</v>
      </c>
      <c r="F367" s="93">
        <v>0</v>
      </c>
      <c r="G367" s="93">
        <v>100</v>
      </c>
    </row>
    <row r="368" spans="1:7" x14ac:dyDescent="0.25">
      <c r="A368" s="93" t="s">
        <v>254</v>
      </c>
      <c r="B368" s="93" t="s">
        <v>255</v>
      </c>
      <c r="C368" s="93" t="s">
        <v>12</v>
      </c>
      <c r="D368" s="93">
        <v>16429.722872599999</v>
      </c>
      <c r="E368" s="93">
        <v>4854.0085986000004</v>
      </c>
      <c r="F368" s="93">
        <v>77.193808307682403</v>
      </c>
      <c r="G368" s="93">
        <v>22.806191692317601</v>
      </c>
    </row>
    <row r="369" spans="1:7" x14ac:dyDescent="0.25">
      <c r="A369" s="93" t="s">
        <v>256</v>
      </c>
      <c r="B369" s="93" t="s">
        <v>257</v>
      </c>
      <c r="C369" s="93" t="s">
        <v>11</v>
      </c>
      <c r="D369" s="93">
        <v>24.835262100000001</v>
      </c>
      <c r="E369" s="93">
        <v>47.859250400000001</v>
      </c>
      <c r="F369" s="93">
        <v>34.163874611580901</v>
      </c>
      <c r="G369" s="93">
        <v>65.836125388419106</v>
      </c>
    </row>
    <row r="370" spans="1:7" x14ac:dyDescent="0.25">
      <c r="A370" s="93" t="s">
        <v>256</v>
      </c>
      <c r="B370" s="93" t="s">
        <v>257</v>
      </c>
      <c r="C370" s="93" t="s">
        <v>12</v>
      </c>
      <c r="D370" s="93">
        <v>4350.1094123000003</v>
      </c>
      <c r="E370" s="93">
        <v>1717.4903039000001</v>
      </c>
      <c r="F370" s="93">
        <v>71.694073699119599</v>
      </c>
      <c r="G370" s="93">
        <v>28.305926300880401</v>
      </c>
    </row>
    <row r="371" spans="1:7" x14ac:dyDescent="0.25">
      <c r="A371" s="93" t="s">
        <v>258</v>
      </c>
      <c r="B371" s="93" t="s">
        <v>259</v>
      </c>
      <c r="C371" s="93" t="s">
        <v>11</v>
      </c>
      <c r="D371" s="93">
        <v>657.87833820000003</v>
      </c>
      <c r="E371" s="93">
        <v>1288.5078377</v>
      </c>
      <c r="F371" s="93">
        <v>33.799990276636599</v>
      </c>
      <c r="G371" s="93">
        <v>66.200009723363294</v>
      </c>
    </row>
    <row r="372" spans="1:7" x14ac:dyDescent="0.25">
      <c r="A372" s="93" t="s">
        <v>258</v>
      </c>
      <c r="B372" s="93" t="s">
        <v>259</v>
      </c>
      <c r="C372" s="93" t="s">
        <v>12</v>
      </c>
      <c r="D372" s="93">
        <v>56696.547843699998</v>
      </c>
      <c r="E372" s="93">
        <v>27054.448607099999</v>
      </c>
      <c r="F372" s="93">
        <v>67.696565111325796</v>
      </c>
      <c r="G372" s="93">
        <v>32.303434888674197</v>
      </c>
    </row>
    <row r="373" spans="1:7" x14ac:dyDescent="0.25">
      <c r="A373" s="93" t="s">
        <v>260</v>
      </c>
      <c r="B373" s="93" t="s">
        <v>261</v>
      </c>
      <c r="C373" s="93" t="s">
        <v>11</v>
      </c>
      <c r="D373" s="93">
        <v>27.938620799999999</v>
      </c>
      <c r="E373" s="93">
        <v>52.386762400000002</v>
      </c>
      <c r="F373" s="93">
        <v>34.781808298923899</v>
      </c>
      <c r="G373" s="93">
        <v>65.218191701076094</v>
      </c>
    </row>
    <row r="374" spans="1:7" x14ac:dyDescent="0.25">
      <c r="A374" s="93" t="s">
        <v>260</v>
      </c>
      <c r="B374" s="93" t="s">
        <v>261</v>
      </c>
      <c r="C374" s="93" t="s">
        <v>12</v>
      </c>
      <c r="D374" s="93">
        <v>40415.1900265</v>
      </c>
      <c r="E374" s="93">
        <v>11130.6979809</v>
      </c>
      <c r="F374" s="93">
        <v>78.406234888606306</v>
      </c>
      <c r="G374" s="93">
        <v>21.593765111393701</v>
      </c>
    </row>
    <row r="375" spans="1:7" x14ac:dyDescent="0.25">
      <c r="A375" s="93" t="s">
        <v>262</v>
      </c>
      <c r="B375" s="93" t="s">
        <v>263</v>
      </c>
      <c r="C375" s="93" t="s">
        <v>11</v>
      </c>
      <c r="D375" s="93">
        <v>61.1442987</v>
      </c>
      <c r="E375" s="93">
        <v>30.723551100000002</v>
      </c>
      <c r="F375" s="93">
        <v>66.556797435787999</v>
      </c>
      <c r="G375" s="93">
        <v>33.443202564212001</v>
      </c>
    </row>
    <row r="376" spans="1:7" x14ac:dyDescent="0.25">
      <c r="A376" s="93" t="s">
        <v>262</v>
      </c>
      <c r="B376" s="93" t="s">
        <v>263</v>
      </c>
      <c r="C376" s="93" t="s">
        <v>12</v>
      </c>
      <c r="D376" s="93">
        <v>14037.5322239</v>
      </c>
      <c r="E376" s="93">
        <v>5093.8316344000004</v>
      </c>
      <c r="F376" s="93">
        <v>73.374445898743005</v>
      </c>
      <c r="G376" s="93">
        <v>26.625554101256999</v>
      </c>
    </row>
    <row r="377" spans="1:7" x14ac:dyDescent="0.25">
      <c r="A377" s="93" t="s">
        <v>264</v>
      </c>
      <c r="B377" s="93" t="s">
        <v>265</v>
      </c>
      <c r="C377" s="93" t="s">
        <v>11</v>
      </c>
      <c r="D377" s="93">
        <v>171.60108740000001</v>
      </c>
      <c r="E377" s="93">
        <v>150.64905580000001</v>
      </c>
      <c r="F377" s="93">
        <v>53.250895622875902</v>
      </c>
      <c r="G377" s="93">
        <v>46.749104377124098</v>
      </c>
    </row>
    <row r="378" spans="1:7" x14ac:dyDescent="0.25">
      <c r="A378" s="93" t="s">
        <v>264</v>
      </c>
      <c r="B378" s="93" t="s">
        <v>265</v>
      </c>
      <c r="C378" s="93" t="s">
        <v>12</v>
      </c>
      <c r="D378" s="93">
        <v>21284.206698800001</v>
      </c>
      <c r="E378" s="93">
        <v>6473.8188653999996</v>
      </c>
      <c r="F378" s="93">
        <v>76.677668048013501</v>
      </c>
      <c r="G378" s="93">
        <v>23.322331951986499</v>
      </c>
    </row>
    <row r="379" spans="1:7" x14ac:dyDescent="0.25">
      <c r="A379" s="93" t="s">
        <v>266</v>
      </c>
      <c r="B379" s="93" t="s">
        <v>267</v>
      </c>
      <c r="C379" s="93" t="s">
        <v>11</v>
      </c>
      <c r="D379" s="93">
        <v>227.48855589999999</v>
      </c>
      <c r="E379" s="93">
        <v>802.34545270000001</v>
      </c>
      <c r="F379" s="93">
        <v>22.089827486786699</v>
      </c>
      <c r="G379" s="93">
        <v>77.910172513213297</v>
      </c>
    </row>
    <row r="380" spans="1:7" x14ac:dyDescent="0.25">
      <c r="A380" s="93" t="s">
        <v>266</v>
      </c>
      <c r="B380" s="93" t="s">
        <v>267</v>
      </c>
      <c r="C380" s="93" t="s">
        <v>12</v>
      </c>
      <c r="D380" s="93">
        <v>25333.035789900001</v>
      </c>
      <c r="E380" s="93">
        <v>9216.2068712</v>
      </c>
      <c r="F380" s="93">
        <v>73.324431561051895</v>
      </c>
      <c r="G380" s="93">
        <v>26.675568438948101</v>
      </c>
    </row>
    <row r="381" spans="1:7" x14ac:dyDescent="0.25">
      <c r="A381" s="93" t="s">
        <v>268</v>
      </c>
      <c r="B381" s="93" t="s">
        <v>269</v>
      </c>
      <c r="C381" s="93" t="s">
        <v>11</v>
      </c>
      <c r="D381" s="93">
        <v>31.385924899999999</v>
      </c>
      <c r="E381" s="93">
        <v>17.452325900000002</v>
      </c>
      <c r="F381" s="93">
        <v>64.265047142106098</v>
      </c>
      <c r="G381" s="93">
        <v>35.734952857893902</v>
      </c>
    </row>
    <row r="382" spans="1:7" x14ac:dyDescent="0.25">
      <c r="A382" s="93" t="s">
        <v>268</v>
      </c>
      <c r="B382" s="93" t="s">
        <v>269</v>
      </c>
      <c r="C382" s="93" t="s">
        <v>12</v>
      </c>
      <c r="D382" s="93">
        <v>17113.095138799999</v>
      </c>
      <c r="E382" s="93">
        <v>4888.7437508000003</v>
      </c>
      <c r="F382" s="93">
        <v>77.780294750222694</v>
      </c>
      <c r="G382" s="93">
        <v>22.219705249777299</v>
      </c>
    </row>
    <row r="383" spans="1:7" x14ac:dyDescent="0.25">
      <c r="A383" s="93" t="s">
        <v>270</v>
      </c>
      <c r="B383" s="93" t="s">
        <v>271</v>
      </c>
      <c r="C383" s="93" t="s">
        <v>11</v>
      </c>
      <c r="D383" s="93">
        <v>64.223195399999994</v>
      </c>
      <c r="E383" s="93">
        <v>405.3958399</v>
      </c>
      <c r="F383" s="93">
        <v>13.6755945931734</v>
      </c>
      <c r="G383" s="93">
        <v>86.3244054068266</v>
      </c>
    </row>
    <row r="384" spans="1:7" x14ac:dyDescent="0.25">
      <c r="A384" s="93" t="s">
        <v>270</v>
      </c>
      <c r="B384" s="93" t="s">
        <v>271</v>
      </c>
      <c r="C384" s="93" t="s">
        <v>12</v>
      </c>
      <c r="D384" s="93">
        <v>3658.4499283999999</v>
      </c>
      <c r="E384" s="93">
        <v>4151.2048384999998</v>
      </c>
      <c r="F384" s="93">
        <v>46.8452196364142</v>
      </c>
      <c r="G384" s="93">
        <v>53.1547803635858</v>
      </c>
    </row>
    <row r="385" spans="1:7" x14ac:dyDescent="0.25">
      <c r="A385" s="93" t="s">
        <v>272</v>
      </c>
      <c r="B385" s="93" t="s">
        <v>273</v>
      </c>
      <c r="C385" s="93" t="s">
        <v>11</v>
      </c>
      <c r="D385" s="93">
        <v>357.13400580000001</v>
      </c>
      <c r="E385" s="93">
        <v>548.76731380000001</v>
      </c>
      <c r="F385" s="93">
        <v>39.423058347866402</v>
      </c>
      <c r="G385" s="93">
        <v>60.576941652133598</v>
      </c>
    </row>
    <row r="386" spans="1:7" x14ac:dyDescent="0.25">
      <c r="A386" s="93" t="s">
        <v>272</v>
      </c>
      <c r="B386" s="93" t="s">
        <v>273</v>
      </c>
      <c r="C386" s="93" t="s">
        <v>12</v>
      </c>
      <c r="D386" s="93">
        <v>23389.980605299999</v>
      </c>
      <c r="E386" s="93">
        <v>11782.6582979</v>
      </c>
      <c r="F386" s="93">
        <v>66.500499634595201</v>
      </c>
      <c r="G386" s="93">
        <v>33.499500365404799</v>
      </c>
    </row>
    <row r="387" spans="1:7" x14ac:dyDescent="0.25">
      <c r="A387" s="93" t="s">
        <v>274</v>
      </c>
      <c r="B387" s="93" t="s">
        <v>275</v>
      </c>
      <c r="C387" s="93" t="s">
        <v>11</v>
      </c>
      <c r="D387" s="93">
        <v>565.36776859999998</v>
      </c>
      <c r="E387" s="93">
        <v>2565.1482359000001</v>
      </c>
      <c r="F387" s="93">
        <v>18.059890694930299</v>
      </c>
      <c r="G387" s="93">
        <v>81.940109305069697</v>
      </c>
    </row>
    <row r="388" spans="1:7" x14ac:dyDescent="0.25">
      <c r="A388" s="93" t="s">
        <v>274</v>
      </c>
      <c r="B388" s="93" t="s">
        <v>275</v>
      </c>
      <c r="C388" s="93" t="s">
        <v>12</v>
      </c>
      <c r="D388" s="93">
        <v>14160.5147906</v>
      </c>
      <c r="E388" s="93">
        <v>14618.116493899999</v>
      </c>
      <c r="F388" s="93">
        <v>49.204962705181799</v>
      </c>
      <c r="G388" s="93">
        <v>50.795037294818201</v>
      </c>
    </row>
    <row r="389" spans="1:7" x14ac:dyDescent="0.25">
      <c r="A389" s="93" t="s">
        <v>276</v>
      </c>
      <c r="B389" s="93" t="s">
        <v>277</v>
      </c>
      <c r="C389" s="93" t="s">
        <v>11</v>
      </c>
      <c r="D389" s="93">
        <v>122.2863447</v>
      </c>
      <c r="E389" s="93">
        <v>986.87389370000005</v>
      </c>
      <c r="F389" s="93">
        <v>11.0251287835924</v>
      </c>
      <c r="G389" s="93">
        <v>88.974871216407607</v>
      </c>
    </row>
    <row r="390" spans="1:7" x14ac:dyDescent="0.25">
      <c r="A390" s="93" t="s">
        <v>276</v>
      </c>
      <c r="B390" s="93" t="s">
        <v>277</v>
      </c>
      <c r="C390" s="93" t="s">
        <v>12</v>
      </c>
      <c r="D390" s="93">
        <v>9227.7151197000003</v>
      </c>
      <c r="E390" s="93">
        <v>13246.987492300001</v>
      </c>
      <c r="F390" s="93">
        <v>41.058230131031898</v>
      </c>
      <c r="G390" s="93">
        <v>58.941769868968102</v>
      </c>
    </row>
    <row r="391" spans="1:7" x14ac:dyDescent="0.25">
      <c r="A391" s="93" t="s">
        <v>278</v>
      </c>
      <c r="B391" s="93" t="s">
        <v>279</v>
      </c>
      <c r="C391" s="93" t="s">
        <v>11</v>
      </c>
      <c r="D391" s="93">
        <v>36.584639500000002</v>
      </c>
      <c r="E391" s="93">
        <v>77.830882000000003</v>
      </c>
      <c r="F391" s="93">
        <v>31.975241663343699</v>
      </c>
      <c r="G391" s="93">
        <v>68.024758336656305</v>
      </c>
    </row>
    <row r="392" spans="1:7" x14ac:dyDescent="0.25">
      <c r="A392" s="93" t="s">
        <v>278</v>
      </c>
      <c r="B392" s="93" t="s">
        <v>279</v>
      </c>
      <c r="C392" s="93" t="s">
        <v>12</v>
      </c>
      <c r="D392" s="93">
        <v>6991.5330843000002</v>
      </c>
      <c r="E392" s="93">
        <v>2535.1659765999998</v>
      </c>
      <c r="F392" s="93">
        <v>73.388831111450102</v>
      </c>
      <c r="G392" s="93">
        <v>26.611168888549901</v>
      </c>
    </row>
    <row r="393" spans="1:7" x14ac:dyDescent="0.25">
      <c r="A393" s="93" t="s">
        <v>280</v>
      </c>
      <c r="B393" s="93" t="s">
        <v>281</v>
      </c>
      <c r="C393" s="93" t="s">
        <v>11</v>
      </c>
      <c r="D393" s="93">
        <v>43.185443800000002</v>
      </c>
      <c r="E393" s="93">
        <v>115.9225017</v>
      </c>
      <c r="F393" s="93">
        <v>27.142229550063501</v>
      </c>
      <c r="G393" s="93">
        <v>72.857770449936496</v>
      </c>
    </row>
    <row r="394" spans="1:7" x14ac:dyDescent="0.25">
      <c r="A394" s="93" t="s">
        <v>280</v>
      </c>
      <c r="B394" s="93" t="s">
        <v>281</v>
      </c>
      <c r="C394" s="93" t="s">
        <v>12</v>
      </c>
      <c r="D394" s="93">
        <v>10357.2006373</v>
      </c>
      <c r="E394" s="93">
        <v>5356.4530131000001</v>
      </c>
      <c r="F394" s="93">
        <v>65.912109734175999</v>
      </c>
      <c r="G394" s="93">
        <v>34.087890265824001</v>
      </c>
    </row>
    <row r="395" spans="1:7" x14ac:dyDescent="0.25">
      <c r="A395" s="93" t="s">
        <v>282</v>
      </c>
      <c r="B395" s="93" t="s">
        <v>283</v>
      </c>
      <c r="C395" s="93" t="s">
        <v>11</v>
      </c>
      <c r="D395" s="93">
        <v>781.24507089999997</v>
      </c>
      <c r="E395" s="93">
        <v>2539.4243566</v>
      </c>
      <c r="F395" s="93">
        <v>23.526734231060399</v>
      </c>
      <c r="G395" s="93">
        <v>76.473265768939598</v>
      </c>
    </row>
    <row r="396" spans="1:7" x14ac:dyDescent="0.25">
      <c r="A396" s="93" t="s">
        <v>282</v>
      </c>
      <c r="B396" s="93" t="s">
        <v>283</v>
      </c>
      <c r="C396" s="93" t="s">
        <v>12</v>
      </c>
      <c r="D396" s="93">
        <v>7144.7119537999997</v>
      </c>
      <c r="E396" s="93">
        <v>9565.1086128999996</v>
      </c>
      <c r="F396" s="93">
        <v>42.757562388421299</v>
      </c>
      <c r="G396" s="93">
        <v>57.242437611578701</v>
      </c>
    </row>
    <row r="397" spans="1:7" x14ac:dyDescent="0.25">
      <c r="A397" s="93" t="s">
        <v>284</v>
      </c>
      <c r="B397" s="93" t="s">
        <v>285</v>
      </c>
      <c r="C397" s="93" t="s">
        <v>11</v>
      </c>
      <c r="D397" s="93">
        <v>193.40121310000001</v>
      </c>
      <c r="E397" s="93">
        <v>254.38571630000001</v>
      </c>
      <c r="F397" s="93">
        <v>43.190455192415499</v>
      </c>
      <c r="G397" s="93">
        <v>56.809544807584601</v>
      </c>
    </row>
    <row r="398" spans="1:7" x14ac:dyDescent="0.25">
      <c r="A398" s="93" t="s">
        <v>284</v>
      </c>
      <c r="B398" s="93" t="s">
        <v>285</v>
      </c>
      <c r="C398" s="93" t="s">
        <v>12</v>
      </c>
      <c r="D398" s="93">
        <v>36190.944431900003</v>
      </c>
      <c r="E398" s="93">
        <v>9232.2022926000009</v>
      </c>
      <c r="F398" s="93">
        <v>79.675115093643697</v>
      </c>
      <c r="G398" s="93">
        <v>20.324884906356299</v>
      </c>
    </row>
    <row r="399" spans="1:7" x14ac:dyDescent="0.25">
      <c r="A399" s="93" t="s">
        <v>286</v>
      </c>
      <c r="B399" s="93" t="s">
        <v>287</v>
      </c>
      <c r="C399" s="93" t="s">
        <v>11</v>
      </c>
      <c r="D399" s="93">
        <v>51.168516599999997</v>
      </c>
      <c r="E399" s="93">
        <v>154.44087529999999</v>
      </c>
      <c r="F399" s="93">
        <v>24.886273981534</v>
      </c>
      <c r="G399" s="93">
        <v>75.113726018465997</v>
      </c>
    </row>
    <row r="400" spans="1:7" x14ac:dyDescent="0.25">
      <c r="A400" s="93" t="s">
        <v>286</v>
      </c>
      <c r="B400" s="93" t="s">
        <v>287</v>
      </c>
      <c r="C400" s="93" t="s">
        <v>12</v>
      </c>
      <c r="D400" s="93">
        <v>31870.352140999999</v>
      </c>
      <c r="E400" s="93">
        <v>9765.6874043999997</v>
      </c>
      <c r="F400" s="93">
        <v>76.545109690965006</v>
      </c>
      <c r="G400" s="93">
        <v>23.454890309035001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440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94" t="s">
        <v>63</v>
      </c>
      <c r="B411" s="94" t="s">
        <v>64</v>
      </c>
      <c r="C411" s="94" t="s">
        <v>11</v>
      </c>
      <c r="D411" s="94">
        <v>0</v>
      </c>
      <c r="E411" s="94">
        <v>14.452674999999999</v>
      </c>
      <c r="F411" s="94">
        <v>0</v>
      </c>
      <c r="G411" s="94">
        <v>100</v>
      </c>
    </row>
    <row r="412" spans="1:7" x14ac:dyDescent="0.25">
      <c r="A412" s="94" t="s">
        <v>63</v>
      </c>
      <c r="B412" s="94" t="s">
        <v>64</v>
      </c>
      <c r="C412" s="94" t="s">
        <v>12</v>
      </c>
      <c r="D412" s="94">
        <v>100.82487620000001</v>
      </c>
      <c r="E412" s="94">
        <v>104.83287799999999</v>
      </c>
      <c r="F412" s="94">
        <v>49.025565115307501</v>
      </c>
      <c r="G412" s="94">
        <v>50.974434884692499</v>
      </c>
    </row>
    <row r="413" spans="1:7" x14ac:dyDescent="0.25">
      <c r="A413" s="94" t="s">
        <v>65</v>
      </c>
      <c r="B413" s="94" t="s">
        <v>66</v>
      </c>
      <c r="C413" s="94" t="s">
        <v>11</v>
      </c>
      <c r="D413" s="94">
        <v>0</v>
      </c>
      <c r="E413" s="94">
        <v>18.683417500000001</v>
      </c>
      <c r="F413" s="94">
        <v>0</v>
      </c>
      <c r="G413" s="94">
        <v>100</v>
      </c>
    </row>
    <row r="414" spans="1:7" x14ac:dyDescent="0.25">
      <c r="A414" s="94" t="s">
        <v>65</v>
      </c>
      <c r="B414" s="94" t="s">
        <v>66</v>
      </c>
      <c r="C414" s="94" t="s">
        <v>12</v>
      </c>
      <c r="D414" s="94">
        <v>130.78392249999999</v>
      </c>
      <c r="E414" s="94">
        <v>334.60302250000001</v>
      </c>
      <c r="F414" s="94">
        <v>28.102189781021899</v>
      </c>
      <c r="G414" s="94">
        <v>71.897810218978094</v>
      </c>
    </row>
    <row r="415" spans="1:7" x14ac:dyDescent="0.25">
      <c r="A415" s="94" t="s">
        <v>67</v>
      </c>
      <c r="B415" s="94" t="s">
        <v>68</v>
      </c>
      <c r="C415" s="94" t="s">
        <v>11</v>
      </c>
      <c r="D415" s="94">
        <v>0</v>
      </c>
      <c r="E415" s="94">
        <v>39.545418300000001</v>
      </c>
      <c r="F415" s="94">
        <v>0</v>
      </c>
      <c r="G415" s="94">
        <v>100</v>
      </c>
    </row>
    <row r="416" spans="1:7" x14ac:dyDescent="0.25">
      <c r="A416" s="94" t="s">
        <v>67</v>
      </c>
      <c r="B416" s="94" t="s">
        <v>68</v>
      </c>
      <c r="C416" s="94" t="s">
        <v>12</v>
      </c>
      <c r="D416" s="94">
        <v>69.359373500000004</v>
      </c>
      <c r="E416" s="94">
        <v>272.8836063</v>
      </c>
      <c r="F416" s="94">
        <v>20.266120152568899</v>
      </c>
      <c r="G416" s="94">
        <v>79.733879847431098</v>
      </c>
    </row>
    <row r="417" spans="1:7" x14ac:dyDescent="0.25">
      <c r="A417" s="94" t="s">
        <v>69</v>
      </c>
      <c r="B417" s="94" t="s">
        <v>70</v>
      </c>
      <c r="C417" s="94" t="s">
        <v>12</v>
      </c>
      <c r="D417" s="94">
        <v>0</v>
      </c>
      <c r="E417" s="94">
        <v>23.780488500000001</v>
      </c>
      <c r="F417" s="94">
        <v>0</v>
      </c>
      <c r="G417" s="94">
        <v>100</v>
      </c>
    </row>
    <row r="418" spans="1:7" x14ac:dyDescent="0.25">
      <c r="A418" s="94" t="s">
        <v>71</v>
      </c>
      <c r="B418" s="94" t="s">
        <v>72</v>
      </c>
      <c r="C418" s="94" t="s">
        <v>11</v>
      </c>
      <c r="D418" s="94">
        <v>57.7079436</v>
      </c>
      <c r="E418" s="94">
        <v>446.11797330000002</v>
      </c>
      <c r="F418" s="94">
        <v>11.453945036228401</v>
      </c>
      <c r="G418" s="94">
        <v>88.546054963771596</v>
      </c>
    </row>
    <row r="419" spans="1:7" x14ac:dyDescent="0.25">
      <c r="A419" s="94" t="s">
        <v>71</v>
      </c>
      <c r="B419" s="94" t="s">
        <v>72</v>
      </c>
      <c r="C419" s="94" t="s">
        <v>12</v>
      </c>
      <c r="D419" s="94">
        <v>794.52346839999996</v>
      </c>
      <c r="E419" s="94">
        <v>2183.8139400999999</v>
      </c>
      <c r="F419" s="94">
        <v>26.676744754723799</v>
      </c>
      <c r="G419" s="94">
        <v>73.323255245276201</v>
      </c>
    </row>
    <row r="420" spans="1:7" x14ac:dyDescent="0.25">
      <c r="A420" s="94" t="s">
        <v>83</v>
      </c>
      <c r="B420" s="94" t="s">
        <v>84</v>
      </c>
      <c r="C420" s="94" t="s">
        <v>11</v>
      </c>
      <c r="D420" s="94">
        <v>3.2612223999999999</v>
      </c>
      <c r="E420" s="94">
        <v>18.061260000000001</v>
      </c>
      <c r="F420" s="94">
        <v>15.2947594882292</v>
      </c>
      <c r="G420" s="94">
        <v>84.705240511770796</v>
      </c>
    </row>
    <row r="421" spans="1:7" x14ac:dyDescent="0.25">
      <c r="A421" s="94" t="s">
        <v>83</v>
      </c>
      <c r="B421" s="94" t="s">
        <v>84</v>
      </c>
      <c r="C421" s="94" t="s">
        <v>12</v>
      </c>
      <c r="D421" s="94">
        <v>843.1739212</v>
      </c>
      <c r="E421" s="94">
        <v>906.85218959999997</v>
      </c>
      <c r="F421" s="94">
        <v>48.180648048419997</v>
      </c>
      <c r="G421" s="94">
        <v>51.819351951580003</v>
      </c>
    </row>
    <row r="422" spans="1:7" x14ac:dyDescent="0.25">
      <c r="A422" s="94" t="s">
        <v>99</v>
      </c>
      <c r="B422" s="94" t="s">
        <v>100</v>
      </c>
      <c r="C422" s="94" t="s">
        <v>11</v>
      </c>
      <c r="D422" s="94">
        <v>9.8351147999999995</v>
      </c>
      <c r="E422" s="94">
        <v>243.23692500000001</v>
      </c>
      <c r="F422" s="94">
        <v>3.88629056286605</v>
      </c>
      <c r="G422" s="94">
        <v>96.113709437133906</v>
      </c>
    </row>
    <row r="423" spans="1:7" x14ac:dyDescent="0.25">
      <c r="A423" s="94" t="s">
        <v>99</v>
      </c>
      <c r="B423" s="94" t="s">
        <v>100</v>
      </c>
      <c r="C423" s="94" t="s">
        <v>12</v>
      </c>
      <c r="D423" s="94">
        <v>1049.882511</v>
      </c>
      <c r="E423" s="94">
        <v>2156.1994930000001</v>
      </c>
      <c r="F423" s="94">
        <v>32.746589441259999</v>
      </c>
      <c r="G423" s="94">
        <v>67.253410558740001</v>
      </c>
    </row>
    <row r="424" spans="1:7" x14ac:dyDescent="0.25">
      <c r="A424" s="94" t="s">
        <v>101</v>
      </c>
      <c r="B424" s="94" t="s">
        <v>102</v>
      </c>
      <c r="C424" s="94" t="s">
        <v>11</v>
      </c>
      <c r="D424" s="94">
        <v>14.4370592</v>
      </c>
      <c r="E424" s="94">
        <v>162.41691599999999</v>
      </c>
      <c r="F424" s="94">
        <v>8.1632653061224492</v>
      </c>
      <c r="G424" s="94">
        <v>91.836734693877602</v>
      </c>
    </row>
    <row r="425" spans="1:7" x14ac:dyDescent="0.25">
      <c r="A425" s="94" t="s">
        <v>101</v>
      </c>
      <c r="B425" s="94" t="s">
        <v>102</v>
      </c>
      <c r="C425" s="94" t="s">
        <v>12</v>
      </c>
      <c r="D425" s="94">
        <v>433.11177600000002</v>
      </c>
      <c r="E425" s="94">
        <v>873.44208160000005</v>
      </c>
      <c r="F425" s="94">
        <v>33.149171270718199</v>
      </c>
      <c r="G425" s="94">
        <v>66.850828729281801</v>
      </c>
    </row>
    <row r="426" spans="1:7" x14ac:dyDescent="0.25">
      <c r="A426" t="s">
        <v>1015</v>
      </c>
    </row>
    <row r="427" spans="1:7" x14ac:dyDescent="0.25">
      <c r="A427" t="s">
        <v>1018</v>
      </c>
    </row>
    <row r="428" spans="1:7" x14ac:dyDescent="0.25">
      <c r="A428" t="s">
        <v>1016</v>
      </c>
    </row>
    <row r="429" spans="1:7" x14ac:dyDescent="0.25">
      <c r="A429" t="s">
        <v>1017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14" t="s">
        <v>441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398</v>
      </c>
      <c r="E435" s="5" t="s">
        <v>433</v>
      </c>
      <c r="F435" s="5" t="s">
        <v>400</v>
      </c>
      <c r="G435" s="5" t="s">
        <v>434</v>
      </c>
    </row>
    <row r="436" spans="1:7" x14ac:dyDescent="0.25">
      <c r="A436" s="95" t="s">
        <v>9</v>
      </c>
      <c r="B436" s="95" t="s">
        <v>10</v>
      </c>
      <c r="C436" s="95" t="s">
        <v>11</v>
      </c>
      <c r="D436" s="95">
        <v>85.241339999999994</v>
      </c>
      <c r="E436" s="95">
        <v>942.51458509999998</v>
      </c>
      <c r="F436" s="95">
        <v>8.2939283460424793</v>
      </c>
      <c r="G436" s="95">
        <v>91.706071653957494</v>
      </c>
    </row>
    <row r="437" spans="1:7" x14ac:dyDescent="0.25">
      <c r="A437" s="95" t="s">
        <v>9</v>
      </c>
      <c r="B437" s="95" t="s">
        <v>10</v>
      </c>
      <c r="C437" s="95" t="s">
        <v>12</v>
      </c>
      <c r="D437" s="95">
        <v>3421.6598488</v>
      </c>
      <c r="E437" s="95">
        <v>6856.4076996000003</v>
      </c>
      <c r="F437" s="95">
        <v>33.290886956008102</v>
      </c>
      <c r="G437" s="95">
        <v>66.709113043991906</v>
      </c>
    </row>
    <row r="438" spans="1:7" x14ac:dyDescent="0.25">
      <c r="A438" s="95" t="s">
        <v>18</v>
      </c>
      <c r="B438" s="95" t="s">
        <v>19</v>
      </c>
      <c r="C438" s="95" t="s">
        <v>11</v>
      </c>
      <c r="D438" s="95">
        <v>0</v>
      </c>
      <c r="E438" s="95">
        <v>58.943794099999998</v>
      </c>
      <c r="F438" s="95">
        <v>0</v>
      </c>
      <c r="G438" s="95">
        <v>100</v>
      </c>
    </row>
    <row r="439" spans="1:7" x14ac:dyDescent="0.25">
      <c r="A439" s="95" t="s">
        <v>18</v>
      </c>
      <c r="B439" s="95" t="s">
        <v>19</v>
      </c>
      <c r="C439" s="95" t="s">
        <v>12</v>
      </c>
      <c r="D439" s="95">
        <v>5481.7422102999999</v>
      </c>
      <c r="E439" s="95">
        <v>6042.7937020999998</v>
      </c>
      <c r="F439" s="95">
        <v>47.565839110292004</v>
      </c>
      <c r="G439" s="95">
        <v>52.434160889708103</v>
      </c>
    </row>
    <row r="440" spans="1:7" x14ac:dyDescent="0.25">
      <c r="A440" s="95" t="s">
        <v>20</v>
      </c>
      <c r="B440" s="95" t="s">
        <v>21</v>
      </c>
      <c r="C440" s="95" t="s">
        <v>11</v>
      </c>
      <c r="D440" s="95">
        <v>10.5621489</v>
      </c>
      <c r="E440" s="95">
        <v>52.328081300000001</v>
      </c>
      <c r="F440" s="95">
        <v>16.794578214153201</v>
      </c>
      <c r="G440" s="95">
        <v>83.205421785846795</v>
      </c>
    </row>
    <row r="441" spans="1:7" x14ac:dyDescent="0.25">
      <c r="A441" s="95" t="s">
        <v>20</v>
      </c>
      <c r="B441" s="95" t="s">
        <v>21</v>
      </c>
      <c r="C441" s="95" t="s">
        <v>12</v>
      </c>
      <c r="D441" s="95">
        <v>3207.5547563999999</v>
      </c>
      <c r="E441" s="95">
        <v>2557.8264647000001</v>
      </c>
      <c r="F441" s="95">
        <v>55.634738335447302</v>
      </c>
      <c r="G441" s="95">
        <v>44.365261664552698</v>
      </c>
    </row>
    <row r="442" spans="1:7" x14ac:dyDescent="0.25">
      <c r="A442" s="95" t="s">
        <v>22</v>
      </c>
      <c r="B442" s="95" t="s">
        <v>23</v>
      </c>
      <c r="C442" s="95" t="s">
        <v>11</v>
      </c>
      <c r="D442" s="95">
        <v>1.131677</v>
      </c>
      <c r="E442" s="95">
        <v>18.106832000000001</v>
      </c>
      <c r="F442" s="95">
        <v>5.8823529411764701</v>
      </c>
      <c r="G442" s="95">
        <v>94.117647058823493</v>
      </c>
    </row>
    <row r="443" spans="1:7" x14ac:dyDescent="0.25">
      <c r="A443" s="95" t="s">
        <v>22</v>
      </c>
      <c r="B443" s="95" t="s">
        <v>23</v>
      </c>
      <c r="C443" s="95" t="s">
        <v>12</v>
      </c>
      <c r="D443" s="95">
        <v>382.50682599999999</v>
      </c>
      <c r="E443" s="95">
        <v>448.144092</v>
      </c>
      <c r="F443" s="95">
        <v>46.0490463215259</v>
      </c>
      <c r="G443" s="95">
        <v>53.9509536784741</v>
      </c>
    </row>
    <row r="444" spans="1:7" x14ac:dyDescent="0.25">
      <c r="A444" s="95" t="s">
        <v>24</v>
      </c>
      <c r="B444" s="95" t="s">
        <v>25</v>
      </c>
      <c r="C444" s="95" t="s">
        <v>11</v>
      </c>
      <c r="D444" s="95">
        <v>19.873198200000001</v>
      </c>
      <c r="E444" s="95">
        <v>111.15254229999999</v>
      </c>
      <c r="F444" s="95">
        <v>15.1674000270199</v>
      </c>
      <c r="G444" s="95">
        <v>84.832599972980105</v>
      </c>
    </row>
    <row r="445" spans="1:7" x14ac:dyDescent="0.25">
      <c r="A445" s="95" t="s">
        <v>24</v>
      </c>
      <c r="B445" s="95" t="s">
        <v>25</v>
      </c>
      <c r="C445" s="95" t="s">
        <v>12</v>
      </c>
      <c r="D445" s="95">
        <v>3083.4159322</v>
      </c>
      <c r="E445" s="95">
        <v>4481.3142091</v>
      </c>
      <c r="F445" s="95">
        <v>40.7604220455393</v>
      </c>
      <c r="G445" s="95">
        <v>59.2395779544607</v>
      </c>
    </row>
    <row r="446" spans="1:7" x14ac:dyDescent="0.25">
      <c r="A446" s="95" t="s">
        <v>26</v>
      </c>
      <c r="B446" s="95" t="s">
        <v>27</v>
      </c>
      <c r="C446" s="95" t="s">
        <v>11</v>
      </c>
      <c r="D446" s="95">
        <v>5.5183812000000003</v>
      </c>
      <c r="E446" s="95">
        <v>35.378712700000001</v>
      </c>
      <c r="F446" s="95">
        <v>13.493333324596</v>
      </c>
      <c r="G446" s="95">
        <v>86.506666675404006</v>
      </c>
    </row>
    <row r="447" spans="1:7" x14ac:dyDescent="0.25">
      <c r="A447" s="95" t="s">
        <v>26</v>
      </c>
      <c r="B447" s="95" t="s">
        <v>27</v>
      </c>
      <c r="C447" s="95" t="s">
        <v>12</v>
      </c>
      <c r="D447" s="95">
        <v>316.32227440000003</v>
      </c>
      <c r="E447" s="95">
        <v>589.93551809999997</v>
      </c>
      <c r="F447" s="95">
        <v>34.904226702138899</v>
      </c>
      <c r="G447" s="95">
        <v>65.095773297861101</v>
      </c>
    </row>
    <row r="448" spans="1:7" x14ac:dyDescent="0.25">
      <c r="A448" s="95" t="s">
        <v>28</v>
      </c>
      <c r="B448" s="95" t="s">
        <v>29</v>
      </c>
      <c r="C448" s="95" t="s">
        <v>11</v>
      </c>
      <c r="D448" s="95">
        <v>0</v>
      </c>
      <c r="E448" s="95">
        <v>40.267673500000001</v>
      </c>
      <c r="F448" s="95">
        <v>0</v>
      </c>
      <c r="G448" s="95">
        <v>100</v>
      </c>
    </row>
    <row r="449" spans="1:7" x14ac:dyDescent="0.25">
      <c r="A449" s="95" t="s">
        <v>28</v>
      </c>
      <c r="B449" s="95" t="s">
        <v>29</v>
      </c>
      <c r="C449" s="95" t="s">
        <v>12</v>
      </c>
      <c r="D449" s="95">
        <v>808.44559549999997</v>
      </c>
      <c r="E449" s="95">
        <v>911.29085439999994</v>
      </c>
      <c r="F449" s="95">
        <v>47.009854070779802</v>
      </c>
      <c r="G449" s="95">
        <v>52.990145929220198</v>
      </c>
    </row>
    <row r="450" spans="1:7" x14ac:dyDescent="0.25">
      <c r="A450" s="95" t="s">
        <v>30</v>
      </c>
      <c r="B450" s="95" t="s">
        <v>31</v>
      </c>
      <c r="C450" s="95" t="s">
        <v>11</v>
      </c>
      <c r="D450" s="95">
        <v>18.448029999999999</v>
      </c>
      <c r="E450" s="95">
        <v>48.090888999999997</v>
      </c>
      <c r="F450" s="95">
        <v>27.725172391213601</v>
      </c>
      <c r="G450" s="95">
        <v>72.274827608786396</v>
      </c>
    </row>
    <row r="451" spans="1:7" x14ac:dyDescent="0.25">
      <c r="A451" s="95" t="s">
        <v>30</v>
      </c>
      <c r="B451" s="95" t="s">
        <v>31</v>
      </c>
      <c r="C451" s="95" t="s">
        <v>12</v>
      </c>
      <c r="D451" s="95">
        <v>1823.2536176000001</v>
      </c>
      <c r="E451" s="95">
        <v>1371.3302854999999</v>
      </c>
      <c r="F451" s="95">
        <v>57.073273794146701</v>
      </c>
      <c r="G451" s="95">
        <v>42.926726205853299</v>
      </c>
    </row>
    <row r="452" spans="1:7" x14ac:dyDescent="0.25">
      <c r="A452" t="s">
        <v>1015</v>
      </c>
    </row>
    <row r="453" spans="1:7" x14ac:dyDescent="0.25">
      <c r="A453" t="s">
        <v>1018</v>
      </c>
    </row>
    <row r="454" spans="1:7" x14ac:dyDescent="0.25">
      <c r="A454" t="s">
        <v>1016</v>
      </c>
    </row>
    <row r="455" spans="1:7" x14ac:dyDescent="0.25">
      <c r="A455" t="s">
        <v>1017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442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962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443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96" t="s">
        <v>9</v>
      </c>
      <c r="B17" s="96" t="s">
        <v>10</v>
      </c>
      <c r="C17" s="96" t="s">
        <v>11</v>
      </c>
      <c r="D17" s="96">
        <v>0</v>
      </c>
      <c r="E17" s="96">
        <v>989164.39666600002</v>
      </c>
      <c r="F17" s="96">
        <v>0</v>
      </c>
      <c r="G17" s="96">
        <v>100</v>
      </c>
    </row>
    <row r="18" spans="1:7" x14ac:dyDescent="0.25">
      <c r="A18" s="96" t="s">
        <v>9</v>
      </c>
      <c r="B18" s="96" t="s">
        <v>10</v>
      </c>
      <c r="C18" s="96" t="s">
        <v>12</v>
      </c>
      <c r="D18" s="96">
        <v>5087140.9662549002</v>
      </c>
      <c r="E18" s="96">
        <v>1781149.6370095999</v>
      </c>
      <c r="F18" s="96">
        <v>74.067060642963796</v>
      </c>
      <c r="G18" s="96">
        <v>25.932939357036201</v>
      </c>
    </row>
    <row r="19" spans="1:7" x14ac:dyDescent="0.25">
      <c r="A19" s="96" t="s">
        <v>9</v>
      </c>
      <c r="B19" s="96" t="s">
        <v>13</v>
      </c>
      <c r="C19" s="96" t="s">
        <v>11</v>
      </c>
      <c r="D19" s="96">
        <v>0</v>
      </c>
      <c r="E19" s="96">
        <v>5880.3795022000004</v>
      </c>
      <c r="F19" s="96">
        <v>0</v>
      </c>
      <c r="G19" s="96">
        <v>100</v>
      </c>
    </row>
    <row r="20" spans="1:7" x14ac:dyDescent="0.25">
      <c r="A20" s="96" t="s">
        <v>9</v>
      </c>
      <c r="B20" s="96" t="s">
        <v>13</v>
      </c>
      <c r="C20" s="96" t="s">
        <v>12</v>
      </c>
      <c r="D20" s="96">
        <v>18196.574207000001</v>
      </c>
      <c r="E20" s="96">
        <v>5430.0462694999997</v>
      </c>
      <c r="F20" s="96">
        <v>77.017253589437601</v>
      </c>
      <c r="G20" s="96">
        <v>22.982746410562399</v>
      </c>
    </row>
    <row r="21" spans="1:7" x14ac:dyDescent="0.25">
      <c r="A21" s="96" t="s">
        <v>9</v>
      </c>
      <c r="B21" s="96" t="s">
        <v>14</v>
      </c>
      <c r="C21" s="96" t="s">
        <v>11</v>
      </c>
      <c r="D21" s="96">
        <v>0</v>
      </c>
      <c r="E21" s="96">
        <v>983284.01716379996</v>
      </c>
      <c r="F21" s="96">
        <v>0</v>
      </c>
      <c r="G21" s="96">
        <v>100</v>
      </c>
    </row>
    <row r="22" spans="1:7" x14ac:dyDescent="0.25">
      <c r="A22" s="96" t="s">
        <v>9</v>
      </c>
      <c r="B22" s="96" t="s">
        <v>14</v>
      </c>
      <c r="C22" s="96" t="s">
        <v>12</v>
      </c>
      <c r="D22" s="96">
        <v>5068944.3920478998</v>
      </c>
      <c r="E22" s="96">
        <v>1775719.5907401</v>
      </c>
      <c r="F22" s="96">
        <v>74.056877076720895</v>
      </c>
      <c r="G22" s="96">
        <v>25.943122923279098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444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97" t="s">
        <v>9</v>
      </c>
      <c r="B33" s="97" t="s">
        <v>10</v>
      </c>
      <c r="C33" s="97" t="s">
        <v>11</v>
      </c>
      <c r="D33" s="97">
        <v>0</v>
      </c>
      <c r="E33" s="97">
        <v>989164.39666600002</v>
      </c>
      <c r="F33" s="97">
        <v>0</v>
      </c>
      <c r="G33" s="97">
        <v>100</v>
      </c>
    </row>
    <row r="34" spans="1:7" x14ac:dyDescent="0.25">
      <c r="A34" s="97" t="s">
        <v>9</v>
      </c>
      <c r="B34" s="97" t="s">
        <v>10</v>
      </c>
      <c r="C34" s="97" t="s">
        <v>12</v>
      </c>
      <c r="D34" s="97">
        <v>5087140.9662549002</v>
      </c>
      <c r="E34" s="97">
        <v>1781149.6370095999</v>
      </c>
      <c r="F34" s="97">
        <v>74.067060642963796</v>
      </c>
      <c r="G34" s="97">
        <v>25.932939357036201</v>
      </c>
    </row>
    <row r="35" spans="1:7" x14ac:dyDescent="0.25">
      <c r="A35" s="97" t="s">
        <v>18</v>
      </c>
      <c r="B35" s="97" t="s">
        <v>19</v>
      </c>
      <c r="C35" s="97" t="s">
        <v>11</v>
      </c>
      <c r="D35" s="97">
        <v>0</v>
      </c>
      <c r="E35" s="97">
        <v>5670.4638430000005</v>
      </c>
      <c r="F35" s="97">
        <v>0</v>
      </c>
      <c r="G35" s="97">
        <v>100</v>
      </c>
    </row>
    <row r="36" spans="1:7" x14ac:dyDescent="0.25">
      <c r="A36" s="97" t="s">
        <v>18</v>
      </c>
      <c r="B36" s="97" t="s">
        <v>19</v>
      </c>
      <c r="C36" s="97" t="s">
        <v>12</v>
      </c>
      <c r="D36" s="97">
        <v>140106.0039639</v>
      </c>
      <c r="E36" s="97">
        <v>11522.532193200001</v>
      </c>
      <c r="F36" s="97">
        <v>92.400815515846105</v>
      </c>
      <c r="G36" s="97">
        <v>7.5991844841538798</v>
      </c>
    </row>
    <row r="37" spans="1:7" x14ac:dyDescent="0.25">
      <c r="A37" s="97" t="s">
        <v>20</v>
      </c>
      <c r="B37" s="97" t="s">
        <v>21</v>
      </c>
      <c r="C37" s="97" t="s">
        <v>11</v>
      </c>
      <c r="D37" s="97">
        <v>0</v>
      </c>
      <c r="E37" s="97">
        <v>1338.4910440000001</v>
      </c>
      <c r="F37" s="97">
        <v>0</v>
      </c>
      <c r="G37" s="97">
        <v>100</v>
      </c>
    </row>
    <row r="38" spans="1:7" x14ac:dyDescent="0.25">
      <c r="A38" s="97" t="s">
        <v>20</v>
      </c>
      <c r="B38" s="97" t="s">
        <v>21</v>
      </c>
      <c r="C38" s="97" t="s">
        <v>12</v>
      </c>
      <c r="D38" s="97">
        <v>34310.337997000002</v>
      </c>
      <c r="E38" s="97">
        <v>3251.1709684000002</v>
      </c>
      <c r="F38" s="97">
        <v>91.344407991183601</v>
      </c>
      <c r="G38" s="97">
        <v>8.6555920088163507</v>
      </c>
    </row>
    <row r="39" spans="1:7" x14ac:dyDescent="0.25">
      <c r="A39" s="97" t="s">
        <v>22</v>
      </c>
      <c r="B39" s="97" t="s">
        <v>23</v>
      </c>
      <c r="C39" s="97" t="s">
        <v>11</v>
      </c>
      <c r="D39" s="97">
        <v>0</v>
      </c>
      <c r="E39" s="97">
        <v>5370.0815279999997</v>
      </c>
      <c r="F39" s="97">
        <v>0</v>
      </c>
      <c r="G39" s="97">
        <v>100</v>
      </c>
    </row>
    <row r="40" spans="1:7" x14ac:dyDescent="0.25">
      <c r="A40" s="97" t="s">
        <v>22</v>
      </c>
      <c r="B40" s="97" t="s">
        <v>23</v>
      </c>
      <c r="C40" s="97" t="s">
        <v>12</v>
      </c>
      <c r="D40" s="97">
        <v>93932.840326699996</v>
      </c>
      <c r="E40" s="97">
        <v>11214.0781262</v>
      </c>
      <c r="F40" s="97">
        <v>89.334848523189706</v>
      </c>
      <c r="G40" s="97">
        <v>10.6651514768103</v>
      </c>
    </row>
    <row r="41" spans="1:7" x14ac:dyDescent="0.25">
      <c r="A41" s="97" t="s">
        <v>24</v>
      </c>
      <c r="B41" s="97" t="s">
        <v>25</v>
      </c>
      <c r="C41" s="97" t="s">
        <v>11</v>
      </c>
      <c r="D41" s="97">
        <v>0</v>
      </c>
      <c r="E41" s="97">
        <v>2768.7189997999999</v>
      </c>
      <c r="F41" s="97">
        <v>0</v>
      </c>
      <c r="G41" s="97">
        <v>100</v>
      </c>
    </row>
    <row r="42" spans="1:7" x14ac:dyDescent="0.25">
      <c r="A42" s="97" t="s">
        <v>24</v>
      </c>
      <c r="B42" s="97" t="s">
        <v>25</v>
      </c>
      <c r="C42" s="97" t="s">
        <v>12</v>
      </c>
      <c r="D42" s="97">
        <v>29025.883658999999</v>
      </c>
      <c r="E42" s="97">
        <v>2808.3973430000001</v>
      </c>
      <c r="F42" s="97">
        <v>91.178072019834303</v>
      </c>
      <c r="G42" s="97">
        <v>8.8219279801656594</v>
      </c>
    </row>
    <row r="43" spans="1:7" x14ac:dyDescent="0.25">
      <c r="A43" s="97" t="s">
        <v>26</v>
      </c>
      <c r="B43" s="97" t="s">
        <v>27</v>
      </c>
      <c r="C43" s="97" t="s">
        <v>11</v>
      </c>
      <c r="D43" s="97">
        <v>0</v>
      </c>
      <c r="E43" s="97">
        <v>8404.4009217999992</v>
      </c>
      <c r="F43" s="97">
        <v>0</v>
      </c>
      <c r="G43" s="97">
        <v>100</v>
      </c>
    </row>
    <row r="44" spans="1:7" x14ac:dyDescent="0.25">
      <c r="A44" s="97" t="s">
        <v>26</v>
      </c>
      <c r="B44" s="97" t="s">
        <v>27</v>
      </c>
      <c r="C44" s="97" t="s">
        <v>12</v>
      </c>
      <c r="D44" s="97">
        <v>130805.4388933</v>
      </c>
      <c r="E44" s="97">
        <v>19248.160135300001</v>
      </c>
      <c r="F44" s="97">
        <v>87.172476861663696</v>
      </c>
      <c r="G44" s="97">
        <v>12.8275231383363</v>
      </c>
    </row>
    <row r="45" spans="1:7" x14ac:dyDescent="0.25">
      <c r="A45" s="97" t="s">
        <v>28</v>
      </c>
      <c r="B45" s="97" t="s">
        <v>29</v>
      </c>
      <c r="C45" s="97" t="s">
        <v>11</v>
      </c>
      <c r="D45" s="97">
        <v>0</v>
      </c>
      <c r="E45" s="97">
        <v>76409.622742000007</v>
      </c>
      <c r="F45" s="97">
        <v>0</v>
      </c>
      <c r="G45" s="97">
        <v>100</v>
      </c>
    </row>
    <row r="46" spans="1:7" x14ac:dyDescent="0.25">
      <c r="A46" s="97" t="s">
        <v>28</v>
      </c>
      <c r="B46" s="97" t="s">
        <v>29</v>
      </c>
      <c r="C46" s="97" t="s">
        <v>12</v>
      </c>
      <c r="D46" s="97">
        <v>584464.10228560003</v>
      </c>
      <c r="E46" s="97">
        <v>131641.27497570001</v>
      </c>
      <c r="F46" s="97">
        <v>81.617052579725893</v>
      </c>
      <c r="G46" s="97">
        <v>18.3829474202741</v>
      </c>
    </row>
    <row r="47" spans="1:7" x14ac:dyDescent="0.25">
      <c r="A47" s="97" t="s">
        <v>30</v>
      </c>
      <c r="B47" s="97" t="s">
        <v>31</v>
      </c>
      <c r="C47" s="97" t="s">
        <v>11</v>
      </c>
      <c r="D47" s="97">
        <v>0</v>
      </c>
      <c r="E47" s="97">
        <v>1280.4988573000001</v>
      </c>
      <c r="F47" s="97">
        <v>0</v>
      </c>
      <c r="G47" s="97">
        <v>100</v>
      </c>
    </row>
    <row r="48" spans="1:7" x14ac:dyDescent="0.25">
      <c r="A48" s="97" t="s">
        <v>30</v>
      </c>
      <c r="B48" s="97" t="s">
        <v>31</v>
      </c>
      <c r="C48" s="97" t="s">
        <v>12</v>
      </c>
      <c r="D48" s="97">
        <v>26475.611445300001</v>
      </c>
      <c r="E48" s="97">
        <v>2740.8897075999998</v>
      </c>
      <c r="F48" s="97">
        <v>90.618692863817003</v>
      </c>
      <c r="G48" s="97">
        <v>9.3813071361830094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445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98" t="s">
        <v>9</v>
      </c>
      <c r="B59" s="98" t="s">
        <v>10</v>
      </c>
      <c r="C59" s="98" t="s">
        <v>11</v>
      </c>
      <c r="D59" s="98">
        <v>0</v>
      </c>
      <c r="E59" s="98">
        <v>983284.01716379996</v>
      </c>
      <c r="F59" s="98">
        <v>0</v>
      </c>
      <c r="G59" s="98">
        <v>100</v>
      </c>
    </row>
    <row r="60" spans="1:7" x14ac:dyDescent="0.25">
      <c r="A60" s="98" t="s">
        <v>9</v>
      </c>
      <c r="B60" s="98" t="s">
        <v>10</v>
      </c>
      <c r="C60" s="98" t="s">
        <v>12</v>
      </c>
      <c r="D60" s="98">
        <v>5068944.3920478998</v>
      </c>
      <c r="E60" s="98">
        <v>1775719.5907401</v>
      </c>
      <c r="F60" s="98">
        <v>74.056877076720895</v>
      </c>
      <c r="G60" s="98">
        <v>25.943122923279098</v>
      </c>
    </row>
    <row r="61" spans="1:7" x14ac:dyDescent="0.25">
      <c r="A61" s="98" t="s">
        <v>33</v>
      </c>
      <c r="B61" s="98" t="s">
        <v>34</v>
      </c>
      <c r="C61" s="98" t="s">
        <v>11</v>
      </c>
      <c r="D61" s="98">
        <v>0</v>
      </c>
      <c r="E61" s="98">
        <v>865.69419049999999</v>
      </c>
      <c r="F61" s="98">
        <v>0</v>
      </c>
      <c r="G61" s="98">
        <v>100</v>
      </c>
    </row>
    <row r="62" spans="1:7" x14ac:dyDescent="0.25">
      <c r="A62" s="98" t="s">
        <v>33</v>
      </c>
      <c r="B62" s="98" t="s">
        <v>34</v>
      </c>
      <c r="C62" s="98" t="s">
        <v>12</v>
      </c>
      <c r="D62" s="98">
        <v>7252.8082029999996</v>
      </c>
      <c r="E62" s="98">
        <v>1466.4976082000001</v>
      </c>
      <c r="F62" s="98">
        <v>83.181027940134001</v>
      </c>
      <c r="G62" s="98">
        <v>16.818972059865999</v>
      </c>
    </row>
    <row r="63" spans="1:7" x14ac:dyDescent="0.25">
      <c r="A63" s="98" t="s">
        <v>35</v>
      </c>
      <c r="B63" s="98" t="s">
        <v>36</v>
      </c>
      <c r="C63" s="98" t="s">
        <v>11</v>
      </c>
      <c r="D63" s="98">
        <v>0</v>
      </c>
      <c r="E63" s="98">
        <v>2720.0033183</v>
      </c>
      <c r="F63" s="98">
        <v>0</v>
      </c>
      <c r="G63" s="98">
        <v>100</v>
      </c>
    </row>
    <row r="64" spans="1:7" x14ac:dyDescent="0.25">
      <c r="A64" s="98" t="s">
        <v>35</v>
      </c>
      <c r="B64" s="98" t="s">
        <v>36</v>
      </c>
      <c r="C64" s="98" t="s">
        <v>12</v>
      </c>
      <c r="D64" s="98">
        <v>60114.891871200001</v>
      </c>
      <c r="E64" s="98">
        <v>5939.1048173999998</v>
      </c>
      <c r="F64" s="98">
        <v>91.008712394196394</v>
      </c>
      <c r="G64" s="98">
        <v>8.9912876058035796</v>
      </c>
    </row>
    <row r="65" spans="1:7" x14ac:dyDescent="0.25">
      <c r="A65" s="98" t="s">
        <v>18</v>
      </c>
      <c r="B65" s="98" t="s">
        <v>19</v>
      </c>
      <c r="C65" s="98" t="s">
        <v>11</v>
      </c>
      <c r="D65" s="98">
        <v>0</v>
      </c>
      <c r="E65" s="98">
        <v>4885.1227669</v>
      </c>
      <c r="F65" s="98">
        <v>0</v>
      </c>
      <c r="G65" s="98">
        <v>100</v>
      </c>
    </row>
    <row r="66" spans="1:7" x14ac:dyDescent="0.25">
      <c r="A66" s="98" t="s">
        <v>18</v>
      </c>
      <c r="B66" s="98" t="s">
        <v>19</v>
      </c>
      <c r="C66" s="98" t="s">
        <v>12</v>
      </c>
      <c r="D66" s="98">
        <v>116983.9735338</v>
      </c>
      <c r="E66" s="98">
        <v>10070.9036982</v>
      </c>
      <c r="F66" s="98">
        <v>92.073579607801506</v>
      </c>
      <c r="G66" s="98">
        <v>7.9264203921984899</v>
      </c>
    </row>
    <row r="67" spans="1:7" x14ac:dyDescent="0.25">
      <c r="A67" s="98" t="s">
        <v>20</v>
      </c>
      <c r="B67" s="98" t="s">
        <v>21</v>
      </c>
      <c r="C67" s="98" t="s">
        <v>11</v>
      </c>
      <c r="D67" s="98">
        <v>0</v>
      </c>
      <c r="E67" s="98">
        <v>692.09345289999999</v>
      </c>
      <c r="F67" s="98">
        <v>0</v>
      </c>
      <c r="G67" s="98">
        <v>100</v>
      </c>
    </row>
    <row r="68" spans="1:7" x14ac:dyDescent="0.25">
      <c r="A68" s="98" t="s">
        <v>20</v>
      </c>
      <c r="B68" s="98" t="s">
        <v>21</v>
      </c>
      <c r="C68" s="98" t="s">
        <v>12</v>
      </c>
      <c r="D68" s="98">
        <v>23006.629622</v>
      </c>
      <c r="E68" s="98">
        <v>2571.2769284999999</v>
      </c>
      <c r="F68" s="98">
        <v>89.947273740236</v>
      </c>
      <c r="G68" s="98">
        <v>10.052726259764</v>
      </c>
    </row>
    <row r="69" spans="1:7" x14ac:dyDescent="0.25">
      <c r="A69" s="98" t="s">
        <v>37</v>
      </c>
      <c r="B69" s="98" t="s">
        <v>38</v>
      </c>
      <c r="C69" s="98" t="s">
        <v>11</v>
      </c>
      <c r="D69" s="98">
        <v>0</v>
      </c>
      <c r="E69" s="98">
        <v>2490.4643725000001</v>
      </c>
      <c r="F69" s="98">
        <v>0</v>
      </c>
      <c r="G69" s="98">
        <v>100</v>
      </c>
    </row>
    <row r="70" spans="1:7" x14ac:dyDescent="0.25">
      <c r="A70" s="98" t="s">
        <v>37</v>
      </c>
      <c r="B70" s="98" t="s">
        <v>38</v>
      </c>
      <c r="C70" s="98" t="s">
        <v>12</v>
      </c>
      <c r="D70" s="98">
        <v>16635.177548</v>
      </c>
      <c r="E70" s="98">
        <v>4630.3580861</v>
      </c>
      <c r="F70" s="98">
        <v>78.225998320610998</v>
      </c>
      <c r="G70" s="98">
        <v>21.774001679388999</v>
      </c>
    </row>
    <row r="71" spans="1:7" x14ac:dyDescent="0.25">
      <c r="A71" s="98" t="s">
        <v>39</v>
      </c>
      <c r="B71" s="98" t="s">
        <v>40</v>
      </c>
      <c r="C71" s="98" t="s">
        <v>11</v>
      </c>
      <c r="D71" s="98">
        <v>0</v>
      </c>
      <c r="E71" s="98">
        <v>8902.9897987999993</v>
      </c>
      <c r="F71" s="98">
        <v>0</v>
      </c>
      <c r="G71" s="98">
        <v>100</v>
      </c>
    </row>
    <row r="72" spans="1:7" x14ac:dyDescent="0.25">
      <c r="A72" s="98" t="s">
        <v>39</v>
      </c>
      <c r="B72" s="98" t="s">
        <v>40</v>
      </c>
      <c r="C72" s="98" t="s">
        <v>12</v>
      </c>
      <c r="D72" s="98">
        <v>121234.96410349999</v>
      </c>
      <c r="E72" s="98">
        <v>22965.046100399999</v>
      </c>
      <c r="F72" s="98">
        <v>84.074171653714004</v>
      </c>
      <c r="G72" s="98">
        <v>15.925828346286</v>
      </c>
    </row>
    <row r="73" spans="1:7" x14ac:dyDescent="0.25">
      <c r="A73" s="98" t="s">
        <v>22</v>
      </c>
      <c r="B73" s="98" t="s">
        <v>23</v>
      </c>
      <c r="C73" s="98" t="s">
        <v>11</v>
      </c>
      <c r="D73" s="98">
        <v>0</v>
      </c>
      <c r="E73" s="98">
        <v>5272.7573060000004</v>
      </c>
      <c r="F73" s="98">
        <v>0</v>
      </c>
      <c r="G73" s="98">
        <v>100</v>
      </c>
    </row>
    <row r="74" spans="1:7" x14ac:dyDescent="0.25">
      <c r="A74" s="98" t="s">
        <v>22</v>
      </c>
      <c r="B74" s="98" t="s">
        <v>23</v>
      </c>
      <c r="C74" s="98" t="s">
        <v>12</v>
      </c>
      <c r="D74" s="98">
        <v>92377.916128700002</v>
      </c>
      <c r="E74" s="98">
        <v>11044.326576199999</v>
      </c>
      <c r="F74" s="98">
        <v>89.321130264295903</v>
      </c>
      <c r="G74" s="98">
        <v>10.678869735704099</v>
      </c>
    </row>
    <row r="75" spans="1:7" x14ac:dyDescent="0.25">
      <c r="A75" s="98" t="s">
        <v>41</v>
      </c>
      <c r="B75" s="98" t="s">
        <v>42</v>
      </c>
      <c r="C75" s="98" t="s">
        <v>11</v>
      </c>
      <c r="D75" s="98">
        <v>0</v>
      </c>
      <c r="E75" s="98">
        <v>14888.0273069</v>
      </c>
      <c r="F75" s="98">
        <v>0</v>
      </c>
      <c r="G75" s="98">
        <v>100</v>
      </c>
    </row>
    <row r="76" spans="1:7" x14ac:dyDescent="0.25">
      <c r="A76" s="98" t="s">
        <v>41</v>
      </c>
      <c r="B76" s="98" t="s">
        <v>42</v>
      </c>
      <c r="C76" s="98" t="s">
        <v>12</v>
      </c>
      <c r="D76" s="98">
        <v>104077.64204789999</v>
      </c>
      <c r="E76" s="98">
        <v>21544.330642100002</v>
      </c>
      <c r="F76" s="98">
        <v>82.849870782346798</v>
      </c>
      <c r="G76" s="98">
        <v>17.150129217653198</v>
      </c>
    </row>
    <row r="77" spans="1:7" x14ac:dyDescent="0.25">
      <c r="A77" s="98" t="s">
        <v>43</v>
      </c>
      <c r="B77" s="98" t="s">
        <v>44</v>
      </c>
      <c r="C77" s="98" t="s">
        <v>11</v>
      </c>
      <c r="D77" s="98">
        <v>0</v>
      </c>
      <c r="E77" s="98">
        <v>373.64566480000002</v>
      </c>
      <c r="F77" s="98">
        <v>0</v>
      </c>
      <c r="G77" s="98">
        <v>100</v>
      </c>
    </row>
    <row r="78" spans="1:7" x14ac:dyDescent="0.25">
      <c r="A78" s="98" t="s">
        <v>43</v>
      </c>
      <c r="B78" s="98" t="s">
        <v>44</v>
      </c>
      <c r="C78" s="98" t="s">
        <v>12</v>
      </c>
      <c r="D78" s="98">
        <v>12392.6881779</v>
      </c>
      <c r="E78" s="98">
        <v>1784.6661558000001</v>
      </c>
      <c r="F78" s="98">
        <v>87.411853341650698</v>
      </c>
      <c r="G78" s="98">
        <v>12.5881466583493</v>
      </c>
    </row>
    <row r="79" spans="1:7" x14ac:dyDescent="0.25">
      <c r="A79" s="98" t="s">
        <v>24</v>
      </c>
      <c r="B79" s="98" t="s">
        <v>25</v>
      </c>
      <c r="C79" s="98" t="s">
        <v>11</v>
      </c>
      <c r="D79" s="98">
        <v>0</v>
      </c>
      <c r="E79" s="98">
        <v>1440.2245505000001</v>
      </c>
      <c r="F79" s="98">
        <v>0</v>
      </c>
      <c r="G79" s="98">
        <v>100</v>
      </c>
    </row>
    <row r="80" spans="1:7" x14ac:dyDescent="0.25">
      <c r="A80" s="98" t="s">
        <v>24</v>
      </c>
      <c r="B80" s="98" t="s">
        <v>25</v>
      </c>
      <c r="C80" s="98" t="s">
        <v>12</v>
      </c>
      <c r="D80" s="98">
        <v>14422.1953309</v>
      </c>
      <c r="E80" s="98">
        <v>1448.5801194999999</v>
      </c>
      <c r="F80" s="98">
        <v>90.872656953485603</v>
      </c>
      <c r="G80" s="98">
        <v>9.1273430465144099</v>
      </c>
    </row>
    <row r="81" spans="1:7" x14ac:dyDescent="0.25">
      <c r="A81" s="98" t="s">
        <v>45</v>
      </c>
      <c r="B81" s="98" t="s">
        <v>46</v>
      </c>
      <c r="C81" s="98" t="s">
        <v>11</v>
      </c>
      <c r="D81" s="98">
        <v>0</v>
      </c>
      <c r="E81" s="98">
        <v>13042.220122299999</v>
      </c>
      <c r="F81" s="98">
        <v>0</v>
      </c>
      <c r="G81" s="98">
        <v>100</v>
      </c>
    </row>
    <row r="82" spans="1:7" x14ac:dyDescent="0.25">
      <c r="A82" s="98" t="s">
        <v>45</v>
      </c>
      <c r="B82" s="98" t="s">
        <v>46</v>
      </c>
      <c r="C82" s="98" t="s">
        <v>12</v>
      </c>
      <c r="D82" s="98">
        <v>96230.738855899996</v>
      </c>
      <c r="E82" s="98">
        <v>18103.041022599999</v>
      </c>
      <c r="F82" s="98">
        <v>84.166498263384895</v>
      </c>
      <c r="G82" s="98">
        <v>15.8335017366151</v>
      </c>
    </row>
    <row r="83" spans="1:7" x14ac:dyDescent="0.25">
      <c r="A83" s="98" t="s">
        <v>26</v>
      </c>
      <c r="B83" s="98" t="s">
        <v>27</v>
      </c>
      <c r="C83" s="98" t="s">
        <v>11</v>
      </c>
      <c r="D83" s="98">
        <v>0</v>
      </c>
      <c r="E83" s="98">
        <v>8216.4269717000006</v>
      </c>
      <c r="F83" s="98">
        <v>0</v>
      </c>
      <c r="G83" s="98">
        <v>100</v>
      </c>
    </row>
    <row r="84" spans="1:7" x14ac:dyDescent="0.25">
      <c r="A84" s="98" t="s">
        <v>26</v>
      </c>
      <c r="B84" s="98" t="s">
        <v>27</v>
      </c>
      <c r="C84" s="98" t="s">
        <v>12</v>
      </c>
      <c r="D84" s="98">
        <v>129265.2247302</v>
      </c>
      <c r="E84" s="98">
        <v>19019.348295</v>
      </c>
      <c r="F84" s="98">
        <v>87.173751181946798</v>
      </c>
      <c r="G84" s="98">
        <v>12.8262488180532</v>
      </c>
    </row>
    <row r="85" spans="1:7" x14ac:dyDescent="0.25">
      <c r="A85" s="98" t="s">
        <v>47</v>
      </c>
      <c r="B85" s="98" t="s">
        <v>48</v>
      </c>
      <c r="C85" s="98" t="s">
        <v>11</v>
      </c>
      <c r="D85" s="98">
        <v>0</v>
      </c>
      <c r="E85" s="98">
        <v>2270.4193446999998</v>
      </c>
      <c r="F85" s="98">
        <v>0</v>
      </c>
      <c r="G85" s="98">
        <v>100</v>
      </c>
    </row>
    <row r="86" spans="1:7" x14ac:dyDescent="0.25">
      <c r="A86" s="98" t="s">
        <v>47</v>
      </c>
      <c r="B86" s="98" t="s">
        <v>48</v>
      </c>
      <c r="C86" s="98" t="s">
        <v>12</v>
      </c>
      <c r="D86" s="98">
        <v>20373.560391200001</v>
      </c>
      <c r="E86" s="98">
        <v>5706.0202656000001</v>
      </c>
      <c r="F86" s="98">
        <v>78.120736139550601</v>
      </c>
      <c r="G86" s="98">
        <v>21.879263860449399</v>
      </c>
    </row>
    <row r="87" spans="1:7" x14ac:dyDescent="0.25">
      <c r="A87" s="98" t="s">
        <v>28</v>
      </c>
      <c r="B87" s="98" t="s">
        <v>29</v>
      </c>
      <c r="C87" s="98" t="s">
        <v>11</v>
      </c>
      <c r="D87" s="98">
        <v>0</v>
      </c>
      <c r="E87" s="98">
        <v>76163.295796000006</v>
      </c>
      <c r="F87" s="98">
        <v>0</v>
      </c>
      <c r="G87" s="98">
        <v>100</v>
      </c>
    </row>
    <row r="88" spans="1:7" x14ac:dyDescent="0.25">
      <c r="A88" s="98" t="s">
        <v>28</v>
      </c>
      <c r="B88" s="98" t="s">
        <v>29</v>
      </c>
      <c r="C88" s="98" t="s">
        <v>12</v>
      </c>
      <c r="D88" s="98">
        <v>581066.84921579994</v>
      </c>
      <c r="E88" s="98">
        <v>130752.85499180001</v>
      </c>
      <c r="F88" s="98">
        <v>81.631183540029397</v>
      </c>
      <c r="G88" s="98">
        <v>18.368816459970599</v>
      </c>
    </row>
    <row r="89" spans="1:7" x14ac:dyDescent="0.25">
      <c r="A89" s="98" t="s">
        <v>30</v>
      </c>
      <c r="B89" s="98" t="s">
        <v>31</v>
      </c>
      <c r="C89" s="98" t="s">
        <v>11</v>
      </c>
      <c r="D89" s="98">
        <v>0</v>
      </c>
      <c r="E89" s="98">
        <v>684.93935599999998</v>
      </c>
      <c r="F89" s="98">
        <v>0</v>
      </c>
      <c r="G89" s="98">
        <v>100</v>
      </c>
    </row>
    <row r="90" spans="1:7" x14ac:dyDescent="0.25">
      <c r="A90" s="98" t="s">
        <v>30</v>
      </c>
      <c r="B90" s="98" t="s">
        <v>31</v>
      </c>
      <c r="C90" s="98" t="s">
        <v>12</v>
      </c>
      <c r="D90" s="98">
        <v>19503.042332599998</v>
      </c>
      <c r="E90" s="98">
        <v>2221.0183173</v>
      </c>
      <c r="F90" s="98">
        <v>89.776228518722107</v>
      </c>
      <c r="G90" s="98">
        <v>10.2237714812779</v>
      </c>
    </row>
    <row r="91" spans="1:7" x14ac:dyDescent="0.25">
      <c r="A91" s="98" t="s">
        <v>49</v>
      </c>
      <c r="B91" s="98" t="s">
        <v>50</v>
      </c>
      <c r="C91" s="98" t="s">
        <v>11</v>
      </c>
      <c r="D91" s="98">
        <v>0</v>
      </c>
      <c r="E91" s="98">
        <v>528.77391980000004</v>
      </c>
      <c r="F91" s="98">
        <v>0</v>
      </c>
      <c r="G91" s="98">
        <v>100</v>
      </c>
    </row>
    <row r="92" spans="1:7" x14ac:dyDescent="0.25">
      <c r="A92" s="98" t="s">
        <v>49</v>
      </c>
      <c r="B92" s="98" t="s">
        <v>50</v>
      </c>
      <c r="C92" s="98" t="s">
        <v>12</v>
      </c>
      <c r="D92" s="98">
        <v>7243.1395873000001</v>
      </c>
      <c r="E92" s="98">
        <v>1540.0864892</v>
      </c>
      <c r="F92" s="98">
        <v>82.465594352392003</v>
      </c>
      <c r="G92" s="98">
        <v>17.5344056476081</v>
      </c>
    </row>
    <row r="93" spans="1:7" x14ac:dyDescent="0.25">
      <c r="A93" s="98" t="s">
        <v>51</v>
      </c>
      <c r="B93" s="98" t="s">
        <v>52</v>
      </c>
      <c r="C93" s="98" t="s">
        <v>11</v>
      </c>
      <c r="D93" s="98">
        <v>0</v>
      </c>
      <c r="E93" s="98">
        <v>379.3366815</v>
      </c>
      <c r="F93" s="98">
        <v>0</v>
      </c>
      <c r="G93" s="98">
        <v>100</v>
      </c>
    </row>
    <row r="94" spans="1:7" x14ac:dyDescent="0.25">
      <c r="A94" s="98" t="s">
        <v>51</v>
      </c>
      <c r="B94" s="98" t="s">
        <v>52</v>
      </c>
      <c r="C94" s="98" t="s">
        <v>12</v>
      </c>
      <c r="D94" s="98">
        <v>7408.1083062999996</v>
      </c>
      <c r="E94" s="98">
        <v>752.55500889999996</v>
      </c>
      <c r="F94" s="98">
        <v>90.778261768276906</v>
      </c>
      <c r="G94" s="98">
        <v>9.2217382317230996</v>
      </c>
    </row>
    <row r="95" spans="1:7" x14ac:dyDescent="0.25">
      <c r="A95" s="98" t="s">
        <v>53</v>
      </c>
      <c r="B95" s="98" t="s">
        <v>54</v>
      </c>
      <c r="C95" s="98" t="s">
        <v>11</v>
      </c>
      <c r="D95" s="98">
        <v>0</v>
      </c>
      <c r="E95" s="98">
        <v>634.57629440000005</v>
      </c>
      <c r="F95" s="98">
        <v>0</v>
      </c>
      <c r="G95" s="98">
        <v>100</v>
      </c>
    </row>
    <row r="96" spans="1:7" x14ac:dyDescent="0.25">
      <c r="A96" s="98" t="s">
        <v>53</v>
      </c>
      <c r="B96" s="98" t="s">
        <v>54</v>
      </c>
      <c r="C96" s="98" t="s">
        <v>12</v>
      </c>
      <c r="D96" s="98">
        <v>9636.3072661000006</v>
      </c>
      <c r="E96" s="98">
        <v>1240.1164426</v>
      </c>
      <c r="F96" s="98">
        <v>88.598123098054401</v>
      </c>
      <c r="G96" s="98">
        <v>11.401876901945601</v>
      </c>
    </row>
    <row r="97" spans="1:7" x14ac:dyDescent="0.25">
      <c r="A97" s="98" t="s">
        <v>55</v>
      </c>
      <c r="B97" s="98" t="s">
        <v>56</v>
      </c>
      <c r="C97" s="98" t="s">
        <v>11</v>
      </c>
      <c r="D97" s="98">
        <v>0</v>
      </c>
      <c r="E97" s="98">
        <v>429.96403659999999</v>
      </c>
      <c r="F97" s="98">
        <v>0</v>
      </c>
      <c r="G97" s="98">
        <v>100</v>
      </c>
    </row>
    <row r="98" spans="1:7" x14ac:dyDescent="0.25">
      <c r="A98" s="98" t="s">
        <v>55</v>
      </c>
      <c r="B98" s="98" t="s">
        <v>56</v>
      </c>
      <c r="C98" s="98" t="s">
        <v>12</v>
      </c>
      <c r="D98" s="98">
        <v>17738.880644500001</v>
      </c>
      <c r="E98" s="98">
        <v>2565.1553184999998</v>
      </c>
      <c r="F98" s="98">
        <v>87.366278688756907</v>
      </c>
      <c r="G98" s="98">
        <v>12.6337213112431</v>
      </c>
    </row>
    <row r="99" spans="1:7" x14ac:dyDescent="0.25">
      <c r="A99" s="98" t="s">
        <v>57</v>
      </c>
      <c r="B99" s="98" t="s">
        <v>58</v>
      </c>
      <c r="C99" s="98" t="s">
        <v>11</v>
      </c>
      <c r="D99" s="98">
        <v>0</v>
      </c>
      <c r="E99" s="98">
        <v>148.26350339999999</v>
      </c>
      <c r="F99" s="98">
        <v>0</v>
      </c>
      <c r="G99" s="98">
        <v>100</v>
      </c>
    </row>
    <row r="100" spans="1:7" x14ac:dyDescent="0.25">
      <c r="A100" s="98" t="s">
        <v>57</v>
      </c>
      <c r="B100" s="98" t="s">
        <v>58</v>
      </c>
      <c r="C100" s="98" t="s">
        <v>12</v>
      </c>
      <c r="D100" s="98">
        <v>1094.9054346</v>
      </c>
      <c r="E100" s="98">
        <v>383.8310707</v>
      </c>
      <c r="F100" s="98">
        <v>74.043308640566096</v>
      </c>
      <c r="G100" s="98">
        <v>25.956691359433901</v>
      </c>
    </row>
    <row r="101" spans="1:7" x14ac:dyDescent="0.25">
      <c r="A101" s="98" t="s">
        <v>59</v>
      </c>
      <c r="B101" s="98" t="s">
        <v>60</v>
      </c>
      <c r="C101" s="98" t="s">
        <v>11</v>
      </c>
      <c r="D101" s="98">
        <v>0</v>
      </c>
      <c r="E101" s="98">
        <v>4030.2510496</v>
      </c>
      <c r="F101" s="98">
        <v>0</v>
      </c>
      <c r="G101" s="98">
        <v>100</v>
      </c>
    </row>
    <row r="102" spans="1:7" x14ac:dyDescent="0.25">
      <c r="A102" s="98" t="s">
        <v>59</v>
      </c>
      <c r="B102" s="98" t="s">
        <v>60</v>
      </c>
      <c r="C102" s="98" t="s">
        <v>12</v>
      </c>
      <c r="D102" s="98">
        <v>113239.0140031</v>
      </c>
      <c r="E102" s="98">
        <v>12155.734948400001</v>
      </c>
      <c r="F102" s="98">
        <v>90.306025531339003</v>
      </c>
      <c r="G102" s="98">
        <v>9.6939744686610307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446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99" t="s">
        <v>63</v>
      </c>
      <c r="B113" s="99" t="s">
        <v>64</v>
      </c>
      <c r="C113" s="99" t="s">
        <v>11</v>
      </c>
      <c r="D113" s="99">
        <v>0</v>
      </c>
      <c r="E113" s="99">
        <v>31400.210776700002</v>
      </c>
      <c r="F113" s="99">
        <v>0</v>
      </c>
      <c r="G113" s="99">
        <v>100</v>
      </c>
    </row>
    <row r="114" spans="1:7" x14ac:dyDescent="0.25">
      <c r="A114" s="99" t="s">
        <v>63</v>
      </c>
      <c r="B114" s="99" t="s">
        <v>64</v>
      </c>
      <c r="C114" s="99" t="s">
        <v>12</v>
      </c>
      <c r="D114" s="99">
        <v>482236.36857320002</v>
      </c>
      <c r="E114" s="99">
        <v>60158.420661199998</v>
      </c>
      <c r="F114" s="99">
        <v>88.908739196017194</v>
      </c>
      <c r="G114" s="99">
        <v>11.0912608039828</v>
      </c>
    </row>
    <row r="115" spans="1:7" x14ac:dyDescent="0.25">
      <c r="A115" s="99" t="s">
        <v>65</v>
      </c>
      <c r="B115" s="99" t="s">
        <v>66</v>
      </c>
      <c r="C115" s="99" t="s">
        <v>11</v>
      </c>
      <c r="D115" s="99">
        <v>0</v>
      </c>
      <c r="E115" s="99">
        <v>10852.020537599999</v>
      </c>
      <c r="F115" s="99">
        <v>0</v>
      </c>
      <c r="G115" s="99">
        <v>100</v>
      </c>
    </row>
    <row r="116" spans="1:7" x14ac:dyDescent="0.25">
      <c r="A116" s="99" t="s">
        <v>65</v>
      </c>
      <c r="B116" s="99" t="s">
        <v>66</v>
      </c>
      <c r="C116" s="99" t="s">
        <v>12</v>
      </c>
      <c r="D116" s="99">
        <v>152003.23978830001</v>
      </c>
      <c r="E116" s="99">
        <v>11520.739673399999</v>
      </c>
      <c r="F116" s="99">
        <v>92.954709326837104</v>
      </c>
      <c r="G116" s="99">
        <v>7.0452906731629197</v>
      </c>
    </row>
    <row r="117" spans="1:7" x14ac:dyDescent="0.25">
      <c r="A117" s="99" t="s">
        <v>67</v>
      </c>
      <c r="B117" s="99" t="s">
        <v>68</v>
      </c>
      <c r="C117" s="99" t="s">
        <v>11</v>
      </c>
      <c r="D117" s="99">
        <v>0</v>
      </c>
      <c r="E117" s="99">
        <v>23473.522180200001</v>
      </c>
      <c r="F117" s="99">
        <v>0</v>
      </c>
      <c r="G117" s="99">
        <v>100</v>
      </c>
    </row>
    <row r="118" spans="1:7" x14ac:dyDescent="0.25">
      <c r="A118" s="99" t="s">
        <v>67</v>
      </c>
      <c r="B118" s="99" t="s">
        <v>68</v>
      </c>
      <c r="C118" s="99" t="s">
        <v>12</v>
      </c>
      <c r="D118" s="99">
        <v>56353.803241200003</v>
      </c>
      <c r="E118" s="99">
        <v>27902.674586599998</v>
      </c>
      <c r="F118" s="99">
        <v>66.883644669284195</v>
      </c>
      <c r="G118" s="99">
        <v>33.116355330715798</v>
      </c>
    </row>
    <row r="119" spans="1:7" x14ac:dyDescent="0.25">
      <c r="A119" s="99" t="s">
        <v>69</v>
      </c>
      <c r="B119" s="99" t="s">
        <v>70</v>
      </c>
      <c r="C119" s="99" t="s">
        <v>11</v>
      </c>
      <c r="D119" s="99">
        <v>0</v>
      </c>
      <c r="E119" s="99">
        <v>65154.346375599998</v>
      </c>
      <c r="F119" s="99">
        <v>0</v>
      </c>
      <c r="G119" s="99">
        <v>100</v>
      </c>
    </row>
    <row r="120" spans="1:7" x14ac:dyDescent="0.25">
      <c r="A120" s="99" t="s">
        <v>69</v>
      </c>
      <c r="B120" s="99" t="s">
        <v>70</v>
      </c>
      <c r="C120" s="99" t="s">
        <v>12</v>
      </c>
      <c r="D120" s="99">
        <v>207211.36555240001</v>
      </c>
      <c r="E120" s="99">
        <v>129631.28807189999</v>
      </c>
      <c r="F120" s="99">
        <v>61.5157740039404</v>
      </c>
      <c r="G120" s="99">
        <v>38.4842259960596</v>
      </c>
    </row>
    <row r="121" spans="1:7" x14ac:dyDescent="0.25">
      <c r="A121" s="99" t="s">
        <v>71</v>
      </c>
      <c r="B121" s="99" t="s">
        <v>72</v>
      </c>
      <c r="C121" s="99" t="s">
        <v>11</v>
      </c>
      <c r="D121" s="99">
        <v>0</v>
      </c>
      <c r="E121" s="99">
        <v>70677.384965200006</v>
      </c>
      <c r="F121" s="99">
        <v>0</v>
      </c>
      <c r="G121" s="99">
        <v>100</v>
      </c>
    </row>
    <row r="122" spans="1:7" x14ac:dyDescent="0.25">
      <c r="A122" s="99" t="s">
        <v>71</v>
      </c>
      <c r="B122" s="99" t="s">
        <v>72</v>
      </c>
      <c r="C122" s="99" t="s">
        <v>12</v>
      </c>
      <c r="D122" s="99">
        <v>166958.6724947</v>
      </c>
      <c r="E122" s="99">
        <v>158123.9425561</v>
      </c>
      <c r="F122" s="99">
        <v>51.358843803016001</v>
      </c>
      <c r="G122" s="99">
        <v>48.641156196983999</v>
      </c>
    </row>
    <row r="123" spans="1:7" x14ac:dyDescent="0.25">
      <c r="A123" s="99" t="s">
        <v>73</v>
      </c>
      <c r="B123" s="99" t="s">
        <v>74</v>
      </c>
      <c r="C123" s="99" t="s">
        <v>11</v>
      </c>
      <c r="D123" s="99">
        <v>0</v>
      </c>
      <c r="E123" s="99">
        <v>31302.8568452</v>
      </c>
      <c r="F123" s="99">
        <v>0</v>
      </c>
      <c r="G123" s="99">
        <v>100</v>
      </c>
    </row>
    <row r="124" spans="1:7" x14ac:dyDescent="0.25">
      <c r="A124" s="99" t="s">
        <v>73</v>
      </c>
      <c r="B124" s="99" t="s">
        <v>74</v>
      </c>
      <c r="C124" s="99" t="s">
        <v>12</v>
      </c>
      <c r="D124" s="99">
        <v>107996.488109</v>
      </c>
      <c r="E124" s="99">
        <v>41281.655057999997</v>
      </c>
      <c r="F124" s="99">
        <v>72.345814208167397</v>
      </c>
      <c r="G124" s="99">
        <v>27.6541857918326</v>
      </c>
    </row>
    <row r="125" spans="1:7" x14ac:dyDescent="0.25">
      <c r="A125" s="99" t="s">
        <v>75</v>
      </c>
      <c r="B125" s="99" t="s">
        <v>76</v>
      </c>
      <c r="C125" s="99" t="s">
        <v>11</v>
      </c>
      <c r="D125" s="99">
        <v>0</v>
      </c>
      <c r="E125" s="99">
        <v>139155.67870049999</v>
      </c>
      <c r="F125" s="99">
        <v>0</v>
      </c>
      <c r="G125" s="99">
        <v>100</v>
      </c>
    </row>
    <row r="126" spans="1:7" x14ac:dyDescent="0.25">
      <c r="A126" s="99" t="s">
        <v>75</v>
      </c>
      <c r="B126" s="99" t="s">
        <v>76</v>
      </c>
      <c r="C126" s="99" t="s">
        <v>12</v>
      </c>
      <c r="D126" s="99">
        <v>339023.45863900002</v>
      </c>
      <c r="E126" s="99">
        <v>245911.86266139999</v>
      </c>
      <c r="F126" s="99">
        <v>57.959136043503001</v>
      </c>
      <c r="G126" s="99">
        <v>42.040863956496999</v>
      </c>
    </row>
    <row r="127" spans="1:7" x14ac:dyDescent="0.25">
      <c r="A127" s="99" t="s">
        <v>77</v>
      </c>
      <c r="B127" s="99" t="s">
        <v>78</v>
      </c>
      <c r="C127" s="99" t="s">
        <v>11</v>
      </c>
      <c r="D127" s="99">
        <v>0</v>
      </c>
      <c r="E127" s="99">
        <v>135168.67336300001</v>
      </c>
      <c r="F127" s="99">
        <v>0</v>
      </c>
      <c r="G127" s="99">
        <v>100</v>
      </c>
    </row>
    <row r="128" spans="1:7" x14ac:dyDescent="0.25">
      <c r="A128" s="99" t="s">
        <v>77</v>
      </c>
      <c r="B128" s="99" t="s">
        <v>78</v>
      </c>
      <c r="C128" s="99" t="s">
        <v>12</v>
      </c>
      <c r="D128" s="99">
        <v>651547.67490930005</v>
      </c>
      <c r="E128" s="99">
        <v>247808.65173489999</v>
      </c>
      <c r="F128" s="99">
        <v>72.44599894465</v>
      </c>
      <c r="G128" s="99">
        <v>27.55400105535</v>
      </c>
    </row>
    <row r="129" spans="1:7" x14ac:dyDescent="0.25">
      <c r="A129" s="99" t="s">
        <v>79</v>
      </c>
      <c r="B129" s="99" t="s">
        <v>80</v>
      </c>
      <c r="C129" s="99" t="s">
        <v>11</v>
      </c>
      <c r="D129" s="99">
        <v>0</v>
      </c>
      <c r="E129" s="99">
        <v>20808.911034000001</v>
      </c>
      <c r="F129" s="99">
        <v>0</v>
      </c>
      <c r="G129" s="99">
        <v>100</v>
      </c>
    </row>
    <row r="130" spans="1:7" x14ac:dyDescent="0.25">
      <c r="A130" s="99" t="s">
        <v>79</v>
      </c>
      <c r="B130" s="99" t="s">
        <v>80</v>
      </c>
      <c r="C130" s="99" t="s">
        <v>12</v>
      </c>
      <c r="D130" s="99">
        <v>317035.26663799997</v>
      </c>
      <c r="E130" s="99">
        <v>57585.822327900001</v>
      </c>
      <c r="F130" s="99">
        <v>84.628248642686103</v>
      </c>
      <c r="G130" s="99">
        <v>15.371751357313901</v>
      </c>
    </row>
    <row r="131" spans="1:7" x14ac:dyDescent="0.25">
      <c r="A131" s="99" t="s">
        <v>81</v>
      </c>
      <c r="B131" s="99" t="s">
        <v>82</v>
      </c>
      <c r="C131" s="99" t="s">
        <v>11</v>
      </c>
      <c r="D131" s="99">
        <v>0</v>
      </c>
      <c r="E131" s="99">
        <v>73658.227663500002</v>
      </c>
      <c r="F131" s="99">
        <v>0</v>
      </c>
      <c r="G131" s="99">
        <v>100</v>
      </c>
    </row>
    <row r="132" spans="1:7" x14ac:dyDescent="0.25">
      <c r="A132" s="99" t="s">
        <v>81</v>
      </c>
      <c r="B132" s="99" t="s">
        <v>82</v>
      </c>
      <c r="C132" s="99" t="s">
        <v>12</v>
      </c>
      <c r="D132" s="99">
        <v>611406.3547119</v>
      </c>
      <c r="E132" s="99">
        <v>129402.41761790001</v>
      </c>
      <c r="F132" s="99">
        <v>82.532277903386998</v>
      </c>
      <c r="G132" s="99">
        <v>17.467722096612999</v>
      </c>
    </row>
    <row r="133" spans="1:7" x14ac:dyDescent="0.25">
      <c r="A133" s="99" t="s">
        <v>83</v>
      </c>
      <c r="B133" s="99" t="s">
        <v>84</v>
      </c>
      <c r="C133" s="99" t="s">
        <v>11</v>
      </c>
      <c r="D133" s="99">
        <v>0</v>
      </c>
      <c r="E133" s="99">
        <v>103060.370215</v>
      </c>
      <c r="F133" s="99">
        <v>0</v>
      </c>
      <c r="G133" s="99">
        <v>100</v>
      </c>
    </row>
    <row r="134" spans="1:7" x14ac:dyDescent="0.25">
      <c r="A134" s="99" t="s">
        <v>83</v>
      </c>
      <c r="B134" s="99" t="s">
        <v>84</v>
      </c>
      <c r="C134" s="99" t="s">
        <v>12</v>
      </c>
      <c r="D134" s="99">
        <v>934685.72078129998</v>
      </c>
      <c r="E134" s="99">
        <v>222307.9089905</v>
      </c>
      <c r="F134" s="99">
        <v>80.785727486300203</v>
      </c>
      <c r="G134" s="99">
        <v>19.2142725136998</v>
      </c>
    </row>
    <row r="135" spans="1:7" x14ac:dyDescent="0.25">
      <c r="A135" s="99" t="s">
        <v>85</v>
      </c>
      <c r="B135" s="99" t="s">
        <v>86</v>
      </c>
      <c r="C135" s="99" t="s">
        <v>11</v>
      </c>
      <c r="D135" s="99">
        <v>0</v>
      </c>
      <c r="E135" s="99">
        <v>11512.6444942</v>
      </c>
      <c r="F135" s="99">
        <v>0</v>
      </c>
      <c r="G135" s="99">
        <v>100</v>
      </c>
    </row>
    <row r="136" spans="1:7" x14ac:dyDescent="0.25">
      <c r="A136" s="99" t="s">
        <v>85</v>
      </c>
      <c r="B136" s="99" t="s">
        <v>86</v>
      </c>
      <c r="C136" s="99" t="s">
        <v>12</v>
      </c>
      <c r="D136" s="99">
        <v>117871.2952034</v>
      </c>
      <c r="E136" s="99">
        <v>18609.060228599999</v>
      </c>
      <c r="F136" s="99">
        <v>86.365026549281097</v>
      </c>
      <c r="G136" s="99">
        <v>13.634973450718901</v>
      </c>
    </row>
    <row r="137" spans="1:7" x14ac:dyDescent="0.25">
      <c r="A137" s="99" t="s">
        <v>87</v>
      </c>
      <c r="B137" s="99" t="s">
        <v>88</v>
      </c>
      <c r="C137" s="99" t="s">
        <v>11</v>
      </c>
      <c r="D137" s="99">
        <v>0</v>
      </c>
      <c r="E137" s="99">
        <v>9001.3367467000007</v>
      </c>
      <c r="F137" s="99">
        <v>0</v>
      </c>
      <c r="G137" s="99">
        <v>100</v>
      </c>
    </row>
    <row r="138" spans="1:7" x14ac:dyDescent="0.25">
      <c r="A138" s="99" t="s">
        <v>87</v>
      </c>
      <c r="B138" s="99" t="s">
        <v>88</v>
      </c>
      <c r="C138" s="99" t="s">
        <v>12</v>
      </c>
      <c r="D138" s="99">
        <v>155099.68676030001</v>
      </c>
      <c r="E138" s="99">
        <v>4298.9764911000002</v>
      </c>
      <c r="F138" s="99">
        <v>97.303003423360096</v>
      </c>
      <c r="G138" s="99">
        <v>2.69699657663989</v>
      </c>
    </row>
    <row r="139" spans="1:7" x14ac:dyDescent="0.25">
      <c r="A139" s="99" t="s">
        <v>89</v>
      </c>
      <c r="B139" s="99" t="s">
        <v>90</v>
      </c>
      <c r="C139" s="99" t="s">
        <v>11</v>
      </c>
      <c r="D139" s="99">
        <v>0</v>
      </c>
      <c r="E139" s="99">
        <v>12911.853045100001</v>
      </c>
      <c r="F139" s="99">
        <v>0</v>
      </c>
      <c r="G139" s="99">
        <v>100</v>
      </c>
    </row>
    <row r="140" spans="1:7" x14ac:dyDescent="0.25">
      <c r="A140" s="99" t="s">
        <v>89</v>
      </c>
      <c r="B140" s="99" t="s">
        <v>90</v>
      </c>
      <c r="C140" s="99" t="s">
        <v>12</v>
      </c>
      <c r="D140" s="99">
        <v>51305.090029699997</v>
      </c>
      <c r="E140" s="99">
        <v>19185.056927900001</v>
      </c>
      <c r="F140" s="99">
        <v>72.783349509201798</v>
      </c>
      <c r="G140" s="99">
        <v>27.216650490798202</v>
      </c>
    </row>
    <row r="141" spans="1:7" x14ac:dyDescent="0.25">
      <c r="A141" s="99" t="s">
        <v>91</v>
      </c>
      <c r="B141" s="99" t="s">
        <v>92</v>
      </c>
      <c r="C141" s="99" t="s">
        <v>11</v>
      </c>
      <c r="D141" s="99">
        <v>0</v>
      </c>
      <c r="E141" s="99">
        <v>5720.9957991000001</v>
      </c>
      <c r="F141" s="99">
        <v>0</v>
      </c>
      <c r="G141" s="99">
        <v>100</v>
      </c>
    </row>
    <row r="142" spans="1:7" x14ac:dyDescent="0.25">
      <c r="A142" s="99" t="s">
        <v>91</v>
      </c>
      <c r="B142" s="99" t="s">
        <v>92</v>
      </c>
      <c r="C142" s="99" t="s">
        <v>12</v>
      </c>
      <c r="D142" s="99">
        <v>62687.699978099998</v>
      </c>
      <c r="E142" s="99">
        <v>14013.3042214</v>
      </c>
      <c r="F142" s="99">
        <v>81.729959903847799</v>
      </c>
      <c r="G142" s="99">
        <v>18.270040096152201</v>
      </c>
    </row>
    <row r="143" spans="1:7" x14ac:dyDescent="0.25">
      <c r="A143" s="99" t="s">
        <v>93</v>
      </c>
      <c r="B143" s="99" t="s">
        <v>94</v>
      </c>
      <c r="C143" s="99" t="s">
        <v>11</v>
      </c>
      <c r="D143" s="99">
        <v>0</v>
      </c>
      <c r="E143" s="99">
        <v>28365.396970999998</v>
      </c>
      <c r="F143" s="99">
        <v>0</v>
      </c>
      <c r="G143" s="99">
        <v>100</v>
      </c>
    </row>
    <row r="144" spans="1:7" x14ac:dyDescent="0.25">
      <c r="A144" s="99" t="s">
        <v>93</v>
      </c>
      <c r="B144" s="99" t="s">
        <v>94</v>
      </c>
      <c r="C144" s="99" t="s">
        <v>12</v>
      </c>
      <c r="D144" s="99">
        <v>189153.61442170001</v>
      </c>
      <c r="E144" s="99">
        <v>36470.988601899997</v>
      </c>
      <c r="F144" s="99">
        <v>83.835544478238802</v>
      </c>
      <c r="G144" s="99">
        <v>16.164455521761202</v>
      </c>
    </row>
    <row r="145" spans="1:7" x14ac:dyDescent="0.25">
      <c r="A145" s="99" t="s">
        <v>95</v>
      </c>
      <c r="B145" s="99" t="s">
        <v>96</v>
      </c>
      <c r="C145" s="99" t="s">
        <v>11</v>
      </c>
      <c r="D145" s="99">
        <v>0</v>
      </c>
      <c r="E145" s="99">
        <v>2853.7202747000001</v>
      </c>
      <c r="F145" s="99">
        <v>0</v>
      </c>
      <c r="G145" s="99">
        <v>100</v>
      </c>
    </row>
    <row r="146" spans="1:7" x14ac:dyDescent="0.25">
      <c r="A146" s="99" t="s">
        <v>95</v>
      </c>
      <c r="B146" s="99" t="s">
        <v>96</v>
      </c>
      <c r="C146" s="99" t="s">
        <v>12</v>
      </c>
      <c r="D146" s="99">
        <v>11765.3271768</v>
      </c>
      <c r="E146" s="99">
        <v>3350.9525503999998</v>
      </c>
      <c r="F146" s="99">
        <v>77.8321610153168</v>
      </c>
      <c r="G146" s="99">
        <v>22.1678389846832</v>
      </c>
    </row>
    <row r="147" spans="1:7" x14ac:dyDescent="0.25">
      <c r="A147" s="99" t="s">
        <v>97</v>
      </c>
      <c r="B147" s="99" t="s">
        <v>98</v>
      </c>
      <c r="C147" s="99" t="s">
        <v>11</v>
      </c>
      <c r="D147" s="99">
        <v>0</v>
      </c>
      <c r="E147" s="99">
        <v>71502.531389800002</v>
      </c>
      <c r="F147" s="99">
        <v>0</v>
      </c>
      <c r="G147" s="99">
        <v>100</v>
      </c>
    </row>
    <row r="148" spans="1:7" x14ac:dyDescent="0.25">
      <c r="A148" s="99" t="s">
        <v>97</v>
      </c>
      <c r="B148" s="99" t="s">
        <v>98</v>
      </c>
      <c r="C148" s="99" t="s">
        <v>12</v>
      </c>
      <c r="D148" s="99">
        <v>192650.17930359999</v>
      </c>
      <c r="E148" s="99">
        <v>120777.28932710001</v>
      </c>
      <c r="F148" s="99">
        <v>61.4656335468135</v>
      </c>
      <c r="G148" s="99">
        <v>38.5343664531865</v>
      </c>
    </row>
    <row r="149" spans="1:7" x14ac:dyDescent="0.25">
      <c r="A149" s="99" t="s">
        <v>99</v>
      </c>
      <c r="B149" s="99" t="s">
        <v>100</v>
      </c>
      <c r="C149" s="99" t="s">
        <v>11</v>
      </c>
      <c r="D149" s="99">
        <v>0</v>
      </c>
      <c r="E149" s="99">
        <v>141739.1473257</v>
      </c>
      <c r="F149" s="99">
        <v>0</v>
      </c>
      <c r="G149" s="99">
        <v>100</v>
      </c>
    </row>
    <row r="150" spans="1:7" x14ac:dyDescent="0.25">
      <c r="A150" s="99" t="s">
        <v>99</v>
      </c>
      <c r="B150" s="99" t="s">
        <v>100</v>
      </c>
      <c r="C150" s="99" t="s">
        <v>12</v>
      </c>
      <c r="D150" s="99">
        <v>277951.61767980002</v>
      </c>
      <c r="E150" s="99">
        <v>232267.2350014</v>
      </c>
      <c r="F150" s="99">
        <v>54.476939889454201</v>
      </c>
      <c r="G150" s="99">
        <v>45.523060110545799</v>
      </c>
    </row>
    <row r="151" spans="1:7" x14ac:dyDescent="0.25">
      <c r="A151" s="99" t="s">
        <v>101</v>
      </c>
      <c r="B151" s="99" t="s">
        <v>102</v>
      </c>
      <c r="C151" s="99" t="s">
        <v>11</v>
      </c>
      <c r="D151" s="99">
        <v>0</v>
      </c>
      <c r="E151" s="99">
        <v>844.56796320000001</v>
      </c>
      <c r="F151" s="99">
        <v>0</v>
      </c>
      <c r="G151" s="99">
        <v>100</v>
      </c>
    </row>
    <row r="152" spans="1:7" x14ac:dyDescent="0.25">
      <c r="A152" s="99" t="s">
        <v>101</v>
      </c>
      <c r="B152" s="99" t="s">
        <v>102</v>
      </c>
      <c r="C152" s="99" t="s">
        <v>12</v>
      </c>
      <c r="D152" s="99">
        <v>2198.0422632</v>
      </c>
      <c r="E152" s="99">
        <v>541.38972000000001</v>
      </c>
      <c r="F152" s="99">
        <v>80.237154150197597</v>
      </c>
      <c r="G152" s="99">
        <v>19.7628458498024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447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00" t="s">
        <v>63</v>
      </c>
      <c r="B163" s="100" t="s">
        <v>64</v>
      </c>
      <c r="C163" s="100" t="s">
        <v>11</v>
      </c>
      <c r="D163" s="100">
        <v>0</v>
      </c>
      <c r="E163" s="100">
        <v>31334.443286500002</v>
      </c>
      <c r="F163" s="100">
        <v>0</v>
      </c>
      <c r="G163" s="100">
        <v>100</v>
      </c>
    </row>
    <row r="164" spans="1:7" x14ac:dyDescent="0.25">
      <c r="A164" s="100" t="s">
        <v>63</v>
      </c>
      <c r="B164" s="100" t="s">
        <v>64</v>
      </c>
      <c r="C164" s="100" t="s">
        <v>12</v>
      </c>
      <c r="D164" s="100">
        <v>481832.07021229999</v>
      </c>
      <c r="E164" s="100">
        <v>60054.486504400003</v>
      </c>
      <c r="F164" s="100">
        <v>88.917516819706506</v>
      </c>
      <c r="G164" s="100">
        <v>11.082483180293501</v>
      </c>
    </row>
    <row r="165" spans="1:7" x14ac:dyDescent="0.25">
      <c r="A165" s="100" t="s">
        <v>65</v>
      </c>
      <c r="B165" s="100" t="s">
        <v>66</v>
      </c>
      <c r="C165" s="100" t="s">
        <v>11</v>
      </c>
      <c r="D165" s="100">
        <v>0</v>
      </c>
      <c r="E165" s="100">
        <v>10767.0959126</v>
      </c>
      <c r="F165" s="100">
        <v>0</v>
      </c>
      <c r="G165" s="100">
        <v>100</v>
      </c>
    </row>
    <row r="166" spans="1:7" x14ac:dyDescent="0.25">
      <c r="A166" s="100" t="s">
        <v>65</v>
      </c>
      <c r="B166" s="100" t="s">
        <v>66</v>
      </c>
      <c r="C166" s="100" t="s">
        <v>12</v>
      </c>
      <c r="D166" s="100">
        <v>151235.5211783</v>
      </c>
      <c r="E166" s="100">
        <v>11359.3828859</v>
      </c>
      <c r="F166" s="100">
        <v>93.013690711109405</v>
      </c>
      <c r="G166" s="100">
        <v>6.9863092888906202</v>
      </c>
    </row>
    <row r="167" spans="1:7" x14ac:dyDescent="0.25">
      <c r="A167" s="100" t="s">
        <v>67</v>
      </c>
      <c r="B167" s="100" t="s">
        <v>68</v>
      </c>
      <c r="C167" s="100" t="s">
        <v>11</v>
      </c>
      <c r="D167" s="100">
        <v>0</v>
      </c>
      <c r="E167" s="100">
        <v>23279.871963199999</v>
      </c>
      <c r="F167" s="100">
        <v>0</v>
      </c>
      <c r="G167" s="100">
        <v>100</v>
      </c>
    </row>
    <row r="168" spans="1:7" x14ac:dyDescent="0.25">
      <c r="A168" s="100" t="s">
        <v>67</v>
      </c>
      <c r="B168" s="100" t="s">
        <v>68</v>
      </c>
      <c r="C168" s="100" t="s">
        <v>12</v>
      </c>
      <c r="D168" s="100">
        <v>55634.249978799999</v>
      </c>
      <c r="E168" s="100">
        <v>27788.878060999999</v>
      </c>
      <c r="F168" s="100">
        <v>66.689239885919505</v>
      </c>
      <c r="G168" s="100">
        <v>33.310760114080502</v>
      </c>
    </row>
    <row r="169" spans="1:7" x14ac:dyDescent="0.25">
      <c r="A169" s="100" t="s">
        <v>69</v>
      </c>
      <c r="B169" s="100" t="s">
        <v>70</v>
      </c>
      <c r="C169" s="100" t="s">
        <v>11</v>
      </c>
      <c r="D169" s="100">
        <v>0</v>
      </c>
      <c r="E169" s="100">
        <v>65149.590277900003</v>
      </c>
      <c r="F169" s="100">
        <v>0</v>
      </c>
      <c r="G169" s="100">
        <v>100</v>
      </c>
    </row>
    <row r="170" spans="1:7" x14ac:dyDescent="0.25">
      <c r="A170" s="100" t="s">
        <v>69</v>
      </c>
      <c r="B170" s="100" t="s">
        <v>70</v>
      </c>
      <c r="C170" s="100" t="s">
        <v>12</v>
      </c>
      <c r="D170" s="100">
        <v>207185.999698</v>
      </c>
      <c r="E170" s="100">
        <v>129596.4100221</v>
      </c>
      <c r="F170" s="100">
        <v>61.519246171494601</v>
      </c>
      <c r="G170" s="100">
        <v>38.480753828505399</v>
      </c>
    </row>
    <row r="171" spans="1:7" x14ac:dyDescent="0.25">
      <c r="A171" s="100" t="s">
        <v>71</v>
      </c>
      <c r="B171" s="100" t="s">
        <v>72</v>
      </c>
      <c r="C171" s="100" t="s">
        <v>11</v>
      </c>
      <c r="D171" s="100">
        <v>0</v>
      </c>
      <c r="E171" s="100">
        <v>68119.211823200007</v>
      </c>
      <c r="F171" s="100">
        <v>0</v>
      </c>
      <c r="G171" s="100">
        <v>100</v>
      </c>
    </row>
    <row r="172" spans="1:7" x14ac:dyDescent="0.25">
      <c r="A172" s="100" t="s">
        <v>71</v>
      </c>
      <c r="B172" s="100" t="s">
        <v>72</v>
      </c>
      <c r="C172" s="100" t="s">
        <v>12</v>
      </c>
      <c r="D172" s="100">
        <v>162251.31197859999</v>
      </c>
      <c r="E172" s="100">
        <v>156025.47621279999</v>
      </c>
      <c r="F172" s="100">
        <v>50.9780536936385</v>
      </c>
      <c r="G172" s="100">
        <v>49.0219463063615</v>
      </c>
    </row>
    <row r="173" spans="1:7" x14ac:dyDescent="0.25">
      <c r="A173" s="100" t="s">
        <v>73</v>
      </c>
      <c r="B173" s="100" t="s">
        <v>74</v>
      </c>
      <c r="C173" s="100" t="s">
        <v>11</v>
      </c>
      <c r="D173" s="100">
        <v>0</v>
      </c>
      <c r="E173" s="100">
        <v>31302.8568452</v>
      </c>
      <c r="F173" s="100">
        <v>0</v>
      </c>
      <c r="G173" s="100">
        <v>100</v>
      </c>
    </row>
    <row r="174" spans="1:7" x14ac:dyDescent="0.25">
      <c r="A174" s="100" t="s">
        <v>73</v>
      </c>
      <c r="B174" s="100" t="s">
        <v>74</v>
      </c>
      <c r="C174" s="100" t="s">
        <v>12</v>
      </c>
      <c r="D174" s="100">
        <v>107996.488109</v>
      </c>
      <c r="E174" s="100">
        <v>41281.655057999997</v>
      </c>
      <c r="F174" s="100">
        <v>72.345814208167397</v>
      </c>
      <c r="G174" s="100">
        <v>27.6541857918326</v>
      </c>
    </row>
    <row r="175" spans="1:7" x14ac:dyDescent="0.25">
      <c r="A175" s="100" t="s">
        <v>75</v>
      </c>
      <c r="B175" s="100" t="s">
        <v>76</v>
      </c>
      <c r="C175" s="100" t="s">
        <v>11</v>
      </c>
      <c r="D175" s="100">
        <v>0</v>
      </c>
      <c r="E175" s="100">
        <v>139155.67870049999</v>
      </c>
      <c r="F175" s="100">
        <v>0</v>
      </c>
      <c r="G175" s="100">
        <v>100</v>
      </c>
    </row>
    <row r="176" spans="1:7" x14ac:dyDescent="0.25">
      <c r="A176" s="100" t="s">
        <v>75</v>
      </c>
      <c r="B176" s="100" t="s">
        <v>76</v>
      </c>
      <c r="C176" s="100" t="s">
        <v>12</v>
      </c>
      <c r="D176" s="100">
        <v>339023.45863900002</v>
      </c>
      <c r="E176" s="100">
        <v>245911.86266139999</v>
      </c>
      <c r="F176" s="100">
        <v>57.959136043503001</v>
      </c>
      <c r="G176" s="100">
        <v>42.040863956496999</v>
      </c>
    </row>
    <row r="177" spans="1:7" x14ac:dyDescent="0.25">
      <c r="A177" s="100" t="s">
        <v>77</v>
      </c>
      <c r="B177" s="100" t="s">
        <v>78</v>
      </c>
      <c r="C177" s="100" t="s">
        <v>11</v>
      </c>
      <c r="D177" s="100">
        <v>0</v>
      </c>
      <c r="E177" s="100">
        <v>135168.67336300001</v>
      </c>
      <c r="F177" s="100">
        <v>0</v>
      </c>
      <c r="G177" s="100">
        <v>100</v>
      </c>
    </row>
    <row r="178" spans="1:7" x14ac:dyDescent="0.25">
      <c r="A178" s="100" t="s">
        <v>77</v>
      </c>
      <c r="B178" s="100" t="s">
        <v>78</v>
      </c>
      <c r="C178" s="100" t="s">
        <v>12</v>
      </c>
      <c r="D178" s="100">
        <v>651547.67490930005</v>
      </c>
      <c r="E178" s="100">
        <v>247808.65173489999</v>
      </c>
      <c r="F178" s="100">
        <v>72.44599894465</v>
      </c>
      <c r="G178" s="100">
        <v>27.55400105535</v>
      </c>
    </row>
    <row r="179" spans="1:7" x14ac:dyDescent="0.25">
      <c r="A179" s="100" t="s">
        <v>79</v>
      </c>
      <c r="B179" s="100" t="s">
        <v>80</v>
      </c>
      <c r="C179" s="100" t="s">
        <v>11</v>
      </c>
      <c r="D179" s="100">
        <v>0</v>
      </c>
      <c r="E179" s="100">
        <v>20808.911034000001</v>
      </c>
      <c r="F179" s="100">
        <v>0</v>
      </c>
      <c r="G179" s="100">
        <v>100</v>
      </c>
    </row>
    <row r="180" spans="1:7" x14ac:dyDescent="0.25">
      <c r="A180" s="100" t="s">
        <v>79</v>
      </c>
      <c r="B180" s="100" t="s">
        <v>80</v>
      </c>
      <c r="C180" s="100" t="s">
        <v>12</v>
      </c>
      <c r="D180" s="100">
        <v>317035.26663799997</v>
      </c>
      <c r="E180" s="100">
        <v>57585.822327900001</v>
      </c>
      <c r="F180" s="100">
        <v>84.628248642686103</v>
      </c>
      <c r="G180" s="100">
        <v>15.371751357313901</v>
      </c>
    </row>
    <row r="181" spans="1:7" x14ac:dyDescent="0.25">
      <c r="A181" s="100" t="s">
        <v>81</v>
      </c>
      <c r="B181" s="100" t="s">
        <v>82</v>
      </c>
      <c r="C181" s="100" t="s">
        <v>11</v>
      </c>
      <c r="D181" s="100">
        <v>0</v>
      </c>
      <c r="E181" s="100">
        <v>73658.227663500002</v>
      </c>
      <c r="F181" s="100">
        <v>0</v>
      </c>
      <c r="G181" s="100">
        <v>100</v>
      </c>
    </row>
    <row r="182" spans="1:7" x14ac:dyDescent="0.25">
      <c r="A182" s="100" t="s">
        <v>81</v>
      </c>
      <c r="B182" s="100" t="s">
        <v>82</v>
      </c>
      <c r="C182" s="100" t="s">
        <v>12</v>
      </c>
      <c r="D182" s="100">
        <v>611406.3547119</v>
      </c>
      <c r="E182" s="100">
        <v>129402.41761790001</v>
      </c>
      <c r="F182" s="100">
        <v>82.532277903386998</v>
      </c>
      <c r="G182" s="100">
        <v>17.467722096612999</v>
      </c>
    </row>
    <row r="183" spans="1:7" x14ac:dyDescent="0.25">
      <c r="A183" s="100" t="s">
        <v>83</v>
      </c>
      <c r="B183" s="100" t="s">
        <v>84</v>
      </c>
      <c r="C183" s="100" t="s">
        <v>11</v>
      </c>
      <c r="D183" s="100">
        <v>0</v>
      </c>
      <c r="E183" s="100">
        <v>102904.9560914</v>
      </c>
      <c r="F183" s="100">
        <v>0</v>
      </c>
      <c r="G183" s="100">
        <v>100</v>
      </c>
    </row>
    <row r="184" spans="1:7" x14ac:dyDescent="0.25">
      <c r="A184" s="100" t="s">
        <v>83</v>
      </c>
      <c r="B184" s="100" t="s">
        <v>84</v>
      </c>
      <c r="C184" s="100" t="s">
        <v>12</v>
      </c>
      <c r="D184" s="100">
        <v>931265.5803118</v>
      </c>
      <c r="E184" s="100">
        <v>221946.46358479999</v>
      </c>
      <c r="F184" s="100">
        <v>80.754062987855804</v>
      </c>
      <c r="G184" s="100">
        <v>19.2459370121442</v>
      </c>
    </row>
    <row r="185" spans="1:7" x14ac:dyDescent="0.25">
      <c r="A185" s="100" t="s">
        <v>85</v>
      </c>
      <c r="B185" s="100" t="s">
        <v>86</v>
      </c>
      <c r="C185" s="100" t="s">
        <v>11</v>
      </c>
      <c r="D185" s="100">
        <v>0</v>
      </c>
      <c r="E185" s="100">
        <v>11512.6444942</v>
      </c>
      <c r="F185" s="100">
        <v>0</v>
      </c>
      <c r="G185" s="100">
        <v>100</v>
      </c>
    </row>
    <row r="186" spans="1:7" x14ac:dyDescent="0.25">
      <c r="A186" s="100" t="s">
        <v>85</v>
      </c>
      <c r="B186" s="100" t="s">
        <v>86</v>
      </c>
      <c r="C186" s="100" t="s">
        <v>12</v>
      </c>
      <c r="D186" s="100">
        <v>117871.2952034</v>
      </c>
      <c r="E186" s="100">
        <v>18609.060228599999</v>
      </c>
      <c r="F186" s="100">
        <v>86.365026549281097</v>
      </c>
      <c r="G186" s="100">
        <v>13.634973450718901</v>
      </c>
    </row>
    <row r="187" spans="1:7" x14ac:dyDescent="0.25">
      <c r="A187" s="100" t="s">
        <v>87</v>
      </c>
      <c r="B187" s="100" t="s">
        <v>88</v>
      </c>
      <c r="C187" s="100" t="s">
        <v>11</v>
      </c>
      <c r="D187" s="100">
        <v>0</v>
      </c>
      <c r="E187" s="100">
        <v>9001.3367467000007</v>
      </c>
      <c r="F187" s="100">
        <v>0</v>
      </c>
      <c r="G187" s="100">
        <v>100</v>
      </c>
    </row>
    <row r="188" spans="1:7" x14ac:dyDescent="0.25">
      <c r="A188" s="100" t="s">
        <v>87</v>
      </c>
      <c r="B188" s="100" t="s">
        <v>88</v>
      </c>
      <c r="C188" s="100" t="s">
        <v>12</v>
      </c>
      <c r="D188" s="100">
        <v>155099.68676030001</v>
      </c>
      <c r="E188" s="100">
        <v>4298.9764911000002</v>
      </c>
      <c r="F188" s="100">
        <v>97.303003423360096</v>
      </c>
      <c r="G188" s="100">
        <v>2.69699657663989</v>
      </c>
    </row>
    <row r="189" spans="1:7" x14ac:dyDescent="0.25">
      <c r="A189" s="100" t="s">
        <v>89</v>
      </c>
      <c r="B189" s="100" t="s">
        <v>90</v>
      </c>
      <c r="C189" s="100" t="s">
        <v>11</v>
      </c>
      <c r="D189" s="100">
        <v>0</v>
      </c>
      <c r="E189" s="100">
        <v>12911.853045100001</v>
      </c>
      <c r="F189" s="100">
        <v>0</v>
      </c>
      <c r="G189" s="100">
        <v>100</v>
      </c>
    </row>
    <row r="190" spans="1:7" x14ac:dyDescent="0.25">
      <c r="A190" s="100" t="s">
        <v>89</v>
      </c>
      <c r="B190" s="100" t="s">
        <v>90</v>
      </c>
      <c r="C190" s="100" t="s">
        <v>12</v>
      </c>
      <c r="D190" s="100">
        <v>51305.090029699997</v>
      </c>
      <c r="E190" s="100">
        <v>19185.056927900001</v>
      </c>
      <c r="F190" s="100">
        <v>72.783349509201798</v>
      </c>
      <c r="G190" s="100">
        <v>27.216650490798202</v>
      </c>
    </row>
    <row r="191" spans="1:7" x14ac:dyDescent="0.25">
      <c r="A191" s="100" t="s">
        <v>91</v>
      </c>
      <c r="B191" s="100" t="s">
        <v>92</v>
      </c>
      <c r="C191" s="100" t="s">
        <v>11</v>
      </c>
      <c r="D191" s="100">
        <v>0</v>
      </c>
      <c r="E191" s="100">
        <v>5720.9957991000001</v>
      </c>
      <c r="F191" s="100">
        <v>0</v>
      </c>
      <c r="G191" s="100">
        <v>100</v>
      </c>
    </row>
    <row r="192" spans="1:7" x14ac:dyDescent="0.25">
      <c r="A192" s="100" t="s">
        <v>91</v>
      </c>
      <c r="B192" s="100" t="s">
        <v>92</v>
      </c>
      <c r="C192" s="100" t="s">
        <v>12</v>
      </c>
      <c r="D192" s="100">
        <v>62687.699978099998</v>
      </c>
      <c r="E192" s="100">
        <v>14013.3042214</v>
      </c>
      <c r="F192" s="100">
        <v>81.729959903847799</v>
      </c>
      <c r="G192" s="100">
        <v>18.270040096152201</v>
      </c>
    </row>
    <row r="193" spans="1:7" x14ac:dyDescent="0.25">
      <c r="A193" s="100" t="s">
        <v>93</v>
      </c>
      <c r="B193" s="100" t="s">
        <v>94</v>
      </c>
      <c r="C193" s="100" t="s">
        <v>11</v>
      </c>
      <c r="D193" s="100">
        <v>0</v>
      </c>
      <c r="E193" s="100">
        <v>28365.396970999998</v>
      </c>
      <c r="F193" s="100">
        <v>0</v>
      </c>
      <c r="G193" s="100">
        <v>100</v>
      </c>
    </row>
    <row r="194" spans="1:7" x14ac:dyDescent="0.25">
      <c r="A194" s="100" t="s">
        <v>93</v>
      </c>
      <c r="B194" s="100" t="s">
        <v>94</v>
      </c>
      <c r="C194" s="100" t="s">
        <v>12</v>
      </c>
      <c r="D194" s="100">
        <v>189153.61442170001</v>
      </c>
      <c r="E194" s="100">
        <v>36470.988601899997</v>
      </c>
      <c r="F194" s="100">
        <v>83.835544478238802</v>
      </c>
      <c r="G194" s="100">
        <v>16.164455521761202</v>
      </c>
    </row>
    <row r="195" spans="1:7" x14ac:dyDescent="0.25">
      <c r="A195" s="100" t="s">
        <v>95</v>
      </c>
      <c r="B195" s="100" t="s">
        <v>96</v>
      </c>
      <c r="C195" s="100" t="s">
        <v>11</v>
      </c>
      <c r="D195" s="100">
        <v>0</v>
      </c>
      <c r="E195" s="100">
        <v>2853.7202747000001</v>
      </c>
      <c r="F195" s="100">
        <v>0</v>
      </c>
      <c r="G195" s="100">
        <v>100</v>
      </c>
    </row>
    <row r="196" spans="1:7" x14ac:dyDescent="0.25">
      <c r="A196" s="100" t="s">
        <v>95</v>
      </c>
      <c r="B196" s="100" t="s">
        <v>96</v>
      </c>
      <c r="C196" s="100" t="s">
        <v>12</v>
      </c>
      <c r="D196" s="100">
        <v>11765.3271768</v>
      </c>
      <c r="E196" s="100">
        <v>3350.9525503999998</v>
      </c>
      <c r="F196" s="100">
        <v>77.8321610153168</v>
      </c>
      <c r="G196" s="100">
        <v>22.1678389846832</v>
      </c>
    </row>
    <row r="197" spans="1:7" x14ac:dyDescent="0.25">
      <c r="A197" s="100" t="s">
        <v>97</v>
      </c>
      <c r="B197" s="100" t="s">
        <v>98</v>
      </c>
      <c r="C197" s="100" t="s">
        <v>11</v>
      </c>
      <c r="D197" s="100">
        <v>0</v>
      </c>
      <c r="E197" s="100">
        <v>71502.531389800002</v>
      </c>
      <c r="F197" s="100">
        <v>0</v>
      </c>
      <c r="G197" s="100">
        <v>100</v>
      </c>
    </row>
    <row r="198" spans="1:7" x14ac:dyDescent="0.25">
      <c r="A198" s="100" t="s">
        <v>97</v>
      </c>
      <c r="B198" s="100" t="s">
        <v>98</v>
      </c>
      <c r="C198" s="100" t="s">
        <v>12</v>
      </c>
      <c r="D198" s="100">
        <v>192650.17930359999</v>
      </c>
      <c r="E198" s="100">
        <v>120777.28932710001</v>
      </c>
      <c r="F198" s="100">
        <v>61.4656335468135</v>
      </c>
      <c r="G198" s="100">
        <v>38.5343664531865</v>
      </c>
    </row>
    <row r="199" spans="1:7" x14ac:dyDescent="0.25">
      <c r="A199" s="100" t="s">
        <v>99</v>
      </c>
      <c r="B199" s="100" t="s">
        <v>100</v>
      </c>
      <c r="C199" s="100" t="s">
        <v>11</v>
      </c>
      <c r="D199" s="100">
        <v>0</v>
      </c>
      <c r="E199" s="100">
        <v>139766.02148220001</v>
      </c>
      <c r="F199" s="100">
        <v>0</v>
      </c>
      <c r="G199" s="100">
        <v>100</v>
      </c>
    </row>
    <row r="200" spans="1:7" x14ac:dyDescent="0.25">
      <c r="A200" s="100" t="s">
        <v>99</v>
      </c>
      <c r="B200" s="100" t="s">
        <v>100</v>
      </c>
      <c r="C200" s="100" t="s">
        <v>12</v>
      </c>
      <c r="D200" s="100">
        <v>271997.52280929999</v>
      </c>
      <c r="E200" s="100">
        <v>230252.4557206</v>
      </c>
      <c r="F200" s="100">
        <v>54.155805761394902</v>
      </c>
      <c r="G200" s="100">
        <v>45.844194238605098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448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01" t="s">
        <v>79</v>
      </c>
      <c r="B211" s="101" t="s">
        <v>106</v>
      </c>
      <c r="C211" s="101" t="s">
        <v>11</v>
      </c>
      <c r="D211" s="101">
        <v>0</v>
      </c>
      <c r="E211" s="101">
        <v>6809.8851309000001</v>
      </c>
      <c r="F211" s="101">
        <v>0</v>
      </c>
      <c r="G211" s="101">
        <v>100</v>
      </c>
    </row>
    <row r="212" spans="1:7" x14ac:dyDescent="0.25">
      <c r="A212" s="101" t="s">
        <v>79</v>
      </c>
      <c r="B212" s="101" t="s">
        <v>106</v>
      </c>
      <c r="C212" s="101" t="s">
        <v>12</v>
      </c>
      <c r="D212" s="101">
        <v>91992.1970191</v>
      </c>
      <c r="E212" s="101">
        <v>29921.917847500001</v>
      </c>
      <c r="F212" s="101">
        <v>75.456559824725005</v>
      </c>
      <c r="G212" s="101">
        <v>24.543440175274998</v>
      </c>
    </row>
    <row r="213" spans="1:7" x14ac:dyDescent="0.25">
      <c r="A213" s="101" t="s">
        <v>83</v>
      </c>
      <c r="B213" s="101" t="s">
        <v>107</v>
      </c>
      <c r="C213" s="101" t="s">
        <v>11</v>
      </c>
      <c r="D213" s="101">
        <v>0</v>
      </c>
      <c r="E213" s="101">
        <v>12643.374067799999</v>
      </c>
      <c r="F213" s="101">
        <v>0</v>
      </c>
      <c r="G213" s="101">
        <v>100</v>
      </c>
    </row>
    <row r="214" spans="1:7" x14ac:dyDescent="0.25">
      <c r="A214" s="101" t="s">
        <v>83</v>
      </c>
      <c r="B214" s="101" t="s">
        <v>107</v>
      </c>
      <c r="C214" s="101" t="s">
        <v>12</v>
      </c>
      <c r="D214" s="101">
        <v>41138.042629199997</v>
      </c>
      <c r="E214" s="101">
        <v>17880.5833083</v>
      </c>
      <c r="F214" s="101">
        <v>69.703491017843604</v>
      </c>
      <c r="G214" s="101">
        <v>30.2965089821564</v>
      </c>
    </row>
    <row r="215" spans="1:7" x14ac:dyDescent="0.25">
      <c r="A215" s="101" t="s">
        <v>85</v>
      </c>
      <c r="B215" s="101" t="s">
        <v>108</v>
      </c>
      <c r="C215" s="101" t="s">
        <v>11</v>
      </c>
      <c r="D215" s="101">
        <v>0</v>
      </c>
      <c r="E215" s="101">
        <v>2664.3106831999999</v>
      </c>
      <c r="F215" s="101">
        <v>0</v>
      </c>
      <c r="G215" s="101">
        <v>100</v>
      </c>
    </row>
    <row r="216" spans="1:7" x14ac:dyDescent="0.25">
      <c r="A216" s="101" t="s">
        <v>85</v>
      </c>
      <c r="B216" s="101" t="s">
        <v>108</v>
      </c>
      <c r="C216" s="101" t="s">
        <v>12</v>
      </c>
      <c r="D216" s="101">
        <v>54030.070020400002</v>
      </c>
      <c r="E216" s="101">
        <v>5277.6193013000002</v>
      </c>
      <c r="F216" s="101">
        <v>91.101289964825895</v>
      </c>
      <c r="G216" s="101">
        <v>8.8987100351741102</v>
      </c>
    </row>
    <row r="217" spans="1:7" x14ac:dyDescent="0.25">
      <c r="A217" s="101" t="s">
        <v>87</v>
      </c>
      <c r="B217" s="101" t="s">
        <v>109</v>
      </c>
      <c r="C217" s="101" t="s">
        <v>11</v>
      </c>
      <c r="D217" s="101">
        <v>0</v>
      </c>
      <c r="E217" s="101">
        <v>4142.5562747000004</v>
      </c>
      <c r="F217" s="101">
        <v>0</v>
      </c>
      <c r="G217" s="101">
        <v>100</v>
      </c>
    </row>
    <row r="218" spans="1:7" x14ac:dyDescent="0.25">
      <c r="A218" s="101" t="s">
        <v>87</v>
      </c>
      <c r="B218" s="101" t="s">
        <v>109</v>
      </c>
      <c r="C218" s="101" t="s">
        <v>12</v>
      </c>
      <c r="D218" s="101">
        <v>126022.7705771</v>
      </c>
      <c r="E218" s="101">
        <v>1800.673141</v>
      </c>
      <c r="F218" s="101">
        <v>98.59128099774</v>
      </c>
      <c r="G218" s="101">
        <v>1.40871900226001</v>
      </c>
    </row>
    <row r="219" spans="1:7" x14ac:dyDescent="0.25">
      <c r="A219" s="101" t="s">
        <v>89</v>
      </c>
      <c r="B219" s="101" t="s">
        <v>110</v>
      </c>
      <c r="C219" s="101" t="s">
        <v>11</v>
      </c>
      <c r="D219" s="101">
        <v>0</v>
      </c>
      <c r="E219" s="101">
        <v>1437.6165091</v>
      </c>
      <c r="F219" s="101">
        <v>0</v>
      </c>
      <c r="G219" s="101">
        <v>100</v>
      </c>
    </row>
    <row r="220" spans="1:7" x14ac:dyDescent="0.25">
      <c r="A220" s="101" t="s">
        <v>89</v>
      </c>
      <c r="B220" s="101" t="s">
        <v>110</v>
      </c>
      <c r="C220" s="101" t="s">
        <v>12</v>
      </c>
      <c r="D220" s="101">
        <v>38669.9839852</v>
      </c>
      <c r="E220" s="101">
        <v>2212.3995120999998</v>
      </c>
      <c r="F220" s="101">
        <v>94.588379338875598</v>
      </c>
      <c r="G220" s="101">
        <v>5.4116206611243998</v>
      </c>
    </row>
    <row r="221" spans="1:7" x14ac:dyDescent="0.25">
      <c r="A221" s="101" t="s">
        <v>97</v>
      </c>
      <c r="B221" s="101" t="s">
        <v>111</v>
      </c>
      <c r="C221" s="101" t="s">
        <v>11</v>
      </c>
      <c r="D221" s="101">
        <v>0</v>
      </c>
      <c r="E221" s="101">
        <v>2663.2868907000002</v>
      </c>
      <c r="F221" s="101">
        <v>0</v>
      </c>
      <c r="G221" s="101">
        <v>100</v>
      </c>
    </row>
    <row r="222" spans="1:7" x14ac:dyDescent="0.25">
      <c r="A222" s="101" t="s">
        <v>97</v>
      </c>
      <c r="B222" s="101" t="s">
        <v>111</v>
      </c>
      <c r="C222" s="101" t="s">
        <v>12</v>
      </c>
      <c r="D222" s="101">
        <v>86002.344568100001</v>
      </c>
      <c r="E222" s="101">
        <v>5433.3685443000004</v>
      </c>
      <c r="F222" s="101">
        <v>94.057717319248198</v>
      </c>
      <c r="G222" s="101">
        <v>5.9422826807517497</v>
      </c>
    </row>
    <row r="223" spans="1:7" x14ac:dyDescent="0.25">
      <c r="A223" s="101" t="s">
        <v>99</v>
      </c>
      <c r="B223" s="101" t="s">
        <v>112</v>
      </c>
      <c r="C223" s="101" t="s">
        <v>11</v>
      </c>
      <c r="D223" s="101">
        <v>0</v>
      </c>
      <c r="E223" s="101">
        <v>4089.2877130000002</v>
      </c>
      <c r="F223" s="101">
        <v>0</v>
      </c>
      <c r="G223" s="101">
        <v>100</v>
      </c>
    </row>
    <row r="224" spans="1:7" x14ac:dyDescent="0.25">
      <c r="A224" s="101" t="s">
        <v>99</v>
      </c>
      <c r="B224" s="101" t="s">
        <v>112</v>
      </c>
      <c r="C224" s="101" t="s">
        <v>12</v>
      </c>
      <c r="D224" s="101">
        <v>95313.321744000001</v>
      </c>
      <c r="E224" s="101">
        <v>5260.3905484999996</v>
      </c>
      <c r="F224" s="101">
        <v>94.769616802846897</v>
      </c>
      <c r="G224" s="101">
        <v>5.2303831971530803</v>
      </c>
    </row>
    <row r="225" spans="1:7" x14ac:dyDescent="0.25">
      <c r="A225" s="101" t="s">
        <v>101</v>
      </c>
      <c r="B225" s="101" t="s">
        <v>113</v>
      </c>
      <c r="C225" s="101" t="s">
        <v>11</v>
      </c>
      <c r="D225" s="101">
        <v>0</v>
      </c>
      <c r="E225" s="101">
        <v>1396.2050651</v>
      </c>
      <c r="F225" s="101">
        <v>0</v>
      </c>
      <c r="G225" s="101">
        <v>100</v>
      </c>
    </row>
    <row r="226" spans="1:7" x14ac:dyDescent="0.25">
      <c r="A226" s="101" t="s">
        <v>101</v>
      </c>
      <c r="B226" s="101" t="s">
        <v>113</v>
      </c>
      <c r="C226" s="101" t="s">
        <v>12</v>
      </c>
      <c r="D226" s="101">
        <v>40928.929934200001</v>
      </c>
      <c r="E226" s="101">
        <v>268.86499939999999</v>
      </c>
      <c r="F226" s="101">
        <v>99.347380121112494</v>
      </c>
      <c r="G226" s="101">
        <v>0.65261987888754602</v>
      </c>
    </row>
    <row r="227" spans="1:7" x14ac:dyDescent="0.25">
      <c r="A227" s="101" t="s">
        <v>114</v>
      </c>
      <c r="B227" s="101" t="s">
        <v>115</v>
      </c>
      <c r="C227" s="101" t="s">
        <v>11</v>
      </c>
      <c r="D227" s="101">
        <v>0</v>
      </c>
      <c r="E227" s="101">
        <v>2083.4835208</v>
      </c>
      <c r="F227" s="101">
        <v>0</v>
      </c>
      <c r="G227" s="101">
        <v>100</v>
      </c>
    </row>
    <row r="228" spans="1:7" x14ac:dyDescent="0.25">
      <c r="A228" s="101" t="s">
        <v>114</v>
      </c>
      <c r="B228" s="101" t="s">
        <v>115</v>
      </c>
      <c r="C228" s="101" t="s">
        <v>12</v>
      </c>
      <c r="D228" s="101">
        <v>26151.102145600002</v>
      </c>
      <c r="E228" s="101">
        <v>2192.4142560999999</v>
      </c>
      <c r="F228" s="101">
        <v>92.264847363933598</v>
      </c>
      <c r="G228" s="101">
        <v>7.7351526360663598</v>
      </c>
    </row>
    <row r="229" spans="1:7" x14ac:dyDescent="0.25">
      <c r="A229" s="101" t="s">
        <v>116</v>
      </c>
      <c r="B229" s="101" t="s">
        <v>117</v>
      </c>
      <c r="C229" s="101" t="s">
        <v>11</v>
      </c>
      <c r="D229" s="101">
        <v>0</v>
      </c>
      <c r="E229" s="101">
        <v>3016.0536649999999</v>
      </c>
      <c r="F229" s="101">
        <v>0</v>
      </c>
      <c r="G229" s="101">
        <v>100</v>
      </c>
    </row>
    <row r="230" spans="1:7" x14ac:dyDescent="0.25">
      <c r="A230" s="101" t="s">
        <v>116</v>
      </c>
      <c r="B230" s="101" t="s">
        <v>117</v>
      </c>
      <c r="C230" s="101" t="s">
        <v>12</v>
      </c>
      <c r="D230" s="101">
        <v>54296.173533000001</v>
      </c>
      <c r="E230" s="101">
        <v>3094.7727945000001</v>
      </c>
      <c r="F230" s="101">
        <v>94.607559218766397</v>
      </c>
      <c r="G230" s="101">
        <v>5.3924407812336099</v>
      </c>
    </row>
    <row r="231" spans="1:7" x14ac:dyDescent="0.25">
      <c r="A231" s="101" t="s">
        <v>118</v>
      </c>
      <c r="B231" s="101" t="s">
        <v>119</v>
      </c>
      <c r="C231" s="101" t="s">
        <v>11</v>
      </c>
      <c r="D231" s="101">
        <v>0</v>
      </c>
      <c r="E231" s="101">
        <v>3406.7926308000001</v>
      </c>
      <c r="F231" s="101">
        <v>0</v>
      </c>
      <c r="G231" s="101">
        <v>100</v>
      </c>
    </row>
    <row r="232" spans="1:7" x14ac:dyDescent="0.25">
      <c r="A232" s="101" t="s">
        <v>118</v>
      </c>
      <c r="B232" s="101" t="s">
        <v>119</v>
      </c>
      <c r="C232" s="101" t="s">
        <v>12</v>
      </c>
      <c r="D232" s="101">
        <v>75297.399044699996</v>
      </c>
      <c r="E232" s="101">
        <v>4386.8083227999996</v>
      </c>
      <c r="F232" s="101">
        <v>94.4947581613403</v>
      </c>
      <c r="G232" s="101">
        <v>5.5052418386597397</v>
      </c>
    </row>
    <row r="233" spans="1:7" x14ac:dyDescent="0.25">
      <c r="A233" s="101" t="s">
        <v>120</v>
      </c>
      <c r="B233" s="101" t="s">
        <v>121</v>
      </c>
      <c r="C233" s="101" t="s">
        <v>11</v>
      </c>
      <c r="D233" s="101">
        <v>0</v>
      </c>
      <c r="E233" s="101">
        <v>1252.6511255999999</v>
      </c>
      <c r="F233" s="101">
        <v>0</v>
      </c>
      <c r="G233" s="101">
        <v>100</v>
      </c>
    </row>
    <row r="234" spans="1:7" x14ac:dyDescent="0.25">
      <c r="A234" s="101" t="s">
        <v>120</v>
      </c>
      <c r="B234" s="101" t="s">
        <v>121</v>
      </c>
      <c r="C234" s="101" t="s">
        <v>12</v>
      </c>
      <c r="D234" s="101">
        <v>42731.796176700002</v>
      </c>
      <c r="E234" s="101">
        <v>1231.5527033000001</v>
      </c>
      <c r="F234" s="101">
        <v>97.198683142493095</v>
      </c>
      <c r="G234" s="101">
        <v>2.8013168575068801</v>
      </c>
    </row>
    <row r="235" spans="1:7" x14ac:dyDescent="0.25">
      <c r="A235" s="101" t="s">
        <v>122</v>
      </c>
      <c r="B235" s="101" t="s">
        <v>123</v>
      </c>
      <c r="C235" s="101" t="s">
        <v>11</v>
      </c>
      <c r="D235" s="101">
        <v>0</v>
      </c>
      <c r="E235" s="101">
        <v>10020.145804100001</v>
      </c>
      <c r="F235" s="101">
        <v>0</v>
      </c>
      <c r="G235" s="101">
        <v>100</v>
      </c>
    </row>
    <row r="236" spans="1:7" x14ac:dyDescent="0.25">
      <c r="A236" s="101" t="s">
        <v>122</v>
      </c>
      <c r="B236" s="101" t="s">
        <v>123</v>
      </c>
      <c r="C236" s="101" t="s">
        <v>12</v>
      </c>
      <c r="D236" s="101">
        <v>74210.995038399997</v>
      </c>
      <c r="E236" s="101">
        <v>16698.859159299998</v>
      </c>
      <c r="F236" s="101">
        <v>81.631409150667807</v>
      </c>
      <c r="G236" s="101">
        <v>18.3685908493322</v>
      </c>
    </row>
    <row r="237" spans="1:7" x14ac:dyDescent="0.25">
      <c r="A237" s="101" t="s">
        <v>124</v>
      </c>
      <c r="B237" s="101" t="s">
        <v>125</v>
      </c>
      <c r="C237" s="101" t="s">
        <v>11</v>
      </c>
      <c r="D237" s="101">
        <v>0</v>
      </c>
      <c r="E237" s="101">
        <v>9404.7281915999993</v>
      </c>
      <c r="F237" s="101">
        <v>0</v>
      </c>
      <c r="G237" s="101">
        <v>100</v>
      </c>
    </row>
    <row r="238" spans="1:7" x14ac:dyDescent="0.25">
      <c r="A238" s="101" t="s">
        <v>124</v>
      </c>
      <c r="B238" s="101" t="s">
        <v>125</v>
      </c>
      <c r="C238" s="101" t="s">
        <v>12</v>
      </c>
      <c r="D238" s="101">
        <v>143392.56337809999</v>
      </c>
      <c r="E238" s="101">
        <v>28580.7084264</v>
      </c>
      <c r="F238" s="101">
        <v>83.380726477722206</v>
      </c>
      <c r="G238" s="101">
        <v>16.619273522277702</v>
      </c>
    </row>
    <row r="239" spans="1:7" x14ac:dyDescent="0.25">
      <c r="A239" s="101" t="s">
        <v>126</v>
      </c>
      <c r="B239" s="101" t="s">
        <v>127</v>
      </c>
      <c r="C239" s="101" t="s">
        <v>11</v>
      </c>
      <c r="D239" s="101">
        <v>0</v>
      </c>
      <c r="E239" s="101">
        <v>30910.246725600002</v>
      </c>
      <c r="F239" s="101">
        <v>0</v>
      </c>
      <c r="G239" s="101">
        <v>100</v>
      </c>
    </row>
    <row r="240" spans="1:7" x14ac:dyDescent="0.25">
      <c r="A240" s="101" t="s">
        <v>126</v>
      </c>
      <c r="B240" s="101" t="s">
        <v>127</v>
      </c>
      <c r="C240" s="101" t="s">
        <v>12</v>
      </c>
      <c r="D240" s="101">
        <v>175748.0194936</v>
      </c>
      <c r="E240" s="101">
        <v>82325.7337768</v>
      </c>
      <c r="F240" s="101">
        <v>68.099919990491202</v>
      </c>
      <c r="G240" s="101">
        <v>31.900080009508802</v>
      </c>
    </row>
    <row r="241" spans="1:7" x14ac:dyDescent="0.25">
      <c r="A241" s="101" t="s">
        <v>128</v>
      </c>
      <c r="B241" s="101" t="s">
        <v>129</v>
      </c>
      <c r="C241" s="101" t="s">
        <v>11</v>
      </c>
      <c r="D241" s="101">
        <v>0</v>
      </c>
      <c r="E241" s="101">
        <v>11378.963172600001</v>
      </c>
      <c r="F241" s="101">
        <v>0</v>
      </c>
      <c r="G241" s="101">
        <v>100</v>
      </c>
    </row>
    <row r="242" spans="1:7" x14ac:dyDescent="0.25">
      <c r="A242" s="101" t="s">
        <v>128</v>
      </c>
      <c r="B242" s="101" t="s">
        <v>129</v>
      </c>
      <c r="C242" s="101" t="s">
        <v>12</v>
      </c>
      <c r="D242" s="101">
        <v>80164.458929700006</v>
      </c>
      <c r="E242" s="101">
        <v>19015.577895300001</v>
      </c>
      <c r="F242" s="101">
        <v>80.827212305988198</v>
      </c>
      <c r="G242" s="101">
        <v>19.172787694011799</v>
      </c>
    </row>
    <row r="243" spans="1:7" x14ac:dyDescent="0.25">
      <c r="A243" s="101" t="s">
        <v>130</v>
      </c>
      <c r="B243" s="101" t="s">
        <v>131</v>
      </c>
      <c r="C243" s="101" t="s">
        <v>11</v>
      </c>
      <c r="D243" s="101">
        <v>0</v>
      </c>
      <c r="E243" s="101">
        <v>11201.451944500001</v>
      </c>
      <c r="F243" s="101">
        <v>0</v>
      </c>
      <c r="G243" s="101">
        <v>100</v>
      </c>
    </row>
    <row r="244" spans="1:7" x14ac:dyDescent="0.25">
      <c r="A244" s="101" t="s">
        <v>130</v>
      </c>
      <c r="B244" s="101" t="s">
        <v>131</v>
      </c>
      <c r="C244" s="101" t="s">
        <v>12</v>
      </c>
      <c r="D244" s="101">
        <v>100993.2838219</v>
      </c>
      <c r="E244" s="101">
        <v>15883.264228100001</v>
      </c>
      <c r="F244" s="101">
        <v>86.410221303502993</v>
      </c>
      <c r="G244" s="101">
        <v>13.589778696497</v>
      </c>
    </row>
    <row r="245" spans="1:7" x14ac:dyDescent="0.25">
      <c r="A245" s="101" t="s">
        <v>132</v>
      </c>
      <c r="B245" s="101" t="s">
        <v>133</v>
      </c>
      <c r="C245" s="101" t="s">
        <v>11</v>
      </c>
      <c r="D245" s="101">
        <v>0</v>
      </c>
      <c r="E245" s="101">
        <v>18985.750057599998</v>
      </c>
      <c r="F245" s="101">
        <v>0</v>
      </c>
      <c r="G245" s="101">
        <v>100</v>
      </c>
    </row>
    <row r="246" spans="1:7" x14ac:dyDescent="0.25">
      <c r="A246" s="101" t="s">
        <v>132</v>
      </c>
      <c r="B246" s="101" t="s">
        <v>133</v>
      </c>
      <c r="C246" s="101" t="s">
        <v>12</v>
      </c>
      <c r="D246" s="101">
        <v>48056.9862125</v>
      </c>
      <c r="E246" s="101">
        <v>36505.263725600002</v>
      </c>
      <c r="F246" s="101">
        <v>56.830306960467503</v>
      </c>
      <c r="G246" s="101">
        <v>43.169693039532497</v>
      </c>
    </row>
    <row r="247" spans="1:7" x14ac:dyDescent="0.25">
      <c r="A247" s="101" t="s">
        <v>134</v>
      </c>
      <c r="B247" s="101" t="s">
        <v>135</v>
      </c>
      <c r="C247" s="101" t="s">
        <v>11</v>
      </c>
      <c r="D247" s="101">
        <v>0</v>
      </c>
      <c r="E247" s="101">
        <v>4644.0525170000001</v>
      </c>
      <c r="F247" s="101">
        <v>0</v>
      </c>
      <c r="G247" s="101">
        <v>100</v>
      </c>
    </row>
    <row r="248" spans="1:7" x14ac:dyDescent="0.25">
      <c r="A248" s="101" t="s">
        <v>134</v>
      </c>
      <c r="B248" s="101" t="s">
        <v>135</v>
      </c>
      <c r="C248" s="101" t="s">
        <v>12</v>
      </c>
      <c r="D248" s="101">
        <v>31134.291236900001</v>
      </c>
      <c r="E248" s="101">
        <v>8249.6562481000001</v>
      </c>
      <c r="F248" s="101">
        <v>79.053251959463907</v>
      </c>
      <c r="G248" s="101">
        <v>20.9467480405361</v>
      </c>
    </row>
    <row r="249" spans="1:7" x14ac:dyDescent="0.25">
      <c r="A249" s="101" t="s">
        <v>136</v>
      </c>
      <c r="B249" s="101" t="s">
        <v>137</v>
      </c>
      <c r="C249" s="101" t="s">
        <v>11</v>
      </c>
      <c r="D249" s="101">
        <v>0</v>
      </c>
      <c r="E249" s="101">
        <v>11080.5140219</v>
      </c>
      <c r="F249" s="101">
        <v>0</v>
      </c>
      <c r="G249" s="101">
        <v>100</v>
      </c>
    </row>
    <row r="250" spans="1:7" x14ac:dyDescent="0.25">
      <c r="A250" s="101" t="s">
        <v>136</v>
      </c>
      <c r="B250" s="101" t="s">
        <v>137</v>
      </c>
      <c r="C250" s="101" t="s">
        <v>12</v>
      </c>
      <c r="D250" s="101">
        <v>45329.6854895</v>
      </c>
      <c r="E250" s="101">
        <v>24055.8004889</v>
      </c>
      <c r="F250" s="101">
        <v>65.330212580209206</v>
      </c>
      <c r="G250" s="101">
        <v>34.669787419790801</v>
      </c>
    </row>
    <row r="251" spans="1:7" x14ac:dyDescent="0.25">
      <c r="A251" s="101" t="s">
        <v>138</v>
      </c>
      <c r="B251" s="101" t="s">
        <v>139</v>
      </c>
      <c r="C251" s="101" t="s">
        <v>11</v>
      </c>
      <c r="D251" s="101">
        <v>0</v>
      </c>
      <c r="E251" s="101">
        <v>2180.4152361000001</v>
      </c>
      <c r="F251" s="101">
        <v>0</v>
      </c>
      <c r="G251" s="101">
        <v>100</v>
      </c>
    </row>
    <row r="252" spans="1:7" x14ac:dyDescent="0.25">
      <c r="A252" s="101" t="s">
        <v>138</v>
      </c>
      <c r="B252" s="101" t="s">
        <v>139</v>
      </c>
      <c r="C252" s="101" t="s">
        <v>12</v>
      </c>
      <c r="D252" s="101">
        <v>18944.780039500001</v>
      </c>
      <c r="E252" s="101">
        <v>5239.8047251999997</v>
      </c>
      <c r="F252" s="101">
        <v>78.334113336326297</v>
      </c>
      <c r="G252" s="101">
        <v>21.6658866636737</v>
      </c>
    </row>
    <row r="253" spans="1:7" x14ac:dyDescent="0.25">
      <c r="A253" s="101" t="s">
        <v>140</v>
      </c>
      <c r="B253" s="101" t="s">
        <v>141</v>
      </c>
      <c r="C253" s="101" t="s">
        <v>11</v>
      </c>
      <c r="D253" s="101">
        <v>0</v>
      </c>
      <c r="E253" s="101">
        <v>5131.0919231999997</v>
      </c>
      <c r="F253" s="101">
        <v>0</v>
      </c>
      <c r="G253" s="101">
        <v>100</v>
      </c>
    </row>
    <row r="254" spans="1:7" x14ac:dyDescent="0.25">
      <c r="A254" s="101" t="s">
        <v>140</v>
      </c>
      <c r="B254" s="101" t="s">
        <v>141</v>
      </c>
      <c r="C254" s="101" t="s">
        <v>12</v>
      </c>
      <c r="D254" s="101">
        <v>33494.026779200001</v>
      </c>
      <c r="E254" s="101">
        <v>10097.8813037</v>
      </c>
      <c r="F254" s="101">
        <v>76.835422563984693</v>
      </c>
      <c r="G254" s="101">
        <v>23.1645774360153</v>
      </c>
    </row>
    <row r="255" spans="1:7" x14ac:dyDescent="0.25">
      <c r="A255" s="101" t="s">
        <v>142</v>
      </c>
      <c r="B255" s="101" t="s">
        <v>143</v>
      </c>
      <c r="C255" s="101" t="s">
        <v>11</v>
      </c>
      <c r="D255" s="101">
        <v>0</v>
      </c>
      <c r="E255" s="101">
        <v>6702.4480101999998</v>
      </c>
      <c r="F255" s="101">
        <v>0</v>
      </c>
      <c r="G255" s="101">
        <v>100</v>
      </c>
    </row>
    <row r="256" spans="1:7" x14ac:dyDescent="0.25">
      <c r="A256" s="101" t="s">
        <v>142</v>
      </c>
      <c r="B256" s="101" t="s">
        <v>143</v>
      </c>
      <c r="C256" s="101" t="s">
        <v>12</v>
      </c>
      <c r="D256" s="101">
        <v>29004.156367</v>
      </c>
      <c r="E256" s="101">
        <v>8400.3956254999994</v>
      </c>
      <c r="F256" s="101">
        <v>77.541782542444693</v>
      </c>
      <c r="G256" s="101">
        <v>22.4582174575553</v>
      </c>
    </row>
    <row r="257" spans="1:7" x14ac:dyDescent="0.25">
      <c r="A257" s="101" t="s">
        <v>144</v>
      </c>
      <c r="B257" s="101" t="s">
        <v>145</v>
      </c>
      <c r="C257" s="101" t="s">
        <v>11</v>
      </c>
      <c r="D257" s="101">
        <v>0</v>
      </c>
      <c r="E257" s="101">
        <v>3540.580563</v>
      </c>
      <c r="F257" s="101">
        <v>0</v>
      </c>
      <c r="G257" s="101">
        <v>100</v>
      </c>
    </row>
    <row r="258" spans="1:7" x14ac:dyDescent="0.25">
      <c r="A258" s="101" t="s">
        <v>144</v>
      </c>
      <c r="B258" s="101" t="s">
        <v>145</v>
      </c>
      <c r="C258" s="101" t="s">
        <v>12</v>
      </c>
      <c r="D258" s="101">
        <v>43742.919938599996</v>
      </c>
      <c r="E258" s="101">
        <v>8773.4994962000001</v>
      </c>
      <c r="F258" s="101">
        <v>83.293797272122802</v>
      </c>
      <c r="G258" s="101">
        <v>16.706202727877201</v>
      </c>
    </row>
    <row r="259" spans="1:7" x14ac:dyDescent="0.25">
      <c r="A259" s="101" t="s">
        <v>146</v>
      </c>
      <c r="B259" s="101" t="s">
        <v>147</v>
      </c>
      <c r="C259" s="101" t="s">
        <v>11</v>
      </c>
      <c r="D259" s="101">
        <v>0</v>
      </c>
      <c r="E259" s="101">
        <v>15879.357645800001</v>
      </c>
      <c r="F259" s="101">
        <v>0</v>
      </c>
      <c r="G259" s="101">
        <v>100</v>
      </c>
    </row>
    <row r="260" spans="1:7" x14ac:dyDescent="0.25">
      <c r="A260" s="101" t="s">
        <v>146</v>
      </c>
      <c r="B260" s="101" t="s">
        <v>147</v>
      </c>
      <c r="C260" s="101" t="s">
        <v>12</v>
      </c>
      <c r="D260" s="101">
        <v>50895.960037800003</v>
      </c>
      <c r="E260" s="101">
        <v>25742.682314900001</v>
      </c>
      <c r="F260" s="101">
        <v>66.410310093400199</v>
      </c>
      <c r="G260" s="101">
        <v>33.589689906599801</v>
      </c>
    </row>
    <row r="261" spans="1:7" x14ac:dyDescent="0.25">
      <c r="A261" s="101" t="s">
        <v>148</v>
      </c>
      <c r="B261" s="101" t="s">
        <v>149</v>
      </c>
      <c r="C261" s="101" t="s">
        <v>11</v>
      </c>
      <c r="D261" s="101">
        <v>0</v>
      </c>
      <c r="E261" s="101">
        <v>15271.189552899999</v>
      </c>
      <c r="F261" s="101">
        <v>0</v>
      </c>
      <c r="G261" s="101">
        <v>100</v>
      </c>
    </row>
    <row r="262" spans="1:7" x14ac:dyDescent="0.25">
      <c r="A262" s="101" t="s">
        <v>148</v>
      </c>
      <c r="B262" s="101" t="s">
        <v>149</v>
      </c>
      <c r="C262" s="101" t="s">
        <v>12</v>
      </c>
      <c r="D262" s="101">
        <v>74816.734555999996</v>
      </c>
      <c r="E262" s="101">
        <v>12250.0758891</v>
      </c>
      <c r="F262" s="101">
        <v>85.930257664802994</v>
      </c>
      <c r="G262" s="101">
        <v>14.069742335197001</v>
      </c>
    </row>
    <row r="263" spans="1:7" x14ac:dyDescent="0.25">
      <c r="A263" s="101" t="s">
        <v>150</v>
      </c>
      <c r="B263" s="101" t="s">
        <v>151</v>
      </c>
      <c r="C263" s="101" t="s">
        <v>11</v>
      </c>
      <c r="D263" s="101">
        <v>0</v>
      </c>
      <c r="E263" s="101">
        <v>4295.8579971999998</v>
      </c>
      <c r="F263" s="101">
        <v>0</v>
      </c>
      <c r="G263" s="101">
        <v>100</v>
      </c>
    </row>
    <row r="264" spans="1:7" x14ac:dyDescent="0.25">
      <c r="A264" s="101" t="s">
        <v>150</v>
      </c>
      <c r="B264" s="101" t="s">
        <v>151</v>
      </c>
      <c r="C264" s="101" t="s">
        <v>12</v>
      </c>
      <c r="D264" s="101">
        <v>46344.049081800003</v>
      </c>
      <c r="E264" s="101">
        <v>8749.0929192000003</v>
      </c>
      <c r="F264" s="101">
        <v>84.119451892866806</v>
      </c>
      <c r="G264" s="101">
        <v>15.880548107133199</v>
      </c>
    </row>
    <row r="265" spans="1:7" x14ac:dyDescent="0.25">
      <c r="A265" s="101" t="s">
        <v>152</v>
      </c>
      <c r="B265" s="101" t="s">
        <v>153</v>
      </c>
      <c r="C265" s="101" t="s">
        <v>11</v>
      </c>
      <c r="D265" s="101">
        <v>0</v>
      </c>
      <c r="E265" s="101">
        <v>20967.000137700001</v>
      </c>
      <c r="F265" s="101">
        <v>0</v>
      </c>
      <c r="G265" s="101">
        <v>100</v>
      </c>
    </row>
    <row r="266" spans="1:7" x14ac:dyDescent="0.25">
      <c r="A266" s="101" t="s">
        <v>152</v>
      </c>
      <c r="B266" s="101" t="s">
        <v>153</v>
      </c>
      <c r="C266" s="101" t="s">
        <v>12</v>
      </c>
      <c r="D266" s="101">
        <v>91870.170131799998</v>
      </c>
      <c r="E266" s="101">
        <v>26652.829736899999</v>
      </c>
      <c r="F266" s="101">
        <v>77.512525192219201</v>
      </c>
      <c r="G266" s="101">
        <v>22.487474807780799</v>
      </c>
    </row>
    <row r="267" spans="1:7" x14ac:dyDescent="0.25">
      <c r="A267" s="101" t="s">
        <v>154</v>
      </c>
      <c r="B267" s="101" t="s">
        <v>155</v>
      </c>
      <c r="C267" s="101" t="s">
        <v>11</v>
      </c>
      <c r="D267" s="101">
        <v>0</v>
      </c>
      <c r="E267" s="101">
        <v>6182.3025325999997</v>
      </c>
      <c r="F267" s="101">
        <v>0</v>
      </c>
      <c r="G267" s="101">
        <v>100</v>
      </c>
    </row>
    <row r="268" spans="1:7" x14ac:dyDescent="0.25">
      <c r="A268" s="101" t="s">
        <v>154</v>
      </c>
      <c r="B268" s="101" t="s">
        <v>155</v>
      </c>
      <c r="C268" s="101" t="s">
        <v>12</v>
      </c>
      <c r="D268" s="101">
        <v>56696.886849299997</v>
      </c>
      <c r="E268" s="101">
        <v>10800.810620599999</v>
      </c>
      <c r="F268" s="101">
        <v>83.998253236095195</v>
      </c>
      <c r="G268" s="101">
        <v>16.001746763904801</v>
      </c>
    </row>
    <row r="269" spans="1:7" x14ac:dyDescent="0.25">
      <c r="A269" s="101" t="s">
        <v>156</v>
      </c>
      <c r="B269" s="101" t="s">
        <v>157</v>
      </c>
      <c r="C269" s="101" t="s">
        <v>11</v>
      </c>
      <c r="D269" s="101">
        <v>0</v>
      </c>
      <c r="E269" s="101">
        <v>4823.8702684999998</v>
      </c>
      <c r="F269" s="101">
        <v>0</v>
      </c>
      <c r="G269" s="101">
        <v>100</v>
      </c>
    </row>
    <row r="270" spans="1:7" x14ac:dyDescent="0.25">
      <c r="A270" s="101" t="s">
        <v>156</v>
      </c>
      <c r="B270" s="101" t="s">
        <v>157</v>
      </c>
      <c r="C270" s="101" t="s">
        <v>12</v>
      </c>
      <c r="D270" s="101">
        <v>63759.263658000003</v>
      </c>
      <c r="E270" s="101">
        <v>10321.866077299999</v>
      </c>
      <c r="F270" s="101">
        <v>86.066807952063996</v>
      </c>
      <c r="G270" s="101">
        <v>13.933192047936</v>
      </c>
    </row>
    <row r="271" spans="1:7" x14ac:dyDescent="0.25">
      <c r="A271" s="101" t="s">
        <v>158</v>
      </c>
      <c r="B271" s="101" t="s">
        <v>159</v>
      </c>
      <c r="C271" s="101" t="s">
        <v>11</v>
      </c>
      <c r="D271" s="101">
        <v>0</v>
      </c>
      <c r="E271" s="101">
        <v>7836.7063750999996</v>
      </c>
      <c r="F271" s="101">
        <v>0</v>
      </c>
      <c r="G271" s="101">
        <v>100</v>
      </c>
    </row>
    <row r="272" spans="1:7" x14ac:dyDescent="0.25">
      <c r="A272" s="101" t="s">
        <v>158</v>
      </c>
      <c r="B272" s="101" t="s">
        <v>159</v>
      </c>
      <c r="C272" s="101" t="s">
        <v>12</v>
      </c>
      <c r="D272" s="101">
        <v>60376.552784899999</v>
      </c>
      <c r="E272" s="101">
        <v>21265.740838500002</v>
      </c>
      <c r="F272" s="101">
        <v>73.952543596343901</v>
      </c>
      <c r="G272" s="101">
        <v>26.047456403656099</v>
      </c>
    </row>
    <row r="273" spans="1:7" x14ac:dyDescent="0.25">
      <c r="A273" s="101" t="s">
        <v>160</v>
      </c>
      <c r="B273" s="101" t="s">
        <v>161</v>
      </c>
      <c r="C273" s="101" t="s">
        <v>11</v>
      </c>
      <c r="D273" s="101">
        <v>0</v>
      </c>
      <c r="E273" s="101">
        <v>7078.5352168999998</v>
      </c>
      <c r="F273" s="101">
        <v>0</v>
      </c>
      <c r="G273" s="101">
        <v>100</v>
      </c>
    </row>
    <row r="274" spans="1:7" x14ac:dyDescent="0.25">
      <c r="A274" s="101" t="s">
        <v>160</v>
      </c>
      <c r="B274" s="101" t="s">
        <v>161</v>
      </c>
      <c r="C274" s="101" t="s">
        <v>12</v>
      </c>
      <c r="D274" s="101">
        <v>68429.639965299997</v>
      </c>
      <c r="E274" s="101">
        <v>18066.824821999999</v>
      </c>
      <c r="F274" s="101">
        <v>79.112643659567595</v>
      </c>
      <c r="G274" s="101">
        <v>20.887356340432401</v>
      </c>
    </row>
    <row r="275" spans="1:7" x14ac:dyDescent="0.25">
      <c r="A275" s="101" t="s">
        <v>162</v>
      </c>
      <c r="B275" s="101" t="s">
        <v>163</v>
      </c>
      <c r="C275" s="101" t="s">
        <v>11</v>
      </c>
      <c r="D275" s="101">
        <v>0</v>
      </c>
      <c r="E275" s="101">
        <v>18887.434336499999</v>
      </c>
      <c r="F275" s="101">
        <v>0</v>
      </c>
      <c r="G275" s="101">
        <v>100</v>
      </c>
    </row>
    <row r="276" spans="1:7" x14ac:dyDescent="0.25">
      <c r="A276" s="101" t="s">
        <v>162</v>
      </c>
      <c r="B276" s="101" t="s">
        <v>163</v>
      </c>
      <c r="C276" s="101" t="s">
        <v>12</v>
      </c>
      <c r="D276" s="101">
        <v>92640.644974299998</v>
      </c>
      <c r="E276" s="101">
        <v>28877.920691399999</v>
      </c>
      <c r="F276" s="101">
        <v>76.235795301564295</v>
      </c>
      <c r="G276" s="101">
        <v>23.764204698435702</v>
      </c>
    </row>
    <row r="277" spans="1:7" x14ac:dyDescent="0.25">
      <c r="A277" s="101" t="s">
        <v>164</v>
      </c>
      <c r="B277" s="101" t="s">
        <v>165</v>
      </c>
      <c r="C277" s="101" t="s">
        <v>11</v>
      </c>
      <c r="D277" s="101">
        <v>0</v>
      </c>
      <c r="E277" s="101">
        <v>5026.8828635</v>
      </c>
      <c r="F277" s="101">
        <v>0</v>
      </c>
      <c r="G277" s="101">
        <v>100</v>
      </c>
    </row>
    <row r="278" spans="1:7" x14ac:dyDescent="0.25">
      <c r="A278" s="101" t="s">
        <v>164</v>
      </c>
      <c r="B278" s="101" t="s">
        <v>165</v>
      </c>
      <c r="C278" s="101" t="s">
        <v>12</v>
      </c>
      <c r="D278" s="101">
        <v>23070.341767999998</v>
      </c>
      <c r="E278" s="101">
        <v>8179.7753659</v>
      </c>
      <c r="F278" s="101">
        <v>73.824816941160805</v>
      </c>
      <c r="G278" s="101">
        <v>26.175183058839199</v>
      </c>
    </row>
    <row r="279" spans="1:7" x14ac:dyDescent="0.25">
      <c r="A279" s="101" t="s">
        <v>166</v>
      </c>
      <c r="B279" s="101" t="s">
        <v>167</v>
      </c>
      <c r="C279" s="101" t="s">
        <v>11</v>
      </c>
      <c r="D279" s="101">
        <v>0</v>
      </c>
      <c r="E279" s="101">
        <v>16784.778700899999</v>
      </c>
      <c r="F279" s="101">
        <v>0</v>
      </c>
      <c r="G279" s="101">
        <v>100</v>
      </c>
    </row>
    <row r="280" spans="1:7" x14ac:dyDescent="0.25">
      <c r="A280" s="101" t="s">
        <v>166</v>
      </c>
      <c r="B280" s="101" t="s">
        <v>167</v>
      </c>
      <c r="C280" s="101" t="s">
        <v>12</v>
      </c>
      <c r="D280" s="101">
        <v>45951.174309399998</v>
      </c>
      <c r="E280" s="101">
        <v>33420.046993000004</v>
      </c>
      <c r="F280" s="101">
        <v>57.893999305275301</v>
      </c>
      <c r="G280" s="101">
        <v>42.106000694724699</v>
      </c>
    </row>
    <row r="281" spans="1:7" x14ac:dyDescent="0.25">
      <c r="A281" s="101" t="s">
        <v>168</v>
      </c>
      <c r="B281" s="101" t="s">
        <v>169</v>
      </c>
      <c r="C281" s="101" t="s">
        <v>11</v>
      </c>
      <c r="D281" s="101">
        <v>0</v>
      </c>
      <c r="E281" s="101">
        <v>13654.4949805</v>
      </c>
      <c r="F281" s="101">
        <v>0</v>
      </c>
      <c r="G281" s="101">
        <v>100</v>
      </c>
    </row>
    <row r="282" spans="1:7" x14ac:dyDescent="0.25">
      <c r="A282" s="101" t="s">
        <v>168</v>
      </c>
      <c r="B282" s="101" t="s">
        <v>169</v>
      </c>
      <c r="C282" s="101" t="s">
        <v>12</v>
      </c>
      <c r="D282" s="101">
        <v>36713.862449699998</v>
      </c>
      <c r="E282" s="101">
        <v>27365.642566499999</v>
      </c>
      <c r="F282" s="101">
        <v>57.294235404000602</v>
      </c>
      <c r="G282" s="101">
        <v>42.705764595999398</v>
      </c>
    </row>
    <row r="283" spans="1:7" x14ac:dyDescent="0.25">
      <c r="A283" s="101" t="s">
        <v>170</v>
      </c>
      <c r="B283" s="101" t="s">
        <v>171</v>
      </c>
      <c r="C283" s="101" t="s">
        <v>11</v>
      </c>
      <c r="D283" s="101">
        <v>0</v>
      </c>
      <c r="E283" s="101">
        <v>7132.5599464999996</v>
      </c>
      <c r="F283" s="101">
        <v>0</v>
      </c>
      <c r="G283" s="101">
        <v>100</v>
      </c>
    </row>
    <row r="284" spans="1:7" x14ac:dyDescent="0.25">
      <c r="A284" s="101" t="s">
        <v>170</v>
      </c>
      <c r="B284" s="101" t="s">
        <v>171</v>
      </c>
      <c r="C284" s="101" t="s">
        <v>12</v>
      </c>
      <c r="D284" s="101">
        <v>4927.2658865000003</v>
      </c>
      <c r="E284" s="101">
        <v>7569.1741744999999</v>
      </c>
      <c r="F284" s="101">
        <v>39.429356380281803</v>
      </c>
      <c r="G284" s="101">
        <v>60.570643619718098</v>
      </c>
    </row>
    <row r="285" spans="1:7" x14ac:dyDescent="0.25">
      <c r="A285" s="101" t="s">
        <v>172</v>
      </c>
      <c r="B285" s="101" t="s">
        <v>173</v>
      </c>
      <c r="C285" s="101" t="s">
        <v>11</v>
      </c>
      <c r="D285" s="101">
        <v>0</v>
      </c>
      <c r="E285" s="101">
        <v>10546.9193122</v>
      </c>
      <c r="F285" s="101">
        <v>0</v>
      </c>
      <c r="G285" s="101">
        <v>100</v>
      </c>
    </row>
    <row r="286" spans="1:7" x14ac:dyDescent="0.25">
      <c r="A286" s="101" t="s">
        <v>172</v>
      </c>
      <c r="B286" s="101" t="s">
        <v>173</v>
      </c>
      <c r="C286" s="101" t="s">
        <v>12</v>
      </c>
      <c r="D286" s="101">
        <v>19847.909086700001</v>
      </c>
      <c r="E286" s="101">
        <v>17048.171598600002</v>
      </c>
      <c r="F286" s="101">
        <v>53.794085220026403</v>
      </c>
      <c r="G286" s="101">
        <v>46.205914779973597</v>
      </c>
    </row>
    <row r="287" spans="1:7" x14ac:dyDescent="0.25">
      <c r="A287" s="101" t="s">
        <v>174</v>
      </c>
      <c r="B287" s="101" t="s">
        <v>175</v>
      </c>
      <c r="C287" s="101" t="s">
        <v>11</v>
      </c>
      <c r="D287" s="101">
        <v>0</v>
      </c>
      <c r="E287" s="101">
        <v>22495.1586766</v>
      </c>
      <c r="F287" s="101">
        <v>0</v>
      </c>
      <c r="G287" s="101">
        <v>100</v>
      </c>
    </row>
    <row r="288" spans="1:7" x14ac:dyDescent="0.25">
      <c r="A288" s="101" t="s">
        <v>174</v>
      </c>
      <c r="B288" s="101" t="s">
        <v>175</v>
      </c>
      <c r="C288" s="101" t="s">
        <v>12</v>
      </c>
      <c r="D288" s="101">
        <v>60139.847690299997</v>
      </c>
      <c r="E288" s="101">
        <v>38216.993650800003</v>
      </c>
      <c r="F288" s="101">
        <v>61.144549652358101</v>
      </c>
      <c r="G288" s="101">
        <v>38.855450347641899</v>
      </c>
    </row>
    <row r="289" spans="1:7" x14ac:dyDescent="0.25">
      <c r="A289" s="101" t="s">
        <v>176</v>
      </c>
      <c r="B289" s="101" t="s">
        <v>177</v>
      </c>
      <c r="C289" s="101" t="s">
        <v>11</v>
      </c>
      <c r="D289" s="101">
        <v>0</v>
      </c>
      <c r="E289" s="101">
        <v>17450.003831999999</v>
      </c>
      <c r="F289" s="101">
        <v>0</v>
      </c>
      <c r="G289" s="101">
        <v>100</v>
      </c>
    </row>
    <row r="290" spans="1:7" x14ac:dyDescent="0.25">
      <c r="A290" s="101" t="s">
        <v>176</v>
      </c>
      <c r="B290" s="101" t="s">
        <v>177</v>
      </c>
      <c r="C290" s="101" t="s">
        <v>12</v>
      </c>
      <c r="D290" s="101">
        <v>28272.435709599999</v>
      </c>
      <c r="E290" s="101">
        <v>29671.560459100001</v>
      </c>
      <c r="F290" s="101">
        <v>48.792692218339099</v>
      </c>
      <c r="G290" s="101">
        <v>51.207307781660901</v>
      </c>
    </row>
    <row r="291" spans="1:7" x14ac:dyDescent="0.25">
      <c r="A291" s="101" t="s">
        <v>178</v>
      </c>
      <c r="B291" s="101" t="s">
        <v>179</v>
      </c>
      <c r="C291" s="101" t="s">
        <v>11</v>
      </c>
      <c r="D291" s="101">
        <v>0</v>
      </c>
      <c r="E291" s="101">
        <v>22599.649667099999</v>
      </c>
      <c r="F291" s="101">
        <v>0</v>
      </c>
      <c r="G291" s="101">
        <v>100</v>
      </c>
    </row>
    <row r="292" spans="1:7" x14ac:dyDescent="0.25">
      <c r="A292" s="101" t="s">
        <v>178</v>
      </c>
      <c r="B292" s="101" t="s">
        <v>179</v>
      </c>
      <c r="C292" s="101" t="s">
        <v>12</v>
      </c>
      <c r="D292" s="101">
        <v>60522.307998800003</v>
      </c>
      <c r="E292" s="101">
        <v>48208.0423324</v>
      </c>
      <c r="F292" s="101">
        <v>55.662754524790003</v>
      </c>
      <c r="G292" s="101">
        <v>44.337245475209997</v>
      </c>
    </row>
    <row r="293" spans="1:7" x14ac:dyDescent="0.25">
      <c r="A293" s="101" t="s">
        <v>180</v>
      </c>
      <c r="B293" s="101" t="s">
        <v>181</v>
      </c>
      <c r="C293" s="101" t="s">
        <v>11</v>
      </c>
      <c r="D293" s="101">
        <v>0</v>
      </c>
      <c r="E293" s="101">
        <v>14294.7873657</v>
      </c>
      <c r="F293" s="101">
        <v>0</v>
      </c>
      <c r="G293" s="101">
        <v>100</v>
      </c>
    </row>
    <row r="294" spans="1:7" x14ac:dyDescent="0.25">
      <c r="A294" s="101" t="s">
        <v>180</v>
      </c>
      <c r="B294" s="101" t="s">
        <v>181</v>
      </c>
      <c r="C294" s="101" t="s">
        <v>12</v>
      </c>
      <c r="D294" s="101">
        <v>44695.032465900003</v>
      </c>
      <c r="E294" s="101">
        <v>39800.1801681</v>
      </c>
      <c r="F294" s="101">
        <v>52.896526409728402</v>
      </c>
      <c r="G294" s="101">
        <v>47.103473590271598</v>
      </c>
    </row>
    <row r="295" spans="1:7" x14ac:dyDescent="0.25">
      <c r="A295" s="101" t="s">
        <v>182</v>
      </c>
      <c r="B295" s="101" t="s">
        <v>183</v>
      </c>
      <c r="C295" s="101" t="s">
        <v>11</v>
      </c>
      <c r="D295" s="101">
        <v>0</v>
      </c>
      <c r="E295" s="101">
        <v>10335.856707499999</v>
      </c>
      <c r="F295" s="101">
        <v>0</v>
      </c>
      <c r="G295" s="101">
        <v>100</v>
      </c>
    </row>
    <row r="296" spans="1:7" x14ac:dyDescent="0.25">
      <c r="A296" s="101" t="s">
        <v>182</v>
      </c>
      <c r="B296" s="101" t="s">
        <v>183</v>
      </c>
      <c r="C296" s="101" t="s">
        <v>12</v>
      </c>
      <c r="D296" s="101">
        <v>16126.3179772</v>
      </c>
      <c r="E296" s="101">
        <v>14628.825321099999</v>
      </c>
      <c r="F296" s="101">
        <v>52.434540202878502</v>
      </c>
      <c r="G296" s="101">
        <v>47.565459797121498</v>
      </c>
    </row>
    <row r="297" spans="1:7" x14ac:dyDescent="0.25">
      <c r="A297" s="101" t="s">
        <v>184</v>
      </c>
      <c r="B297" s="101" t="s">
        <v>185</v>
      </c>
      <c r="C297" s="101" t="s">
        <v>11</v>
      </c>
      <c r="D297" s="101">
        <v>0</v>
      </c>
      <c r="E297" s="101">
        <v>6352.5266584000001</v>
      </c>
      <c r="F297" s="101">
        <v>0</v>
      </c>
      <c r="G297" s="101">
        <v>100</v>
      </c>
    </row>
    <row r="298" spans="1:7" x14ac:dyDescent="0.25">
      <c r="A298" s="101" t="s">
        <v>184</v>
      </c>
      <c r="B298" s="101" t="s">
        <v>185</v>
      </c>
      <c r="C298" s="101" t="s">
        <v>12</v>
      </c>
      <c r="D298" s="101">
        <v>59820.819156500002</v>
      </c>
      <c r="E298" s="101">
        <v>17101.6541827</v>
      </c>
      <c r="F298" s="101">
        <v>77.767675114542996</v>
      </c>
      <c r="G298" s="101">
        <v>22.232324885457</v>
      </c>
    </row>
    <row r="299" spans="1:7" x14ac:dyDescent="0.25">
      <c r="A299" s="101" t="s">
        <v>186</v>
      </c>
      <c r="B299" s="101" t="s">
        <v>187</v>
      </c>
      <c r="C299" s="101" t="s">
        <v>11</v>
      </c>
      <c r="D299" s="101">
        <v>0</v>
      </c>
      <c r="E299" s="101">
        <v>13725.179529200001</v>
      </c>
      <c r="F299" s="101">
        <v>0</v>
      </c>
      <c r="G299" s="101">
        <v>100</v>
      </c>
    </row>
    <row r="300" spans="1:7" x14ac:dyDescent="0.25">
      <c r="A300" s="101" t="s">
        <v>186</v>
      </c>
      <c r="B300" s="101" t="s">
        <v>187</v>
      </c>
      <c r="C300" s="101" t="s">
        <v>12</v>
      </c>
      <c r="D300" s="101">
        <v>33102.679358699999</v>
      </c>
      <c r="E300" s="101">
        <v>24478.141108399999</v>
      </c>
      <c r="F300" s="101">
        <v>57.489072038516603</v>
      </c>
      <c r="G300" s="101">
        <v>42.510927961483397</v>
      </c>
    </row>
    <row r="301" spans="1:7" x14ac:dyDescent="0.25">
      <c r="A301" s="101" t="s">
        <v>188</v>
      </c>
      <c r="B301" s="101" t="s">
        <v>189</v>
      </c>
      <c r="C301" s="101" t="s">
        <v>11</v>
      </c>
      <c r="D301" s="101">
        <v>0</v>
      </c>
      <c r="E301" s="101">
        <v>47367.386733500003</v>
      </c>
      <c r="F301" s="101">
        <v>0</v>
      </c>
      <c r="G301" s="101">
        <v>100</v>
      </c>
    </row>
    <row r="302" spans="1:7" x14ac:dyDescent="0.25">
      <c r="A302" s="101" t="s">
        <v>188</v>
      </c>
      <c r="B302" s="101" t="s">
        <v>189</v>
      </c>
      <c r="C302" s="101" t="s">
        <v>12</v>
      </c>
      <c r="D302" s="101">
        <v>47924.118407499998</v>
      </c>
      <c r="E302" s="101">
        <v>66539.494871799994</v>
      </c>
      <c r="F302" s="101">
        <v>41.868430529587997</v>
      </c>
      <c r="G302" s="101">
        <v>58.131569470412003</v>
      </c>
    </row>
    <row r="303" spans="1:7" x14ac:dyDescent="0.25">
      <c r="A303" s="101" t="s">
        <v>190</v>
      </c>
      <c r="B303" s="101" t="s">
        <v>191</v>
      </c>
      <c r="C303" s="101" t="s">
        <v>11</v>
      </c>
      <c r="D303" s="101">
        <v>0</v>
      </c>
      <c r="E303" s="101">
        <v>26253.916937000002</v>
      </c>
      <c r="F303" s="101">
        <v>0</v>
      </c>
      <c r="G303" s="101">
        <v>100</v>
      </c>
    </row>
    <row r="304" spans="1:7" x14ac:dyDescent="0.25">
      <c r="A304" s="101" t="s">
        <v>190</v>
      </c>
      <c r="B304" s="101" t="s">
        <v>191</v>
      </c>
      <c r="C304" s="101" t="s">
        <v>12</v>
      </c>
      <c r="D304" s="101">
        <v>79411.179522399994</v>
      </c>
      <c r="E304" s="101">
        <v>58854.903542599997</v>
      </c>
      <c r="F304" s="101">
        <v>57.433593085202403</v>
      </c>
      <c r="G304" s="101">
        <v>42.566406914797597</v>
      </c>
    </row>
    <row r="305" spans="1:7" x14ac:dyDescent="0.25">
      <c r="A305" s="101" t="s">
        <v>192</v>
      </c>
      <c r="B305" s="101" t="s">
        <v>193</v>
      </c>
      <c r="C305" s="101" t="s">
        <v>11</v>
      </c>
      <c r="D305" s="101">
        <v>0</v>
      </c>
      <c r="E305" s="101">
        <v>25298.011451999999</v>
      </c>
      <c r="F305" s="101">
        <v>0</v>
      </c>
      <c r="G305" s="101">
        <v>100</v>
      </c>
    </row>
    <row r="306" spans="1:7" x14ac:dyDescent="0.25">
      <c r="A306" s="101" t="s">
        <v>192</v>
      </c>
      <c r="B306" s="101" t="s">
        <v>193</v>
      </c>
      <c r="C306" s="101" t="s">
        <v>12</v>
      </c>
      <c r="D306" s="101">
        <v>36364.471440100002</v>
      </c>
      <c r="E306" s="101">
        <v>39664.517108599997</v>
      </c>
      <c r="F306" s="101">
        <v>47.829745119924802</v>
      </c>
      <c r="G306" s="101">
        <v>52.170254880075198</v>
      </c>
    </row>
    <row r="307" spans="1:7" x14ac:dyDescent="0.25">
      <c r="A307" s="101" t="s">
        <v>194</v>
      </c>
      <c r="B307" s="101" t="s">
        <v>195</v>
      </c>
      <c r="C307" s="101" t="s">
        <v>11</v>
      </c>
      <c r="D307" s="101">
        <v>0</v>
      </c>
      <c r="E307" s="101">
        <v>44405.281933999999</v>
      </c>
      <c r="F307" s="101">
        <v>0</v>
      </c>
      <c r="G307" s="101">
        <v>100</v>
      </c>
    </row>
    <row r="308" spans="1:7" x14ac:dyDescent="0.25">
      <c r="A308" s="101" t="s">
        <v>194</v>
      </c>
      <c r="B308" s="101" t="s">
        <v>195</v>
      </c>
      <c r="C308" s="101" t="s">
        <v>12</v>
      </c>
      <c r="D308" s="101">
        <v>164276.69504769999</v>
      </c>
      <c r="E308" s="101">
        <v>88420.023014399994</v>
      </c>
      <c r="F308" s="101">
        <v>65.009429606968297</v>
      </c>
      <c r="G308" s="101">
        <v>34.990570393031703</v>
      </c>
    </row>
    <row r="309" spans="1:7" x14ac:dyDescent="0.25">
      <c r="A309" s="101" t="s">
        <v>196</v>
      </c>
      <c r="B309" s="101" t="s">
        <v>197</v>
      </c>
      <c r="C309" s="101" t="s">
        <v>11</v>
      </c>
      <c r="D309" s="101">
        <v>0</v>
      </c>
      <c r="E309" s="101">
        <v>4451.4057980999996</v>
      </c>
      <c r="F309" s="101">
        <v>0</v>
      </c>
      <c r="G309" s="101">
        <v>100</v>
      </c>
    </row>
    <row r="310" spans="1:7" x14ac:dyDescent="0.25">
      <c r="A310" s="101" t="s">
        <v>196</v>
      </c>
      <c r="B310" s="101" t="s">
        <v>197</v>
      </c>
      <c r="C310" s="101" t="s">
        <v>12</v>
      </c>
      <c r="D310" s="101">
        <v>74221.830715000004</v>
      </c>
      <c r="E310" s="101">
        <v>4896.7634799999996</v>
      </c>
      <c r="F310" s="101">
        <v>93.810856310299002</v>
      </c>
      <c r="G310" s="101">
        <v>6.1891436897010204</v>
      </c>
    </row>
    <row r="311" spans="1:7" x14ac:dyDescent="0.25">
      <c r="A311" s="101" t="s">
        <v>198</v>
      </c>
      <c r="B311" s="101" t="s">
        <v>199</v>
      </c>
      <c r="C311" s="101" t="s">
        <v>11</v>
      </c>
      <c r="D311" s="101">
        <v>0</v>
      </c>
      <c r="E311" s="101">
        <v>12692.343367699999</v>
      </c>
      <c r="F311" s="101">
        <v>0</v>
      </c>
      <c r="G311" s="101">
        <v>100</v>
      </c>
    </row>
    <row r="312" spans="1:7" x14ac:dyDescent="0.25">
      <c r="A312" s="101" t="s">
        <v>198</v>
      </c>
      <c r="B312" s="101" t="s">
        <v>199</v>
      </c>
      <c r="C312" s="101" t="s">
        <v>12</v>
      </c>
      <c r="D312" s="101">
        <v>130610.40904889999</v>
      </c>
      <c r="E312" s="101">
        <v>24203.247584500001</v>
      </c>
      <c r="F312" s="101">
        <v>84.3662063729859</v>
      </c>
      <c r="G312" s="101">
        <v>15.6337936270141</v>
      </c>
    </row>
    <row r="313" spans="1:7" x14ac:dyDescent="0.25">
      <c r="A313" s="101" t="s">
        <v>200</v>
      </c>
      <c r="B313" s="101" t="s">
        <v>201</v>
      </c>
      <c r="C313" s="101" t="s">
        <v>11</v>
      </c>
      <c r="D313" s="101">
        <v>0</v>
      </c>
      <c r="E313" s="101">
        <v>17452.1083612</v>
      </c>
      <c r="F313" s="101">
        <v>0</v>
      </c>
      <c r="G313" s="101">
        <v>100</v>
      </c>
    </row>
    <row r="314" spans="1:7" x14ac:dyDescent="0.25">
      <c r="A314" s="101" t="s">
        <v>200</v>
      </c>
      <c r="B314" s="101" t="s">
        <v>201</v>
      </c>
      <c r="C314" s="101" t="s">
        <v>12</v>
      </c>
      <c r="D314" s="101">
        <v>82077.408420699998</v>
      </c>
      <c r="E314" s="101">
        <v>42093.483220499998</v>
      </c>
      <c r="F314" s="101">
        <v>66.100361635372707</v>
      </c>
      <c r="G314" s="101">
        <v>33.8996383646273</v>
      </c>
    </row>
    <row r="315" spans="1:7" x14ac:dyDescent="0.25">
      <c r="A315" s="101" t="s">
        <v>202</v>
      </c>
      <c r="B315" s="101" t="s">
        <v>203</v>
      </c>
      <c r="C315" s="101" t="s">
        <v>11</v>
      </c>
      <c r="D315" s="101">
        <v>0</v>
      </c>
      <c r="E315" s="101">
        <v>7445.9390690999999</v>
      </c>
      <c r="F315" s="101">
        <v>0</v>
      </c>
      <c r="G315" s="101">
        <v>100</v>
      </c>
    </row>
    <row r="316" spans="1:7" x14ac:dyDescent="0.25">
      <c r="A316" s="101" t="s">
        <v>202</v>
      </c>
      <c r="B316" s="101" t="s">
        <v>203</v>
      </c>
      <c r="C316" s="101" t="s">
        <v>12</v>
      </c>
      <c r="D316" s="101">
        <v>99457.161664900006</v>
      </c>
      <c r="E316" s="101">
        <v>30185.8992688</v>
      </c>
      <c r="F316" s="101">
        <v>76.716147357676803</v>
      </c>
      <c r="G316" s="101">
        <v>23.2838526423232</v>
      </c>
    </row>
    <row r="317" spans="1:7" x14ac:dyDescent="0.25">
      <c r="A317" s="101" t="s">
        <v>204</v>
      </c>
      <c r="B317" s="101" t="s">
        <v>205</v>
      </c>
      <c r="C317" s="101" t="s">
        <v>11</v>
      </c>
      <c r="D317" s="101">
        <v>0</v>
      </c>
      <c r="E317" s="101">
        <v>2677.0023586000002</v>
      </c>
      <c r="F317" s="101">
        <v>0</v>
      </c>
      <c r="G317" s="101">
        <v>100</v>
      </c>
    </row>
    <row r="318" spans="1:7" x14ac:dyDescent="0.25">
      <c r="A318" s="101" t="s">
        <v>204</v>
      </c>
      <c r="B318" s="101" t="s">
        <v>205</v>
      </c>
      <c r="C318" s="101" t="s">
        <v>12</v>
      </c>
      <c r="D318" s="101">
        <v>19882.806254300001</v>
      </c>
      <c r="E318" s="101">
        <v>12040.1913872</v>
      </c>
      <c r="F318" s="101">
        <v>62.283644153932102</v>
      </c>
      <c r="G318" s="101">
        <v>37.716355846067898</v>
      </c>
    </row>
    <row r="319" spans="1:7" x14ac:dyDescent="0.25">
      <c r="A319" s="101" t="s">
        <v>206</v>
      </c>
      <c r="B319" s="101" t="s">
        <v>207</v>
      </c>
      <c r="C319" s="101" t="s">
        <v>11</v>
      </c>
      <c r="D319" s="101">
        <v>0</v>
      </c>
      <c r="E319" s="101">
        <v>3391.5920798000002</v>
      </c>
      <c r="F319" s="101">
        <v>0</v>
      </c>
      <c r="G319" s="101">
        <v>100</v>
      </c>
    </row>
    <row r="320" spans="1:7" x14ac:dyDescent="0.25">
      <c r="A320" s="101" t="s">
        <v>206</v>
      </c>
      <c r="B320" s="101" t="s">
        <v>207</v>
      </c>
      <c r="C320" s="101" t="s">
        <v>12</v>
      </c>
      <c r="D320" s="101">
        <v>49216.337816300002</v>
      </c>
      <c r="E320" s="101">
        <v>10884.070103</v>
      </c>
      <c r="F320" s="101">
        <v>81.890189301852004</v>
      </c>
      <c r="G320" s="101">
        <v>18.109810698147999</v>
      </c>
    </row>
    <row r="321" spans="1:7" x14ac:dyDescent="0.25">
      <c r="A321" s="101" t="s">
        <v>208</v>
      </c>
      <c r="B321" s="101" t="s">
        <v>209</v>
      </c>
      <c r="C321" s="101" t="s">
        <v>11</v>
      </c>
      <c r="D321" s="101">
        <v>0</v>
      </c>
      <c r="E321" s="101">
        <v>1634.3023971</v>
      </c>
      <c r="F321" s="101">
        <v>0</v>
      </c>
      <c r="G321" s="101">
        <v>100</v>
      </c>
    </row>
    <row r="322" spans="1:7" x14ac:dyDescent="0.25">
      <c r="A322" s="101" t="s">
        <v>208</v>
      </c>
      <c r="B322" s="101" t="s">
        <v>209</v>
      </c>
      <c r="C322" s="101" t="s">
        <v>12</v>
      </c>
      <c r="D322" s="101">
        <v>24066.400149100002</v>
      </c>
      <c r="E322" s="101">
        <v>4187.2974488</v>
      </c>
      <c r="F322" s="101">
        <v>85.179647958321695</v>
      </c>
      <c r="G322" s="101">
        <v>14.820352041678399</v>
      </c>
    </row>
    <row r="323" spans="1:7" x14ac:dyDescent="0.25">
      <c r="A323" s="101" t="s">
        <v>210</v>
      </c>
      <c r="B323" s="101" t="s">
        <v>211</v>
      </c>
      <c r="C323" s="101" t="s">
        <v>11</v>
      </c>
      <c r="D323" s="101">
        <v>0</v>
      </c>
      <c r="E323" s="101">
        <v>16490.621307500001</v>
      </c>
      <c r="F323" s="101">
        <v>0</v>
      </c>
      <c r="G323" s="101">
        <v>100</v>
      </c>
    </row>
    <row r="324" spans="1:7" x14ac:dyDescent="0.25">
      <c r="A324" s="101" t="s">
        <v>210</v>
      </c>
      <c r="B324" s="101" t="s">
        <v>211</v>
      </c>
      <c r="C324" s="101" t="s">
        <v>12</v>
      </c>
      <c r="D324" s="101">
        <v>77480.534588299997</v>
      </c>
      <c r="E324" s="101">
        <v>37444.844107500001</v>
      </c>
      <c r="F324" s="101">
        <v>67.418124236410804</v>
      </c>
      <c r="G324" s="101">
        <v>32.581875763589203</v>
      </c>
    </row>
    <row r="325" spans="1:7" x14ac:dyDescent="0.25">
      <c r="A325" s="101" t="s">
        <v>212</v>
      </c>
      <c r="B325" s="101" t="s">
        <v>213</v>
      </c>
      <c r="C325" s="101" t="s">
        <v>11</v>
      </c>
      <c r="D325" s="101">
        <v>0</v>
      </c>
      <c r="E325" s="101">
        <v>11442.533943</v>
      </c>
      <c r="F325" s="101">
        <v>0</v>
      </c>
      <c r="G325" s="101">
        <v>100</v>
      </c>
    </row>
    <row r="326" spans="1:7" x14ac:dyDescent="0.25">
      <c r="A326" s="101" t="s">
        <v>212</v>
      </c>
      <c r="B326" s="101" t="s">
        <v>213</v>
      </c>
      <c r="C326" s="101" t="s">
        <v>12</v>
      </c>
      <c r="D326" s="101">
        <v>22994.346182599998</v>
      </c>
      <c r="E326" s="101">
        <v>22026.1198745</v>
      </c>
      <c r="F326" s="101">
        <v>51.075317953030499</v>
      </c>
      <c r="G326" s="101">
        <v>48.924682046969501</v>
      </c>
    </row>
    <row r="327" spans="1:7" x14ac:dyDescent="0.25">
      <c r="A327" s="101" t="s">
        <v>214</v>
      </c>
      <c r="B327" s="101" t="s">
        <v>215</v>
      </c>
      <c r="C327" s="101" t="s">
        <v>11</v>
      </c>
      <c r="D327" s="101">
        <v>0</v>
      </c>
      <c r="E327" s="101">
        <v>7037.4479312000003</v>
      </c>
      <c r="F327" s="101">
        <v>0</v>
      </c>
      <c r="G327" s="101">
        <v>100</v>
      </c>
    </row>
    <row r="328" spans="1:7" x14ac:dyDescent="0.25">
      <c r="A328" s="101" t="s">
        <v>214</v>
      </c>
      <c r="B328" s="101" t="s">
        <v>215</v>
      </c>
      <c r="C328" s="101" t="s">
        <v>12</v>
      </c>
      <c r="D328" s="101">
        <v>36096.531962900001</v>
      </c>
      <c r="E328" s="101">
        <v>19398.020108000001</v>
      </c>
      <c r="F328" s="101">
        <v>65.045181222082803</v>
      </c>
      <c r="G328" s="101">
        <v>34.954818777917197</v>
      </c>
    </row>
    <row r="329" spans="1:7" x14ac:dyDescent="0.25">
      <c r="A329" s="101" t="s">
        <v>216</v>
      </c>
      <c r="B329" s="101" t="s">
        <v>217</v>
      </c>
      <c r="C329" s="101" t="s">
        <v>11</v>
      </c>
      <c r="D329" s="101">
        <v>0</v>
      </c>
      <c r="E329" s="101">
        <v>35018.3142228</v>
      </c>
      <c r="F329" s="101">
        <v>0</v>
      </c>
      <c r="G329" s="101">
        <v>100</v>
      </c>
    </row>
    <row r="330" spans="1:7" x14ac:dyDescent="0.25">
      <c r="A330" s="101" t="s">
        <v>216</v>
      </c>
      <c r="B330" s="101" t="s">
        <v>217</v>
      </c>
      <c r="C330" s="101" t="s">
        <v>12</v>
      </c>
      <c r="D330" s="101">
        <v>47311.738781300002</v>
      </c>
      <c r="E330" s="101">
        <v>56327.946997899999</v>
      </c>
      <c r="F330" s="101">
        <v>45.650214418920299</v>
      </c>
      <c r="G330" s="101">
        <v>54.3497855810798</v>
      </c>
    </row>
    <row r="331" spans="1:7" x14ac:dyDescent="0.25">
      <c r="A331" s="101" t="s">
        <v>218</v>
      </c>
      <c r="B331" s="101" t="s">
        <v>219</v>
      </c>
      <c r="C331" s="101" t="s">
        <v>11</v>
      </c>
      <c r="D331" s="101">
        <v>0</v>
      </c>
      <c r="E331" s="101">
        <v>5251.1656003999997</v>
      </c>
      <c r="F331" s="101">
        <v>0</v>
      </c>
      <c r="G331" s="101">
        <v>100</v>
      </c>
    </row>
    <row r="332" spans="1:7" x14ac:dyDescent="0.25">
      <c r="A332" s="101" t="s">
        <v>218</v>
      </c>
      <c r="B332" s="101" t="s">
        <v>219</v>
      </c>
      <c r="C332" s="101" t="s">
        <v>12</v>
      </c>
      <c r="D332" s="101">
        <v>17235.000176900001</v>
      </c>
      <c r="E332" s="101">
        <v>8818.8342264000003</v>
      </c>
      <c r="F332" s="101">
        <v>66.151491984293102</v>
      </c>
      <c r="G332" s="101">
        <v>33.848508015706898</v>
      </c>
    </row>
    <row r="333" spans="1:7" x14ac:dyDescent="0.25">
      <c r="A333" s="101" t="s">
        <v>220</v>
      </c>
      <c r="B333" s="101" t="s">
        <v>221</v>
      </c>
      <c r="C333" s="101" t="s">
        <v>11</v>
      </c>
      <c r="D333" s="101">
        <v>0</v>
      </c>
      <c r="E333" s="101">
        <v>37654.102744999997</v>
      </c>
      <c r="F333" s="101">
        <v>0</v>
      </c>
      <c r="G333" s="101">
        <v>100</v>
      </c>
    </row>
    <row r="334" spans="1:7" x14ac:dyDescent="0.25">
      <c r="A334" s="101" t="s">
        <v>220</v>
      </c>
      <c r="B334" s="101" t="s">
        <v>221</v>
      </c>
      <c r="C334" s="101" t="s">
        <v>12</v>
      </c>
      <c r="D334" s="101">
        <v>88542.337283700006</v>
      </c>
      <c r="E334" s="101">
        <v>72974.559974200005</v>
      </c>
      <c r="F334" s="101">
        <v>54.819241074400502</v>
      </c>
      <c r="G334" s="101">
        <v>45.180758925599498</v>
      </c>
    </row>
    <row r="335" spans="1:7" x14ac:dyDescent="0.25">
      <c r="A335" s="101" t="s">
        <v>222</v>
      </c>
      <c r="B335" s="101" t="s">
        <v>223</v>
      </c>
      <c r="C335" s="101" t="s">
        <v>11</v>
      </c>
      <c r="D335" s="101">
        <v>0</v>
      </c>
      <c r="E335" s="101">
        <v>53530.990231800002</v>
      </c>
      <c r="F335" s="101">
        <v>0</v>
      </c>
      <c r="G335" s="101">
        <v>100</v>
      </c>
    </row>
    <row r="336" spans="1:7" x14ac:dyDescent="0.25">
      <c r="A336" s="101" t="s">
        <v>222</v>
      </c>
      <c r="B336" s="101" t="s">
        <v>223</v>
      </c>
      <c r="C336" s="101" t="s">
        <v>12</v>
      </c>
      <c r="D336" s="101">
        <v>99988.827901500001</v>
      </c>
      <c r="E336" s="101">
        <v>83374.181860500001</v>
      </c>
      <c r="F336" s="101">
        <v>54.530533738120198</v>
      </c>
      <c r="G336" s="101">
        <v>45.469466261879802</v>
      </c>
    </row>
    <row r="337" spans="1:7" x14ac:dyDescent="0.25">
      <c r="A337" s="101" t="s">
        <v>224</v>
      </c>
      <c r="B337" s="101" t="s">
        <v>225</v>
      </c>
      <c r="C337" s="101" t="s">
        <v>11</v>
      </c>
      <c r="D337" s="101">
        <v>0</v>
      </c>
      <c r="E337" s="101">
        <v>25482.652989599999</v>
      </c>
      <c r="F337" s="101">
        <v>0</v>
      </c>
      <c r="G337" s="101">
        <v>100</v>
      </c>
    </row>
    <row r="338" spans="1:7" x14ac:dyDescent="0.25">
      <c r="A338" s="101" t="s">
        <v>224</v>
      </c>
      <c r="B338" s="101" t="s">
        <v>225</v>
      </c>
      <c r="C338" s="101" t="s">
        <v>12</v>
      </c>
      <c r="D338" s="101">
        <v>67167.007280200007</v>
      </c>
      <c r="E338" s="101">
        <v>48874.339734900001</v>
      </c>
      <c r="F338" s="101">
        <v>57.881961049159301</v>
      </c>
      <c r="G338" s="101">
        <v>42.118038950840699</v>
      </c>
    </row>
    <row r="339" spans="1:7" x14ac:dyDescent="0.25">
      <c r="A339" s="101" t="s">
        <v>226</v>
      </c>
      <c r="B339" s="101" t="s">
        <v>227</v>
      </c>
      <c r="C339" s="101" t="s">
        <v>11</v>
      </c>
      <c r="D339" s="101">
        <v>0</v>
      </c>
      <c r="E339" s="101">
        <v>17461.0498706</v>
      </c>
      <c r="F339" s="101">
        <v>0</v>
      </c>
      <c r="G339" s="101">
        <v>100</v>
      </c>
    </row>
    <row r="340" spans="1:7" x14ac:dyDescent="0.25">
      <c r="A340" s="101" t="s">
        <v>226</v>
      </c>
      <c r="B340" s="101" t="s">
        <v>227</v>
      </c>
      <c r="C340" s="101" t="s">
        <v>12</v>
      </c>
      <c r="D340" s="101">
        <v>60254.944405599999</v>
      </c>
      <c r="E340" s="101">
        <v>32509.005725899999</v>
      </c>
      <c r="F340" s="101">
        <v>64.955130004903907</v>
      </c>
      <c r="G340" s="101">
        <v>35.0448699950961</v>
      </c>
    </row>
    <row r="341" spans="1:7" x14ac:dyDescent="0.25">
      <c r="A341" s="101" t="s">
        <v>228</v>
      </c>
      <c r="B341" s="101" t="s">
        <v>229</v>
      </c>
      <c r="C341" s="101" t="s">
        <v>11</v>
      </c>
      <c r="D341" s="101">
        <v>0</v>
      </c>
      <c r="E341" s="101">
        <v>3672.0070735999998</v>
      </c>
      <c r="F341" s="101">
        <v>0</v>
      </c>
      <c r="G341" s="101">
        <v>100</v>
      </c>
    </row>
    <row r="342" spans="1:7" x14ac:dyDescent="0.25">
      <c r="A342" s="101" t="s">
        <v>228</v>
      </c>
      <c r="B342" s="101" t="s">
        <v>229</v>
      </c>
      <c r="C342" s="101" t="s">
        <v>12</v>
      </c>
      <c r="D342" s="101">
        <v>7765.2302258</v>
      </c>
      <c r="E342" s="101">
        <v>5840.7627024000003</v>
      </c>
      <c r="F342" s="101">
        <v>57.072131867022101</v>
      </c>
      <c r="G342" s="101">
        <v>42.927868132977899</v>
      </c>
    </row>
    <row r="343" spans="1:7" x14ac:dyDescent="0.25">
      <c r="A343" s="101" t="s">
        <v>230</v>
      </c>
      <c r="B343" s="101" t="s">
        <v>231</v>
      </c>
      <c r="C343" s="101" t="s">
        <v>11</v>
      </c>
      <c r="D343" s="101">
        <v>0</v>
      </c>
      <c r="E343" s="101">
        <v>1892.9766775999999</v>
      </c>
      <c r="F343" s="101">
        <v>0</v>
      </c>
      <c r="G343" s="101">
        <v>100</v>
      </c>
    </row>
    <row r="344" spans="1:7" x14ac:dyDescent="0.25">
      <c r="A344" s="101" t="s">
        <v>230</v>
      </c>
      <c r="B344" s="101" t="s">
        <v>231</v>
      </c>
      <c r="C344" s="101" t="s">
        <v>12</v>
      </c>
      <c r="D344" s="101">
        <v>8399.6617446</v>
      </c>
      <c r="E344" s="101">
        <v>2013.3615787000001</v>
      </c>
      <c r="F344" s="101">
        <v>80.664966204436197</v>
      </c>
      <c r="G344" s="101">
        <v>19.335033795563799</v>
      </c>
    </row>
    <row r="345" spans="1:7" x14ac:dyDescent="0.25">
      <c r="A345" s="101" t="s">
        <v>232</v>
      </c>
      <c r="B345" s="101" t="s">
        <v>233</v>
      </c>
      <c r="C345" s="101" t="s">
        <v>11</v>
      </c>
      <c r="D345" s="101">
        <v>0</v>
      </c>
      <c r="E345" s="101">
        <v>2853.7202747000001</v>
      </c>
      <c r="F345" s="101">
        <v>0</v>
      </c>
      <c r="G345" s="101">
        <v>100</v>
      </c>
    </row>
    <row r="346" spans="1:7" x14ac:dyDescent="0.25">
      <c r="A346" s="101" t="s">
        <v>232</v>
      </c>
      <c r="B346" s="101" t="s">
        <v>233</v>
      </c>
      <c r="C346" s="101" t="s">
        <v>12</v>
      </c>
      <c r="D346" s="101">
        <v>11765.3271768</v>
      </c>
      <c r="E346" s="101">
        <v>3350.9525503999998</v>
      </c>
      <c r="F346" s="101">
        <v>77.8321610153168</v>
      </c>
      <c r="G346" s="101">
        <v>22.1678389846832</v>
      </c>
    </row>
    <row r="347" spans="1:7" x14ac:dyDescent="0.25">
      <c r="A347" s="101" t="s">
        <v>234</v>
      </c>
      <c r="B347" s="101" t="s">
        <v>235</v>
      </c>
      <c r="C347" s="101" t="s">
        <v>11</v>
      </c>
      <c r="D347" s="101">
        <v>0</v>
      </c>
      <c r="E347" s="101">
        <v>4630.0841621999998</v>
      </c>
      <c r="F347" s="101">
        <v>0</v>
      </c>
      <c r="G347" s="101">
        <v>100</v>
      </c>
    </row>
    <row r="348" spans="1:7" x14ac:dyDescent="0.25">
      <c r="A348" s="101" t="s">
        <v>234</v>
      </c>
      <c r="B348" s="101" t="s">
        <v>235</v>
      </c>
      <c r="C348" s="101" t="s">
        <v>12</v>
      </c>
      <c r="D348" s="101">
        <v>10216.976733900001</v>
      </c>
      <c r="E348" s="101">
        <v>6032.9391069000003</v>
      </c>
      <c r="F348" s="101">
        <v>62.874028604181397</v>
      </c>
      <c r="G348" s="101">
        <v>37.125971395818603</v>
      </c>
    </row>
    <row r="349" spans="1:7" x14ac:dyDescent="0.25">
      <c r="A349" s="101" t="s">
        <v>236</v>
      </c>
      <c r="B349" s="101" t="s">
        <v>237</v>
      </c>
      <c r="C349" s="101" t="s">
        <v>11</v>
      </c>
      <c r="D349" s="101">
        <v>0</v>
      </c>
      <c r="E349" s="101">
        <v>15083.7831742</v>
      </c>
      <c r="F349" s="101">
        <v>0</v>
      </c>
      <c r="G349" s="101">
        <v>100</v>
      </c>
    </row>
    <row r="350" spans="1:7" x14ac:dyDescent="0.25">
      <c r="A350" s="101" t="s">
        <v>236</v>
      </c>
      <c r="B350" s="101" t="s">
        <v>237</v>
      </c>
      <c r="C350" s="101" t="s">
        <v>12</v>
      </c>
      <c r="D350" s="101">
        <v>14103.458110199999</v>
      </c>
      <c r="E350" s="101">
        <v>16114.758712999999</v>
      </c>
      <c r="F350" s="101">
        <v>46.672039560494802</v>
      </c>
      <c r="G350" s="101">
        <v>53.327960439505198</v>
      </c>
    </row>
    <row r="351" spans="1:7" x14ac:dyDescent="0.25">
      <c r="A351" s="101" t="s">
        <v>238</v>
      </c>
      <c r="B351" s="101" t="s">
        <v>239</v>
      </c>
      <c r="C351" s="101" t="s">
        <v>11</v>
      </c>
      <c r="D351" s="101">
        <v>0</v>
      </c>
      <c r="E351" s="101">
        <v>1935.1649574</v>
      </c>
      <c r="F351" s="101">
        <v>0</v>
      </c>
      <c r="G351" s="101">
        <v>100</v>
      </c>
    </row>
    <row r="352" spans="1:7" x14ac:dyDescent="0.25">
      <c r="A352" s="101" t="s">
        <v>238</v>
      </c>
      <c r="B352" s="101" t="s">
        <v>239</v>
      </c>
      <c r="C352" s="101" t="s">
        <v>12</v>
      </c>
      <c r="D352" s="101">
        <v>34787.714049100003</v>
      </c>
      <c r="E352" s="101">
        <v>6602.1209941999996</v>
      </c>
      <c r="F352" s="101">
        <v>84.048931368551706</v>
      </c>
      <c r="G352" s="101">
        <v>15.9510686314482</v>
      </c>
    </row>
    <row r="353" spans="1:7" x14ac:dyDescent="0.25">
      <c r="A353" s="101" t="s">
        <v>240</v>
      </c>
      <c r="B353" s="101" t="s">
        <v>241</v>
      </c>
      <c r="C353" s="101" t="s">
        <v>11</v>
      </c>
      <c r="D353" s="101">
        <v>0</v>
      </c>
      <c r="E353" s="101">
        <v>3228.0645291000001</v>
      </c>
      <c r="F353" s="101">
        <v>0</v>
      </c>
      <c r="G353" s="101">
        <v>100</v>
      </c>
    </row>
    <row r="354" spans="1:7" x14ac:dyDescent="0.25">
      <c r="A354" s="101" t="s">
        <v>240</v>
      </c>
      <c r="B354" s="101" t="s">
        <v>241</v>
      </c>
      <c r="C354" s="101" t="s">
        <v>12</v>
      </c>
      <c r="D354" s="101">
        <v>33930.828232899999</v>
      </c>
      <c r="E354" s="101">
        <v>1842.1072340999999</v>
      </c>
      <c r="F354" s="101">
        <v>94.850556125595801</v>
      </c>
      <c r="G354" s="101">
        <v>5.1494438744042004</v>
      </c>
    </row>
    <row r="355" spans="1:7" x14ac:dyDescent="0.25">
      <c r="A355" s="101" t="s">
        <v>242</v>
      </c>
      <c r="B355" s="101" t="s">
        <v>243</v>
      </c>
      <c r="C355" s="101" t="s">
        <v>11</v>
      </c>
      <c r="D355" s="101">
        <v>0</v>
      </c>
      <c r="E355" s="101">
        <v>1781.1830316999999</v>
      </c>
      <c r="F355" s="101">
        <v>0</v>
      </c>
      <c r="G355" s="101">
        <v>100</v>
      </c>
    </row>
    <row r="356" spans="1:7" x14ac:dyDescent="0.25">
      <c r="A356" s="101" t="s">
        <v>242</v>
      </c>
      <c r="B356" s="101" t="s">
        <v>243</v>
      </c>
      <c r="C356" s="101" t="s">
        <v>12</v>
      </c>
      <c r="D356" s="101">
        <v>26342.436044400001</v>
      </c>
      <c r="E356" s="101">
        <v>1218.3809236</v>
      </c>
      <c r="F356" s="101">
        <v>95.579300406752694</v>
      </c>
      <c r="G356" s="101">
        <v>4.4206995932472699</v>
      </c>
    </row>
    <row r="357" spans="1:7" x14ac:dyDescent="0.25">
      <c r="A357" s="101" t="s">
        <v>244</v>
      </c>
      <c r="B357" s="101" t="s">
        <v>245</v>
      </c>
      <c r="C357" s="101" t="s">
        <v>11</v>
      </c>
      <c r="D357" s="101">
        <v>0</v>
      </c>
      <c r="E357" s="101">
        <v>6209.4050348999999</v>
      </c>
      <c r="F357" s="101">
        <v>0</v>
      </c>
      <c r="G357" s="101">
        <v>100</v>
      </c>
    </row>
    <row r="358" spans="1:7" x14ac:dyDescent="0.25">
      <c r="A358" s="101" t="s">
        <v>244</v>
      </c>
      <c r="B358" s="101" t="s">
        <v>245</v>
      </c>
      <c r="C358" s="101" t="s">
        <v>12</v>
      </c>
      <c r="D358" s="101">
        <v>22300.933662700001</v>
      </c>
      <c r="E358" s="101">
        <v>10784.6613024</v>
      </c>
      <c r="F358" s="101">
        <v>67.403755882957299</v>
      </c>
      <c r="G358" s="101">
        <v>32.596244117042801</v>
      </c>
    </row>
    <row r="359" spans="1:7" x14ac:dyDescent="0.25">
      <c r="A359" s="101" t="s">
        <v>246</v>
      </c>
      <c r="B359" s="101" t="s">
        <v>247</v>
      </c>
      <c r="C359" s="101" t="s">
        <v>11</v>
      </c>
      <c r="D359" s="101">
        <v>0</v>
      </c>
      <c r="E359" s="101">
        <v>1110.8185650999999</v>
      </c>
      <c r="F359" s="101">
        <v>0</v>
      </c>
      <c r="G359" s="101">
        <v>100</v>
      </c>
    </row>
    <row r="360" spans="1:7" x14ac:dyDescent="0.25">
      <c r="A360" s="101" t="s">
        <v>246</v>
      </c>
      <c r="B360" s="101" t="s">
        <v>247</v>
      </c>
      <c r="C360" s="101" t="s">
        <v>12</v>
      </c>
      <c r="D360" s="101">
        <v>27935.509763400001</v>
      </c>
      <c r="E360" s="101">
        <v>311.67167540000003</v>
      </c>
      <c r="F360" s="101">
        <v>98.896627346430094</v>
      </c>
      <c r="G360" s="101">
        <v>1.10337265356993</v>
      </c>
    </row>
    <row r="361" spans="1:7" x14ac:dyDescent="0.25">
      <c r="A361" s="101" t="s">
        <v>248</v>
      </c>
      <c r="B361" s="101" t="s">
        <v>249</v>
      </c>
      <c r="C361" s="101" t="s">
        <v>11</v>
      </c>
      <c r="D361" s="101">
        <v>0</v>
      </c>
      <c r="E361" s="101">
        <v>712.47142670000005</v>
      </c>
      <c r="F361" s="101">
        <v>0</v>
      </c>
      <c r="G361" s="101">
        <v>100</v>
      </c>
    </row>
    <row r="362" spans="1:7" x14ac:dyDescent="0.25">
      <c r="A362" s="101" t="s">
        <v>248</v>
      </c>
      <c r="B362" s="101" t="s">
        <v>249</v>
      </c>
      <c r="C362" s="101" t="s">
        <v>12</v>
      </c>
      <c r="D362" s="101">
        <v>24813.776642699999</v>
      </c>
      <c r="E362" s="101">
        <v>210.75192860000001</v>
      </c>
      <c r="F362" s="101">
        <v>99.157818585874594</v>
      </c>
      <c r="G362" s="101">
        <v>0.84218141412544401</v>
      </c>
    </row>
    <row r="363" spans="1:7" x14ac:dyDescent="0.25">
      <c r="A363" s="101" t="s">
        <v>250</v>
      </c>
      <c r="B363" s="101" t="s">
        <v>251</v>
      </c>
      <c r="C363" s="101" t="s">
        <v>11</v>
      </c>
      <c r="D363" s="101">
        <v>0</v>
      </c>
      <c r="E363" s="101">
        <v>2156.4230564999998</v>
      </c>
      <c r="F363" s="101">
        <v>0</v>
      </c>
      <c r="G363" s="101">
        <v>100</v>
      </c>
    </row>
    <row r="364" spans="1:7" x14ac:dyDescent="0.25">
      <c r="A364" s="101" t="s">
        <v>250</v>
      </c>
      <c r="B364" s="101" t="s">
        <v>251</v>
      </c>
      <c r="C364" s="101" t="s">
        <v>12</v>
      </c>
      <c r="D364" s="101">
        <v>43145.9893687</v>
      </c>
      <c r="E364" s="101">
        <v>520.58757249999996</v>
      </c>
      <c r="F364" s="101">
        <v>98.807812269780101</v>
      </c>
      <c r="G364" s="101">
        <v>1.19218773021986</v>
      </c>
    </row>
    <row r="365" spans="1:7" x14ac:dyDescent="0.25">
      <c r="A365" s="101" t="s">
        <v>252</v>
      </c>
      <c r="B365" s="101" t="s">
        <v>253</v>
      </c>
      <c r="C365" s="101" t="s">
        <v>11</v>
      </c>
      <c r="D365" s="101">
        <v>0</v>
      </c>
      <c r="E365" s="101">
        <v>2686.2964136999999</v>
      </c>
      <c r="F365" s="101">
        <v>0</v>
      </c>
      <c r="G365" s="101">
        <v>100</v>
      </c>
    </row>
    <row r="366" spans="1:7" x14ac:dyDescent="0.25">
      <c r="A366" s="101" t="s">
        <v>252</v>
      </c>
      <c r="B366" s="101" t="s">
        <v>253</v>
      </c>
      <c r="C366" s="101" t="s">
        <v>12</v>
      </c>
      <c r="D366" s="101">
        <v>47018.696350400001</v>
      </c>
      <c r="E366" s="101">
        <v>1185.0072408999999</v>
      </c>
      <c r="F366" s="101">
        <v>97.541667646645607</v>
      </c>
      <c r="G366" s="101">
        <v>2.4583323533544301</v>
      </c>
    </row>
    <row r="367" spans="1:7" x14ac:dyDescent="0.25">
      <c r="A367" s="101" t="s">
        <v>254</v>
      </c>
      <c r="B367" s="101" t="s">
        <v>255</v>
      </c>
      <c r="C367" s="101" t="s">
        <v>11</v>
      </c>
      <c r="D367" s="101">
        <v>0</v>
      </c>
      <c r="E367" s="101">
        <v>1674.8785246</v>
      </c>
      <c r="F367" s="101">
        <v>0</v>
      </c>
      <c r="G367" s="101">
        <v>100</v>
      </c>
    </row>
    <row r="368" spans="1:7" x14ac:dyDescent="0.25">
      <c r="A368" s="101" t="s">
        <v>254</v>
      </c>
      <c r="B368" s="101" t="s">
        <v>255</v>
      </c>
      <c r="C368" s="101" t="s">
        <v>12</v>
      </c>
      <c r="D368" s="101">
        <v>41976.009633200003</v>
      </c>
      <c r="E368" s="101">
        <v>815.11183970000002</v>
      </c>
      <c r="F368" s="101">
        <v>98.095137935994003</v>
      </c>
      <c r="G368" s="101">
        <v>1.9048620640060101</v>
      </c>
    </row>
    <row r="369" spans="1:7" x14ac:dyDescent="0.25">
      <c r="A369" s="101" t="s">
        <v>256</v>
      </c>
      <c r="B369" s="101" t="s">
        <v>257</v>
      </c>
      <c r="C369" s="101" t="s">
        <v>11</v>
      </c>
      <c r="D369" s="101">
        <v>0</v>
      </c>
      <c r="E369" s="101">
        <v>589.58244909999996</v>
      </c>
      <c r="F369" s="101">
        <v>0</v>
      </c>
      <c r="G369" s="101">
        <v>100</v>
      </c>
    </row>
    <row r="370" spans="1:7" x14ac:dyDescent="0.25">
      <c r="A370" s="101" t="s">
        <v>256</v>
      </c>
      <c r="B370" s="101" t="s">
        <v>257</v>
      </c>
      <c r="C370" s="101" t="s">
        <v>12</v>
      </c>
      <c r="D370" s="101">
        <v>10420.2467633</v>
      </c>
      <c r="E370" s="101">
        <v>1054.1707907</v>
      </c>
      <c r="F370" s="101">
        <v>90.812860123496904</v>
      </c>
      <c r="G370" s="101">
        <v>9.1871398765030499</v>
      </c>
    </row>
    <row r="371" spans="1:7" x14ac:dyDescent="0.25">
      <c r="A371" s="101" t="s">
        <v>258</v>
      </c>
      <c r="B371" s="101" t="s">
        <v>259</v>
      </c>
      <c r="C371" s="101" t="s">
        <v>11</v>
      </c>
      <c r="D371" s="101">
        <v>0</v>
      </c>
      <c r="E371" s="101">
        <v>19667.741763999999</v>
      </c>
      <c r="F371" s="101">
        <v>0</v>
      </c>
      <c r="G371" s="101">
        <v>100</v>
      </c>
    </row>
    <row r="372" spans="1:7" x14ac:dyDescent="0.25">
      <c r="A372" s="101" t="s">
        <v>258</v>
      </c>
      <c r="B372" s="101" t="s">
        <v>259</v>
      </c>
      <c r="C372" s="101" t="s">
        <v>12</v>
      </c>
      <c r="D372" s="101">
        <v>141157.02168569999</v>
      </c>
      <c r="E372" s="101">
        <v>21073.2365426</v>
      </c>
      <c r="F372" s="101">
        <v>87.0102921780815</v>
      </c>
      <c r="G372" s="101">
        <v>12.9897078219185</v>
      </c>
    </row>
    <row r="373" spans="1:7" x14ac:dyDescent="0.25">
      <c r="A373" s="101" t="s">
        <v>260</v>
      </c>
      <c r="B373" s="101" t="s">
        <v>261</v>
      </c>
      <c r="C373" s="101" t="s">
        <v>11</v>
      </c>
      <c r="D373" s="101">
        <v>0</v>
      </c>
      <c r="E373" s="101">
        <v>2435.7615454000002</v>
      </c>
      <c r="F373" s="101">
        <v>0</v>
      </c>
      <c r="G373" s="101">
        <v>100</v>
      </c>
    </row>
    <row r="374" spans="1:7" x14ac:dyDescent="0.25">
      <c r="A374" s="101" t="s">
        <v>260</v>
      </c>
      <c r="B374" s="101" t="s">
        <v>261</v>
      </c>
      <c r="C374" s="101" t="s">
        <v>12</v>
      </c>
      <c r="D374" s="101">
        <v>95498.759241099993</v>
      </c>
      <c r="E374" s="101">
        <v>415.47921480000002</v>
      </c>
      <c r="F374" s="101">
        <v>99.566822172089701</v>
      </c>
      <c r="G374" s="101">
        <v>0.43317782791032799</v>
      </c>
    </row>
    <row r="375" spans="1:7" x14ac:dyDescent="0.25">
      <c r="A375" s="101" t="s">
        <v>262</v>
      </c>
      <c r="B375" s="101" t="s">
        <v>263</v>
      </c>
      <c r="C375" s="101" t="s">
        <v>11</v>
      </c>
      <c r="D375" s="101">
        <v>0</v>
      </c>
      <c r="E375" s="101">
        <v>1200.9390754000001</v>
      </c>
      <c r="F375" s="101">
        <v>0</v>
      </c>
      <c r="G375" s="101">
        <v>100</v>
      </c>
    </row>
    <row r="376" spans="1:7" x14ac:dyDescent="0.25">
      <c r="A376" s="101" t="s">
        <v>262</v>
      </c>
      <c r="B376" s="101" t="s">
        <v>263</v>
      </c>
      <c r="C376" s="101" t="s">
        <v>12</v>
      </c>
      <c r="D376" s="101">
        <v>34480.246740199997</v>
      </c>
      <c r="E376" s="101">
        <v>2545.8141793999998</v>
      </c>
      <c r="F376" s="101">
        <v>93.124264055719905</v>
      </c>
      <c r="G376" s="101">
        <v>6.87573594428014</v>
      </c>
    </row>
    <row r="377" spans="1:7" x14ac:dyDescent="0.25">
      <c r="A377" s="101" t="s">
        <v>264</v>
      </c>
      <c r="B377" s="101" t="s">
        <v>265</v>
      </c>
      <c r="C377" s="101" t="s">
        <v>11</v>
      </c>
      <c r="D377" s="101">
        <v>0</v>
      </c>
      <c r="E377" s="101">
        <v>2360.4221499999999</v>
      </c>
      <c r="F377" s="101">
        <v>0</v>
      </c>
      <c r="G377" s="101">
        <v>100</v>
      </c>
    </row>
    <row r="378" spans="1:7" x14ac:dyDescent="0.25">
      <c r="A378" s="101" t="s">
        <v>264</v>
      </c>
      <c r="B378" s="101" t="s">
        <v>265</v>
      </c>
      <c r="C378" s="101" t="s">
        <v>12</v>
      </c>
      <c r="D378" s="101">
        <v>53278.337391699999</v>
      </c>
      <c r="E378" s="101">
        <v>2944.2404544000001</v>
      </c>
      <c r="F378" s="101">
        <v>94.763241802146894</v>
      </c>
      <c r="G378" s="101">
        <v>5.2367581978531303</v>
      </c>
    </row>
    <row r="379" spans="1:7" x14ac:dyDescent="0.25">
      <c r="A379" s="101" t="s">
        <v>266</v>
      </c>
      <c r="B379" s="101" t="s">
        <v>267</v>
      </c>
      <c r="C379" s="101" t="s">
        <v>11</v>
      </c>
      <c r="D379" s="101">
        <v>0</v>
      </c>
      <c r="E379" s="101">
        <v>7493.9960160000001</v>
      </c>
      <c r="F379" s="101">
        <v>0</v>
      </c>
      <c r="G379" s="101">
        <v>100</v>
      </c>
    </row>
    <row r="380" spans="1:7" x14ac:dyDescent="0.25">
      <c r="A380" s="101" t="s">
        <v>266</v>
      </c>
      <c r="B380" s="101" t="s">
        <v>267</v>
      </c>
      <c r="C380" s="101" t="s">
        <v>12</v>
      </c>
      <c r="D380" s="101">
        <v>56932.4790087</v>
      </c>
      <c r="E380" s="101">
        <v>9814.5249782999999</v>
      </c>
      <c r="F380" s="101">
        <v>85.295931814090807</v>
      </c>
      <c r="G380" s="101">
        <v>14.7040681859092</v>
      </c>
    </row>
    <row r="381" spans="1:7" x14ac:dyDescent="0.25">
      <c r="A381" s="101" t="s">
        <v>268</v>
      </c>
      <c r="B381" s="101" t="s">
        <v>269</v>
      </c>
      <c r="C381" s="101" t="s">
        <v>11</v>
      </c>
      <c r="D381" s="101">
        <v>0</v>
      </c>
      <c r="E381" s="101">
        <v>2168.7991941</v>
      </c>
      <c r="F381" s="101">
        <v>0</v>
      </c>
      <c r="G381" s="101">
        <v>100</v>
      </c>
    </row>
    <row r="382" spans="1:7" x14ac:dyDescent="0.25">
      <c r="A382" s="101" t="s">
        <v>268</v>
      </c>
      <c r="B382" s="101" t="s">
        <v>269</v>
      </c>
      <c r="C382" s="101" t="s">
        <v>12</v>
      </c>
      <c r="D382" s="101">
        <v>42077.136076900002</v>
      </c>
      <c r="E382" s="101">
        <v>716.06472940000003</v>
      </c>
      <c r="F382" s="101">
        <v>98.326685744678898</v>
      </c>
      <c r="G382" s="101">
        <v>1.6733142553211</v>
      </c>
    </row>
    <row r="383" spans="1:7" x14ac:dyDescent="0.25">
      <c r="A383" s="101" t="s">
        <v>270</v>
      </c>
      <c r="B383" s="101" t="s">
        <v>271</v>
      </c>
      <c r="C383" s="101" t="s">
        <v>11</v>
      </c>
      <c r="D383" s="101">
        <v>0</v>
      </c>
      <c r="E383" s="101">
        <v>2616.0468882999999</v>
      </c>
      <c r="F383" s="101">
        <v>0</v>
      </c>
      <c r="G383" s="101">
        <v>100</v>
      </c>
    </row>
    <row r="384" spans="1:7" x14ac:dyDescent="0.25">
      <c r="A384" s="101" t="s">
        <v>270</v>
      </c>
      <c r="B384" s="101" t="s">
        <v>271</v>
      </c>
      <c r="C384" s="101" t="s">
        <v>12</v>
      </c>
      <c r="D384" s="101">
        <v>11295.9439346</v>
      </c>
      <c r="E384" s="101">
        <v>4671.0091730000004</v>
      </c>
      <c r="F384" s="101">
        <v>70.745770081978407</v>
      </c>
      <c r="G384" s="101">
        <v>29.254229918021601</v>
      </c>
    </row>
    <row r="385" spans="1:7" x14ac:dyDescent="0.25">
      <c r="A385" s="101" t="s">
        <v>272</v>
      </c>
      <c r="B385" s="101" t="s">
        <v>273</v>
      </c>
      <c r="C385" s="101" t="s">
        <v>11</v>
      </c>
      <c r="D385" s="101">
        <v>0</v>
      </c>
      <c r="E385" s="101">
        <v>5872.2267662000004</v>
      </c>
      <c r="F385" s="101">
        <v>0</v>
      </c>
      <c r="G385" s="101">
        <v>100</v>
      </c>
    </row>
    <row r="386" spans="1:7" x14ac:dyDescent="0.25">
      <c r="A386" s="101" t="s">
        <v>272</v>
      </c>
      <c r="B386" s="101" t="s">
        <v>273</v>
      </c>
      <c r="C386" s="101" t="s">
        <v>12</v>
      </c>
      <c r="D386" s="101">
        <v>58707.721974</v>
      </c>
      <c r="E386" s="101">
        <v>5557.0512595</v>
      </c>
      <c r="F386" s="101">
        <v>91.352881244427707</v>
      </c>
      <c r="G386" s="101">
        <v>8.6471187555723201</v>
      </c>
    </row>
    <row r="387" spans="1:7" x14ac:dyDescent="0.25">
      <c r="A387" s="101" t="s">
        <v>274</v>
      </c>
      <c r="B387" s="101" t="s">
        <v>275</v>
      </c>
      <c r="C387" s="101" t="s">
        <v>11</v>
      </c>
      <c r="D387" s="101">
        <v>0</v>
      </c>
      <c r="E387" s="101">
        <v>15910.7775511</v>
      </c>
      <c r="F387" s="101">
        <v>0</v>
      </c>
      <c r="G387" s="101">
        <v>100</v>
      </c>
    </row>
    <row r="388" spans="1:7" x14ac:dyDescent="0.25">
      <c r="A388" s="101" t="s">
        <v>274</v>
      </c>
      <c r="B388" s="101" t="s">
        <v>275</v>
      </c>
      <c r="C388" s="101" t="s">
        <v>12</v>
      </c>
      <c r="D388" s="101">
        <v>26186.5939048</v>
      </c>
      <c r="E388" s="101">
        <v>37108.628546799999</v>
      </c>
      <c r="F388" s="101">
        <v>41.3721492563268</v>
      </c>
      <c r="G388" s="101">
        <v>58.6278507436732</v>
      </c>
    </row>
    <row r="389" spans="1:7" x14ac:dyDescent="0.25">
      <c r="A389" s="101" t="s">
        <v>276</v>
      </c>
      <c r="B389" s="101" t="s">
        <v>277</v>
      </c>
      <c r="C389" s="101" t="s">
        <v>11</v>
      </c>
      <c r="D389" s="101">
        <v>0</v>
      </c>
      <c r="E389" s="101">
        <v>8181.4372928000003</v>
      </c>
      <c r="F389" s="101">
        <v>0</v>
      </c>
      <c r="G389" s="101">
        <v>100</v>
      </c>
    </row>
    <row r="390" spans="1:7" x14ac:dyDescent="0.25">
      <c r="A390" s="101" t="s">
        <v>276</v>
      </c>
      <c r="B390" s="101" t="s">
        <v>277</v>
      </c>
      <c r="C390" s="101" t="s">
        <v>12</v>
      </c>
      <c r="D390" s="101">
        <v>25920.111722599999</v>
      </c>
      <c r="E390" s="101">
        <v>23339.450991000002</v>
      </c>
      <c r="F390" s="101">
        <v>52.619451523153202</v>
      </c>
      <c r="G390" s="101">
        <v>47.380548476846798</v>
      </c>
    </row>
    <row r="391" spans="1:7" x14ac:dyDescent="0.25">
      <c r="A391" s="101" t="s">
        <v>278</v>
      </c>
      <c r="B391" s="101" t="s">
        <v>279</v>
      </c>
      <c r="C391" s="101" t="s">
        <v>11</v>
      </c>
      <c r="D391" s="101">
        <v>0</v>
      </c>
      <c r="E391" s="101">
        <v>776.77953170000001</v>
      </c>
      <c r="F391" s="101">
        <v>0</v>
      </c>
      <c r="G391" s="101">
        <v>100</v>
      </c>
    </row>
    <row r="392" spans="1:7" x14ac:dyDescent="0.25">
      <c r="A392" s="101" t="s">
        <v>278</v>
      </c>
      <c r="B392" s="101" t="s">
        <v>279</v>
      </c>
      <c r="C392" s="101" t="s">
        <v>12</v>
      </c>
      <c r="D392" s="101">
        <v>16338.2655502</v>
      </c>
      <c r="E392" s="101">
        <v>1954.9549158</v>
      </c>
      <c r="F392" s="101">
        <v>89.313227162852499</v>
      </c>
      <c r="G392" s="101">
        <v>10.686772837147499</v>
      </c>
    </row>
    <row r="393" spans="1:7" x14ac:dyDescent="0.25">
      <c r="A393" s="101" t="s">
        <v>280</v>
      </c>
      <c r="B393" s="101" t="s">
        <v>281</v>
      </c>
      <c r="C393" s="101" t="s">
        <v>11</v>
      </c>
      <c r="D393" s="101">
        <v>0</v>
      </c>
      <c r="E393" s="101">
        <v>1673.0279492</v>
      </c>
      <c r="F393" s="101">
        <v>0</v>
      </c>
      <c r="G393" s="101">
        <v>100</v>
      </c>
    </row>
    <row r="394" spans="1:7" x14ac:dyDescent="0.25">
      <c r="A394" s="101" t="s">
        <v>280</v>
      </c>
      <c r="B394" s="101" t="s">
        <v>281</v>
      </c>
      <c r="C394" s="101" t="s">
        <v>12</v>
      </c>
      <c r="D394" s="101">
        <v>22914.1533901</v>
      </c>
      <c r="E394" s="101">
        <v>3627.8186624</v>
      </c>
      <c r="F394" s="101">
        <v>86.331766700589597</v>
      </c>
      <c r="G394" s="101">
        <v>13.668233299410399</v>
      </c>
    </row>
    <row r="395" spans="1:7" x14ac:dyDescent="0.25">
      <c r="A395" s="101" t="s">
        <v>282</v>
      </c>
      <c r="B395" s="101" t="s">
        <v>283</v>
      </c>
      <c r="C395" s="101" t="s">
        <v>11</v>
      </c>
      <c r="D395" s="101">
        <v>0</v>
      </c>
      <c r="E395" s="101">
        <v>20769.000172100001</v>
      </c>
      <c r="F395" s="101">
        <v>0</v>
      </c>
      <c r="G395" s="101">
        <v>100</v>
      </c>
    </row>
    <row r="396" spans="1:7" x14ac:dyDescent="0.25">
      <c r="A396" s="101" t="s">
        <v>282</v>
      </c>
      <c r="B396" s="101" t="s">
        <v>283</v>
      </c>
      <c r="C396" s="101" t="s">
        <v>12</v>
      </c>
      <c r="D396" s="101">
        <v>15374.2549241</v>
      </c>
      <c r="E396" s="101">
        <v>23613.7449065</v>
      </c>
      <c r="F396" s="101">
        <v>39.4332999663999</v>
      </c>
      <c r="G396" s="101">
        <v>60.5667000336001</v>
      </c>
    </row>
    <row r="397" spans="1:7" x14ac:dyDescent="0.25">
      <c r="A397" s="101" t="s">
        <v>284</v>
      </c>
      <c r="B397" s="101" t="s">
        <v>285</v>
      </c>
      <c r="C397" s="101" t="s">
        <v>11</v>
      </c>
      <c r="D397" s="101">
        <v>0</v>
      </c>
      <c r="E397" s="101">
        <v>4078.1779074999999</v>
      </c>
      <c r="F397" s="101">
        <v>0</v>
      </c>
      <c r="G397" s="101">
        <v>100</v>
      </c>
    </row>
    <row r="398" spans="1:7" x14ac:dyDescent="0.25">
      <c r="A398" s="101" t="s">
        <v>284</v>
      </c>
      <c r="B398" s="101" t="s">
        <v>285</v>
      </c>
      <c r="C398" s="101" t="s">
        <v>12</v>
      </c>
      <c r="D398" s="101">
        <v>68961.725634699993</v>
      </c>
      <c r="E398" s="101">
        <v>4924.0964585000002</v>
      </c>
      <c r="F398" s="101">
        <v>93.3355326922008</v>
      </c>
      <c r="G398" s="101">
        <v>6.6644673077992103</v>
      </c>
    </row>
    <row r="399" spans="1:7" x14ac:dyDescent="0.25">
      <c r="A399" s="101" t="s">
        <v>286</v>
      </c>
      <c r="B399" s="101" t="s">
        <v>287</v>
      </c>
      <c r="C399" s="101" t="s">
        <v>11</v>
      </c>
      <c r="D399" s="101">
        <v>0</v>
      </c>
      <c r="E399" s="101">
        <v>3016.9109315000001</v>
      </c>
      <c r="F399" s="101">
        <v>0</v>
      </c>
      <c r="G399" s="101">
        <v>100</v>
      </c>
    </row>
    <row r="400" spans="1:7" x14ac:dyDescent="0.25">
      <c r="A400" s="101" t="s">
        <v>286</v>
      </c>
      <c r="B400" s="101" t="s">
        <v>287</v>
      </c>
      <c r="C400" s="101" t="s">
        <v>12</v>
      </c>
      <c r="D400" s="101">
        <v>74508.565317800007</v>
      </c>
      <c r="E400" s="101">
        <v>594.52372500000001</v>
      </c>
      <c r="F400" s="101">
        <v>99.208389784525096</v>
      </c>
      <c r="G400" s="101">
        <v>0.79161021547487997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449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02" t="s">
        <v>63</v>
      </c>
      <c r="B411" s="102" t="s">
        <v>64</v>
      </c>
      <c r="C411" s="102" t="s">
        <v>11</v>
      </c>
      <c r="D411" s="102">
        <v>0</v>
      </c>
      <c r="E411" s="102">
        <v>65.767490199999997</v>
      </c>
      <c r="F411" s="102">
        <v>0</v>
      </c>
      <c r="G411" s="102">
        <v>100</v>
      </c>
    </row>
    <row r="412" spans="1:7" x14ac:dyDescent="0.25">
      <c r="A412" s="102" t="s">
        <v>63</v>
      </c>
      <c r="B412" s="102" t="s">
        <v>64</v>
      </c>
      <c r="C412" s="102" t="s">
        <v>12</v>
      </c>
      <c r="D412" s="102">
        <v>404.29836089999998</v>
      </c>
      <c r="E412" s="102">
        <v>103.9341568</v>
      </c>
      <c r="F412" s="102">
        <v>79.549880580181494</v>
      </c>
      <c r="G412" s="102">
        <v>20.450119419818499</v>
      </c>
    </row>
    <row r="413" spans="1:7" x14ac:dyDescent="0.25">
      <c r="A413" s="102" t="s">
        <v>65</v>
      </c>
      <c r="B413" s="102" t="s">
        <v>66</v>
      </c>
      <c r="C413" s="102" t="s">
        <v>11</v>
      </c>
      <c r="D413" s="102">
        <v>0</v>
      </c>
      <c r="E413" s="102">
        <v>84.924625000000006</v>
      </c>
      <c r="F413" s="102">
        <v>0</v>
      </c>
      <c r="G413" s="102">
        <v>100</v>
      </c>
    </row>
    <row r="414" spans="1:7" x14ac:dyDescent="0.25">
      <c r="A414" s="102" t="s">
        <v>65</v>
      </c>
      <c r="B414" s="102" t="s">
        <v>66</v>
      </c>
      <c r="C414" s="102" t="s">
        <v>12</v>
      </c>
      <c r="D414" s="102">
        <v>767.71861000000001</v>
      </c>
      <c r="E414" s="102">
        <v>161.3567875</v>
      </c>
      <c r="F414" s="102">
        <v>82.632541133455206</v>
      </c>
      <c r="G414" s="102">
        <v>17.367458866544801</v>
      </c>
    </row>
    <row r="415" spans="1:7" x14ac:dyDescent="0.25">
      <c r="A415" s="102" t="s">
        <v>67</v>
      </c>
      <c r="B415" s="102" t="s">
        <v>68</v>
      </c>
      <c r="C415" s="102" t="s">
        <v>11</v>
      </c>
      <c r="D415" s="102">
        <v>0</v>
      </c>
      <c r="E415" s="102">
        <v>193.650217</v>
      </c>
      <c r="F415" s="102">
        <v>0</v>
      </c>
      <c r="G415" s="102">
        <v>100</v>
      </c>
    </row>
    <row r="416" spans="1:7" x14ac:dyDescent="0.25">
      <c r="A416" s="102" t="s">
        <v>67</v>
      </c>
      <c r="B416" s="102" t="s">
        <v>68</v>
      </c>
      <c r="C416" s="102" t="s">
        <v>12</v>
      </c>
      <c r="D416" s="102">
        <v>719.55326239999999</v>
      </c>
      <c r="E416" s="102">
        <v>113.7965256</v>
      </c>
      <c r="F416" s="102">
        <v>86.344686560357005</v>
      </c>
      <c r="G416" s="102">
        <v>13.655313439642899</v>
      </c>
    </row>
    <row r="417" spans="1:7" x14ac:dyDescent="0.25">
      <c r="A417" s="102" t="s">
        <v>69</v>
      </c>
      <c r="B417" s="102" t="s">
        <v>70</v>
      </c>
      <c r="C417" s="102" t="s">
        <v>11</v>
      </c>
      <c r="D417" s="102">
        <v>0</v>
      </c>
      <c r="E417" s="102">
        <v>4.7560976999999998</v>
      </c>
      <c r="F417" s="102">
        <v>0</v>
      </c>
      <c r="G417" s="102">
        <v>100</v>
      </c>
    </row>
    <row r="418" spans="1:7" x14ac:dyDescent="0.25">
      <c r="A418" s="102" t="s">
        <v>69</v>
      </c>
      <c r="B418" s="102" t="s">
        <v>70</v>
      </c>
      <c r="C418" s="102" t="s">
        <v>12</v>
      </c>
      <c r="D418" s="102">
        <v>25.3658544</v>
      </c>
      <c r="E418" s="102">
        <v>34.878049799999999</v>
      </c>
      <c r="F418" s="102">
        <v>42.105263157894697</v>
      </c>
      <c r="G418" s="102">
        <v>57.894736842105303</v>
      </c>
    </row>
    <row r="419" spans="1:7" x14ac:dyDescent="0.25">
      <c r="A419" s="102" t="s">
        <v>71</v>
      </c>
      <c r="B419" s="102" t="s">
        <v>72</v>
      </c>
      <c r="C419" s="102" t="s">
        <v>11</v>
      </c>
      <c r="D419" s="102">
        <v>0</v>
      </c>
      <c r="E419" s="102">
        <v>2558.1731420000001</v>
      </c>
      <c r="F419" s="102">
        <v>0</v>
      </c>
      <c r="G419" s="102">
        <v>100</v>
      </c>
    </row>
    <row r="420" spans="1:7" x14ac:dyDescent="0.25">
      <c r="A420" s="102" t="s">
        <v>71</v>
      </c>
      <c r="B420" s="102" t="s">
        <v>72</v>
      </c>
      <c r="C420" s="102" t="s">
        <v>12</v>
      </c>
      <c r="D420" s="102">
        <v>4707.3605160999996</v>
      </c>
      <c r="E420" s="102">
        <v>2098.4663433000001</v>
      </c>
      <c r="F420" s="102">
        <v>69.166621680925303</v>
      </c>
      <c r="G420" s="102">
        <v>30.833378319074701</v>
      </c>
    </row>
    <row r="421" spans="1:7" x14ac:dyDescent="0.25">
      <c r="A421" s="102" t="s">
        <v>83</v>
      </c>
      <c r="B421" s="102" t="s">
        <v>84</v>
      </c>
      <c r="C421" s="102" t="s">
        <v>11</v>
      </c>
      <c r="D421" s="102">
        <v>0</v>
      </c>
      <c r="E421" s="102">
        <v>155.41412360000001</v>
      </c>
      <c r="F421" s="102">
        <v>0</v>
      </c>
      <c r="G421" s="102">
        <v>100</v>
      </c>
    </row>
    <row r="422" spans="1:7" x14ac:dyDescent="0.25">
      <c r="A422" s="102" t="s">
        <v>83</v>
      </c>
      <c r="B422" s="102" t="s">
        <v>84</v>
      </c>
      <c r="C422" s="102" t="s">
        <v>12</v>
      </c>
      <c r="D422" s="102">
        <v>3420.1404695000001</v>
      </c>
      <c r="E422" s="102">
        <v>361.44540569999998</v>
      </c>
      <c r="F422" s="102">
        <v>90.441962244718695</v>
      </c>
      <c r="G422" s="102">
        <v>9.5580377552812799</v>
      </c>
    </row>
    <row r="423" spans="1:7" x14ac:dyDescent="0.25">
      <c r="A423" s="102" t="s">
        <v>99</v>
      </c>
      <c r="B423" s="102" t="s">
        <v>100</v>
      </c>
      <c r="C423" s="102" t="s">
        <v>11</v>
      </c>
      <c r="D423" s="102">
        <v>0</v>
      </c>
      <c r="E423" s="102">
        <v>1973.1258435</v>
      </c>
      <c r="F423" s="102">
        <v>0</v>
      </c>
      <c r="G423" s="102">
        <v>100</v>
      </c>
    </row>
    <row r="424" spans="1:7" x14ac:dyDescent="0.25">
      <c r="A424" s="102" t="s">
        <v>99</v>
      </c>
      <c r="B424" s="102" t="s">
        <v>100</v>
      </c>
      <c r="C424" s="102" t="s">
        <v>12</v>
      </c>
      <c r="D424" s="102">
        <v>5954.0948705000001</v>
      </c>
      <c r="E424" s="102">
        <v>2014.7792807999999</v>
      </c>
      <c r="F424" s="102">
        <v>74.716889204840598</v>
      </c>
      <c r="G424" s="102">
        <v>25.283110795159399</v>
      </c>
    </row>
    <row r="425" spans="1:7" x14ac:dyDescent="0.25">
      <c r="A425" s="102" t="s">
        <v>101</v>
      </c>
      <c r="B425" s="102" t="s">
        <v>102</v>
      </c>
      <c r="C425" s="102" t="s">
        <v>11</v>
      </c>
      <c r="D425" s="102">
        <v>0</v>
      </c>
      <c r="E425" s="102">
        <v>844.56796320000001</v>
      </c>
      <c r="F425" s="102">
        <v>0</v>
      </c>
      <c r="G425" s="102">
        <v>100</v>
      </c>
    </row>
    <row r="426" spans="1:7" x14ac:dyDescent="0.25">
      <c r="A426" s="102" t="s">
        <v>101</v>
      </c>
      <c r="B426" s="102" t="s">
        <v>102</v>
      </c>
      <c r="C426" s="102" t="s">
        <v>12</v>
      </c>
      <c r="D426" s="102">
        <v>2198.0422632</v>
      </c>
      <c r="E426" s="102">
        <v>541.38972000000001</v>
      </c>
      <c r="F426" s="102">
        <v>80.237154150197597</v>
      </c>
      <c r="G426" s="102">
        <v>19.7628458498024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450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03" t="s">
        <v>9</v>
      </c>
      <c r="B437" s="103" t="s">
        <v>10</v>
      </c>
      <c r="C437" s="103" t="s">
        <v>11</v>
      </c>
      <c r="D437" s="103">
        <v>0</v>
      </c>
      <c r="E437" s="103">
        <v>5880.3795022000004</v>
      </c>
      <c r="F437" s="103">
        <v>0</v>
      </c>
      <c r="G437" s="103">
        <v>100</v>
      </c>
    </row>
    <row r="438" spans="1:7" x14ac:dyDescent="0.25">
      <c r="A438" s="103" t="s">
        <v>9</v>
      </c>
      <c r="B438" s="103" t="s">
        <v>10</v>
      </c>
      <c r="C438" s="103" t="s">
        <v>12</v>
      </c>
      <c r="D438" s="103">
        <v>18196.574207000001</v>
      </c>
      <c r="E438" s="103">
        <v>5430.0462694999997</v>
      </c>
      <c r="F438" s="103">
        <v>77.017253589437601</v>
      </c>
      <c r="G438" s="103">
        <v>22.982746410562399</v>
      </c>
    </row>
    <row r="439" spans="1:7" x14ac:dyDescent="0.25">
      <c r="A439" s="103" t="s">
        <v>18</v>
      </c>
      <c r="B439" s="103" t="s">
        <v>19</v>
      </c>
      <c r="C439" s="103" t="s">
        <v>11</v>
      </c>
      <c r="D439" s="103">
        <v>0</v>
      </c>
      <c r="E439" s="103">
        <v>785.34107610000001</v>
      </c>
      <c r="F439" s="103">
        <v>0</v>
      </c>
      <c r="G439" s="103">
        <v>100</v>
      </c>
    </row>
    <row r="440" spans="1:7" x14ac:dyDescent="0.25">
      <c r="A440" s="103" t="s">
        <v>18</v>
      </c>
      <c r="B440" s="103" t="s">
        <v>19</v>
      </c>
      <c r="C440" s="103" t="s">
        <v>12</v>
      </c>
      <c r="D440" s="103">
        <v>23122.0304301</v>
      </c>
      <c r="E440" s="103">
        <v>1451.6284949999999</v>
      </c>
      <c r="F440" s="103">
        <v>94.0927458160605</v>
      </c>
      <c r="G440" s="103">
        <v>5.9072541839395303</v>
      </c>
    </row>
    <row r="441" spans="1:7" x14ac:dyDescent="0.25">
      <c r="A441" s="103" t="s">
        <v>20</v>
      </c>
      <c r="B441" s="103" t="s">
        <v>21</v>
      </c>
      <c r="C441" s="103" t="s">
        <v>11</v>
      </c>
      <c r="D441" s="103">
        <v>0</v>
      </c>
      <c r="E441" s="103">
        <v>646.3975911</v>
      </c>
      <c r="F441" s="103">
        <v>0</v>
      </c>
      <c r="G441" s="103">
        <v>100</v>
      </c>
    </row>
    <row r="442" spans="1:7" x14ac:dyDescent="0.25">
      <c r="A442" s="103" t="s">
        <v>20</v>
      </c>
      <c r="B442" s="103" t="s">
        <v>21</v>
      </c>
      <c r="C442" s="103" t="s">
        <v>12</v>
      </c>
      <c r="D442" s="103">
        <v>11303.708375</v>
      </c>
      <c r="E442" s="103">
        <v>679.89403990000005</v>
      </c>
      <c r="F442" s="103">
        <v>94.326463642897195</v>
      </c>
      <c r="G442" s="103">
        <v>5.6735363571027904</v>
      </c>
    </row>
    <row r="443" spans="1:7" x14ac:dyDescent="0.25">
      <c r="A443" s="103" t="s">
        <v>22</v>
      </c>
      <c r="B443" s="103" t="s">
        <v>23</v>
      </c>
      <c r="C443" s="103" t="s">
        <v>11</v>
      </c>
      <c r="D443" s="103">
        <v>0</v>
      </c>
      <c r="E443" s="103">
        <v>97.324222000000006</v>
      </c>
      <c r="F443" s="103">
        <v>0</v>
      </c>
      <c r="G443" s="103">
        <v>100</v>
      </c>
    </row>
    <row r="444" spans="1:7" x14ac:dyDescent="0.25">
      <c r="A444" s="103" t="s">
        <v>22</v>
      </c>
      <c r="B444" s="103" t="s">
        <v>23</v>
      </c>
      <c r="C444" s="103" t="s">
        <v>12</v>
      </c>
      <c r="D444" s="103">
        <v>1554.9241979999999</v>
      </c>
      <c r="E444" s="103">
        <v>169.75155000000001</v>
      </c>
      <c r="F444" s="103">
        <v>90.157480314960594</v>
      </c>
      <c r="G444" s="103">
        <v>9.8425196850393704</v>
      </c>
    </row>
    <row r="445" spans="1:7" x14ac:dyDescent="0.25">
      <c r="A445" s="103" t="s">
        <v>24</v>
      </c>
      <c r="B445" s="103" t="s">
        <v>25</v>
      </c>
      <c r="C445" s="103" t="s">
        <v>11</v>
      </c>
      <c r="D445" s="103">
        <v>0</v>
      </c>
      <c r="E445" s="103">
        <v>1328.4944493</v>
      </c>
      <c r="F445" s="103">
        <v>0</v>
      </c>
      <c r="G445" s="103">
        <v>100</v>
      </c>
    </row>
    <row r="446" spans="1:7" x14ac:dyDescent="0.25">
      <c r="A446" s="103" t="s">
        <v>24</v>
      </c>
      <c r="B446" s="103" t="s">
        <v>25</v>
      </c>
      <c r="C446" s="103" t="s">
        <v>12</v>
      </c>
      <c r="D446" s="103">
        <v>14603.688328099999</v>
      </c>
      <c r="E446" s="103">
        <v>1359.8172235</v>
      </c>
      <c r="F446" s="103">
        <v>91.481712966462396</v>
      </c>
      <c r="G446" s="103">
        <v>8.5182870335376109</v>
      </c>
    </row>
    <row r="447" spans="1:7" x14ac:dyDescent="0.25">
      <c r="A447" s="103" t="s">
        <v>26</v>
      </c>
      <c r="B447" s="103" t="s">
        <v>27</v>
      </c>
      <c r="C447" s="103" t="s">
        <v>11</v>
      </c>
      <c r="D447" s="103">
        <v>0</v>
      </c>
      <c r="E447" s="103">
        <v>187.9739501</v>
      </c>
      <c r="F447" s="103">
        <v>0</v>
      </c>
      <c r="G447" s="103">
        <v>100</v>
      </c>
    </row>
    <row r="448" spans="1:7" x14ac:dyDescent="0.25">
      <c r="A448" s="103" t="s">
        <v>26</v>
      </c>
      <c r="B448" s="103" t="s">
        <v>27</v>
      </c>
      <c r="C448" s="103" t="s">
        <v>12</v>
      </c>
      <c r="D448" s="103">
        <v>1540.2141631</v>
      </c>
      <c r="E448" s="103">
        <v>228.8118403</v>
      </c>
      <c r="F448" s="103">
        <v>87.065659868185506</v>
      </c>
      <c r="G448" s="103">
        <v>12.934340131814499</v>
      </c>
    </row>
    <row r="449" spans="1:7" x14ac:dyDescent="0.25">
      <c r="A449" s="103" t="s">
        <v>28</v>
      </c>
      <c r="B449" s="103" t="s">
        <v>29</v>
      </c>
      <c r="C449" s="103" t="s">
        <v>11</v>
      </c>
      <c r="D449" s="103">
        <v>0</v>
      </c>
      <c r="E449" s="103">
        <v>246.32694599999999</v>
      </c>
      <c r="F449" s="103">
        <v>0</v>
      </c>
      <c r="G449" s="103">
        <v>100</v>
      </c>
    </row>
    <row r="450" spans="1:7" x14ac:dyDescent="0.25">
      <c r="A450" s="103" t="s">
        <v>28</v>
      </c>
      <c r="B450" s="103" t="s">
        <v>29</v>
      </c>
      <c r="C450" s="103" t="s">
        <v>12</v>
      </c>
      <c r="D450" s="103">
        <v>3397.2530698</v>
      </c>
      <c r="E450" s="103">
        <v>888.41998390000003</v>
      </c>
      <c r="F450" s="103">
        <v>79.270000936422605</v>
      </c>
      <c r="G450" s="103">
        <v>20.729999063577399</v>
      </c>
    </row>
    <row r="451" spans="1:7" x14ac:dyDescent="0.25">
      <c r="A451" s="103" t="s">
        <v>30</v>
      </c>
      <c r="B451" s="103" t="s">
        <v>31</v>
      </c>
      <c r="C451" s="103" t="s">
        <v>11</v>
      </c>
      <c r="D451" s="103">
        <v>0</v>
      </c>
      <c r="E451" s="103">
        <v>595.55950129999997</v>
      </c>
      <c r="F451" s="103">
        <v>0</v>
      </c>
      <c r="G451" s="103">
        <v>100</v>
      </c>
    </row>
    <row r="452" spans="1:7" x14ac:dyDescent="0.25">
      <c r="A452" s="103" t="s">
        <v>30</v>
      </c>
      <c r="B452" s="103" t="s">
        <v>31</v>
      </c>
      <c r="C452" s="103" t="s">
        <v>12</v>
      </c>
      <c r="D452" s="103">
        <v>6972.5691127</v>
      </c>
      <c r="E452" s="103">
        <v>519.87139030000003</v>
      </c>
      <c r="F452" s="103">
        <v>93.061387806925694</v>
      </c>
      <c r="G452" s="103">
        <v>6.9386121930743601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451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963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452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04" t="s">
        <v>9</v>
      </c>
      <c r="B17" s="104" t="s">
        <v>10</v>
      </c>
      <c r="C17" s="104" t="s">
        <v>11</v>
      </c>
      <c r="D17" s="104">
        <v>0</v>
      </c>
      <c r="E17" s="104">
        <v>989164.39666600002</v>
      </c>
      <c r="F17" s="104">
        <v>0</v>
      </c>
      <c r="G17" s="104">
        <v>100</v>
      </c>
    </row>
    <row r="18" spans="1:7" x14ac:dyDescent="0.25">
      <c r="A18" s="104" t="s">
        <v>9</v>
      </c>
      <c r="B18" s="104" t="s">
        <v>10</v>
      </c>
      <c r="C18" s="104" t="s">
        <v>12</v>
      </c>
      <c r="D18" s="104">
        <v>6868290.6032645004</v>
      </c>
      <c r="E18" s="104">
        <v>0</v>
      </c>
      <c r="F18" s="104">
        <v>100</v>
      </c>
      <c r="G18" s="104">
        <v>0</v>
      </c>
    </row>
    <row r="19" spans="1:7" x14ac:dyDescent="0.25">
      <c r="A19" s="104" t="s">
        <v>9</v>
      </c>
      <c r="B19" s="104" t="s">
        <v>13</v>
      </c>
      <c r="C19" s="104" t="s">
        <v>11</v>
      </c>
      <c r="D19" s="104">
        <v>0</v>
      </c>
      <c r="E19" s="104">
        <v>5880.3795022000004</v>
      </c>
      <c r="F19" s="104">
        <v>0</v>
      </c>
      <c r="G19" s="104">
        <v>100</v>
      </c>
    </row>
    <row r="20" spans="1:7" x14ac:dyDescent="0.25">
      <c r="A20" s="104" t="s">
        <v>9</v>
      </c>
      <c r="B20" s="104" t="s">
        <v>13</v>
      </c>
      <c r="C20" s="104" t="s">
        <v>12</v>
      </c>
      <c r="D20" s="104">
        <v>23626.6204765</v>
      </c>
      <c r="E20" s="104">
        <v>0</v>
      </c>
      <c r="F20" s="104">
        <v>100</v>
      </c>
      <c r="G20" s="104">
        <v>0</v>
      </c>
    </row>
    <row r="21" spans="1:7" x14ac:dyDescent="0.25">
      <c r="A21" s="104" t="s">
        <v>9</v>
      </c>
      <c r="B21" s="104" t="s">
        <v>14</v>
      </c>
      <c r="C21" s="104" t="s">
        <v>11</v>
      </c>
      <c r="D21" s="104">
        <v>0</v>
      </c>
      <c r="E21" s="104">
        <v>983284.01716379996</v>
      </c>
      <c r="F21" s="104">
        <v>0</v>
      </c>
      <c r="G21" s="104">
        <v>100</v>
      </c>
    </row>
    <row r="22" spans="1:7" x14ac:dyDescent="0.25">
      <c r="A22" s="104" t="s">
        <v>9</v>
      </c>
      <c r="B22" s="104" t="s">
        <v>14</v>
      </c>
      <c r="C22" s="104" t="s">
        <v>12</v>
      </c>
      <c r="D22" s="104">
        <v>6844663.9827880003</v>
      </c>
      <c r="E22" s="104">
        <v>0</v>
      </c>
      <c r="F22" s="104">
        <v>100</v>
      </c>
      <c r="G22" s="104">
        <v>0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453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05" t="s">
        <v>9</v>
      </c>
      <c r="B33" s="105" t="s">
        <v>10</v>
      </c>
      <c r="C33" s="105" t="s">
        <v>11</v>
      </c>
      <c r="D33" s="105">
        <v>0</v>
      </c>
      <c r="E33" s="105">
        <v>989164.39666600002</v>
      </c>
      <c r="F33" s="105">
        <v>0</v>
      </c>
      <c r="G33" s="105">
        <v>100</v>
      </c>
    </row>
    <row r="34" spans="1:7" x14ac:dyDescent="0.25">
      <c r="A34" s="105" t="s">
        <v>9</v>
      </c>
      <c r="B34" s="105" t="s">
        <v>10</v>
      </c>
      <c r="C34" s="105" t="s">
        <v>12</v>
      </c>
      <c r="D34" s="105">
        <v>6868290.6032645004</v>
      </c>
      <c r="E34" s="105">
        <v>0</v>
      </c>
      <c r="F34" s="105">
        <v>100</v>
      </c>
      <c r="G34" s="105">
        <v>0</v>
      </c>
    </row>
    <row r="35" spans="1:7" x14ac:dyDescent="0.25">
      <c r="A35" s="105" t="s">
        <v>18</v>
      </c>
      <c r="B35" s="105" t="s">
        <v>19</v>
      </c>
      <c r="C35" s="105" t="s">
        <v>11</v>
      </c>
      <c r="D35" s="105">
        <v>0</v>
      </c>
      <c r="E35" s="105">
        <v>5670.4638430000005</v>
      </c>
      <c r="F35" s="105">
        <v>0</v>
      </c>
      <c r="G35" s="105">
        <v>100</v>
      </c>
    </row>
    <row r="36" spans="1:7" x14ac:dyDescent="0.25">
      <c r="A36" s="105" t="s">
        <v>18</v>
      </c>
      <c r="B36" s="105" t="s">
        <v>19</v>
      </c>
      <c r="C36" s="105" t="s">
        <v>12</v>
      </c>
      <c r="D36" s="105">
        <v>151628.5361571</v>
      </c>
      <c r="E36" s="105">
        <v>0</v>
      </c>
      <c r="F36" s="105">
        <v>100</v>
      </c>
      <c r="G36" s="105">
        <v>0</v>
      </c>
    </row>
    <row r="37" spans="1:7" x14ac:dyDescent="0.25">
      <c r="A37" s="105" t="s">
        <v>20</v>
      </c>
      <c r="B37" s="105" t="s">
        <v>21</v>
      </c>
      <c r="C37" s="105" t="s">
        <v>11</v>
      </c>
      <c r="D37" s="105">
        <v>0</v>
      </c>
      <c r="E37" s="105">
        <v>1338.4910440000001</v>
      </c>
      <c r="F37" s="105">
        <v>0</v>
      </c>
      <c r="G37" s="105">
        <v>100</v>
      </c>
    </row>
    <row r="38" spans="1:7" x14ac:dyDescent="0.25">
      <c r="A38" s="105" t="s">
        <v>20</v>
      </c>
      <c r="B38" s="105" t="s">
        <v>21</v>
      </c>
      <c r="C38" s="105" t="s">
        <v>12</v>
      </c>
      <c r="D38" s="105">
        <v>37561.508965399997</v>
      </c>
      <c r="E38" s="105">
        <v>0</v>
      </c>
      <c r="F38" s="105">
        <v>100</v>
      </c>
      <c r="G38" s="105">
        <v>0</v>
      </c>
    </row>
    <row r="39" spans="1:7" x14ac:dyDescent="0.25">
      <c r="A39" s="105" t="s">
        <v>22</v>
      </c>
      <c r="B39" s="105" t="s">
        <v>23</v>
      </c>
      <c r="C39" s="105" t="s">
        <v>11</v>
      </c>
      <c r="D39" s="105">
        <v>0</v>
      </c>
      <c r="E39" s="105">
        <v>5370.0815279999997</v>
      </c>
      <c r="F39" s="105">
        <v>0</v>
      </c>
      <c r="G39" s="105">
        <v>100</v>
      </c>
    </row>
    <row r="40" spans="1:7" x14ac:dyDescent="0.25">
      <c r="A40" s="105" t="s">
        <v>22</v>
      </c>
      <c r="B40" s="105" t="s">
        <v>23</v>
      </c>
      <c r="C40" s="105" t="s">
        <v>12</v>
      </c>
      <c r="D40" s="105">
        <v>105146.9184529</v>
      </c>
      <c r="E40" s="105">
        <v>0</v>
      </c>
      <c r="F40" s="105">
        <v>100</v>
      </c>
      <c r="G40" s="105">
        <v>0</v>
      </c>
    </row>
    <row r="41" spans="1:7" x14ac:dyDescent="0.25">
      <c r="A41" s="105" t="s">
        <v>24</v>
      </c>
      <c r="B41" s="105" t="s">
        <v>25</v>
      </c>
      <c r="C41" s="105" t="s">
        <v>11</v>
      </c>
      <c r="D41" s="105">
        <v>0</v>
      </c>
      <c r="E41" s="105">
        <v>2768.7189997999999</v>
      </c>
      <c r="F41" s="105">
        <v>0</v>
      </c>
      <c r="G41" s="105">
        <v>100</v>
      </c>
    </row>
    <row r="42" spans="1:7" x14ac:dyDescent="0.25">
      <c r="A42" s="105" t="s">
        <v>24</v>
      </c>
      <c r="B42" s="105" t="s">
        <v>25</v>
      </c>
      <c r="C42" s="105" t="s">
        <v>12</v>
      </c>
      <c r="D42" s="105">
        <v>31834.281002</v>
      </c>
      <c r="E42" s="105">
        <v>0</v>
      </c>
      <c r="F42" s="105">
        <v>100</v>
      </c>
      <c r="G42" s="105">
        <v>0</v>
      </c>
    </row>
    <row r="43" spans="1:7" x14ac:dyDescent="0.25">
      <c r="A43" s="105" t="s">
        <v>26</v>
      </c>
      <c r="B43" s="105" t="s">
        <v>27</v>
      </c>
      <c r="C43" s="105" t="s">
        <v>11</v>
      </c>
      <c r="D43" s="105">
        <v>0</v>
      </c>
      <c r="E43" s="105">
        <v>8404.4009217999992</v>
      </c>
      <c r="F43" s="105">
        <v>0</v>
      </c>
      <c r="G43" s="105">
        <v>100</v>
      </c>
    </row>
    <row r="44" spans="1:7" x14ac:dyDescent="0.25">
      <c r="A44" s="105" t="s">
        <v>26</v>
      </c>
      <c r="B44" s="105" t="s">
        <v>27</v>
      </c>
      <c r="C44" s="105" t="s">
        <v>12</v>
      </c>
      <c r="D44" s="105">
        <v>150053.5990286</v>
      </c>
      <c r="E44" s="105">
        <v>0</v>
      </c>
      <c r="F44" s="105">
        <v>100</v>
      </c>
      <c r="G44" s="105">
        <v>0</v>
      </c>
    </row>
    <row r="45" spans="1:7" x14ac:dyDescent="0.25">
      <c r="A45" s="105" t="s">
        <v>28</v>
      </c>
      <c r="B45" s="105" t="s">
        <v>29</v>
      </c>
      <c r="C45" s="105" t="s">
        <v>11</v>
      </c>
      <c r="D45" s="105">
        <v>0</v>
      </c>
      <c r="E45" s="105">
        <v>76409.622742000007</v>
      </c>
      <c r="F45" s="105">
        <v>0</v>
      </c>
      <c r="G45" s="105">
        <v>100</v>
      </c>
    </row>
    <row r="46" spans="1:7" x14ac:dyDescent="0.25">
      <c r="A46" s="105" t="s">
        <v>28</v>
      </c>
      <c r="B46" s="105" t="s">
        <v>29</v>
      </c>
      <c r="C46" s="105" t="s">
        <v>12</v>
      </c>
      <c r="D46" s="105">
        <v>716105.37726129999</v>
      </c>
      <c r="E46" s="105">
        <v>0</v>
      </c>
      <c r="F46" s="105">
        <v>100</v>
      </c>
      <c r="G46" s="105">
        <v>0</v>
      </c>
    </row>
    <row r="47" spans="1:7" x14ac:dyDescent="0.25">
      <c r="A47" s="105" t="s">
        <v>30</v>
      </c>
      <c r="B47" s="105" t="s">
        <v>31</v>
      </c>
      <c r="C47" s="105" t="s">
        <v>11</v>
      </c>
      <c r="D47" s="105">
        <v>0</v>
      </c>
      <c r="E47" s="105">
        <v>1280.4988573000001</v>
      </c>
      <c r="F47" s="105">
        <v>0</v>
      </c>
      <c r="G47" s="105">
        <v>100</v>
      </c>
    </row>
    <row r="48" spans="1:7" x14ac:dyDescent="0.25">
      <c r="A48" s="105" t="s">
        <v>30</v>
      </c>
      <c r="B48" s="105" t="s">
        <v>31</v>
      </c>
      <c r="C48" s="105" t="s">
        <v>12</v>
      </c>
      <c r="D48" s="105">
        <v>29216.5011529</v>
      </c>
      <c r="E48" s="105">
        <v>0</v>
      </c>
      <c r="F48" s="105">
        <v>100</v>
      </c>
      <c r="G48" s="105">
        <v>0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454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06" t="s">
        <v>9</v>
      </c>
      <c r="B59" s="106" t="s">
        <v>10</v>
      </c>
      <c r="C59" s="106" t="s">
        <v>11</v>
      </c>
      <c r="D59" s="106">
        <v>0</v>
      </c>
      <c r="E59" s="106">
        <v>983284.01716379996</v>
      </c>
      <c r="F59" s="106">
        <v>0</v>
      </c>
      <c r="G59" s="106">
        <v>100</v>
      </c>
    </row>
    <row r="60" spans="1:7" x14ac:dyDescent="0.25">
      <c r="A60" s="106" t="s">
        <v>9</v>
      </c>
      <c r="B60" s="106" t="s">
        <v>10</v>
      </c>
      <c r="C60" s="106" t="s">
        <v>12</v>
      </c>
      <c r="D60" s="106">
        <v>6844663.9827880003</v>
      </c>
      <c r="E60" s="106">
        <v>0</v>
      </c>
      <c r="F60" s="106">
        <v>100</v>
      </c>
      <c r="G60" s="106">
        <v>0</v>
      </c>
    </row>
    <row r="61" spans="1:7" x14ac:dyDescent="0.25">
      <c r="A61" s="106" t="s">
        <v>33</v>
      </c>
      <c r="B61" s="106" t="s">
        <v>34</v>
      </c>
      <c r="C61" s="106" t="s">
        <v>11</v>
      </c>
      <c r="D61" s="106">
        <v>0</v>
      </c>
      <c r="E61" s="106">
        <v>865.69419049999999</v>
      </c>
      <c r="F61" s="106">
        <v>0</v>
      </c>
      <c r="G61" s="106">
        <v>100</v>
      </c>
    </row>
    <row r="62" spans="1:7" x14ac:dyDescent="0.25">
      <c r="A62" s="106" t="s">
        <v>33</v>
      </c>
      <c r="B62" s="106" t="s">
        <v>34</v>
      </c>
      <c r="C62" s="106" t="s">
        <v>12</v>
      </c>
      <c r="D62" s="106">
        <v>8719.3058111999999</v>
      </c>
      <c r="E62" s="106">
        <v>0</v>
      </c>
      <c r="F62" s="106">
        <v>100</v>
      </c>
      <c r="G62" s="106">
        <v>0</v>
      </c>
    </row>
    <row r="63" spans="1:7" x14ac:dyDescent="0.25">
      <c r="A63" s="106" t="s">
        <v>35</v>
      </c>
      <c r="B63" s="106" t="s">
        <v>36</v>
      </c>
      <c r="C63" s="106" t="s">
        <v>11</v>
      </c>
      <c r="D63" s="106">
        <v>0</v>
      </c>
      <c r="E63" s="106">
        <v>2720.0033183</v>
      </c>
      <c r="F63" s="106">
        <v>0</v>
      </c>
      <c r="G63" s="106">
        <v>100</v>
      </c>
    </row>
    <row r="64" spans="1:7" x14ac:dyDescent="0.25">
      <c r="A64" s="106" t="s">
        <v>35</v>
      </c>
      <c r="B64" s="106" t="s">
        <v>36</v>
      </c>
      <c r="C64" s="106" t="s">
        <v>12</v>
      </c>
      <c r="D64" s="106">
        <v>66053.996688600004</v>
      </c>
      <c r="E64" s="106">
        <v>0</v>
      </c>
      <c r="F64" s="106">
        <v>100</v>
      </c>
      <c r="G64" s="106">
        <v>0</v>
      </c>
    </row>
    <row r="65" spans="1:7" x14ac:dyDescent="0.25">
      <c r="A65" s="106" t="s">
        <v>18</v>
      </c>
      <c r="B65" s="106" t="s">
        <v>19</v>
      </c>
      <c r="C65" s="106" t="s">
        <v>11</v>
      </c>
      <c r="D65" s="106">
        <v>0</v>
      </c>
      <c r="E65" s="106">
        <v>4885.1227669</v>
      </c>
      <c r="F65" s="106">
        <v>0</v>
      </c>
      <c r="G65" s="106">
        <v>100</v>
      </c>
    </row>
    <row r="66" spans="1:7" x14ac:dyDescent="0.25">
      <c r="A66" s="106" t="s">
        <v>18</v>
      </c>
      <c r="B66" s="106" t="s">
        <v>19</v>
      </c>
      <c r="C66" s="106" t="s">
        <v>12</v>
      </c>
      <c r="D66" s="106">
        <v>127054.877232</v>
      </c>
      <c r="E66" s="106">
        <v>0</v>
      </c>
      <c r="F66" s="106">
        <v>100</v>
      </c>
      <c r="G66" s="106">
        <v>0</v>
      </c>
    </row>
    <row r="67" spans="1:7" x14ac:dyDescent="0.25">
      <c r="A67" s="106" t="s">
        <v>20</v>
      </c>
      <c r="B67" s="106" t="s">
        <v>21</v>
      </c>
      <c r="C67" s="106" t="s">
        <v>11</v>
      </c>
      <c r="D67" s="106">
        <v>0</v>
      </c>
      <c r="E67" s="106">
        <v>692.09345289999999</v>
      </c>
      <c r="F67" s="106">
        <v>0</v>
      </c>
      <c r="G67" s="106">
        <v>100</v>
      </c>
    </row>
    <row r="68" spans="1:7" x14ac:dyDescent="0.25">
      <c r="A68" s="106" t="s">
        <v>20</v>
      </c>
      <c r="B68" s="106" t="s">
        <v>21</v>
      </c>
      <c r="C68" s="106" t="s">
        <v>12</v>
      </c>
      <c r="D68" s="106">
        <v>25577.9065505</v>
      </c>
      <c r="E68" s="106">
        <v>0</v>
      </c>
      <c r="F68" s="106">
        <v>100</v>
      </c>
      <c r="G68" s="106">
        <v>0</v>
      </c>
    </row>
    <row r="69" spans="1:7" x14ac:dyDescent="0.25">
      <c r="A69" s="106" t="s">
        <v>37</v>
      </c>
      <c r="B69" s="106" t="s">
        <v>38</v>
      </c>
      <c r="C69" s="106" t="s">
        <v>11</v>
      </c>
      <c r="D69" s="106">
        <v>0</v>
      </c>
      <c r="E69" s="106">
        <v>2490.4643725000001</v>
      </c>
      <c r="F69" s="106">
        <v>0</v>
      </c>
      <c r="G69" s="106">
        <v>100</v>
      </c>
    </row>
    <row r="70" spans="1:7" x14ac:dyDescent="0.25">
      <c r="A70" s="106" t="s">
        <v>37</v>
      </c>
      <c r="B70" s="106" t="s">
        <v>38</v>
      </c>
      <c r="C70" s="106" t="s">
        <v>12</v>
      </c>
      <c r="D70" s="106">
        <v>21265.535634100001</v>
      </c>
      <c r="E70" s="106">
        <v>0</v>
      </c>
      <c r="F70" s="106">
        <v>100</v>
      </c>
      <c r="G70" s="106">
        <v>0</v>
      </c>
    </row>
    <row r="71" spans="1:7" x14ac:dyDescent="0.25">
      <c r="A71" s="106" t="s">
        <v>39</v>
      </c>
      <c r="B71" s="106" t="s">
        <v>40</v>
      </c>
      <c r="C71" s="106" t="s">
        <v>11</v>
      </c>
      <c r="D71" s="106">
        <v>0</v>
      </c>
      <c r="E71" s="106">
        <v>8902.9897987999993</v>
      </c>
      <c r="F71" s="106">
        <v>0</v>
      </c>
      <c r="G71" s="106">
        <v>100</v>
      </c>
    </row>
    <row r="72" spans="1:7" x14ac:dyDescent="0.25">
      <c r="A72" s="106" t="s">
        <v>39</v>
      </c>
      <c r="B72" s="106" t="s">
        <v>40</v>
      </c>
      <c r="C72" s="106" t="s">
        <v>12</v>
      </c>
      <c r="D72" s="106">
        <v>144200.01020389999</v>
      </c>
      <c r="E72" s="106">
        <v>0</v>
      </c>
      <c r="F72" s="106">
        <v>100</v>
      </c>
      <c r="G72" s="106">
        <v>0</v>
      </c>
    </row>
    <row r="73" spans="1:7" x14ac:dyDescent="0.25">
      <c r="A73" s="106" t="s">
        <v>22</v>
      </c>
      <c r="B73" s="106" t="s">
        <v>23</v>
      </c>
      <c r="C73" s="106" t="s">
        <v>11</v>
      </c>
      <c r="D73" s="106">
        <v>0</v>
      </c>
      <c r="E73" s="106">
        <v>5272.7573060000004</v>
      </c>
      <c r="F73" s="106">
        <v>0</v>
      </c>
      <c r="G73" s="106">
        <v>100</v>
      </c>
    </row>
    <row r="74" spans="1:7" x14ac:dyDescent="0.25">
      <c r="A74" s="106" t="s">
        <v>22</v>
      </c>
      <c r="B74" s="106" t="s">
        <v>23</v>
      </c>
      <c r="C74" s="106" t="s">
        <v>12</v>
      </c>
      <c r="D74" s="106">
        <v>103422.2427049</v>
      </c>
      <c r="E74" s="106">
        <v>0</v>
      </c>
      <c r="F74" s="106">
        <v>100</v>
      </c>
      <c r="G74" s="106">
        <v>0</v>
      </c>
    </row>
    <row r="75" spans="1:7" x14ac:dyDescent="0.25">
      <c r="A75" s="106" t="s">
        <v>41</v>
      </c>
      <c r="B75" s="106" t="s">
        <v>42</v>
      </c>
      <c r="C75" s="106" t="s">
        <v>11</v>
      </c>
      <c r="D75" s="106">
        <v>0</v>
      </c>
      <c r="E75" s="106">
        <v>14888.0273069</v>
      </c>
      <c r="F75" s="106">
        <v>0</v>
      </c>
      <c r="G75" s="106">
        <v>100</v>
      </c>
    </row>
    <row r="76" spans="1:7" x14ac:dyDescent="0.25">
      <c r="A76" s="106" t="s">
        <v>41</v>
      </c>
      <c r="B76" s="106" t="s">
        <v>42</v>
      </c>
      <c r="C76" s="106" t="s">
        <v>12</v>
      </c>
      <c r="D76" s="106">
        <v>125621.97269</v>
      </c>
      <c r="E76" s="106">
        <v>0</v>
      </c>
      <c r="F76" s="106">
        <v>100</v>
      </c>
      <c r="G76" s="106">
        <v>0</v>
      </c>
    </row>
    <row r="77" spans="1:7" x14ac:dyDescent="0.25">
      <c r="A77" s="106" t="s">
        <v>43</v>
      </c>
      <c r="B77" s="106" t="s">
        <v>44</v>
      </c>
      <c r="C77" s="106" t="s">
        <v>11</v>
      </c>
      <c r="D77" s="106">
        <v>0</v>
      </c>
      <c r="E77" s="106">
        <v>373.64566480000002</v>
      </c>
      <c r="F77" s="106">
        <v>0</v>
      </c>
      <c r="G77" s="106">
        <v>100</v>
      </c>
    </row>
    <row r="78" spans="1:7" x14ac:dyDescent="0.25">
      <c r="A78" s="106" t="s">
        <v>43</v>
      </c>
      <c r="B78" s="106" t="s">
        <v>44</v>
      </c>
      <c r="C78" s="106" t="s">
        <v>12</v>
      </c>
      <c r="D78" s="106">
        <v>14177.354333699999</v>
      </c>
      <c r="E78" s="106">
        <v>0</v>
      </c>
      <c r="F78" s="106">
        <v>100</v>
      </c>
      <c r="G78" s="106">
        <v>0</v>
      </c>
    </row>
    <row r="79" spans="1:7" x14ac:dyDescent="0.25">
      <c r="A79" s="106" t="s">
        <v>24</v>
      </c>
      <c r="B79" s="106" t="s">
        <v>25</v>
      </c>
      <c r="C79" s="106" t="s">
        <v>11</v>
      </c>
      <c r="D79" s="106">
        <v>0</v>
      </c>
      <c r="E79" s="106">
        <v>1440.2245505000001</v>
      </c>
      <c r="F79" s="106">
        <v>0</v>
      </c>
      <c r="G79" s="106">
        <v>100</v>
      </c>
    </row>
    <row r="80" spans="1:7" x14ac:dyDescent="0.25">
      <c r="A80" s="106" t="s">
        <v>24</v>
      </c>
      <c r="B80" s="106" t="s">
        <v>25</v>
      </c>
      <c r="C80" s="106" t="s">
        <v>12</v>
      </c>
      <c r="D80" s="106">
        <v>15870.7754504</v>
      </c>
      <c r="E80" s="106">
        <v>0</v>
      </c>
      <c r="F80" s="106">
        <v>100</v>
      </c>
      <c r="G80" s="106">
        <v>0</v>
      </c>
    </row>
    <row r="81" spans="1:7" x14ac:dyDescent="0.25">
      <c r="A81" s="106" t="s">
        <v>45</v>
      </c>
      <c r="B81" s="106" t="s">
        <v>46</v>
      </c>
      <c r="C81" s="106" t="s">
        <v>11</v>
      </c>
      <c r="D81" s="106">
        <v>0</v>
      </c>
      <c r="E81" s="106">
        <v>13042.220122299999</v>
      </c>
      <c r="F81" s="106">
        <v>0</v>
      </c>
      <c r="G81" s="106">
        <v>100</v>
      </c>
    </row>
    <row r="82" spans="1:7" x14ac:dyDescent="0.25">
      <c r="A82" s="106" t="s">
        <v>45</v>
      </c>
      <c r="B82" s="106" t="s">
        <v>46</v>
      </c>
      <c r="C82" s="106" t="s">
        <v>12</v>
      </c>
      <c r="D82" s="106">
        <v>114333.7798785</v>
      </c>
      <c r="E82" s="106">
        <v>0</v>
      </c>
      <c r="F82" s="106">
        <v>100</v>
      </c>
      <c r="G82" s="106">
        <v>0</v>
      </c>
    </row>
    <row r="83" spans="1:7" x14ac:dyDescent="0.25">
      <c r="A83" s="106" t="s">
        <v>26</v>
      </c>
      <c r="B83" s="106" t="s">
        <v>27</v>
      </c>
      <c r="C83" s="106" t="s">
        <v>11</v>
      </c>
      <c r="D83" s="106">
        <v>0</v>
      </c>
      <c r="E83" s="106">
        <v>8216.4269717000006</v>
      </c>
      <c r="F83" s="106">
        <v>0</v>
      </c>
      <c r="G83" s="106">
        <v>100</v>
      </c>
    </row>
    <row r="84" spans="1:7" x14ac:dyDescent="0.25">
      <c r="A84" s="106" t="s">
        <v>26</v>
      </c>
      <c r="B84" s="106" t="s">
        <v>27</v>
      </c>
      <c r="C84" s="106" t="s">
        <v>12</v>
      </c>
      <c r="D84" s="106">
        <v>148284.57302519999</v>
      </c>
      <c r="E84" s="106">
        <v>0</v>
      </c>
      <c r="F84" s="106">
        <v>100</v>
      </c>
      <c r="G84" s="106">
        <v>0</v>
      </c>
    </row>
    <row r="85" spans="1:7" x14ac:dyDescent="0.25">
      <c r="A85" s="106" t="s">
        <v>47</v>
      </c>
      <c r="B85" s="106" t="s">
        <v>48</v>
      </c>
      <c r="C85" s="106" t="s">
        <v>11</v>
      </c>
      <c r="D85" s="106">
        <v>0</v>
      </c>
      <c r="E85" s="106">
        <v>2270.4193446999998</v>
      </c>
      <c r="F85" s="106">
        <v>0</v>
      </c>
      <c r="G85" s="106">
        <v>100</v>
      </c>
    </row>
    <row r="86" spans="1:7" x14ac:dyDescent="0.25">
      <c r="A86" s="106" t="s">
        <v>47</v>
      </c>
      <c r="B86" s="106" t="s">
        <v>48</v>
      </c>
      <c r="C86" s="106" t="s">
        <v>12</v>
      </c>
      <c r="D86" s="106">
        <v>26079.580656800001</v>
      </c>
      <c r="E86" s="106">
        <v>0</v>
      </c>
      <c r="F86" s="106">
        <v>100</v>
      </c>
      <c r="G86" s="106">
        <v>0</v>
      </c>
    </row>
    <row r="87" spans="1:7" x14ac:dyDescent="0.25">
      <c r="A87" s="106" t="s">
        <v>28</v>
      </c>
      <c r="B87" s="106" t="s">
        <v>29</v>
      </c>
      <c r="C87" s="106" t="s">
        <v>11</v>
      </c>
      <c r="D87" s="106">
        <v>0</v>
      </c>
      <c r="E87" s="106">
        <v>76163.295796000006</v>
      </c>
      <c r="F87" s="106">
        <v>0</v>
      </c>
      <c r="G87" s="106">
        <v>100</v>
      </c>
    </row>
    <row r="88" spans="1:7" x14ac:dyDescent="0.25">
      <c r="A88" s="106" t="s">
        <v>28</v>
      </c>
      <c r="B88" s="106" t="s">
        <v>29</v>
      </c>
      <c r="C88" s="106" t="s">
        <v>12</v>
      </c>
      <c r="D88" s="106">
        <v>711819.70420759998</v>
      </c>
      <c r="E88" s="106">
        <v>0</v>
      </c>
      <c r="F88" s="106">
        <v>100</v>
      </c>
      <c r="G88" s="106">
        <v>0</v>
      </c>
    </row>
    <row r="89" spans="1:7" x14ac:dyDescent="0.25">
      <c r="A89" s="106" t="s">
        <v>30</v>
      </c>
      <c r="B89" s="106" t="s">
        <v>31</v>
      </c>
      <c r="C89" s="106" t="s">
        <v>11</v>
      </c>
      <c r="D89" s="106">
        <v>0</v>
      </c>
      <c r="E89" s="106">
        <v>684.93935599999998</v>
      </c>
      <c r="F89" s="106">
        <v>0</v>
      </c>
      <c r="G89" s="106">
        <v>100</v>
      </c>
    </row>
    <row r="90" spans="1:7" x14ac:dyDescent="0.25">
      <c r="A90" s="106" t="s">
        <v>30</v>
      </c>
      <c r="B90" s="106" t="s">
        <v>31</v>
      </c>
      <c r="C90" s="106" t="s">
        <v>12</v>
      </c>
      <c r="D90" s="106">
        <v>21724.060649899999</v>
      </c>
      <c r="E90" s="106">
        <v>0</v>
      </c>
      <c r="F90" s="106">
        <v>100</v>
      </c>
      <c r="G90" s="106">
        <v>0</v>
      </c>
    </row>
    <row r="91" spans="1:7" x14ac:dyDescent="0.25">
      <c r="A91" s="106" t="s">
        <v>49</v>
      </c>
      <c r="B91" s="106" t="s">
        <v>50</v>
      </c>
      <c r="C91" s="106" t="s">
        <v>11</v>
      </c>
      <c r="D91" s="106">
        <v>0</v>
      </c>
      <c r="E91" s="106">
        <v>528.77391980000004</v>
      </c>
      <c r="F91" s="106">
        <v>0</v>
      </c>
      <c r="G91" s="106">
        <v>100</v>
      </c>
    </row>
    <row r="92" spans="1:7" x14ac:dyDescent="0.25">
      <c r="A92" s="106" t="s">
        <v>49</v>
      </c>
      <c r="B92" s="106" t="s">
        <v>50</v>
      </c>
      <c r="C92" s="106" t="s">
        <v>12</v>
      </c>
      <c r="D92" s="106">
        <v>8783.2260764999992</v>
      </c>
      <c r="E92" s="106">
        <v>0</v>
      </c>
      <c r="F92" s="106">
        <v>100</v>
      </c>
      <c r="G92" s="106">
        <v>0</v>
      </c>
    </row>
    <row r="93" spans="1:7" x14ac:dyDescent="0.25">
      <c r="A93" s="106" t="s">
        <v>51</v>
      </c>
      <c r="B93" s="106" t="s">
        <v>52</v>
      </c>
      <c r="C93" s="106" t="s">
        <v>11</v>
      </c>
      <c r="D93" s="106">
        <v>0</v>
      </c>
      <c r="E93" s="106">
        <v>379.3366815</v>
      </c>
      <c r="F93" s="106">
        <v>0</v>
      </c>
      <c r="G93" s="106">
        <v>100</v>
      </c>
    </row>
    <row r="94" spans="1:7" x14ac:dyDescent="0.25">
      <c r="A94" s="106" t="s">
        <v>51</v>
      </c>
      <c r="B94" s="106" t="s">
        <v>52</v>
      </c>
      <c r="C94" s="106" t="s">
        <v>12</v>
      </c>
      <c r="D94" s="106">
        <v>8160.6633152000004</v>
      </c>
      <c r="E94" s="106">
        <v>0</v>
      </c>
      <c r="F94" s="106">
        <v>100</v>
      </c>
      <c r="G94" s="106">
        <v>0</v>
      </c>
    </row>
    <row r="95" spans="1:7" x14ac:dyDescent="0.25">
      <c r="A95" s="106" t="s">
        <v>53</v>
      </c>
      <c r="B95" s="106" t="s">
        <v>54</v>
      </c>
      <c r="C95" s="106" t="s">
        <v>11</v>
      </c>
      <c r="D95" s="106">
        <v>0</v>
      </c>
      <c r="E95" s="106">
        <v>634.57629440000005</v>
      </c>
      <c r="F95" s="106">
        <v>0</v>
      </c>
      <c r="G95" s="106">
        <v>100</v>
      </c>
    </row>
    <row r="96" spans="1:7" x14ac:dyDescent="0.25">
      <c r="A96" s="106" t="s">
        <v>53</v>
      </c>
      <c r="B96" s="106" t="s">
        <v>54</v>
      </c>
      <c r="C96" s="106" t="s">
        <v>12</v>
      </c>
      <c r="D96" s="106">
        <v>10876.4237087</v>
      </c>
      <c r="E96" s="106">
        <v>0</v>
      </c>
      <c r="F96" s="106">
        <v>100</v>
      </c>
      <c r="G96" s="106">
        <v>0</v>
      </c>
    </row>
    <row r="97" spans="1:7" x14ac:dyDescent="0.25">
      <c r="A97" s="106" t="s">
        <v>55</v>
      </c>
      <c r="B97" s="106" t="s">
        <v>56</v>
      </c>
      <c r="C97" s="106" t="s">
        <v>11</v>
      </c>
      <c r="D97" s="106">
        <v>0</v>
      </c>
      <c r="E97" s="106">
        <v>429.96403659999999</v>
      </c>
      <c r="F97" s="106">
        <v>0</v>
      </c>
      <c r="G97" s="106">
        <v>100</v>
      </c>
    </row>
    <row r="98" spans="1:7" x14ac:dyDescent="0.25">
      <c r="A98" s="106" t="s">
        <v>55</v>
      </c>
      <c r="B98" s="106" t="s">
        <v>56</v>
      </c>
      <c r="C98" s="106" t="s">
        <v>12</v>
      </c>
      <c r="D98" s="106">
        <v>20304.035962999998</v>
      </c>
      <c r="E98" s="106">
        <v>0</v>
      </c>
      <c r="F98" s="106">
        <v>100</v>
      </c>
      <c r="G98" s="106">
        <v>0</v>
      </c>
    </row>
    <row r="99" spans="1:7" x14ac:dyDescent="0.25">
      <c r="A99" s="106" t="s">
        <v>57</v>
      </c>
      <c r="B99" s="106" t="s">
        <v>58</v>
      </c>
      <c r="C99" s="106" t="s">
        <v>11</v>
      </c>
      <c r="D99" s="106">
        <v>0</v>
      </c>
      <c r="E99" s="106">
        <v>148.26350339999999</v>
      </c>
      <c r="F99" s="106">
        <v>0</v>
      </c>
      <c r="G99" s="106">
        <v>100</v>
      </c>
    </row>
    <row r="100" spans="1:7" x14ac:dyDescent="0.25">
      <c r="A100" s="106" t="s">
        <v>57</v>
      </c>
      <c r="B100" s="106" t="s">
        <v>58</v>
      </c>
      <c r="C100" s="106" t="s">
        <v>12</v>
      </c>
      <c r="D100" s="106">
        <v>1478.7365053000001</v>
      </c>
      <c r="E100" s="106">
        <v>0</v>
      </c>
      <c r="F100" s="106">
        <v>100</v>
      </c>
      <c r="G100" s="106">
        <v>0</v>
      </c>
    </row>
    <row r="101" spans="1:7" x14ac:dyDescent="0.25">
      <c r="A101" s="106" t="s">
        <v>59</v>
      </c>
      <c r="B101" s="106" t="s">
        <v>60</v>
      </c>
      <c r="C101" s="106" t="s">
        <v>11</v>
      </c>
      <c r="D101" s="106">
        <v>0</v>
      </c>
      <c r="E101" s="106">
        <v>4030.2510496</v>
      </c>
      <c r="F101" s="106">
        <v>0</v>
      </c>
      <c r="G101" s="106">
        <v>100</v>
      </c>
    </row>
    <row r="102" spans="1:7" x14ac:dyDescent="0.25">
      <c r="A102" s="106" t="s">
        <v>59</v>
      </c>
      <c r="B102" s="106" t="s">
        <v>60</v>
      </c>
      <c r="C102" s="106" t="s">
        <v>12</v>
      </c>
      <c r="D102" s="106">
        <v>125394.74895150001</v>
      </c>
      <c r="E102" s="106">
        <v>0</v>
      </c>
      <c r="F102" s="106">
        <v>100</v>
      </c>
      <c r="G102" s="106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455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07" t="s">
        <v>63</v>
      </c>
      <c r="B113" s="107" t="s">
        <v>64</v>
      </c>
      <c r="C113" s="107" t="s">
        <v>11</v>
      </c>
      <c r="D113" s="107">
        <v>0</v>
      </c>
      <c r="E113" s="107">
        <v>31400.210776700002</v>
      </c>
      <c r="F113" s="107">
        <v>0</v>
      </c>
      <c r="G113" s="107">
        <v>100</v>
      </c>
    </row>
    <row r="114" spans="1:7" x14ac:dyDescent="0.25">
      <c r="A114" s="107" t="s">
        <v>63</v>
      </c>
      <c r="B114" s="107" t="s">
        <v>64</v>
      </c>
      <c r="C114" s="107" t="s">
        <v>12</v>
      </c>
      <c r="D114" s="107">
        <v>542394.78923440003</v>
      </c>
      <c r="E114" s="107">
        <v>0</v>
      </c>
      <c r="F114" s="107">
        <v>100</v>
      </c>
      <c r="G114" s="107">
        <v>0</v>
      </c>
    </row>
    <row r="115" spans="1:7" x14ac:dyDescent="0.25">
      <c r="A115" s="107" t="s">
        <v>65</v>
      </c>
      <c r="B115" s="107" t="s">
        <v>66</v>
      </c>
      <c r="C115" s="107" t="s">
        <v>11</v>
      </c>
      <c r="D115" s="107">
        <v>0</v>
      </c>
      <c r="E115" s="107">
        <v>10852.020537599999</v>
      </c>
      <c r="F115" s="107">
        <v>0</v>
      </c>
      <c r="G115" s="107">
        <v>100</v>
      </c>
    </row>
    <row r="116" spans="1:7" x14ac:dyDescent="0.25">
      <c r="A116" s="107" t="s">
        <v>65</v>
      </c>
      <c r="B116" s="107" t="s">
        <v>66</v>
      </c>
      <c r="C116" s="107" t="s">
        <v>12</v>
      </c>
      <c r="D116" s="107">
        <v>163523.97946169999</v>
      </c>
      <c r="E116" s="107">
        <v>0</v>
      </c>
      <c r="F116" s="107">
        <v>100</v>
      </c>
      <c r="G116" s="107">
        <v>0</v>
      </c>
    </row>
    <row r="117" spans="1:7" x14ac:dyDescent="0.25">
      <c r="A117" s="107" t="s">
        <v>67</v>
      </c>
      <c r="B117" s="107" t="s">
        <v>68</v>
      </c>
      <c r="C117" s="107" t="s">
        <v>11</v>
      </c>
      <c r="D117" s="107">
        <v>0</v>
      </c>
      <c r="E117" s="107">
        <v>23473.522180200001</v>
      </c>
      <c r="F117" s="107">
        <v>0</v>
      </c>
      <c r="G117" s="107">
        <v>100</v>
      </c>
    </row>
    <row r="118" spans="1:7" x14ac:dyDescent="0.25">
      <c r="A118" s="107" t="s">
        <v>67</v>
      </c>
      <c r="B118" s="107" t="s">
        <v>68</v>
      </c>
      <c r="C118" s="107" t="s">
        <v>12</v>
      </c>
      <c r="D118" s="107">
        <v>84256.477827800001</v>
      </c>
      <c r="E118" s="107">
        <v>0</v>
      </c>
      <c r="F118" s="107">
        <v>100</v>
      </c>
      <c r="G118" s="107">
        <v>0</v>
      </c>
    </row>
    <row r="119" spans="1:7" x14ac:dyDescent="0.25">
      <c r="A119" s="107" t="s">
        <v>69</v>
      </c>
      <c r="B119" s="107" t="s">
        <v>70</v>
      </c>
      <c r="C119" s="107" t="s">
        <v>11</v>
      </c>
      <c r="D119" s="107">
        <v>0</v>
      </c>
      <c r="E119" s="107">
        <v>65154.346375599998</v>
      </c>
      <c r="F119" s="107">
        <v>0</v>
      </c>
      <c r="G119" s="107">
        <v>100</v>
      </c>
    </row>
    <row r="120" spans="1:7" x14ac:dyDescent="0.25">
      <c r="A120" s="107" t="s">
        <v>69</v>
      </c>
      <c r="B120" s="107" t="s">
        <v>70</v>
      </c>
      <c r="C120" s="107" t="s">
        <v>12</v>
      </c>
      <c r="D120" s="107">
        <v>336842.65362429997</v>
      </c>
      <c r="E120" s="107">
        <v>0</v>
      </c>
      <c r="F120" s="107">
        <v>100</v>
      </c>
      <c r="G120" s="107">
        <v>0</v>
      </c>
    </row>
    <row r="121" spans="1:7" x14ac:dyDescent="0.25">
      <c r="A121" s="107" t="s">
        <v>71</v>
      </c>
      <c r="B121" s="107" t="s">
        <v>72</v>
      </c>
      <c r="C121" s="107" t="s">
        <v>11</v>
      </c>
      <c r="D121" s="107">
        <v>0</v>
      </c>
      <c r="E121" s="107">
        <v>70677.384965200006</v>
      </c>
      <c r="F121" s="107">
        <v>0</v>
      </c>
      <c r="G121" s="107">
        <v>100</v>
      </c>
    </row>
    <row r="122" spans="1:7" x14ac:dyDescent="0.25">
      <c r="A122" s="107" t="s">
        <v>71</v>
      </c>
      <c r="B122" s="107" t="s">
        <v>72</v>
      </c>
      <c r="C122" s="107" t="s">
        <v>12</v>
      </c>
      <c r="D122" s="107">
        <v>325082.61505080003</v>
      </c>
      <c r="E122" s="107">
        <v>0</v>
      </c>
      <c r="F122" s="107">
        <v>100</v>
      </c>
      <c r="G122" s="107">
        <v>0</v>
      </c>
    </row>
    <row r="123" spans="1:7" x14ac:dyDescent="0.25">
      <c r="A123" s="107" t="s">
        <v>73</v>
      </c>
      <c r="B123" s="107" t="s">
        <v>74</v>
      </c>
      <c r="C123" s="107" t="s">
        <v>11</v>
      </c>
      <c r="D123" s="107">
        <v>0</v>
      </c>
      <c r="E123" s="107">
        <v>31302.8568452</v>
      </c>
      <c r="F123" s="107">
        <v>0</v>
      </c>
      <c r="G123" s="107">
        <v>100</v>
      </c>
    </row>
    <row r="124" spans="1:7" x14ac:dyDescent="0.25">
      <c r="A124" s="107" t="s">
        <v>73</v>
      </c>
      <c r="B124" s="107" t="s">
        <v>74</v>
      </c>
      <c r="C124" s="107" t="s">
        <v>12</v>
      </c>
      <c r="D124" s="107">
        <v>149278.143167</v>
      </c>
      <c r="E124" s="107">
        <v>0</v>
      </c>
      <c r="F124" s="107">
        <v>100</v>
      </c>
      <c r="G124" s="107">
        <v>0</v>
      </c>
    </row>
    <row r="125" spans="1:7" x14ac:dyDescent="0.25">
      <c r="A125" s="107" t="s">
        <v>75</v>
      </c>
      <c r="B125" s="107" t="s">
        <v>76</v>
      </c>
      <c r="C125" s="107" t="s">
        <v>11</v>
      </c>
      <c r="D125" s="107">
        <v>0</v>
      </c>
      <c r="E125" s="107">
        <v>139155.67870049999</v>
      </c>
      <c r="F125" s="107">
        <v>0</v>
      </c>
      <c r="G125" s="107">
        <v>100</v>
      </c>
    </row>
    <row r="126" spans="1:7" x14ac:dyDescent="0.25">
      <c r="A126" s="107" t="s">
        <v>75</v>
      </c>
      <c r="B126" s="107" t="s">
        <v>76</v>
      </c>
      <c r="C126" s="107" t="s">
        <v>12</v>
      </c>
      <c r="D126" s="107">
        <v>584935.32130039996</v>
      </c>
      <c r="E126" s="107">
        <v>0</v>
      </c>
      <c r="F126" s="107">
        <v>100</v>
      </c>
      <c r="G126" s="107">
        <v>0</v>
      </c>
    </row>
    <row r="127" spans="1:7" x14ac:dyDescent="0.25">
      <c r="A127" s="107" t="s">
        <v>77</v>
      </c>
      <c r="B127" s="107" t="s">
        <v>78</v>
      </c>
      <c r="C127" s="107" t="s">
        <v>11</v>
      </c>
      <c r="D127" s="107">
        <v>0</v>
      </c>
      <c r="E127" s="107">
        <v>135168.67336300001</v>
      </c>
      <c r="F127" s="107">
        <v>0</v>
      </c>
      <c r="G127" s="107">
        <v>100</v>
      </c>
    </row>
    <row r="128" spans="1:7" x14ac:dyDescent="0.25">
      <c r="A128" s="107" t="s">
        <v>77</v>
      </c>
      <c r="B128" s="107" t="s">
        <v>78</v>
      </c>
      <c r="C128" s="107" t="s">
        <v>12</v>
      </c>
      <c r="D128" s="107">
        <v>899356.32664420002</v>
      </c>
      <c r="E128" s="107">
        <v>0</v>
      </c>
      <c r="F128" s="107">
        <v>100</v>
      </c>
      <c r="G128" s="107">
        <v>0</v>
      </c>
    </row>
    <row r="129" spans="1:7" x14ac:dyDescent="0.25">
      <c r="A129" s="107" t="s">
        <v>79</v>
      </c>
      <c r="B129" s="107" t="s">
        <v>80</v>
      </c>
      <c r="C129" s="107" t="s">
        <v>11</v>
      </c>
      <c r="D129" s="107">
        <v>0</v>
      </c>
      <c r="E129" s="107">
        <v>20808.911034000001</v>
      </c>
      <c r="F129" s="107">
        <v>0</v>
      </c>
      <c r="G129" s="107">
        <v>100</v>
      </c>
    </row>
    <row r="130" spans="1:7" x14ac:dyDescent="0.25">
      <c r="A130" s="107" t="s">
        <v>79</v>
      </c>
      <c r="B130" s="107" t="s">
        <v>80</v>
      </c>
      <c r="C130" s="107" t="s">
        <v>12</v>
      </c>
      <c r="D130" s="107">
        <v>374621.08896590001</v>
      </c>
      <c r="E130" s="107">
        <v>0</v>
      </c>
      <c r="F130" s="107">
        <v>100</v>
      </c>
      <c r="G130" s="107">
        <v>0</v>
      </c>
    </row>
    <row r="131" spans="1:7" x14ac:dyDescent="0.25">
      <c r="A131" s="107" t="s">
        <v>81</v>
      </c>
      <c r="B131" s="107" t="s">
        <v>82</v>
      </c>
      <c r="C131" s="107" t="s">
        <v>11</v>
      </c>
      <c r="D131" s="107">
        <v>0</v>
      </c>
      <c r="E131" s="107">
        <v>73658.227663500002</v>
      </c>
      <c r="F131" s="107">
        <v>0</v>
      </c>
      <c r="G131" s="107">
        <v>100</v>
      </c>
    </row>
    <row r="132" spans="1:7" x14ac:dyDescent="0.25">
      <c r="A132" s="107" t="s">
        <v>81</v>
      </c>
      <c r="B132" s="107" t="s">
        <v>82</v>
      </c>
      <c r="C132" s="107" t="s">
        <v>12</v>
      </c>
      <c r="D132" s="107">
        <v>740808.77232979995</v>
      </c>
      <c r="E132" s="107">
        <v>0</v>
      </c>
      <c r="F132" s="107">
        <v>100</v>
      </c>
      <c r="G132" s="107">
        <v>0</v>
      </c>
    </row>
    <row r="133" spans="1:7" x14ac:dyDescent="0.25">
      <c r="A133" s="107" t="s">
        <v>83</v>
      </c>
      <c r="B133" s="107" t="s">
        <v>84</v>
      </c>
      <c r="C133" s="107" t="s">
        <v>11</v>
      </c>
      <c r="D133" s="107">
        <v>0</v>
      </c>
      <c r="E133" s="107">
        <v>103060.370215</v>
      </c>
      <c r="F133" s="107">
        <v>0</v>
      </c>
      <c r="G133" s="107">
        <v>100</v>
      </c>
    </row>
    <row r="134" spans="1:7" x14ac:dyDescent="0.25">
      <c r="A134" s="107" t="s">
        <v>83</v>
      </c>
      <c r="B134" s="107" t="s">
        <v>84</v>
      </c>
      <c r="C134" s="107" t="s">
        <v>12</v>
      </c>
      <c r="D134" s="107">
        <v>1156993.6297718</v>
      </c>
      <c r="E134" s="107">
        <v>0</v>
      </c>
      <c r="F134" s="107">
        <v>100</v>
      </c>
      <c r="G134" s="107">
        <v>0</v>
      </c>
    </row>
    <row r="135" spans="1:7" x14ac:dyDescent="0.25">
      <c r="A135" s="107" t="s">
        <v>85</v>
      </c>
      <c r="B135" s="107" t="s">
        <v>86</v>
      </c>
      <c r="C135" s="107" t="s">
        <v>11</v>
      </c>
      <c r="D135" s="107">
        <v>0</v>
      </c>
      <c r="E135" s="107">
        <v>11512.6444942</v>
      </c>
      <c r="F135" s="107">
        <v>0</v>
      </c>
      <c r="G135" s="107">
        <v>100</v>
      </c>
    </row>
    <row r="136" spans="1:7" x14ac:dyDescent="0.25">
      <c r="A136" s="107" t="s">
        <v>85</v>
      </c>
      <c r="B136" s="107" t="s">
        <v>86</v>
      </c>
      <c r="C136" s="107" t="s">
        <v>12</v>
      </c>
      <c r="D136" s="107">
        <v>136480.35543200001</v>
      </c>
      <c r="E136" s="107">
        <v>0</v>
      </c>
      <c r="F136" s="107">
        <v>100</v>
      </c>
      <c r="G136" s="107">
        <v>0</v>
      </c>
    </row>
    <row r="137" spans="1:7" x14ac:dyDescent="0.25">
      <c r="A137" s="107" t="s">
        <v>87</v>
      </c>
      <c r="B137" s="107" t="s">
        <v>88</v>
      </c>
      <c r="C137" s="107" t="s">
        <v>11</v>
      </c>
      <c r="D137" s="107">
        <v>0</v>
      </c>
      <c r="E137" s="107">
        <v>9001.3367467000007</v>
      </c>
      <c r="F137" s="107">
        <v>0</v>
      </c>
      <c r="G137" s="107">
        <v>100</v>
      </c>
    </row>
    <row r="138" spans="1:7" x14ac:dyDescent="0.25">
      <c r="A138" s="107" t="s">
        <v>87</v>
      </c>
      <c r="B138" s="107" t="s">
        <v>88</v>
      </c>
      <c r="C138" s="107" t="s">
        <v>12</v>
      </c>
      <c r="D138" s="107">
        <v>159398.66325139999</v>
      </c>
      <c r="E138" s="107">
        <v>0</v>
      </c>
      <c r="F138" s="107">
        <v>100</v>
      </c>
      <c r="G138" s="107">
        <v>0</v>
      </c>
    </row>
    <row r="139" spans="1:7" x14ac:dyDescent="0.25">
      <c r="A139" s="107" t="s">
        <v>89</v>
      </c>
      <c r="B139" s="107" t="s">
        <v>90</v>
      </c>
      <c r="C139" s="107" t="s">
        <v>11</v>
      </c>
      <c r="D139" s="107">
        <v>0</v>
      </c>
      <c r="E139" s="107">
        <v>12911.853045100001</v>
      </c>
      <c r="F139" s="107">
        <v>0</v>
      </c>
      <c r="G139" s="107">
        <v>100</v>
      </c>
    </row>
    <row r="140" spans="1:7" x14ac:dyDescent="0.25">
      <c r="A140" s="107" t="s">
        <v>89</v>
      </c>
      <c r="B140" s="107" t="s">
        <v>90</v>
      </c>
      <c r="C140" s="107" t="s">
        <v>12</v>
      </c>
      <c r="D140" s="107">
        <v>70490.146957599994</v>
      </c>
      <c r="E140" s="107">
        <v>0</v>
      </c>
      <c r="F140" s="107">
        <v>100</v>
      </c>
      <c r="G140" s="107">
        <v>0</v>
      </c>
    </row>
    <row r="141" spans="1:7" x14ac:dyDescent="0.25">
      <c r="A141" s="107" t="s">
        <v>91</v>
      </c>
      <c r="B141" s="107" t="s">
        <v>92</v>
      </c>
      <c r="C141" s="107" t="s">
        <v>11</v>
      </c>
      <c r="D141" s="107">
        <v>0</v>
      </c>
      <c r="E141" s="107">
        <v>5720.9957991000001</v>
      </c>
      <c r="F141" s="107">
        <v>0</v>
      </c>
      <c r="G141" s="107">
        <v>100</v>
      </c>
    </row>
    <row r="142" spans="1:7" x14ac:dyDescent="0.25">
      <c r="A142" s="107" t="s">
        <v>91</v>
      </c>
      <c r="B142" s="107" t="s">
        <v>92</v>
      </c>
      <c r="C142" s="107" t="s">
        <v>12</v>
      </c>
      <c r="D142" s="107">
        <v>76701.004199500007</v>
      </c>
      <c r="E142" s="107">
        <v>0</v>
      </c>
      <c r="F142" s="107">
        <v>100</v>
      </c>
      <c r="G142" s="107">
        <v>0</v>
      </c>
    </row>
    <row r="143" spans="1:7" x14ac:dyDescent="0.25">
      <c r="A143" s="107" t="s">
        <v>93</v>
      </c>
      <c r="B143" s="107" t="s">
        <v>94</v>
      </c>
      <c r="C143" s="107" t="s">
        <v>11</v>
      </c>
      <c r="D143" s="107">
        <v>0</v>
      </c>
      <c r="E143" s="107">
        <v>28365.396970999998</v>
      </c>
      <c r="F143" s="107">
        <v>0</v>
      </c>
      <c r="G143" s="107">
        <v>100</v>
      </c>
    </row>
    <row r="144" spans="1:7" x14ac:dyDescent="0.25">
      <c r="A144" s="107" t="s">
        <v>93</v>
      </c>
      <c r="B144" s="107" t="s">
        <v>94</v>
      </c>
      <c r="C144" s="107" t="s">
        <v>12</v>
      </c>
      <c r="D144" s="107">
        <v>225624.60302360001</v>
      </c>
      <c r="E144" s="107">
        <v>0</v>
      </c>
      <c r="F144" s="107">
        <v>100</v>
      </c>
      <c r="G144" s="107">
        <v>0</v>
      </c>
    </row>
    <row r="145" spans="1:7" x14ac:dyDescent="0.25">
      <c r="A145" s="107" t="s">
        <v>95</v>
      </c>
      <c r="B145" s="107" t="s">
        <v>96</v>
      </c>
      <c r="C145" s="107" t="s">
        <v>11</v>
      </c>
      <c r="D145" s="107">
        <v>0</v>
      </c>
      <c r="E145" s="107">
        <v>2853.7202747000001</v>
      </c>
      <c r="F145" s="107">
        <v>0</v>
      </c>
      <c r="G145" s="107">
        <v>100</v>
      </c>
    </row>
    <row r="146" spans="1:7" x14ac:dyDescent="0.25">
      <c r="A146" s="107" t="s">
        <v>95</v>
      </c>
      <c r="B146" s="107" t="s">
        <v>96</v>
      </c>
      <c r="C146" s="107" t="s">
        <v>12</v>
      </c>
      <c r="D146" s="107">
        <v>15116.279727200001</v>
      </c>
      <c r="E146" s="107">
        <v>0</v>
      </c>
      <c r="F146" s="107">
        <v>100</v>
      </c>
      <c r="G146" s="107">
        <v>0</v>
      </c>
    </row>
    <row r="147" spans="1:7" x14ac:dyDescent="0.25">
      <c r="A147" s="107" t="s">
        <v>97</v>
      </c>
      <c r="B147" s="107" t="s">
        <v>98</v>
      </c>
      <c r="C147" s="107" t="s">
        <v>11</v>
      </c>
      <c r="D147" s="107">
        <v>0</v>
      </c>
      <c r="E147" s="107">
        <v>71502.531389800002</v>
      </c>
      <c r="F147" s="107">
        <v>0</v>
      </c>
      <c r="G147" s="107">
        <v>100</v>
      </c>
    </row>
    <row r="148" spans="1:7" x14ac:dyDescent="0.25">
      <c r="A148" s="107" t="s">
        <v>97</v>
      </c>
      <c r="B148" s="107" t="s">
        <v>98</v>
      </c>
      <c r="C148" s="107" t="s">
        <v>12</v>
      </c>
      <c r="D148" s="107">
        <v>313427.46863070002</v>
      </c>
      <c r="E148" s="107">
        <v>0</v>
      </c>
      <c r="F148" s="107">
        <v>100</v>
      </c>
      <c r="G148" s="107">
        <v>0</v>
      </c>
    </row>
    <row r="149" spans="1:7" x14ac:dyDescent="0.25">
      <c r="A149" s="107" t="s">
        <v>99</v>
      </c>
      <c r="B149" s="107" t="s">
        <v>100</v>
      </c>
      <c r="C149" s="107" t="s">
        <v>11</v>
      </c>
      <c r="D149" s="107">
        <v>0</v>
      </c>
      <c r="E149" s="107">
        <v>141739.1473257</v>
      </c>
      <c r="F149" s="107">
        <v>0</v>
      </c>
      <c r="G149" s="107">
        <v>100</v>
      </c>
    </row>
    <row r="150" spans="1:7" x14ac:dyDescent="0.25">
      <c r="A150" s="107" t="s">
        <v>99</v>
      </c>
      <c r="B150" s="107" t="s">
        <v>100</v>
      </c>
      <c r="C150" s="107" t="s">
        <v>12</v>
      </c>
      <c r="D150" s="107">
        <v>510218.85268120002</v>
      </c>
      <c r="E150" s="107">
        <v>0</v>
      </c>
      <c r="F150" s="107">
        <v>100</v>
      </c>
      <c r="G150" s="107">
        <v>0</v>
      </c>
    </row>
    <row r="151" spans="1:7" x14ac:dyDescent="0.25">
      <c r="A151" s="107" t="s">
        <v>101</v>
      </c>
      <c r="B151" s="107" t="s">
        <v>102</v>
      </c>
      <c r="C151" s="107" t="s">
        <v>11</v>
      </c>
      <c r="D151" s="107">
        <v>0</v>
      </c>
      <c r="E151" s="107">
        <v>844.56796320000001</v>
      </c>
      <c r="F151" s="107">
        <v>0</v>
      </c>
      <c r="G151" s="107">
        <v>100</v>
      </c>
    </row>
    <row r="152" spans="1:7" x14ac:dyDescent="0.25">
      <c r="A152" s="107" t="s">
        <v>101</v>
      </c>
      <c r="B152" s="107" t="s">
        <v>102</v>
      </c>
      <c r="C152" s="107" t="s">
        <v>12</v>
      </c>
      <c r="D152" s="107">
        <v>2739.4319832000001</v>
      </c>
      <c r="E152" s="107">
        <v>0</v>
      </c>
      <c r="F152" s="107">
        <v>100</v>
      </c>
      <c r="G152" s="107">
        <v>0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456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08" t="s">
        <v>63</v>
      </c>
      <c r="B163" s="108" t="s">
        <v>64</v>
      </c>
      <c r="C163" s="108" t="s">
        <v>11</v>
      </c>
      <c r="D163" s="108">
        <v>0</v>
      </c>
      <c r="E163" s="108">
        <v>31334.443286500002</v>
      </c>
      <c r="F163" s="108">
        <v>0</v>
      </c>
      <c r="G163" s="108">
        <v>100</v>
      </c>
    </row>
    <row r="164" spans="1:7" x14ac:dyDescent="0.25">
      <c r="A164" s="108" t="s">
        <v>63</v>
      </c>
      <c r="B164" s="108" t="s">
        <v>64</v>
      </c>
      <c r="C164" s="108" t="s">
        <v>12</v>
      </c>
      <c r="D164" s="108">
        <v>541886.55671669997</v>
      </c>
      <c r="E164" s="108">
        <v>0</v>
      </c>
      <c r="F164" s="108">
        <v>100</v>
      </c>
      <c r="G164" s="108">
        <v>0</v>
      </c>
    </row>
    <row r="165" spans="1:7" x14ac:dyDescent="0.25">
      <c r="A165" s="108" t="s">
        <v>65</v>
      </c>
      <c r="B165" s="108" t="s">
        <v>66</v>
      </c>
      <c r="C165" s="108" t="s">
        <v>11</v>
      </c>
      <c r="D165" s="108">
        <v>0</v>
      </c>
      <c r="E165" s="108">
        <v>10767.0959126</v>
      </c>
      <c r="F165" s="108">
        <v>0</v>
      </c>
      <c r="G165" s="108">
        <v>100</v>
      </c>
    </row>
    <row r="166" spans="1:7" x14ac:dyDescent="0.25">
      <c r="A166" s="108" t="s">
        <v>65</v>
      </c>
      <c r="B166" s="108" t="s">
        <v>66</v>
      </c>
      <c r="C166" s="108" t="s">
        <v>12</v>
      </c>
      <c r="D166" s="108">
        <v>162594.9040642</v>
      </c>
      <c r="E166" s="108">
        <v>0</v>
      </c>
      <c r="F166" s="108">
        <v>100</v>
      </c>
      <c r="G166" s="108">
        <v>0</v>
      </c>
    </row>
    <row r="167" spans="1:7" x14ac:dyDescent="0.25">
      <c r="A167" s="108" t="s">
        <v>67</v>
      </c>
      <c r="B167" s="108" t="s">
        <v>68</v>
      </c>
      <c r="C167" s="108" t="s">
        <v>11</v>
      </c>
      <c r="D167" s="108">
        <v>0</v>
      </c>
      <c r="E167" s="108">
        <v>23279.871963199999</v>
      </c>
      <c r="F167" s="108">
        <v>0</v>
      </c>
      <c r="G167" s="108">
        <v>100</v>
      </c>
    </row>
    <row r="168" spans="1:7" x14ac:dyDescent="0.25">
      <c r="A168" s="108" t="s">
        <v>67</v>
      </c>
      <c r="B168" s="108" t="s">
        <v>68</v>
      </c>
      <c r="C168" s="108" t="s">
        <v>12</v>
      </c>
      <c r="D168" s="108">
        <v>83423.128039799994</v>
      </c>
      <c r="E168" s="108">
        <v>0</v>
      </c>
      <c r="F168" s="108">
        <v>100</v>
      </c>
      <c r="G168" s="108">
        <v>0</v>
      </c>
    </row>
    <row r="169" spans="1:7" x14ac:dyDescent="0.25">
      <c r="A169" s="108" t="s">
        <v>69</v>
      </c>
      <c r="B169" s="108" t="s">
        <v>70</v>
      </c>
      <c r="C169" s="108" t="s">
        <v>11</v>
      </c>
      <c r="D169" s="108">
        <v>0</v>
      </c>
      <c r="E169" s="108">
        <v>65149.590277900003</v>
      </c>
      <c r="F169" s="108">
        <v>0</v>
      </c>
      <c r="G169" s="108">
        <v>100</v>
      </c>
    </row>
    <row r="170" spans="1:7" x14ac:dyDescent="0.25">
      <c r="A170" s="108" t="s">
        <v>69</v>
      </c>
      <c r="B170" s="108" t="s">
        <v>70</v>
      </c>
      <c r="C170" s="108" t="s">
        <v>12</v>
      </c>
      <c r="D170" s="108">
        <v>336782.4097201</v>
      </c>
      <c r="E170" s="108">
        <v>0</v>
      </c>
      <c r="F170" s="108">
        <v>100</v>
      </c>
      <c r="G170" s="108">
        <v>0</v>
      </c>
    </row>
    <row r="171" spans="1:7" x14ac:dyDescent="0.25">
      <c r="A171" s="108" t="s">
        <v>71</v>
      </c>
      <c r="B171" s="108" t="s">
        <v>72</v>
      </c>
      <c r="C171" s="108" t="s">
        <v>11</v>
      </c>
      <c r="D171" s="108">
        <v>0</v>
      </c>
      <c r="E171" s="108">
        <v>68119.211823200007</v>
      </c>
      <c r="F171" s="108">
        <v>0</v>
      </c>
      <c r="G171" s="108">
        <v>100</v>
      </c>
    </row>
    <row r="172" spans="1:7" x14ac:dyDescent="0.25">
      <c r="A172" s="108" t="s">
        <v>71</v>
      </c>
      <c r="B172" s="108" t="s">
        <v>72</v>
      </c>
      <c r="C172" s="108" t="s">
        <v>12</v>
      </c>
      <c r="D172" s="108">
        <v>318276.7881914</v>
      </c>
      <c r="E172" s="108">
        <v>0</v>
      </c>
      <c r="F172" s="108">
        <v>100</v>
      </c>
      <c r="G172" s="108">
        <v>0</v>
      </c>
    </row>
    <row r="173" spans="1:7" x14ac:dyDescent="0.25">
      <c r="A173" s="108" t="s">
        <v>73</v>
      </c>
      <c r="B173" s="108" t="s">
        <v>74</v>
      </c>
      <c r="C173" s="108" t="s">
        <v>11</v>
      </c>
      <c r="D173" s="108">
        <v>0</v>
      </c>
      <c r="E173" s="108">
        <v>31302.8568452</v>
      </c>
      <c r="F173" s="108">
        <v>0</v>
      </c>
      <c r="G173" s="108">
        <v>100</v>
      </c>
    </row>
    <row r="174" spans="1:7" x14ac:dyDescent="0.25">
      <c r="A174" s="108" t="s">
        <v>73</v>
      </c>
      <c r="B174" s="108" t="s">
        <v>74</v>
      </c>
      <c r="C174" s="108" t="s">
        <v>12</v>
      </c>
      <c r="D174" s="108">
        <v>149278.143167</v>
      </c>
      <c r="E174" s="108">
        <v>0</v>
      </c>
      <c r="F174" s="108">
        <v>100</v>
      </c>
      <c r="G174" s="108">
        <v>0</v>
      </c>
    </row>
    <row r="175" spans="1:7" x14ac:dyDescent="0.25">
      <c r="A175" s="108" t="s">
        <v>75</v>
      </c>
      <c r="B175" s="108" t="s">
        <v>76</v>
      </c>
      <c r="C175" s="108" t="s">
        <v>11</v>
      </c>
      <c r="D175" s="108">
        <v>0</v>
      </c>
      <c r="E175" s="108">
        <v>139155.67870049999</v>
      </c>
      <c r="F175" s="108">
        <v>0</v>
      </c>
      <c r="G175" s="108">
        <v>100</v>
      </c>
    </row>
    <row r="176" spans="1:7" x14ac:dyDescent="0.25">
      <c r="A176" s="108" t="s">
        <v>75</v>
      </c>
      <c r="B176" s="108" t="s">
        <v>76</v>
      </c>
      <c r="C176" s="108" t="s">
        <v>12</v>
      </c>
      <c r="D176" s="108">
        <v>584935.32130039996</v>
      </c>
      <c r="E176" s="108">
        <v>0</v>
      </c>
      <c r="F176" s="108">
        <v>100</v>
      </c>
      <c r="G176" s="108">
        <v>0</v>
      </c>
    </row>
    <row r="177" spans="1:7" x14ac:dyDescent="0.25">
      <c r="A177" s="108" t="s">
        <v>77</v>
      </c>
      <c r="B177" s="108" t="s">
        <v>78</v>
      </c>
      <c r="C177" s="108" t="s">
        <v>11</v>
      </c>
      <c r="D177" s="108">
        <v>0</v>
      </c>
      <c r="E177" s="108">
        <v>135168.67336300001</v>
      </c>
      <c r="F177" s="108">
        <v>0</v>
      </c>
      <c r="G177" s="108">
        <v>100</v>
      </c>
    </row>
    <row r="178" spans="1:7" x14ac:dyDescent="0.25">
      <c r="A178" s="108" t="s">
        <v>77</v>
      </c>
      <c r="B178" s="108" t="s">
        <v>78</v>
      </c>
      <c r="C178" s="108" t="s">
        <v>12</v>
      </c>
      <c r="D178" s="108">
        <v>899356.32664420002</v>
      </c>
      <c r="E178" s="108">
        <v>0</v>
      </c>
      <c r="F178" s="108">
        <v>100</v>
      </c>
      <c r="G178" s="108">
        <v>0</v>
      </c>
    </row>
    <row r="179" spans="1:7" x14ac:dyDescent="0.25">
      <c r="A179" s="108" t="s">
        <v>79</v>
      </c>
      <c r="B179" s="108" t="s">
        <v>80</v>
      </c>
      <c r="C179" s="108" t="s">
        <v>11</v>
      </c>
      <c r="D179" s="108">
        <v>0</v>
      </c>
      <c r="E179" s="108">
        <v>20808.911034000001</v>
      </c>
      <c r="F179" s="108">
        <v>0</v>
      </c>
      <c r="G179" s="108">
        <v>100</v>
      </c>
    </row>
    <row r="180" spans="1:7" x14ac:dyDescent="0.25">
      <c r="A180" s="108" t="s">
        <v>79</v>
      </c>
      <c r="B180" s="108" t="s">
        <v>80</v>
      </c>
      <c r="C180" s="108" t="s">
        <v>12</v>
      </c>
      <c r="D180" s="108">
        <v>374621.08896590001</v>
      </c>
      <c r="E180" s="108">
        <v>0</v>
      </c>
      <c r="F180" s="108">
        <v>100</v>
      </c>
      <c r="G180" s="108">
        <v>0</v>
      </c>
    </row>
    <row r="181" spans="1:7" x14ac:dyDescent="0.25">
      <c r="A181" s="108" t="s">
        <v>81</v>
      </c>
      <c r="B181" s="108" t="s">
        <v>82</v>
      </c>
      <c r="C181" s="108" t="s">
        <v>11</v>
      </c>
      <c r="D181" s="108">
        <v>0</v>
      </c>
      <c r="E181" s="108">
        <v>73658.227663500002</v>
      </c>
      <c r="F181" s="108">
        <v>0</v>
      </c>
      <c r="G181" s="108">
        <v>100</v>
      </c>
    </row>
    <row r="182" spans="1:7" x14ac:dyDescent="0.25">
      <c r="A182" s="108" t="s">
        <v>81</v>
      </c>
      <c r="B182" s="108" t="s">
        <v>82</v>
      </c>
      <c r="C182" s="108" t="s">
        <v>12</v>
      </c>
      <c r="D182" s="108">
        <v>740808.77232979995</v>
      </c>
      <c r="E182" s="108">
        <v>0</v>
      </c>
      <c r="F182" s="108">
        <v>100</v>
      </c>
      <c r="G182" s="108">
        <v>0</v>
      </c>
    </row>
    <row r="183" spans="1:7" x14ac:dyDescent="0.25">
      <c r="A183" s="108" t="s">
        <v>83</v>
      </c>
      <c r="B183" s="108" t="s">
        <v>84</v>
      </c>
      <c r="C183" s="108" t="s">
        <v>11</v>
      </c>
      <c r="D183" s="108">
        <v>0</v>
      </c>
      <c r="E183" s="108">
        <v>102904.9560914</v>
      </c>
      <c r="F183" s="108">
        <v>0</v>
      </c>
      <c r="G183" s="108">
        <v>100</v>
      </c>
    </row>
    <row r="184" spans="1:7" x14ac:dyDescent="0.25">
      <c r="A184" s="108" t="s">
        <v>83</v>
      </c>
      <c r="B184" s="108" t="s">
        <v>84</v>
      </c>
      <c r="C184" s="108" t="s">
        <v>12</v>
      </c>
      <c r="D184" s="108">
        <v>1153212.0438965999</v>
      </c>
      <c r="E184" s="108">
        <v>0</v>
      </c>
      <c r="F184" s="108">
        <v>100</v>
      </c>
      <c r="G184" s="108">
        <v>0</v>
      </c>
    </row>
    <row r="185" spans="1:7" x14ac:dyDescent="0.25">
      <c r="A185" s="108" t="s">
        <v>85</v>
      </c>
      <c r="B185" s="108" t="s">
        <v>86</v>
      </c>
      <c r="C185" s="108" t="s">
        <v>11</v>
      </c>
      <c r="D185" s="108">
        <v>0</v>
      </c>
      <c r="E185" s="108">
        <v>11512.6444942</v>
      </c>
      <c r="F185" s="108">
        <v>0</v>
      </c>
      <c r="G185" s="108">
        <v>100</v>
      </c>
    </row>
    <row r="186" spans="1:7" x14ac:dyDescent="0.25">
      <c r="A186" s="108" t="s">
        <v>85</v>
      </c>
      <c r="B186" s="108" t="s">
        <v>86</v>
      </c>
      <c r="C186" s="108" t="s">
        <v>12</v>
      </c>
      <c r="D186" s="108">
        <v>136480.35543200001</v>
      </c>
      <c r="E186" s="108">
        <v>0</v>
      </c>
      <c r="F186" s="108">
        <v>100</v>
      </c>
      <c r="G186" s="108">
        <v>0</v>
      </c>
    </row>
    <row r="187" spans="1:7" x14ac:dyDescent="0.25">
      <c r="A187" s="108" t="s">
        <v>87</v>
      </c>
      <c r="B187" s="108" t="s">
        <v>88</v>
      </c>
      <c r="C187" s="108" t="s">
        <v>11</v>
      </c>
      <c r="D187" s="108">
        <v>0</v>
      </c>
      <c r="E187" s="108">
        <v>9001.3367467000007</v>
      </c>
      <c r="F187" s="108">
        <v>0</v>
      </c>
      <c r="G187" s="108">
        <v>100</v>
      </c>
    </row>
    <row r="188" spans="1:7" x14ac:dyDescent="0.25">
      <c r="A188" s="108" t="s">
        <v>87</v>
      </c>
      <c r="B188" s="108" t="s">
        <v>88</v>
      </c>
      <c r="C188" s="108" t="s">
        <v>12</v>
      </c>
      <c r="D188" s="108">
        <v>159398.66325139999</v>
      </c>
      <c r="E188" s="108">
        <v>0</v>
      </c>
      <c r="F188" s="108">
        <v>100</v>
      </c>
      <c r="G188" s="108">
        <v>0</v>
      </c>
    </row>
    <row r="189" spans="1:7" x14ac:dyDescent="0.25">
      <c r="A189" s="108" t="s">
        <v>89</v>
      </c>
      <c r="B189" s="108" t="s">
        <v>90</v>
      </c>
      <c r="C189" s="108" t="s">
        <v>11</v>
      </c>
      <c r="D189" s="108">
        <v>0</v>
      </c>
      <c r="E189" s="108">
        <v>12911.853045100001</v>
      </c>
      <c r="F189" s="108">
        <v>0</v>
      </c>
      <c r="G189" s="108">
        <v>100</v>
      </c>
    </row>
    <row r="190" spans="1:7" x14ac:dyDescent="0.25">
      <c r="A190" s="108" t="s">
        <v>89</v>
      </c>
      <c r="B190" s="108" t="s">
        <v>90</v>
      </c>
      <c r="C190" s="108" t="s">
        <v>12</v>
      </c>
      <c r="D190" s="108">
        <v>70490.146957599994</v>
      </c>
      <c r="E190" s="108">
        <v>0</v>
      </c>
      <c r="F190" s="108">
        <v>100</v>
      </c>
      <c r="G190" s="108">
        <v>0</v>
      </c>
    </row>
    <row r="191" spans="1:7" x14ac:dyDescent="0.25">
      <c r="A191" s="108" t="s">
        <v>91</v>
      </c>
      <c r="B191" s="108" t="s">
        <v>92</v>
      </c>
      <c r="C191" s="108" t="s">
        <v>11</v>
      </c>
      <c r="D191" s="108">
        <v>0</v>
      </c>
      <c r="E191" s="108">
        <v>5720.9957991000001</v>
      </c>
      <c r="F191" s="108">
        <v>0</v>
      </c>
      <c r="G191" s="108">
        <v>100</v>
      </c>
    </row>
    <row r="192" spans="1:7" x14ac:dyDescent="0.25">
      <c r="A192" s="108" t="s">
        <v>91</v>
      </c>
      <c r="B192" s="108" t="s">
        <v>92</v>
      </c>
      <c r="C192" s="108" t="s">
        <v>12</v>
      </c>
      <c r="D192" s="108">
        <v>76701.004199500007</v>
      </c>
      <c r="E192" s="108">
        <v>0</v>
      </c>
      <c r="F192" s="108">
        <v>100</v>
      </c>
      <c r="G192" s="108">
        <v>0</v>
      </c>
    </row>
    <row r="193" spans="1:7" x14ac:dyDescent="0.25">
      <c r="A193" s="108" t="s">
        <v>93</v>
      </c>
      <c r="B193" s="108" t="s">
        <v>94</v>
      </c>
      <c r="C193" s="108" t="s">
        <v>11</v>
      </c>
      <c r="D193" s="108">
        <v>0</v>
      </c>
      <c r="E193" s="108">
        <v>28365.396970999998</v>
      </c>
      <c r="F193" s="108">
        <v>0</v>
      </c>
      <c r="G193" s="108">
        <v>100</v>
      </c>
    </row>
    <row r="194" spans="1:7" x14ac:dyDescent="0.25">
      <c r="A194" s="108" t="s">
        <v>93</v>
      </c>
      <c r="B194" s="108" t="s">
        <v>94</v>
      </c>
      <c r="C194" s="108" t="s">
        <v>12</v>
      </c>
      <c r="D194" s="108">
        <v>225624.60302360001</v>
      </c>
      <c r="E194" s="108">
        <v>0</v>
      </c>
      <c r="F194" s="108">
        <v>100</v>
      </c>
      <c r="G194" s="108">
        <v>0</v>
      </c>
    </row>
    <row r="195" spans="1:7" x14ac:dyDescent="0.25">
      <c r="A195" s="108" t="s">
        <v>95</v>
      </c>
      <c r="B195" s="108" t="s">
        <v>96</v>
      </c>
      <c r="C195" s="108" t="s">
        <v>11</v>
      </c>
      <c r="D195" s="108">
        <v>0</v>
      </c>
      <c r="E195" s="108">
        <v>2853.7202747000001</v>
      </c>
      <c r="F195" s="108">
        <v>0</v>
      </c>
      <c r="G195" s="108">
        <v>100</v>
      </c>
    </row>
    <row r="196" spans="1:7" x14ac:dyDescent="0.25">
      <c r="A196" s="108" t="s">
        <v>95</v>
      </c>
      <c r="B196" s="108" t="s">
        <v>96</v>
      </c>
      <c r="C196" s="108" t="s">
        <v>12</v>
      </c>
      <c r="D196" s="108">
        <v>15116.279727200001</v>
      </c>
      <c r="E196" s="108">
        <v>0</v>
      </c>
      <c r="F196" s="108">
        <v>100</v>
      </c>
      <c r="G196" s="108">
        <v>0</v>
      </c>
    </row>
    <row r="197" spans="1:7" x14ac:dyDescent="0.25">
      <c r="A197" s="108" t="s">
        <v>97</v>
      </c>
      <c r="B197" s="108" t="s">
        <v>98</v>
      </c>
      <c r="C197" s="108" t="s">
        <v>11</v>
      </c>
      <c r="D197" s="108">
        <v>0</v>
      </c>
      <c r="E197" s="108">
        <v>71502.531389800002</v>
      </c>
      <c r="F197" s="108">
        <v>0</v>
      </c>
      <c r="G197" s="108">
        <v>100</v>
      </c>
    </row>
    <row r="198" spans="1:7" x14ac:dyDescent="0.25">
      <c r="A198" s="108" t="s">
        <v>97</v>
      </c>
      <c r="B198" s="108" t="s">
        <v>98</v>
      </c>
      <c r="C198" s="108" t="s">
        <v>12</v>
      </c>
      <c r="D198" s="108">
        <v>313427.46863070002</v>
      </c>
      <c r="E198" s="108">
        <v>0</v>
      </c>
      <c r="F198" s="108">
        <v>100</v>
      </c>
      <c r="G198" s="108">
        <v>0</v>
      </c>
    </row>
    <row r="199" spans="1:7" x14ac:dyDescent="0.25">
      <c r="A199" s="108" t="s">
        <v>99</v>
      </c>
      <c r="B199" s="108" t="s">
        <v>100</v>
      </c>
      <c r="C199" s="108" t="s">
        <v>11</v>
      </c>
      <c r="D199" s="108">
        <v>0</v>
      </c>
      <c r="E199" s="108">
        <v>139766.02148220001</v>
      </c>
      <c r="F199" s="108">
        <v>0</v>
      </c>
      <c r="G199" s="108">
        <v>100</v>
      </c>
    </row>
    <row r="200" spans="1:7" x14ac:dyDescent="0.25">
      <c r="A200" s="108" t="s">
        <v>99</v>
      </c>
      <c r="B200" s="108" t="s">
        <v>100</v>
      </c>
      <c r="C200" s="108" t="s">
        <v>12</v>
      </c>
      <c r="D200" s="108">
        <v>502249.97852990002</v>
      </c>
      <c r="E200" s="108">
        <v>0</v>
      </c>
      <c r="F200" s="108">
        <v>100</v>
      </c>
      <c r="G200" s="108">
        <v>0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457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09" t="s">
        <v>79</v>
      </c>
      <c r="B211" s="109" t="s">
        <v>106</v>
      </c>
      <c r="C211" s="109" t="s">
        <v>11</v>
      </c>
      <c r="D211" s="109">
        <v>0</v>
      </c>
      <c r="E211" s="109">
        <v>6809.8851309000001</v>
      </c>
      <c r="F211" s="109">
        <v>0</v>
      </c>
      <c r="G211" s="109">
        <v>100</v>
      </c>
    </row>
    <row r="212" spans="1:7" x14ac:dyDescent="0.25">
      <c r="A212" s="109" t="s">
        <v>79</v>
      </c>
      <c r="B212" s="109" t="s">
        <v>106</v>
      </c>
      <c r="C212" s="109" t="s">
        <v>12</v>
      </c>
      <c r="D212" s="109">
        <v>121914.11486659999</v>
      </c>
      <c r="E212" s="109">
        <v>0</v>
      </c>
      <c r="F212" s="109">
        <v>100</v>
      </c>
      <c r="G212" s="109">
        <v>0</v>
      </c>
    </row>
    <row r="213" spans="1:7" x14ac:dyDescent="0.25">
      <c r="A213" s="109" t="s">
        <v>83</v>
      </c>
      <c r="B213" s="109" t="s">
        <v>107</v>
      </c>
      <c r="C213" s="109" t="s">
        <v>11</v>
      </c>
      <c r="D213" s="109">
        <v>0</v>
      </c>
      <c r="E213" s="109">
        <v>12643.374067799999</v>
      </c>
      <c r="F213" s="109">
        <v>0</v>
      </c>
      <c r="G213" s="109">
        <v>100</v>
      </c>
    </row>
    <row r="214" spans="1:7" x14ac:dyDescent="0.25">
      <c r="A214" s="109" t="s">
        <v>83</v>
      </c>
      <c r="B214" s="109" t="s">
        <v>107</v>
      </c>
      <c r="C214" s="109" t="s">
        <v>12</v>
      </c>
      <c r="D214" s="109">
        <v>59018.625937500001</v>
      </c>
      <c r="E214" s="109">
        <v>0</v>
      </c>
      <c r="F214" s="109">
        <v>100</v>
      </c>
      <c r="G214" s="109">
        <v>0</v>
      </c>
    </row>
    <row r="215" spans="1:7" x14ac:dyDescent="0.25">
      <c r="A215" s="109" t="s">
        <v>85</v>
      </c>
      <c r="B215" s="109" t="s">
        <v>108</v>
      </c>
      <c r="C215" s="109" t="s">
        <v>11</v>
      </c>
      <c r="D215" s="109">
        <v>0</v>
      </c>
      <c r="E215" s="109">
        <v>2664.3106831999999</v>
      </c>
      <c r="F215" s="109">
        <v>0</v>
      </c>
      <c r="G215" s="109">
        <v>100</v>
      </c>
    </row>
    <row r="216" spans="1:7" x14ac:dyDescent="0.25">
      <c r="A216" s="109" t="s">
        <v>85</v>
      </c>
      <c r="B216" s="109" t="s">
        <v>108</v>
      </c>
      <c r="C216" s="109" t="s">
        <v>12</v>
      </c>
      <c r="D216" s="109">
        <v>59307.689321700003</v>
      </c>
      <c r="E216" s="109">
        <v>0</v>
      </c>
      <c r="F216" s="109">
        <v>100</v>
      </c>
      <c r="G216" s="109">
        <v>0</v>
      </c>
    </row>
    <row r="217" spans="1:7" x14ac:dyDescent="0.25">
      <c r="A217" s="109" t="s">
        <v>87</v>
      </c>
      <c r="B217" s="109" t="s">
        <v>109</v>
      </c>
      <c r="C217" s="109" t="s">
        <v>11</v>
      </c>
      <c r="D217" s="109">
        <v>0</v>
      </c>
      <c r="E217" s="109">
        <v>4142.5562747000004</v>
      </c>
      <c r="F217" s="109">
        <v>0</v>
      </c>
      <c r="G217" s="109">
        <v>100</v>
      </c>
    </row>
    <row r="218" spans="1:7" x14ac:dyDescent="0.25">
      <c r="A218" s="109" t="s">
        <v>87</v>
      </c>
      <c r="B218" s="109" t="s">
        <v>109</v>
      </c>
      <c r="C218" s="109" t="s">
        <v>12</v>
      </c>
      <c r="D218" s="109">
        <v>127823.4437181</v>
      </c>
      <c r="E218" s="109">
        <v>0</v>
      </c>
      <c r="F218" s="109">
        <v>100</v>
      </c>
      <c r="G218" s="109">
        <v>0</v>
      </c>
    </row>
    <row r="219" spans="1:7" x14ac:dyDescent="0.25">
      <c r="A219" s="109" t="s">
        <v>89</v>
      </c>
      <c r="B219" s="109" t="s">
        <v>110</v>
      </c>
      <c r="C219" s="109" t="s">
        <v>11</v>
      </c>
      <c r="D219" s="109">
        <v>0</v>
      </c>
      <c r="E219" s="109">
        <v>1437.6165091</v>
      </c>
      <c r="F219" s="109">
        <v>0</v>
      </c>
      <c r="G219" s="109">
        <v>100</v>
      </c>
    </row>
    <row r="220" spans="1:7" x14ac:dyDescent="0.25">
      <c r="A220" s="109" t="s">
        <v>89</v>
      </c>
      <c r="B220" s="109" t="s">
        <v>110</v>
      </c>
      <c r="C220" s="109" t="s">
        <v>12</v>
      </c>
      <c r="D220" s="109">
        <v>40882.383497299998</v>
      </c>
      <c r="E220" s="109">
        <v>0</v>
      </c>
      <c r="F220" s="109">
        <v>100</v>
      </c>
      <c r="G220" s="109">
        <v>0</v>
      </c>
    </row>
    <row r="221" spans="1:7" x14ac:dyDescent="0.25">
      <c r="A221" s="109" t="s">
        <v>97</v>
      </c>
      <c r="B221" s="109" t="s">
        <v>111</v>
      </c>
      <c r="C221" s="109" t="s">
        <v>11</v>
      </c>
      <c r="D221" s="109">
        <v>0</v>
      </c>
      <c r="E221" s="109">
        <v>2663.2868907000002</v>
      </c>
      <c r="F221" s="109">
        <v>0</v>
      </c>
      <c r="G221" s="109">
        <v>100</v>
      </c>
    </row>
    <row r="222" spans="1:7" x14ac:dyDescent="0.25">
      <c r="A222" s="109" t="s">
        <v>97</v>
      </c>
      <c r="B222" s="109" t="s">
        <v>111</v>
      </c>
      <c r="C222" s="109" t="s">
        <v>12</v>
      </c>
      <c r="D222" s="109">
        <v>91435.713112400001</v>
      </c>
      <c r="E222" s="109">
        <v>0</v>
      </c>
      <c r="F222" s="109">
        <v>100</v>
      </c>
      <c r="G222" s="109">
        <v>0</v>
      </c>
    </row>
    <row r="223" spans="1:7" x14ac:dyDescent="0.25">
      <c r="A223" s="109" t="s">
        <v>99</v>
      </c>
      <c r="B223" s="109" t="s">
        <v>112</v>
      </c>
      <c r="C223" s="109" t="s">
        <v>11</v>
      </c>
      <c r="D223" s="109">
        <v>0</v>
      </c>
      <c r="E223" s="109">
        <v>4089.2877130000002</v>
      </c>
      <c r="F223" s="109">
        <v>0</v>
      </c>
      <c r="G223" s="109">
        <v>100</v>
      </c>
    </row>
    <row r="224" spans="1:7" x14ac:dyDescent="0.25">
      <c r="A224" s="109" t="s">
        <v>99</v>
      </c>
      <c r="B224" s="109" t="s">
        <v>112</v>
      </c>
      <c r="C224" s="109" t="s">
        <v>12</v>
      </c>
      <c r="D224" s="109">
        <v>100573.7122925</v>
      </c>
      <c r="E224" s="109">
        <v>0</v>
      </c>
      <c r="F224" s="109">
        <v>100</v>
      </c>
      <c r="G224" s="109">
        <v>0</v>
      </c>
    </row>
    <row r="225" spans="1:7" x14ac:dyDescent="0.25">
      <c r="A225" s="109" t="s">
        <v>101</v>
      </c>
      <c r="B225" s="109" t="s">
        <v>113</v>
      </c>
      <c r="C225" s="109" t="s">
        <v>11</v>
      </c>
      <c r="D225" s="109">
        <v>0</v>
      </c>
      <c r="E225" s="109">
        <v>1396.2050651</v>
      </c>
      <c r="F225" s="109">
        <v>0</v>
      </c>
      <c r="G225" s="109">
        <v>100</v>
      </c>
    </row>
    <row r="226" spans="1:7" x14ac:dyDescent="0.25">
      <c r="A226" s="109" t="s">
        <v>101</v>
      </c>
      <c r="B226" s="109" t="s">
        <v>113</v>
      </c>
      <c r="C226" s="109" t="s">
        <v>12</v>
      </c>
      <c r="D226" s="109">
        <v>41197.794933600002</v>
      </c>
      <c r="E226" s="109">
        <v>0</v>
      </c>
      <c r="F226" s="109">
        <v>100</v>
      </c>
      <c r="G226" s="109">
        <v>0</v>
      </c>
    </row>
    <row r="227" spans="1:7" x14ac:dyDescent="0.25">
      <c r="A227" s="109" t="s">
        <v>114</v>
      </c>
      <c r="B227" s="109" t="s">
        <v>115</v>
      </c>
      <c r="C227" s="109" t="s">
        <v>11</v>
      </c>
      <c r="D227" s="109">
        <v>0</v>
      </c>
      <c r="E227" s="109">
        <v>2083.4835208</v>
      </c>
      <c r="F227" s="109">
        <v>0</v>
      </c>
      <c r="G227" s="109">
        <v>100</v>
      </c>
    </row>
    <row r="228" spans="1:7" x14ac:dyDescent="0.25">
      <c r="A228" s="109" t="s">
        <v>114</v>
      </c>
      <c r="B228" s="109" t="s">
        <v>115</v>
      </c>
      <c r="C228" s="109" t="s">
        <v>12</v>
      </c>
      <c r="D228" s="109">
        <v>28343.516401699999</v>
      </c>
      <c r="E228" s="109">
        <v>0</v>
      </c>
      <c r="F228" s="109">
        <v>100</v>
      </c>
      <c r="G228" s="109">
        <v>0</v>
      </c>
    </row>
    <row r="229" spans="1:7" x14ac:dyDescent="0.25">
      <c r="A229" s="109" t="s">
        <v>116</v>
      </c>
      <c r="B229" s="109" t="s">
        <v>117</v>
      </c>
      <c r="C229" s="109" t="s">
        <v>11</v>
      </c>
      <c r="D229" s="109">
        <v>0</v>
      </c>
      <c r="E229" s="109">
        <v>3016.0536649999999</v>
      </c>
      <c r="F229" s="109">
        <v>0</v>
      </c>
      <c r="G229" s="109">
        <v>100</v>
      </c>
    </row>
    <row r="230" spans="1:7" x14ac:dyDescent="0.25">
      <c r="A230" s="109" t="s">
        <v>116</v>
      </c>
      <c r="B230" s="109" t="s">
        <v>117</v>
      </c>
      <c r="C230" s="109" t="s">
        <v>12</v>
      </c>
      <c r="D230" s="109">
        <v>57390.946327500002</v>
      </c>
      <c r="E230" s="109">
        <v>0</v>
      </c>
      <c r="F230" s="109">
        <v>100</v>
      </c>
      <c r="G230" s="109">
        <v>0</v>
      </c>
    </row>
    <row r="231" spans="1:7" x14ac:dyDescent="0.25">
      <c r="A231" s="109" t="s">
        <v>118</v>
      </c>
      <c r="B231" s="109" t="s">
        <v>119</v>
      </c>
      <c r="C231" s="109" t="s">
        <v>11</v>
      </c>
      <c r="D231" s="109">
        <v>0</v>
      </c>
      <c r="E231" s="109">
        <v>3406.7926308000001</v>
      </c>
      <c r="F231" s="109">
        <v>0</v>
      </c>
      <c r="G231" s="109">
        <v>100</v>
      </c>
    </row>
    <row r="232" spans="1:7" x14ac:dyDescent="0.25">
      <c r="A232" s="109" t="s">
        <v>118</v>
      </c>
      <c r="B232" s="109" t="s">
        <v>119</v>
      </c>
      <c r="C232" s="109" t="s">
        <v>12</v>
      </c>
      <c r="D232" s="109">
        <v>79684.207367499999</v>
      </c>
      <c r="E232" s="109">
        <v>0</v>
      </c>
      <c r="F232" s="109">
        <v>100</v>
      </c>
      <c r="G232" s="109">
        <v>0</v>
      </c>
    </row>
    <row r="233" spans="1:7" x14ac:dyDescent="0.25">
      <c r="A233" s="109" t="s">
        <v>120</v>
      </c>
      <c r="B233" s="109" t="s">
        <v>121</v>
      </c>
      <c r="C233" s="109" t="s">
        <v>11</v>
      </c>
      <c r="D233" s="109">
        <v>0</v>
      </c>
      <c r="E233" s="109">
        <v>1252.6511255999999</v>
      </c>
      <c r="F233" s="109">
        <v>0</v>
      </c>
      <c r="G233" s="109">
        <v>100</v>
      </c>
    </row>
    <row r="234" spans="1:7" x14ac:dyDescent="0.25">
      <c r="A234" s="109" t="s">
        <v>120</v>
      </c>
      <c r="B234" s="109" t="s">
        <v>121</v>
      </c>
      <c r="C234" s="109" t="s">
        <v>12</v>
      </c>
      <c r="D234" s="109">
        <v>43963.348879999998</v>
      </c>
      <c r="E234" s="109">
        <v>0</v>
      </c>
      <c r="F234" s="109">
        <v>100</v>
      </c>
      <c r="G234" s="109">
        <v>0</v>
      </c>
    </row>
    <row r="235" spans="1:7" x14ac:dyDescent="0.25">
      <c r="A235" s="109" t="s">
        <v>122</v>
      </c>
      <c r="B235" s="109" t="s">
        <v>123</v>
      </c>
      <c r="C235" s="109" t="s">
        <v>11</v>
      </c>
      <c r="D235" s="109">
        <v>0</v>
      </c>
      <c r="E235" s="109">
        <v>10020.145804100001</v>
      </c>
      <c r="F235" s="109">
        <v>0</v>
      </c>
      <c r="G235" s="109">
        <v>100</v>
      </c>
    </row>
    <row r="236" spans="1:7" x14ac:dyDescent="0.25">
      <c r="A236" s="109" t="s">
        <v>122</v>
      </c>
      <c r="B236" s="109" t="s">
        <v>123</v>
      </c>
      <c r="C236" s="109" t="s">
        <v>12</v>
      </c>
      <c r="D236" s="109">
        <v>90909.854197699999</v>
      </c>
      <c r="E236" s="109">
        <v>0</v>
      </c>
      <c r="F236" s="109">
        <v>100</v>
      </c>
      <c r="G236" s="109">
        <v>0</v>
      </c>
    </row>
    <row r="237" spans="1:7" x14ac:dyDescent="0.25">
      <c r="A237" s="109" t="s">
        <v>124</v>
      </c>
      <c r="B237" s="109" t="s">
        <v>125</v>
      </c>
      <c r="C237" s="109" t="s">
        <v>11</v>
      </c>
      <c r="D237" s="109">
        <v>0</v>
      </c>
      <c r="E237" s="109">
        <v>9404.7281915999993</v>
      </c>
      <c r="F237" s="109">
        <v>0</v>
      </c>
      <c r="G237" s="109">
        <v>100</v>
      </c>
    </row>
    <row r="238" spans="1:7" x14ac:dyDescent="0.25">
      <c r="A238" s="109" t="s">
        <v>124</v>
      </c>
      <c r="B238" s="109" t="s">
        <v>125</v>
      </c>
      <c r="C238" s="109" t="s">
        <v>12</v>
      </c>
      <c r="D238" s="109">
        <v>171973.27180449999</v>
      </c>
      <c r="E238" s="109">
        <v>0</v>
      </c>
      <c r="F238" s="109">
        <v>100</v>
      </c>
      <c r="G238" s="109">
        <v>0</v>
      </c>
    </row>
    <row r="239" spans="1:7" x14ac:dyDescent="0.25">
      <c r="A239" s="109" t="s">
        <v>126</v>
      </c>
      <c r="B239" s="109" t="s">
        <v>127</v>
      </c>
      <c r="C239" s="109" t="s">
        <v>11</v>
      </c>
      <c r="D239" s="109">
        <v>0</v>
      </c>
      <c r="E239" s="109">
        <v>30910.246725600002</v>
      </c>
      <c r="F239" s="109">
        <v>0</v>
      </c>
      <c r="G239" s="109">
        <v>100</v>
      </c>
    </row>
    <row r="240" spans="1:7" x14ac:dyDescent="0.25">
      <c r="A240" s="109" t="s">
        <v>126</v>
      </c>
      <c r="B240" s="109" t="s">
        <v>127</v>
      </c>
      <c r="C240" s="109" t="s">
        <v>12</v>
      </c>
      <c r="D240" s="109">
        <v>258073.75327039999</v>
      </c>
      <c r="E240" s="109">
        <v>0</v>
      </c>
      <c r="F240" s="109">
        <v>100</v>
      </c>
      <c r="G240" s="109">
        <v>0</v>
      </c>
    </row>
    <row r="241" spans="1:7" x14ac:dyDescent="0.25">
      <c r="A241" s="109" t="s">
        <v>128</v>
      </c>
      <c r="B241" s="109" t="s">
        <v>129</v>
      </c>
      <c r="C241" s="109" t="s">
        <v>11</v>
      </c>
      <c r="D241" s="109">
        <v>0</v>
      </c>
      <c r="E241" s="109">
        <v>11378.963172600001</v>
      </c>
      <c r="F241" s="109">
        <v>0</v>
      </c>
      <c r="G241" s="109">
        <v>100</v>
      </c>
    </row>
    <row r="242" spans="1:7" x14ac:dyDescent="0.25">
      <c r="A242" s="109" t="s">
        <v>128</v>
      </c>
      <c r="B242" s="109" t="s">
        <v>129</v>
      </c>
      <c r="C242" s="109" t="s">
        <v>12</v>
      </c>
      <c r="D242" s="109">
        <v>99180.036825000003</v>
      </c>
      <c r="E242" s="109">
        <v>0</v>
      </c>
      <c r="F242" s="109">
        <v>100</v>
      </c>
      <c r="G242" s="109">
        <v>0</v>
      </c>
    </row>
    <row r="243" spans="1:7" x14ac:dyDescent="0.25">
      <c r="A243" s="109" t="s">
        <v>130</v>
      </c>
      <c r="B243" s="109" t="s">
        <v>131</v>
      </c>
      <c r="C243" s="109" t="s">
        <v>11</v>
      </c>
      <c r="D243" s="109">
        <v>0</v>
      </c>
      <c r="E243" s="109">
        <v>11201.451944500001</v>
      </c>
      <c r="F243" s="109">
        <v>0</v>
      </c>
      <c r="G243" s="109">
        <v>100</v>
      </c>
    </row>
    <row r="244" spans="1:7" x14ac:dyDescent="0.25">
      <c r="A244" s="109" t="s">
        <v>130</v>
      </c>
      <c r="B244" s="109" t="s">
        <v>131</v>
      </c>
      <c r="C244" s="109" t="s">
        <v>12</v>
      </c>
      <c r="D244" s="109">
        <v>116876.54805</v>
      </c>
      <c r="E244" s="109">
        <v>0</v>
      </c>
      <c r="F244" s="109">
        <v>100</v>
      </c>
      <c r="G244" s="109">
        <v>0</v>
      </c>
    </row>
    <row r="245" spans="1:7" x14ac:dyDescent="0.25">
      <c r="A245" s="109" t="s">
        <v>132</v>
      </c>
      <c r="B245" s="109" t="s">
        <v>133</v>
      </c>
      <c r="C245" s="109" t="s">
        <v>11</v>
      </c>
      <c r="D245" s="109">
        <v>0</v>
      </c>
      <c r="E245" s="109">
        <v>18985.750057599998</v>
      </c>
      <c r="F245" s="109">
        <v>0</v>
      </c>
      <c r="G245" s="109">
        <v>100</v>
      </c>
    </row>
    <row r="246" spans="1:7" x14ac:dyDescent="0.25">
      <c r="A246" s="109" t="s">
        <v>132</v>
      </c>
      <c r="B246" s="109" t="s">
        <v>133</v>
      </c>
      <c r="C246" s="109" t="s">
        <v>12</v>
      </c>
      <c r="D246" s="109">
        <v>84562.249938099994</v>
      </c>
      <c r="E246" s="109">
        <v>0</v>
      </c>
      <c r="F246" s="109">
        <v>100</v>
      </c>
      <c r="G246" s="109">
        <v>0</v>
      </c>
    </row>
    <row r="247" spans="1:7" x14ac:dyDescent="0.25">
      <c r="A247" s="109" t="s">
        <v>134</v>
      </c>
      <c r="B247" s="109" t="s">
        <v>135</v>
      </c>
      <c r="C247" s="109" t="s">
        <v>11</v>
      </c>
      <c r="D247" s="109">
        <v>0</v>
      </c>
      <c r="E247" s="109">
        <v>4644.0525170000001</v>
      </c>
      <c r="F247" s="109">
        <v>0</v>
      </c>
      <c r="G247" s="109">
        <v>100</v>
      </c>
    </row>
    <row r="248" spans="1:7" x14ac:dyDescent="0.25">
      <c r="A248" s="109" t="s">
        <v>134</v>
      </c>
      <c r="B248" s="109" t="s">
        <v>135</v>
      </c>
      <c r="C248" s="109" t="s">
        <v>12</v>
      </c>
      <c r="D248" s="109">
        <v>39383.947484999997</v>
      </c>
      <c r="E248" s="109">
        <v>0</v>
      </c>
      <c r="F248" s="109">
        <v>100</v>
      </c>
      <c r="G248" s="109">
        <v>0</v>
      </c>
    </row>
    <row r="249" spans="1:7" x14ac:dyDescent="0.25">
      <c r="A249" s="109" t="s">
        <v>136</v>
      </c>
      <c r="B249" s="109" t="s">
        <v>137</v>
      </c>
      <c r="C249" s="109" t="s">
        <v>11</v>
      </c>
      <c r="D249" s="109">
        <v>0</v>
      </c>
      <c r="E249" s="109">
        <v>11080.5140219</v>
      </c>
      <c r="F249" s="109">
        <v>0</v>
      </c>
      <c r="G249" s="109">
        <v>100</v>
      </c>
    </row>
    <row r="250" spans="1:7" x14ac:dyDescent="0.25">
      <c r="A250" s="109" t="s">
        <v>136</v>
      </c>
      <c r="B250" s="109" t="s">
        <v>137</v>
      </c>
      <c r="C250" s="109" t="s">
        <v>12</v>
      </c>
      <c r="D250" s="109">
        <v>69385.4859784</v>
      </c>
      <c r="E250" s="109">
        <v>0</v>
      </c>
      <c r="F250" s="109">
        <v>100</v>
      </c>
      <c r="G250" s="109">
        <v>0</v>
      </c>
    </row>
    <row r="251" spans="1:7" x14ac:dyDescent="0.25">
      <c r="A251" s="109" t="s">
        <v>138</v>
      </c>
      <c r="B251" s="109" t="s">
        <v>139</v>
      </c>
      <c r="C251" s="109" t="s">
        <v>11</v>
      </c>
      <c r="D251" s="109">
        <v>0</v>
      </c>
      <c r="E251" s="109">
        <v>2180.4152361000001</v>
      </c>
      <c r="F251" s="109">
        <v>0</v>
      </c>
      <c r="G251" s="109">
        <v>100</v>
      </c>
    </row>
    <row r="252" spans="1:7" x14ac:dyDescent="0.25">
      <c r="A252" s="109" t="s">
        <v>138</v>
      </c>
      <c r="B252" s="109" t="s">
        <v>139</v>
      </c>
      <c r="C252" s="109" t="s">
        <v>12</v>
      </c>
      <c r="D252" s="109">
        <v>24184.584764700001</v>
      </c>
      <c r="E252" s="109">
        <v>0</v>
      </c>
      <c r="F252" s="109">
        <v>100</v>
      </c>
      <c r="G252" s="109">
        <v>0</v>
      </c>
    </row>
    <row r="253" spans="1:7" x14ac:dyDescent="0.25">
      <c r="A253" s="109" t="s">
        <v>140</v>
      </c>
      <c r="B253" s="109" t="s">
        <v>141</v>
      </c>
      <c r="C253" s="109" t="s">
        <v>11</v>
      </c>
      <c r="D253" s="109">
        <v>0</v>
      </c>
      <c r="E253" s="109">
        <v>5131.0919231999997</v>
      </c>
      <c r="F253" s="109">
        <v>0</v>
      </c>
      <c r="G253" s="109">
        <v>100</v>
      </c>
    </row>
    <row r="254" spans="1:7" x14ac:dyDescent="0.25">
      <c r="A254" s="109" t="s">
        <v>140</v>
      </c>
      <c r="B254" s="109" t="s">
        <v>141</v>
      </c>
      <c r="C254" s="109" t="s">
        <v>12</v>
      </c>
      <c r="D254" s="109">
        <v>43591.908082900001</v>
      </c>
      <c r="E254" s="109">
        <v>0</v>
      </c>
      <c r="F254" s="109">
        <v>100</v>
      </c>
      <c r="G254" s="109">
        <v>0</v>
      </c>
    </row>
    <row r="255" spans="1:7" x14ac:dyDescent="0.25">
      <c r="A255" s="109" t="s">
        <v>142</v>
      </c>
      <c r="B255" s="109" t="s">
        <v>143</v>
      </c>
      <c r="C255" s="109" t="s">
        <v>11</v>
      </c>
      <c r="D255" s="109">
        <v>0</v>
      </c>
      <c r="E255" s="109">
        <v>6702.4480101999998</v>
      </c>
      <c r="F255" s="109">
        <v>0</v>
      </c>
      <c r="G255" s="109">
        <v>100</v>
      </c>
    </row>
    <row r="256" spans="1:7" x14ac:dyDescent="0.25">
      <c r="A256" s="109" t="s">
        <v>142</v>
      </c>
      <c r="B256" s="109" t="s">
        <v>143</v>
      </c>
      <c r="C256" s="109" t="s">
        <v>12</v>
      </c>
      <c r="D256" s="109">
        <v>37404.551992499997</v>
      </c>
      <c r="E256" s="109">
        <v>0</v>
      </c>
      <c r="F256" s="109">
        <v>100</v>
      </c>
      <c r="G256" s="109">
        <v>0</v>
      </c>
    </row>
    <row r="257" spans="1:7" x14ac:dyDescent="0.25">
      <c r="A257" s="109" t="s">
        <v>144</v>
      </c>
      <c r="B257" s="109" t="s">
        <v>145</v>
      </c>
      <c r="C257" s="109" t="s">
        <v>11</v>
      </c>
      <c r="D257" s="109">
        <v>0</v>
      </c>
      <c r="E257" s="109">
        <v>3540.580563</v>
      </c>
      <c r="F257" s="109">
        <v>0</v>
      </c>
      <c r="G257" s="109">
        <v>100</v>
      </c>
    </row>
    <row r="258" spans="1:7" x14ac:dyDescent="0.25">
      <c r="A258" s="109" t="s">
        <v>144</v>
      </c>
      <c r="B258" s="109" t="s">
        <v>145</v>
      </c>
      <c r="C258" s="109" t="s">
        <v>12</v>
      </c>
      <c r="D258" s="109">
        <v>52516.419434800002</v>
      </c>
      <c r="E258" s="109">
        <v>0</v>
      </c>
      <c r="F258" s="109">
        <v>100</v>
      </c>
      <c r="G258" s="109">
        <v>0</v>
      </c>
    </row>
    <row r="259" spans="1:7" x14ac:dyDescent="0.25">
      <c r="A259" s="109" t="s">
        <v>146</v>
      </c>
      <c r="B259" s="109" t="s">
        <v>147</v>
      </c>
      <c r="C259" s="109" t="s">
        <v>11</v>
      </c>
      <c r="D259" s="109">
        <v>0</v>
      </c>
      <c r="E259" s="109">
        <v>15879.357645800001</v>
      </c>
      <c r="F259" s="109">
        <v>0</v>
      </c>
      <c r="G259" s="109">
        <v>100</v>
      </c>
    </row>
    <row r="260" spans="1:7" x14ac:dyDescent="0.25">
      <c r="A260" s="109" t="s">
        <v>146</v>
      </c>
      <c r="B260" s="109" t="s">
        <v>147</v>
      </c>
      <c r="C260" s="109" t="s">
        <v>12</v>
      </c>
      <c r="D260" s="109">
        <v>76638.642352700001</v>
      </c>
      <c r="E260" s="109">
        <v>0</v>
      </c>
      <c r="F260" s="109">
        <v>100</v>
      </c>
      <c r="G260" s="109">
        <v>0</v>
      </c>
    </row>
    <row r="261" spans="1:7" x14ac:dyDescent="0.25">
      <c r="A261" s="109" t="s">
        <v>148</v>
      </c>
      <c r="B261" s="109" t="s">
        <v>149</v>
      </c>
      <c r="C261" s="109" t="s">
        <v>11</v>
      </c>
      <c r="D261" s="109">
        <v>0</v>
      </c>
      <c r="E261" s="109">
        <v>15271.189552899999</v>
      </c>
      <c r="F261" s="109">
        <v>0</v>
      </c>
      <c r="G261" s="109">
        <v>100</v>
      </c>
    </row>
    <row r="262" spans="1:7" x14ac:dyDescent="0.25">
      <c r="A262" s="109" t="s">
        <v>148</v>
      </c>
      <c r="B262" s="109" t="s">
        <v>149</v>
      </c>
      <c r="C262" s="109" t="s">
        <v>12</v>
      </c>
      <c r="D262" s="109">
        <v>87066.810445099996</v>
      </c>
      <c r="E262" s="109">
        <v>0</v>
      </c>
      <c r="F262" s="109">
        <v>100</v>
      </c>
      <c r="G262" s="109">
        <v>0</v>
      </c>
    </row>
    <row r="263" spans="1:7" x14ac:dyDescent="0.25">
      <c r="A263" s="109" t="s">
        <v>150</v>
      </c>
      <c r="B263" s="109" t="s">
        <v>151</v>
      </c>
      <c r="C263" s="109" t="s">
        <v>11</v>
      </c>
      <c r="D263" s="109">
        <v>0</v>
      </c>
      <c r="E263" s="109">
        <v>4295.8579971999998</v>
      </c>
      <c r="F263" s="109">
        <v>0</v>
      </c>
      <c r="G263" s="109">
        <v>100</v>
      </c>
    </row>
    <row r="264" spans="1:7" x14ac:dyDescent="0.25">
      <c r="A264" s="109" t="s">
        <v>150</v>
      </c>
      <c r="B264" s="109" t="s">
        <v>151</v>
      </c>
      <c r="C264" s="109" t="s">
        <v>12</v>
      </c>
      <c r="D264" s="109">
        <v>55093.142001</v>
      </c>
      <c r="E264" s="109">
        <v>0</v>
      </c>
      <c r="F264" s="109">
        <v>100</v>
      </c>
      <c r="G264" s="109">
        <v>0</v>
      </c>
    </row>
    <row r="265" spans="1:7" x14ac:dyDescent="0.25">
      <c r="A265" s="109" t="s">
        <v>152</v>
      </c>
      <c r="B265" s="109" t="s">
        <v>153</v>
      </c>
      <c r="C265" s="109" t="s">
        <v>11</v>
      </c>
      <c r="D265" s="109">
        <v>0</v>
      </c>
      <c r="E265" s="109">
        <v>20967.000137700001</v>
      </c>
      <c r="F265" s="109">
        <v>0</v>
      </c>
      <c r="G265" s="109">
        <v>100</v>
      </c>
    </row>
    <row r="266" spans="1:7" x14ac:dyDescent="0.25">
      <c r="A266" s="109" t="s">
        <v>152</v>
      </c>
      <c r="B266" s="109" t="s">
        <v>153</v>
      </c>
      <c r="C266" s="109" t="s">
        <v>12</v>
      </c>
      <c r="D266" s="109">
        <v>118522.9998687</v>
      </c>
      <c r="E266" s="109">
        <v>0</v>
      </c>
      <c r="F266" s="109">
        <v>100</v>
      </c>
      <c r="G266" s="109">
        <v>0</v>
      </c>
    </row>
    <row r="267" spans="1:7" x14ac:dyDescent="0.25">
      <c r="A267" s="109" t="s">
        <v>154</v>
      </c>
      <c r="B267" s="109" t="s">
        <v>155</v>
      </c>
      <c r="C267" s="109" t="s">
        <v>11</v>
      </c>
      <c r="D267" s="109">
        <v>0</v>
      </c>
      <c r="E267" s="109">
        <v>6182.3025325999997</v>
      </c>
      <c r="F267" s="109">
        <v>0</v>
      </c>
      <c r="G267" s="109">
        <v>100</v>
      </c>
    </row>
    <row r="268" spans="1:7" x14ac:dyDescent="0.25">
      <c r="A268" s="109" t="s">
        <v>154</v>
      </c>
      <c r="B268" s="109" t="s">
        <v>155</v>
      </c>
      <c r="C268" s="109" t="s">
        <v>12</v>
      </c>
      <c r="D268" s="109">
        <v>67497.697469899998</v>
      </c>
      <c r="E268" s="109">
        <v>0</v>
      </c>
      <c r="F268" s="109">
        <v>100</v>
      </c>
      <c r="G268" s="109">
        <v>0</v>
      </c>
    </row>
    <row r="269" spans="1:7" x14ac:dyDescent="0.25">
      <c r="A269" s="109" t="s">
        <v>156</v>
      </c>
      <c r="B269" s="109" t="s">
        <v>157</v>
      </c>
      <c r="C269" s="109" t="s">
        <v>11</v>
      </c>
      <c r="D269" s="109">
        <v>0</v>
      </c>
      <c r="E269" s="109">
        <v>4823.8702684999998</v>
      </c>
      <c r="F269" s="109">
        <v>0</v>
      </c>
      <c r="G269" s="109">
        <v>100</v>
      </c>
    </row>
    <row r="270" spans="1:7" x14ac:dyDescent="0.25">
      <c r="A270" s="109" t="s">
        <v>156</v>
      </c>
      <c r="B270" s="109" t="s">
        <v>157</v>
      </c>
      <c r="C270" s="109" t="s">
        <v>12</v>
      </c>
      <c r="D270" s="109">
        <v>74081.129735299997</v>
      </c>
      <c r="E270" s="109">
        <v>0</v>
      </c>
      <c r="F270" s="109">
        <v>100</v>
      </c>
      <c r="G270" s="109">
        <v>0</v>
      </c>
    </row>
    <row r="271" spans="1:7" x14ac:dyDescent="0.25">
      <c r="A271" s="109" t="s">
        <v>158</v>
      </c>
      <c r="B271" s="109" t="s">
        <v>159</v>
      </c>
      <c r="C271" s="109" t="s">
        <v>11</v>
      </c>
      <c r="D271" s="109">
        <v>0</v>
      </c>
      <c r="E271" s="109">
        <v>7836.7063750999996</v>
      </c>
      <c r="F271" s="109">
        <v>0</v>
      </c>
      <c r="G271" s="109">
        <v>100</v>
      </c>
    </row>
    <row r="272" spans="1:7" x14ac:dyDescent="0.25">
      <c r="A272" s="109" t="s">
        <v>158</v>
      </c>
      <c r="B272" s="109" t="s">
        <v>159</v>
      </c>
      <c r="C272" s="109" t="s">
        <v>12</v>
      </c>
      <c r="D272" s="109">
        <v>81642.293623399994</v>
      </c>
      <c r="E272" s="109">
        <v>0</v>
      </c>
      <c r="F272" s="109">
        <v>100</v>
      </c>
      <c r="G272" s="109">
        <v>0</v>
      </c>
    </row>
    <row r="273" spans="1:7" x14ac:dyDescent="0.25">
      <c r="A273" s="109" t="s">
        <v>160</v>
      </c>
      <c r="B273" s="109" t="s">
        <v>161</v>
      </c>
      <c r="C273" s="109" t="s">
        <v>11</v>
      </c>
      <c r="D273" s="109">
        <v>0</v>
      </c>
      <c r="E273" s="109">
        <v>7078.5352168999998</v>
      </c>
      <c r="F273" s="109">
        <v>0</v>
      </c>
      <c r="G273" s="109">
        <v>100</v>
      </c>
    </row>
    <row r="274" spans="1:7" x14ac:dyDescent="0.25">
      <c r="A274" s="109" t="s">
        <v>160</v>
      </c>
      <c r="B274" s="109" t="s">
        <v>161</v>
      </c>
      <c r="C274" s="109" t="s">
        <v>12</v>
      </c>
      <c r="D274" s="109">
        <v>86496.464787300007</v>
      </c>
      <c r="E274" s="109">
        <v>0</v>
      </c>
      <c r="F274" s="109">
        <v>100</v>
      </c>
      <c r="G274" s="109">
        <v>0</v>
      </c>
    </row>
    <row r="275" spans="1:7" x14ac:dyDescent="0.25">
      <c r="A275" s="109" t="s">
        <v>162</v>
      </c>
      <c r="B275" s="109" t="s">
        <v>163</v>
      </c>
      <c r="C275" s="109" t="s">
        <v>11</v>
      </c>
      <c r="D275" s="109">
        <v>0</v>
      </c>
      <c r="E275" s="109">
        <v>18887.434336499999</v>
      </c>
      <c r="F275" s="109">
        <v>0</v>
      </c>
      <c r="G275" s="109">
        <v>100</v>
      </c>
    </row>
    <row r="276" spans="1:7" x14ac:dyDescent="0.25">
      <c r="A276" s="109" t="s">
        <v>162</v>
      </c>
      <c r="B276" s="109" t="s">
        <v>163</v>
      </c>
      <c r="C276" s="109" t="s">
        <v>12</v>
      </c>
      <c r="D276" s="109">
        <v>121518.56566570001</v>
      </c>
      <c r="E276" s="109">
        <v>0</v>
      </c>
      <c r="F276" s="109">
        <v>100</v>
      </c>
      <c r="G276" s="109">
        <v>0</v>
      </c>
    </row>
    <row r="277" spans="1:7" x14ac:dyDescent="0.25">
      <c r="A277" s="109" t="s">
        <v>164</v>
      </c>
      <c r="B277" s="109" t="s">
        <v>165</v>
      </c>
      <c r="C277" s="109" t="s">
        <v>11</v>
      </c>
      <c r="D277" s="109">
        <v>0</v>
      </c>
      <c r="E277" s="109">
        <v>5026.8828635</v>
      </c>
      <c r="F277" s="109">
        <v>0</v>
      </c>
      <c r="G277" s="109">
        <v>100</v>
      </c>
    </row>
    <row r="278" spans="1:7" x14ac:dyDescent="0.25">
      <c r="A278" s="109" t="s">
        <v>164</v>
      </c>
      <c r="B278" s="109" t="s">
        <v>165</v>
      </c>
      <c r="C278" s="109" t="s">
        <v>12</v>
      </c>
      <c r="D278" s="109">
        <v>31250.117133899999</v>
      </c>
      <c r="E278" s="109">
        <v>0</v>
      </c>
      <c r="F278" s="109">
        <v>100</v>
      </c>
      <c r="G278" s="109">
        <v>0</v>
      </c>
    </row>
    <row r="279" spans="1:7" x14ac:dyDescent="0.25">
      <c r="A279" s="109" t="s">
        <v>166</v>
      </c>
      <c r="B279" s="109" t="s">
        <v>167</v>
      </c>
      <c r="C279" s="109" t="s">
        <v>11</v>
      </c>
      <c r="D279" s="109">
        <v>0</v>
      </c>
      <c r="E279" s="109">
        <v>16784.778700899999</v>
      </c>
      <c r="F279" s="109">
        <v>0</v>
      </c>
      <c r="G279" s="109">
        <v>100</v>
      </c>
    </row>
    <row r="280" spans="1:7" x14ac:dyDescent="0.25">
      <c r="A280" s="109" t="s">
        <v>166</v>
      </c>
      <c r="B280" s="109" t="s">
        <v>167</v>
      </c>
      <c r="C280" s="109" t="s">
        <v>12</v>
      </c>
      <c r="D280" s="109">
        <v>79371.221302399994</v>
      </c>
      <c r="E280" s="109">
        <v>0</v>
      </c>
      <c r="F280" s="109">
        <v>100</v>
      </c>
      <c r="G280" s="109">
        <v>0</v>
      </c>
    </row>
    <row r="281" spans="1:7" x14ac:dyDescent="0.25">
      <c r="A281" s="109" t="s">
        <v>168</v>
      </c>
      <c r="B281" s="109" t="s">
        <v>169</v>
      </c>
      <c r="C281" s="109" t="s">
        <v>11</v>
      </c>
      <c r="D281" s="109">
        <v>0</v>
      </c>
      <c r="E281" s="109">
        <v>13654.4949805</v>
      </c>
      <c r="F281" s="109">
        <v>0</v>
      </c>
      <c r="G281" s="109">
        <v>100</v>
      </c>
    </row>
    <row r="282" spans="1:7" x14ac:dyDescent="0.25">
      <c r="A282" s="109" t="s">
        <v>168</v>
      </c>
      <c r="B282" s="109" t="s">
        <v>169</v>
      </c>
      <c r="C282" s="109" t="s">
        <v>12</v>
      </c>
      <c r="D282" s="109">
        <v>64079.505016199997</v>
      </c>
      <c r="E282" s="109">
        <v>0</v>
      </c>
      <c r="F282" s="109">
        <v>100</v>
      </c>
      <c r="G282" s="109">
        <v>0</v>
      </c>
    </row>
    <row r="283" spans="1:7" x14ac:dyDescent="0.25">
      <c r="A283" s="109" t="s">
        <v>170</v>
      </c>
      <c r="B283" s="109" t="s">
        <v>171</v>
      </c>
      <c r="C283" s="109" t="s">
        <v>11</v>
      </c>
      <c r="D283" s="109">
        <v>0</v>
      </c>
      <c r="E283" s="109">
        <v>7132.5599464999996</v>
      </c>
      <c r="F283" s="109">
        <v>0</v>
      </c>
      <c r="G283" s="109">
        <v>100</v>
      </c>
    </row>
    <row r="284" spans="1:7" x14ac:dyDescent="0.25">
      <c r="A284" s="109" t="s">
        <v>170</v>
      </c>
      <c r="B284" s="109" t="s">
        <v>171</v>
      </c>
      <c r="C284" s="109" t="s">
        <v>12</v>
      </c>
      <c r="D284" s="109">
        <v>12496.440060999999</v>
      </c>
      <c r="E284" s="109">
        <v>0</v>
      </c>
      <c r="F284" s="109">
        <v>100</v>
      </c>
      <c r="G284" s="109">
        <v>0</v>
      </c>
    </row>
    <row r="285" spans="1:7" x14ac:dyDescent="0.25">
      <c r="A285" s="109" t="s">
        <v>172</v>
      </c>
      <c r="B285" s="109" t="s">
        <v>173</v>
      </c>
      <c r="C285" s="109" t="s">
        <v>11</v>
      </c>
      <c r="D285" s="109">
        <v>0</v>
      </c>
      <c r="E285" s="109">
        <v>10546.9193122</v>
      </c>
      <c r="F285" s="109">
        <v>0</v>
      </c>
      <c r="G285" s="109">
        <v>100</v>
      </c>
    </row>
    <row r="286" spans="1:7" x14ac:dyDescent="0.25">
      <c r="A286" s="109" t="s">
        <v>172</v>
      </c>
      <c r="B286" s="109" t="s">
        <v>173</v>
      </c>
      <c r="C286" s="109" t="s">
        <v>12</v>
      </c>
      <c r="D286" s="109">
        <v>36896.080685300003</v>
      </c>
      <c r="E286" s="109">
        <v>0</v>
      </c>
      <c r="F286" s="109">
        <v>100</v>
      </c>
      <c r="G286" s="109">
        <v>0</v>
      </c>
    </row>
    <row r="287" spans="1:7" x14ac:dyDescent="0.25">
      <c r="A287" s="109" t="s">
        <v>174</v>
      </c>
      <c r="B287" s="109" t="s">
        <v>175</v>
      </c>
      <c r="C287" s="109" t="s">
        <v>11</v>
      </c>
      <c r="D287" s="109">
        <v>0</v>
      </c>
      <c r="E287" s="109">
        <v>22495.1586766</v>
      </c>
      <c r="F287" s="109">
        <v>0</v>
      </c>
      <c r="G287" s="109">
        <v>100</v>
      </c>
    </row>
    <row r="288" spans="1:7" x14ac:dyDescent="0.25">
      <c r="A288" s="109" t="s">
        <v>174</v>
      </c>
      <c r="B288" s="109" t="s">
        <v>175</v>
      </c>
      <c r="C288" s="109" t="s">
        <v>12</v>
      </c>
      <c r="D288" s="109">
        <v>98356.841341099993</v>
      </c>
      <c r="E288" s="109">
        <v>0</v>
      </c>
      <c r="F288" s="109">
        <v>100</v>
      </c>
      <c r="G288" s="109">
        <v>0</v>
      </c>
    </row>
    <row r="289" spans="1:7" x14ac:dyDescent="0.25">
      <c r="A289" s="109" t="s">
        <v>176</v>
      </c>
      <c r="B289" s="109" t="s">
        <v>177</v>
      </c>
      <c r="C289" s="109" t="s">
        <v>11</v>
      </c>
      <c r="D289" s="109">
        <v>0</v>
      </c>
      <c r="E289" s="109">
        <v>17450.003831999999</v>
      </c>
      <c r="F289" s="109">
        <v>0</v>
      </c>
      <c r="G289" s="109">
        <v>100</v>
      </c>
    </row>
    <row r="290" spans="1:7" x14ac:dyDescent="0.25">
      <c r="A290" s="109" t="s">
        <v>176</v>
      </c>
      <c r="B290" s="109" t="s">
        <v>177</v>
      </c>
      <c r="C290" s="109" t="s">
        <v>12</v>
      </c>
      <c r="D290" s="109">
        <v>57943.996168700003</v>
      </c>
      <c r="E290" s="109">
        <v>0</v>
      </c>
      <c r="F290" s="109">
        <v>100</v>
      </c>
      <c r="G290" s="109">
        <v>0</v>
      </c>
    </row>
    <row r="291" spans="1:7" x14ac:dyDescent="0.25">
      <c r="A291" s="109" t="s">
        <v>178</v>
      </c>
      <c r="B291" s="109" t="s">
        <v>179</v>
      </c>
      <c r="C291" s="109" t="s">
        <v>11</v>
      </c>
      <c r="D291" s="109">
        <v>0</v>
      </c>
      <c r="E291" s="109">
        <v>22599.649667099999</v>
      </c>
      <c r="F291" s="109">
        <v>0</v>
      </c>
      <c r="G291" s="109">
        <v>100</v>
      </c>
    </row>
    <row r="292" spans="1:7" x14ac:dyDescent="0.25">
      <c r="A292" s="109" t="s">
        <v>178</v>
      </c>
      <c r="B292" s="109" t="s">
        <v>179</v>
      </c>
      <c r="C292" s="109" t="s">
        <v>12</v>
      </c>
      <c r="D292" s="109">
        <v>108730.3503312</v>
      </c>
      <c r="E292" s="109">
        <v>0</v>
      </c>
      <c r="F292" s="109">
        <v>100</v>
      </c>
      <c r="G292" s="109">
        <v>0</v>
      </c>
    </row>
    <row r="293" spans="1:7" x14ac:dyDescent="0.25">
      <c r="A293" s="109" t="s">
        <v>180</v>
      </c>
      <c r="B293" s="109" t="s">
        <v>181</v>
      </c>
      <c r="C293" s="109" t="s">
        <v>11</v>
      </c>
      <c r="D293" s="109">
        <v>0</v>
      </c>
      <c r="E293" s="109">
        <v>14294.7873657</v>
      </c>
      <c r="F293" s="109">
        <v>0</v>
      </c>
      <c r="G293" s="109">
        <v>100</v>
      </c>
    </row>
    <row r="294" spans="1:7" x14ac:dyDescent="0.25">
      <c r="A294" s="109" t="s">
        <v>180</v>
      </c>
      <c r="B294" s="109" t="s">
        <v>181</v>
      </c>
      <c r="C294" s="109" t="s">
        <v>12</v>
      </c>
      <c r="D294" s="109">
        <v>84495.212633999996</v>
      </c>
      <c r="E294" s="109">
        <v>0</v>
      </c>
      <c r="F294" s="109">
        <v>100</v>
      </c>
      <c r="G294" s="109">
        <v>0</v>
      </c>
    </row>
    <row r="295" spans="1:7" x14ac:dyDescent="0.25">
      <c r="A295" s="109" t="s">
        <v>182</v>
      </c>
      <c r="B295" s="109" t="s">
        <v>183</v>
      </c>
      <c r="C295" s="109" t="s">
        <v>11</v>
      </c>
      <c r="D295" s="109">
        <v>0</v>
      </c>
      <c r="E295" s="109">
        <v>10335.856707499999</v>
      </c>
      <c r="F295" s="109">
        <v>0</v>
      </c>
      <c r="G295" s="109">
        <v>100</v>
      </c>
    </row>
    <row r="296" spans="1:7" x14ac:dyDescent="0.25">
      <c r="A296" s="109" t="s">
        <v>182</v>
      </c>
      <c r="B296" s="109" t="s">
        <v>183</v>
      </c>
      <c r="C296" s="109" t="s">
        <v>12</v>
      </c>
      <c r="D296" s="109">
        <v>30755.143298300001</v>
      </c>
      <c r="E296" s="109">
        <v>0</v>
      </c>
      <c r="F296" s="109">
        <v>100</v>
      </c>
      <c r="G296" s="109">
        <v>0</v>
      </c>
    </row>
    <row r="297" spans="1:7" x14ac:dyDescent="0.25">
      <c r="A297" s="109" t="s">
        <v>184</v>
      </c>
      <c r="B297" s="109" t="s">
        <v>185</v>
      </c>
      <c r="C297" s="109" t="s">
        <v>11</v>
      </c>
      <c r="D297" s="109">
        <v>0</v>
      </c>
      <c r="E297" s="109">
        <v>6352.5266584000001</v>
      </c>
      <c r="F297" s="109">
        <v>0</v>
      </c>
      <c r="G297" s="109">
        <v>100</v>
      </c>
    </row>
    <row r="298" spans="1:7" x14ac:dyDescent="0.25">
      <c r="A298" s="109" t="s">
        <v>184</v>
      </c>
      <c r="B298" s="109" t="s">
        <v>185</v>
      </c>
      <c r="C298" s="109" t="s">
        <v>12</v>
      </c>
      <c r="D298" s="109">
        <v>76922.473339200005</v>
      </c>
      <c r="E298" s="109">
        <v>0</v>
      </c>
      <c r="F298" s="109">
        <v>100</v>
      </c>
      <c r="G298" s="109">
        <v>0</v>
      </c>
    </row>
    <row r="299" spans="1:7" x14ac:dyDescent="0.25">
      <c r="A299" s="109" t="s">
        <v>186</v>
      </c>
      <c r="B299" s="109" t="s">
        <v>187</v>
      </c>
      <c r="C299" s="109" t="s">
        <v>11</v>
      </c>
      <c r="D299" s="109">
        <v>0</v>
      </c>
      <c r="E299" s="109">
        <v>13725.179529200001</v>
      </c>
      <c r="F299" s="109">
        <v>0</v>
      </c>
      <c r="G299" s="109">
        <v>100</v>
      </c>
    </row>
    <row r="300" spans="1:7" x14ac:dyDescent="0.25">
      <c r="A300" s="109" t="s">
        <v>186</v>
      </c>
      <c r="B300" s="109" t="s">
        <v>187</v>
      </c>
      <c r="C300" s="109" t="s">
        <v>12</v>
      </c>
      <c r="D300" s="109">
        <v>57580.820467099998</v>
      </c>
      <c r="E300" s="109">
        <v>0</v>
      </c>
      <c r="F300" s="109">
        <v>100</v>
      </c>
      <c r="G300" s="109">
        <v>0</v>
      </c>
    </row>
    <row r="301" spans="1:7" x14ac:dyDescent="0.25">
      <c r="A301" s="109" t="s">
        <v>188</v>
      </c>
      <c r="B301" s="109" t="s">
        <v>189</v>
      </c>
      <c r="C301" s="109" t="s">
        <v>11</v>
      </c>
      <c r="D301" s="109">
        <v>0</v>
      </c>
      <c r="E301" s="109">
        <v>47367.386733500003</v>
      </c>
      <c r="F301" s="109">
        <v>0</v>
      </c>
      <c r="G301" s="109">
        <v>100</v>
      </c>
    </row>
    <row r="302" spans="1:7" x14ac:dyDescent="0.25">
      <c r="A302" s="109" t="s">
        <v>188</v>
      </c>
      <c r="B302" s="109" t="s">
        <v>189</v>
      </c>
      <c r="C302" s="109" t="s">
        <v>12</v>
      </c>
      <c r="D302" s="109">
        <v>114463.6132793</v>
      </c>
      <c r="E302" s="109">
        <v>0</v>
      </c>
      <c r="F302" s="109">
        <v>100</v>
      </c>
      <c r="G302" s="109">
        <v>0</v>
      </c>
    </row>
    <row r="303" spans="1:7" x14ac:dyDescent="0.25">
      <c r="A303" s="109" t="s">
        <v>190</v>
      </c>
      <c r="B303" s="109" t="s">
        <v>191</v>
      </c>
      <c r="C303" s="109" t="s">
        <v>11</v>
      </c>
      <c r="D303" s="109">
        <v>0</v>
      </c>
      <c r="E303" s="109">
        <v>26253.916937000002</v>
      </c>
      <c r="F303" s="109">
        <v>0</v>
      </c>
      <c r="G303" s="109">
        <v>100</v>
      </c>
    </row>
    <row r="304" spans="1:7" x14ac:dyDescent="0.25">
      <c r="A304" s="109" t="s">
        <v>190</v>
      </c>
      <c r="B304" s="109" t="s">
        <v>191</v>
      </c>
      <c r="C304" s="109" t="s">
        <v>12</v>
      </c>
      <c r="D304" s="109">
        <v>138266.08306500001</v>
      </c>
      <c r="E304" s="109">
        <v>0</v>
      </c>
      <c r="F304" s="109">
        <v>100</v>
      </c>
      <c r="G304" s="109">
        <v>0</v>
      </c>
    </row>
    <row r="305" spans="1:7" x14ac:dyDescent="0.25">
      <c r="A305" s="109" t="s">
        <v>192</v>
      </c>
      <c r="B305" s="109" t="s">
        <v>193</v>
      </c>
      <c r="C305" s="109" t="s">
        <v>11</v>
      </c>
      <c r="D305" s="109">
        <v>0</v>
      </c>
      <c r="E305" s="109">
        <v>25298.011451999999</v>
      </c>
      <c r="F305" s="109">
        <v>0</v>
      </c>
      <c r="G305" s="109">
        <v>100</v>
      </c>
    </row>
    <row r="306" spans="1:7" x14ac:dyDescent="0.25">
      <c r="A306" s="109" t="s">
        <v>192</v>
      </c>
      <c r="B306" s="109" t="s">
        <v>193</v>
      </c>
      <c r="C306" s="109" t="s">
        <v>12</v>
      </c>
      <c r="D306" s="109">
        <v>76028.988548699999</v>
      </c>
      <c r="E306" s="109">
        <v>0</v>
      </c>
      <c r="F306" s="109">
        <v>100</v>
      </c>
      <c r="G306" s="109">
        <v>0</v>
      </c>
    </row>
    <row r="307" spans="1:7" x14ac:dyDescent="0.25">
      <c r="A307" s="109" t="s">
        <v>194</v>
      </c>
      <c r="B307" s="109" t="s">
        <v>195</v>
      </c>
      <c r="C307" s="109" t="s">
        <v>11</v>
      </c>
      <c r="D307" s="109">
        <v>0</v>
      </c>
      <c r="E307" s="109">
        <v>44405.281933999999</v>
      </c>
      <c r="F307" s="109">
        <v>0</v>
      </c>
      <c r="G307" s="109">
        <v>100</v>
      </c>
    </row>
    <row r="308" spans="1:7" x14ac:dyDescent="0.25">
      <c r="A308" s="109" t="s">
        <v>194</v>
      </c>
      <c r="B308" s="109" t="s">
        <v>195</v>
      </c>
      <c r="C308" s="109" t="s">
        <v>12</v>
      </c>
      <c r="D308" s="109">
        <v>252696.7180621</v>
      </c>
      <c r="E308" s="109">
        <v>0</v>
      </c>
      <c r="F308" s="109">
        <v>100</v>
      </c>
      <c r="G308" s="109">
        <v>0</v>
      </c>
    </row>
    <row r="309" spans="1:7" x14ac:dyDescent="0.25">
      <c r="A309" s="109" t="s">
        <v>196</v>
      </c>
      <c r="B309" s="109" t="s">
        <v>197</v>
      </c>
      <c r="C309" s="109" t="s">
        <v>11</v>
      </c>
      <c r="D309" s="109">
        <v>0</v>
      </c>
      <c r="E309" s="109">
        <v>4451.4057980999996</v>
      </c>
      <c r="F309" s="109">
        <v>0</v>
      </c>
      <c r="G309" s="109">
        <v>100</v>
      </c>
    </row>
    <row r="310" spans="1:7" x14ac:dyDescent="0.25">
      <c r="A310" s="109" t="s">
        <v>196</v>
      </c>
      <c r="B310" s="109" t="s">
        <v>197</v>
      </c>
      <c r="C310" s="109" t="s">
        <v>12</v>
      </c>
      <c r="D310" s="109">
        <v>79118.594194999998</v>
      </c>
      <c r="E310" s="109">
        <v>0</v>
      </c>
      <c r="F310" s="109">
        <v>100</v>
      </c>
      <c r="G310" s="109">
        <v>0</v>
      </c>
    </row>
    <row r="311" spans="1:7" x14ac:dyDescent="0.25">
      <c r="A311" s="109" t="s">
        <v>198</v>
      </c>
      <c r="B311" s="109" t="s">
        <v>199</v>
      </c>
      <c r="C311" s="109" t="s">
        <v>11</v>
      </c>
      <c r="D311" s="109">
        <v>0</v>
      </c>
      <c r="E311" s="109">
        <v>12692.343367699999</v>
      </c>
      <c r="F311" s="109">
        <v>0</v>
      </c>
      <c r="G311" s="109">
        <v>100</v>
      </c>
    </row>
    <row r="312" spans="1:7" x14ac:dyDescent="0.25">
      <c r="A312" s="109" t="s">
        <v>198</v>
      </c>
      <c r="B312" s="109" t="s">
        <v>199</v>
      </c>
      <c r="C312" s="109" t="s">
        <v>12</v>
      </c>
      <c r="D312" s="109">
        <v>154813.65663340001</v>
      </c>
      <c r="E312" s="109">
        <v>0</v>
      </c>
      <c r="F312" s="109">
        <v>100</v>
      </c>
      <c r="G312" s="109">
        <v>0</v>
      </c>
    </row>
    <row r="313" spans="1:7" x14ac:dyDescent="0.25">
      <c r="A313" s="109" t="s">
        <v>200</v>
      </c>
      <c r="B313" s="109" t="s">
        <v>201</v>
      </c>
      <c r="C313" s="109" t="s">
        <v>11</v>
      </c>
      <c r="D313" s="109">
        <v>0</v>
      </c>
      <c r="E313" s="109">
        <v>17452.1083612</v>
      </c>
      <c r="F313" s="109">
        <v>0</v>
      </c>
      <c r="G313" s="109">
        <v>100</v>
      </c>
    </row>
    <row r="314" spans="1:7" x14ac:dyDescent="0.25">
      <c r="A314" s="109" t="s">
        <v>200</v>
      </c>
      <c r="B314" s="109" t="s">
        <v>201</v>
      </c>
      <c r="C314" s="109" t="s">
        <v>12</v>
      </c>
      <c r="D314" s="109">
        <v>124170.8916412</v>
      </c>
      <c r="E314" s="109">
        <v>0</v>
      </c>
      <c r="F314" s="109">
        <v>100</v>
      </c>
      <c r="G314" s="109">
        <v>0</v>
      </c>
    </row>
    <row r="315" spans="1:7" x14ac:dyDescent="0.25">
      <c r="A315" s="109" t="s">
        <v>202</v>
      </c>
      <c r="B315" s="109" t="s">
        <v>203</v>
      </c>
      <c r="C315" s="109" t="s">
        <v>11</v>
      </c>
      <c r="D315" s="109">
        <v>0</v>
      </c>
      <c r="E315" s="109">
        <v>7445.9390690999999</v>
      </c>
      <c r="F315" s="109">
        <v>0</v>
      </c>
      <c r="G315" s="109">
        <v>100</v>
      </c>
    </row>
    <row r="316" spans="1:7" x14ac:dyDescent="0.25">
      <c r="A316" s="109" t="s">
        <v>202</v>
      </c>
      <c r="B316" s="109" t="s">
        <v>203</v>
      </c>
      <c r="C316" s="109" t="s">
        <v>12</v>
      </c>
      <c r="D316" s="109">
        <v>129643.06093370001</v>
      </c>
      <c r="E316" s="109">
        <v>0</v>
      </c>
      <c r="F316" s="109">
        <v>100</v>
      </c>
      <c r="G316" s="109">
        <v>0</v>
      </c>
    </row>
    <row r="317" spans="1:7" x14ac:dyDescent="0.25">
      <c r="A317" s="109" t="s">
        <v>204</v>
      </c>
      <c r="B317" s="109" t="s">
        <v>205</v>
      </c>
      <c r="C317" s="109" t="s">
        <v>11</v>
      </c>
      <c r="D317" s="109">
        <v>0</v>
      </c>
      <c r="E317" s="109">
        <v>2677.0023586000002</v>
      </c>
      <c r="F317" s="109">
        <v>0</v>
      </c>
      <c r="G317" s="109">
        <v>100</v>
      </c>
    </row>
    <row r="318" spans="1:7" x14ac:dyDescent="0.25">
      <c r="A318" s="109" t="s">
        <v>204</v>
      </c>
      <c r="B318" s="109" t="s">
        <v>205</v>
      </c>
      <c r="C318" s="109" t="s">
        <v>12</v>
      </c>
      <c r="D318" s="109">
        <v>31922.997641499998</v>
      </c>
      <c r="E318" s="109">
        <v>0</v>
      </c>
      <c r="F318" s="109">
        <v>100</v>
      </c>
      <c r="G318" s="109">
        <v>0</v>
      </c>
    </row>
    <row r="319" spans="1:7" x14ac:dyDescent="0.25">
      <c r="A319" s="109" t="s">
        <v>206</v>
      </c>
      <c r="B319" s="109" t="s">
        <v>207</v>
      </c>
      <c r="C319" s="109" t="s">
        <v>11</v>
      </c>
      <c r="D319" s="109">
        <v>0</v>
      </c>
      <c r="E319" s="109">
        <v>3391.5920798000002</v>
      </c>
      <c r="F319" s="109">
        <v>0</v>
      </c>
      <c r="G319" s="109">
        <v>100</v>
      </c>
    </row>
    <row r="320" spans="1:7" x14ac:dyDescent="0.25">
      <c r="A320" s="109" t="s">
        <v>206</v>
      </c>
      <c r="B320" s="109" t="s">
        <v>207</v>
      </c>
      <c r="C320" s="109" t="s">
        <v>12</v>
      </c>
      <c r="D320" s="109">
        <v>60100.4079193</v>
      </c>
      <c r="E320" s="109">
        <v>0</v>
      </c>
      <c r="F320" s="109">
        <v>100</v>
      </c>
      <c r="G320" s="109">
        <v>0</v>
      </c>
    </row>
    <row r="321" spans="1:7" x14ac:dyDescent="0.25">
      <c r="A321" s="109" t="s">
        <v>208</v>
      </c>
      <c r="B321" s="109" t="s">
        <v>209</v>
      </c>
      <c r="C321" s="109" t="s">
        <v>11</v>
      </c>
      <c r="D321" s="109">
        <v>0</v>
      </c>
      <c r="E321" s="109">
        <v>1634.3023971</v>
      </c>
      <c r="F321" s="109">
        <v>0</v>
      </c>
      <c r="G321" s="109">
        <v>100</v>
      </c>
    </row>
    <row r="322" spans="1:7" x14ac:dyDescent="0.25">
      <c r="A322" s="109" t="s">
        <v>208</v>
      </c>
      <c r="B322" s="109" t="s">
        <v>209</v>
      </c>
      <c r="C322" s="109" t="s">
        <v>12</v>
      </c>
      <c r="D322" s="109">
        <v>28253.697597900002</v>
      </c>
      <c r="E322" s="109">
        <v>0</v>
      </c>
      <c r="F322" s="109">
        <v>100</v>
      </c>
      <c r="G322" s="109">
        <v>0</v>
      </c>
    </row>
    <row r="323" spans="1:7" x14ac:dyDescent="0.25">
      <c r="A323" s="109" t="s">
        <v>210</v>
      </c>
      <c r="B323" s="109" t="s">
        <v>211</v>
      </c>
      <c r="C323" s="109" t="s">
        <v>11</v>
      </c>
      <c r="D323" s="109">
        <v>0</v>
      </c>
      <c r="E323" s="109">
        <v>16490.621307500001</v>
      </c>
      <c r="F323" s="109">
        <v>0</v>
      </c>
      <c r="G323" s="109">
        <v>100</v>
      </c>
    </row>
    <row r="324" spans="1:7" x14ac:dyDescent="0.25">
      <c r="A324" s="109" t="s">
        <v>210</v>
      </c>
      <c r="B324" s="109" t="s">
        <v>211</v>
      </c>
      <c r="C324" s="109" t="s">
        <v>12</v>
      </c>
      <c r="D324" s="109">
        <v>114925.3786958</v>
      </c>
      <c r="E324" s="109">
        <v>0</v>
      </c>
      <c r="F324" s="109">
        <v>100</v>
      </c>
      <c r="G324" s="109">
        <v>0</v>
      </c>
    </row>
    <row r="325" spans="1:7" x14ac:dyDescent="0.25">
      <c r="A325" s="109" t="s">
        <v>212</v>
      </c>
      <c r="B325" s="109" t="s">
        <v>213</v>
      </c>
      <c r="C325" s="109" t="s">
        <v>11</v>
      </c>
      <c r="D325" s="109">
        <v>0</v>
      </c>
      <c r="E325" s="109">
        <v>11442.533943</v>
      </c>
      <c r="F325" s="109">
        <v>0</v>
      </c>
      <c r="G325" s="109">
        <v>100</v>
      </c>
    </row>
    <row r="326" spans="1:7" x14ac:dyDescent="0.25">
      <c r="A326" s="109" t="s">
        <v>212</v>
      </c>
      <c r="B326" s="109" t="s">
        <v>213</v>
      </c>
      <c r="C326" s="109" t="s">
        <v>12</v>
      </c>
      <c r="D326" s="109">
        <v>45020.466057099999</v>
      </c>
      <c r="E326" s="109">
        <v>0</v>
      </c>
      <c r="F326" s="109">
        <v>100</v>
      </c>
      <c r="G326" s="109">
        <v>0</v>
      </c>
    </row>
    <row r="327" spans="1:7" x14ac:dyDescent="0.25">
      <c r="A327" s="109" t="s">
        <v>214</v>
      </c>
      <c r="B327" s="109" t="s">
        <v>215</v>
      </c>
      <c r="C327" s="109" t="s">
        <v>11</v>
      </c>
      <c r="D327" s="109">
        <v>0</v>
      </c>
      <c r="E327" s="109">
        <v>7037.4479312000003</v>
      </c>
      <c r="F327" s="109">
        <v>0</v>
      </c>
      <c r="G327" s="109">
        <v>100</v>
      </c>
    </row>
    <row r="328" spans="1:7" x14ac:dyDescent="0.25">
      <c r="A328" s="109" t="s">
        <v>214</v>
      </c>
      <c r="B328" s="109" t="s">
        <v>215</v>
      </c>
      <c r="C328" s="109" t="s">
        <v>12</v>
      </c>
      <c r="D328" s="109">
        <v>55494.552070899997</v>
      </c>
      <c r="E328" s="109">
        <v>0</v>
      </c>
      <c r="F328" s="109">
        <v>100</v>
      </c>
      <c r="G328" s="109">
        <v>0</v>
      </c>
    </row>
    <row r="329" spans="1:7" x14ac:dyDescent="0.25">
      <c r="A329" s="109" t="s">
        <v>216</v>
      </c>
      <c r="B329" s="109" t="s">
        <v>217</v>
      </c>
      <c r="C329" s="109" t="s">
        <v>11</v>
      </c>
      <c r="D329" s="109">
        <v>0</v>
      </c>
      <c r="E329" s="109">
        <v>35018.3142228</v>
      </c>
      <c r="F329" s="109">
        <v>0</v>
      </c>
      <c r="G329" s="109">
        <v>100</v>
      </c>
    </row>
    <row r="330" spans="1:7" x14ac:dyDescent="0.25">
      <c r="A330" s="109" t="s">
        <v>216</v>
      </c>
      <c r="B330" s="109" t="s">
        <v>217</v>
      </c>
      <c r="C330" s="109" t="s">
        <v>12</v>
      </c>
      <c r="D330" s="109">
        <v>103639.68577919999</v>
      </c>
      <c r="E330" s="109">
        <v>0</v>
      </c>
      <c r="F330" s="109">
        <v>100</v>
      </c>
      <c r="G330" s="109">
        <v>0</v>
      </c>
    </row>
    <row r="331" spans="1:7" x14ac:dyDescent="0.25">
      <c r="A331" s="109" t="s">
        <v>218</v>
      </c>
      <c r="B331" s="109" t="s">
        <v>219</v>
      </c>
      <c r="C331" s="109" t="s">
        <v>11</v>
      </c>
      <c r="D331" s="109">
        <v>0</v>
      </c>
      <c r="E331" s="109">
        <v>5251.1656003999997</v>
      </c>
      <c r="F331" s="109">
        <v>0</v>
      </c>
      <c r="G331" s="109">
        <v>100</v>
      </c>
    </row>
    <row r="332" spans="1:7" x14ac:dyDescent="0.25">
      <c r="A332" s="109" t="s">
        <v>218</v>
      </c>
      <c r="B332" s="109" t="s">
        <v>219</v>
      </c>
      <c r="C332" s="109" t="s">
        <v>12</v>
      </c>
      <c r="D332" s="109">
        <v>26053.834403299999</v>
      </c>
      <c r="E332" s="109">
        <v>0</v>
      </c>
      <c r="F332" s="109">
        <v>100</v>
      </c>
      <c r="G332" s="109">
        <v>0</v>
      </c>
    </row>
    <row r="333" spans="1:7" x14ac:dyDescent="0.25">
      <c r="A333" s="109" t="s">
        <v>220</v>
      </c>
      <c r="B333" s="109" t="s">
        <v>221</v>
      </c>
      <c r="C333" s="109" t="s">
        <v>11</v>
      </c>
      <c r="D333" s="109">
        <v>0</v>
      </c>
      <c r="E333" s="109">
        <v>37654.102744999997</v>
      </c>
      <c r="F333" s="109">
        <v>0</v>
      </c>
      <c r="G333" s="109">
        <v>100</v>
      </c>
    </row>
    <row r="334" spans="1:7" x14ac:dyDescent="0.25">
      <c r="A334" s="109" t="s">
        <v>220</v>
      </c>
      <c r="B334" s="109" t="s">
        <v>221</v>
      </c>
      <c r="C334" s="109" t="s">
        <v>12</v>
      </c>
      <c r="D334" s="109">
        <v>161516.89725790001</v>
      </c>
      <c r="E334" s="109">
        <v>0</v>
      </c>
      <c r="F334" s="109">
        <v>100</v>
      </c>
      <c r="G334" s="109">
        <v>0</v>
      </c>
    </row>
    <row r="335" spans="1:7" x14ac:dyDescent="0.25">
      <c r="A335" s="109" t="s">
        <v>222</v>
      </c>
      <c r="B335" s="109" t="s">
        <v>223</v>
      </c>
      <c r="C335" s="109" t="s">
        <v>11</v>
      </c>
      <c r="D335" s="109">
        <v>0</v>
      </c>
      <c r="E335" s="109">
        <v>53530.990231800002</v>
      </c>
      <c r="F335" s="109">
        <v>0</v>
      </c>
      <c r="G335" s="109">
        <v>100</v>
      </c>
    </row>
    <row r="336" spans="1:7" x14ac:dyDescent="0.25">
      <c r="A336" s="109" t="s">
        <v>222</v>
      </c>
      <c r="B336" s="109" t="s">
        <v>223</v>
      </c>
      <c r="C336" s="109" t="s">
        <v>12</v>
      </c>
      <c r="D336" s="109">
        <v>183363.009762</v>
      </c>
      <c r="E336" s="109">
        <v>0</v>
      </c>
      <c r="F336" s="109">
        <v>100</v>
      </c>
      <c r="G336" s="109">
        <v>0</v>
      </c>
    </row>
    <row r="337" spans="1:7" x14ac:dyDescent="0.25">
      <c r="A337" s="109" t="s">
        <v>224</v>
      </c>
      <c r="B337" s="109" t="s">
        <v>225</v>
      </c>
      <c r="C337" s="109" t="s">
        <v>11</v>
      </c>
      <c r="D337" s="109">
        <v>0</v>
      </c>
      <c r="E337" s="109">
        <v>25482.652989599999</v>
      </c>
      <c r="F337" s="109">
        <v>0</v>
      </c>
      <c r="G337" s="109">
        <v>100</v>
      </c>
    </row>
    <row r="338" spans="1:7" x14ac:dyDescent="0.25">
      <c r="A338" s="109" t="s">
        <v>224</v>
      </c>
      <c r="B338" s="109" t="s">
        <v>225</v>
      </c>
      <c r="C338" s="109" t="s">
        <v>12</v>
      </c>
      <c r="D338" s="109">
        <v>116041.34701509999</v>
      </c>
      <c r="E338" s="109">
        <v>0</v>
      </c>
      <c r="F338" s="109">
        <v>100</v>
      </c>
      <c r="G338" s="109">
        <v>0</v>
      </c>
    </row>
    <row r="339" spans="1:7" x14ac:dyDescent="0.25">
      <c r="A339" s="109" t="s">
        <v>226</v>
      </c>
      <c r="B339" s="109" t="s">
        <v>227</v>
      </c>
      <c r="C339" s="109" t="s">
        <v>11</v>
      </c>
      <c r="D339" s="109">
        <v>0</v>
      </c>
      <c r="E339" s="109">
        <v>17461.0498706</v>
      </c>
      <c r="F339" s="109">
        <v>0</v>
      </c>
      <c r="G339" s="109">
        <v>100</v>
      </c>
    </row>
    <row r="340" spans="1:7" x14ac:dyDescent="0.25">
      <c r="A340" s="109" t="s">
        <v>226</v>
      </c>
      <c r="B340" s="109" t="s">
        <v>227</v>
      </c>
      <c r="C340" s="109" t="s">
        <v>12</v>
      </c>
      <c r="D340" s="109">
        <v>92763.950131499994</v>
      </c>
      <c r="E340" s="109">
        <v>0</v>
      </c>
      <c r="F340" s="109">
        <v>100</v>
      </c>
      <c r="G340" s="109">
        <v>0</v>
      </c>
    </row>
    <row r="341" spans="1:7" x14ac:dyDescent="0.25">
      <c r="A341" s="109" t="s">
        <v>228</v>
      </c>
      <c r="B341" s="109" t="s">
        <v>229</v>
      </c>
      <c r="C341" s="109" t="s">
        <v>11</v>
      </c>
      <c r="D341" s="109">
        <v>0</v>
      </c>
      <c r="E341" s="109">
        <v>3672.0070735999998</v>
      </c>
      <c r="F341" s="109">
        <v>0</v>
      </c>
      <c r="G341" s="109">
        <v>100</v>
      </c>
    </row>
    <row r="342" spans="1:7" x14ac:dyDescent="0.25">
      <c r="A342" s="109" t="s">
        <v>228</v>
      </c>
      <c r="B342" s="109" t="s">
        <v>229</v>
      </c>
      <c r="C342" s="109" t="s">
        <v>12</v>
      </c>
      <c r="D342" s="109">
        <v>13605.992928199999</v>
      </c>
      <c r="E342" s="109">
        <v>0</v>
      </c>
      <c r="F342" s="109">
        <v>100</v>
      </c>
      <c r="G342" s="109">
        <v>0</v>
      </c>
    </row>
    <row r="343" spans="1:7" x14ac:dyDescent="0.25">
      <c r="A343" s="109" t="s">
        <v>230</v>
      </c>
      <c r="B343" s="109" t="s">
        <v>231</v>
      </c>
      <c r="C343" s="109" t="s">
        <v>11</v>
      </c>
      <c r="D343" s="109">
        <v>0</v>
      </c>
      <c r="E343" s="109">
        <v>1892.9766775999999</v>
      </c>
      <c r="F343" s="109">
        <v>0</v>
      </c>
      <c r="G343" s="109">
        <v>100</v>
      </c>
    </row>
    <row r="344" spans="1:7" x14ac:dyDescent="0.25">
      <c r="A344" s="109" t="s">
        <v>230</v>
      </c>
      <c r="B344" s="109" t="s">
        <v>231</v>
      </c>
      <c r="C344" s="109" t="s">
        <v>12</v>
      </c>
      <c r="D344" s="109">
        <v>10413.0233233</v>
      </c>
      <c r="E344" s="109">
        <v>0</v>
      </c>
      <c r="F344" s="109">
        <v>100</v>
      </c>
      <c r="G344" s="109">
        <v>0</v>
      </c>
    </row>
    <row r="345" spans="1:7" x14ac:dyDescent="0.25">
      <c r="A345" s="109" t="s">
        <v>232</v>
      </c>
      <c r="B345" s="109" t="s">
        <v>233</v>
      </c>
      <c r="C345" s="109" t="s">
        <v>11</v>
      </c>
      <c r="D345" s="109">
        <v>0</v>
      </c>
      <c r="E345" s="109">
        <v>2853.7202747000001</v>
      </c>
      <c r="F345" s="109">
        <v>0</v>
      </c>
      <c r="G345" s="109">
        <v>100</v>
      </c>
    </row>
    <row r="346" spans="1:7" x14ac:dyDescent="0.25">
      <c r="A346" s="109" t="s">
        <v>232</v>
      </c>
      <c r="B346" s="109" t="s">
        <v>233</v>
      </c>
      <c r="C346" s="109" t="s">
        <v>12</v>
      </c>
      <c r="D346" s="109">
        <v>15116.279727200001</v>
      </c>
      <c r="E346" s="109">
        <v>0</v>
      </c>
      <c r="F346" s="109">
        <v>100</v>
      </c>
      <c r="G346" s="109">
        <v>0</v>
      </c>
    </row>
    <row r="347" spans="1:7" x14ac:dyDescent="0.25">
      <c r="A347" s="109" t="s">
        <v>234</v>
      </c>
      <c r="B347" s="109" t="s">
        <v>235</v>
      </c>
      <c r="C347" s="109" t="s">
        <v>11</v>
      </c>
      <c r="D347" s="109">
        <v>0</v>
      </c>
      <c r="E347" s="109">
        <v>4630.0841621999998</v>
      </c>
      <c r="F347" s="109">
        <v>0</v>
      </c>
      <c r="G347" s="109">
        <v>100</v>
      </c>
    </row>
    <row r="348" spans="1:7" x14ac:dyDescent="0.25">
      <c r="A348" s="109" t="s">
        <v>234</v>
      </c>
      <c r="B348" s="109" t="s">
        <v>235</v>
      </c>
      <c r="C348" s="109" t="s">
        <v>12</v>
      </c>
      <c r="D348" s="109">
        <v>16249.9158408</v>
      </c>
      <c r="E348" s="109">
        <v>0</v>
      </c>
      <c r="F348" s="109">
        <v>100</v>
      </c>
      <c r="G348" s="109">
        <v>0</v>
      </c>
    </row>
    <row r="349" spans="1:7" x14ac:dyDescent="0.25">
      <c r="A349" s="109" t="s">
        <v>236</v>
      </c>
      <c r="B349" s="109" t="s">
        <v>237</v>
      </c>
      <c r="C349" s="109" t="s">
        <v>11</v>
      </c>
      <c r="D349" s="109">
        <v>0</v>
      </c>
      <c r="E349" s="109">
        <v>15083.7831742</v>
      </c>
      <c r="F349" s="109">
        <v>0</v>
      </c>
      <c r="G349" s="109">
        <v>100</v>
      </c>
    </row>
    <row r="350" spans="1:7" x14ac:dyDescent="0.25">
      <c r="A350" s="109" t="s">
        <v>236</v>
      </c>
      <c r="B350" s="109" t="s">
        <v>237</v>
      </c>
      <c r="C350" s="109" t="s">
        <v>12</v>
      </c>
      <c r="D350" s="109">
        <v>30218.2168232</v>
      </c>
      <c r="E350" s="109">
        <v>0</v>
      </c>
      <c r="F350" s="109">
        <v>100</v>
      </c>
      <c r="G350" s="109">
        <v>0</v>
      </c>
    </row>
    <row r="351" spans="1:7" x14ac:dyDescent="0.25">
      <c r="A351" s="109" t="s">
        <v>238</v>
      </c>
      <c r="B351" s="109" t="s">
        <v>239</v>
      </c>
      <c r="C351" s="109" t="s">
        <v>11</v>
      </c>
      <c r="D351" s="109">
        <v>0</v>
      </c>
      <c r="E351" s="109">
        <v>1935.1649574</v>
      </c>
      <c r="F351" s="109">
        <v>0</v>
      </c>
      <c r="G351" s="109">
        <v>100</v>
      </c>
    </row>
    <row r="352" spans="1:7" x14ac:dyDescent="0.25">
      <c r="A352" s="109" t="s">
        <v>238</v>
      </c>
      <c r="B352" s="109" t="s">
        <v>239</v>
      </c>
      <c r="C352" s="109" t="s">
        <v>12</v>
      </c>
      <c r="D352" s="109">
        <v>41389.835043300001</v>
      </c>
      <c r="E352" s="109">
        <v>0</v>
      </c>
      <c r="F352" s="109">
        <v>100</v>
      </c>
      <c r="G352" s="109">
        <v>0</v>
      </c>
    </row>
    <row r="353" spans="1:7" x14ac:dyDescent="0.25">
      <c r="A353" s="109" t="s">
        <v>240</v>
      </c>
      <c r="B353" s="109" t="s">
        <v>241</v>
      </c>
      <c r="C353" s="109" t="s">
        <v>11</v>
      </c>
      <c r="D353" s="109">
        <v>0</v>
      </c>
      <c r="E353" s="109">
        <v>3228.0645291000001</v>
      </c>
      <c r="F353" s="109">
        <v>0</v>
      </c>
      <c r="G353" s="109">
        <v>100</v>
      </c>
    </row>
    <row r="354" spans="1:7" x14ac:dyDescent="0.25">
      <c r="A354" s="109" t="s">
        <v>240</v>
      </c>
      <c r="B354" s="109" t="s">
        <v>241</v>
      </c>
      <c r="C354" s="109" t="s">
        <v>12</v>
      </c>
      <c r="D354" s="109">
        <v>35772.935467000003</v>
      </c>
      <c r="E354" s="109">
        <v>0</v>
      </c>
      <c r="F354" s="109">
        <v>100</v>
      </c>
      <c r="G354" s="109">
        <v>0</v>
      </c>
    </row>
    <row r="355" spans="1:7" x14ac:dyDescent="0.25">
      <c r="A355" s="109" t="s">
        <v>242</v>
      </c>
      <c r="B355" s="109" t="s">
        <v>243</v>
      </c>
      <c r="C355" s="109" t="s">
        <v>11</v>
      </c>
      <c r="D355" s="109">
        <v>0</v>
      </c>
      <c r="E355" s="109">
        <v>1781.1830316999999</v>
      </c>
      <c r="F355" s="109">
        <v>0</v>
      </c>
      <c r="G355" s="109">
        <v>100</v>
      </c>
    </row>
    <row r="356" spans="1:7" x14ac:dyDescent="0.25">
      <c r="A356" s="109" t="s">
        <v>242</v>
      </c>
      <c r="B356" s="109" t="s">
        <v>243</v>
      </c>
      <c r="C356" s="109" t="s">
        <v>12</v>
      </c>
      <c r="D356" s="109">
        <v>27560.816967999999</v>
      </c>
      <c r="E356" s="109">
        <v>0</v>
      </c>
      <c r="F356" s="109">
        <v>100</v>
      </c>
      <c r="G356" s="109">
        <v>0</v>
      </c>
    </row>
    <row r="357" spans="1:7" x14ac:dyDescent="0.25">
      <c r="A357" s="109" t="s">
        <v>244</v>
      </c>
      <c r="B357" s="109" t="s">
        <v>245</v>
      </c>
      <c r="C357" s="109" t="s">
        <v>11</v>
      </c>
      <c r="D357" s="109">
        <v>0</v>
      </c>
      <c r="E357" s="109">
        <v>6209.4050348999999</v>
      </c>
      <c r="F357" s="109">
        <v>0</v>
      </c>
      <c r="G357" s="109">
        <v>100</v>
      </c>
    </row>
    <row r="358" spans="1:7" x14ac:dyDescent="0.25">
      <c r="A358" s="109" t="s">
        <v>244</v>
      </c>
      <c r="B358" s="109" t="s">
        <v>245</v>
      </c>
      <c r="C358" s="109" t="s">
        <v>12</v>
      </c>
      <c r="D358" s="109">
        <v>33085.594965099997</v>
      </c>
      <c r="E358" s="109">
        <v>0</v>
      </c>
      <c r="F358" s="109">
        <v>100</v>
      </c>
      <c r="G358" s="109">
        <v>0</v>
      </c>
    </row>
    <row r="359" spans="1:7" x14ac:dyDescent="0.25">
      <c r="A359" s="109" t="s">
        <v>246</v>
      </c>
      <c r="B359" s="109" t="s">
        <v>247</v>
      </c>
      <c r="C359" s="109" t="s">
        <v>11</v>
      </c>
      <c r="D359" s="109">
        <v>0</v>
      </c>
      <c r="E359" s="109">
        <v>1110.8185650999999</v>
      </c>
      <c r="F359" s="109">
        <v>0</v>
      </c>
      <c r="G359" s="109">
        <v>100</v>
      </c>
    </row>
    <row r="360" spans="1:7" x14ac:dyDescent="0.25">
      <c r="A360" s="109" t="s">
        <v>246</v>
      </c>
      <c r="B360" s="109" t="s">
        <v>247</v>
      </c>
      <c r="C360" s="109" t="s">
        <v>12</v>
      </c>
      <c r="D360" s="109">
        <v>28247.181438799998</v>
      </c>
      <c r="E360" s="109">
        <v>0</v>
      </c>
      <c r="F360" s="109">
        <v>100</v>
      </c>
      <c r="G360" s="109">
        <v>0</v>
      </c>
    </row>
    <row r="361" spans="1:7" x14ac:dyDescent="0.25">
      <c r="A361" s="109" t="s">
        <v>248</v>
      </c>
      <c r="B361" s="109" t="s">
        <v>249</v>
      </c>
      <c r="C361" s="109" t="s">
        <v>11</v>
      </c>
      <c r="D361" s="109">
        <v>0</v>
      </c>
      <c r="E361" s="109">
        <v>712.47142670000005</v>
      </c>
      <c r="F361" s="109">
        <v>0</v>
      </c>
      <c r="G361" s="109">
        <v>100</v>
      </c>
    </row>
    <row r="362" spans="1:7" x14ac:dyDescent="0.25">
      <c r="A362" s="109" t="s">
        <v>248</v>
      </c>
      <c r="B362" s="109" t="s">
        <v>249</v>
      </c>
      <c r="C362" s="109" t="s">
        <v>12</v>
      </c>
      <c r="D362" s="109">
        <v>25024.528571300001</v>
      </c>
      <c r="E362" s="109">
        <v>0</v>
      </c>
      <c r="F362" s="109">
        <v>100</v>
      </c>
      <c r="G362" s="109">
        <v>0</v>
      </c>
    </row>
    <row r="363" spans="1:7" x14ac:dyDescent="0.25">
      <c r="A363" s="109" t="s">
        <v>250</v>
      </c>
      <c r="B363" s="109" t="s">
        <v>251</v>
      </c>
      <c r="C363" s="109" t="s">
        <v>11</v>
      </c>
      <c r="D363" s="109">
        <v>0</v>
      </c>
      <c r="E363" s="109">
        <v>2156.4230564999998</v>
      </c>
      <c r="F363" s="109">
        <v>0</v>
      </c>
      <c r="G363" s="109">
        <v>100</v>
      </c>
    </row>
    <row r="364" spans="1:7" x14ac:dyDescent="0.25">
      <c r="A364" s="109" t="s">
        <v>250</v>
      </c>
      <c r="B364" s="109" t="s">
        <v>251</v>
      </c>
      <c r="C364" s="109" t="s">
        <v>12</v>
      </c>
      <c r="D364" s="109">
        <v>43666.576941200001</v>
      </c>
      <c r="E364" s="109">
        <v>0</v>
      </c>
      <c r="F364" s="109">
        <v>100</v>
      </c>
      <c r="G364" s="109">
        <v>0</v>
      </c>
    </row>
    <row r="365" spans="1:7" x14ac:dyDescent="0.25">
      <c r="A365" s="109" t="s">
        <v>252</v>
      </c>
      <c r="B365" s="109" t="s">
        <v>253</v>
      </c>
      <c r="C365" s="109" t="s">
        <v>11</v>
      </c>
      <c r="D365" s="109">
        <v>0</v>
      </c>
      <c r="E365" s="109">
        <v>2686.2964136999999</v>
      </c>
      <c r="F365" s="109">
        <v>0</v>
      </c>
      <c r="G365" s="109">
        <v>100</v>
      </c>
    </row>
    <row r="366" spans="1:7" x14ac:dyDescent="0.25">
      <c r="A366" s="109" t="s">
        <v>252</v>
      </c>
      <c r="B366" s="109" t="s">
        <v>253</v>
      </c>
      <c r="C366" s="109" t="s">
        <v>12</v>
      </c>
      <c r="D366" s="109">
        <v>48203.7035913</v>
      </c>
      <c r="E366" s="109">
        <v>0</v>
      </c>
      <c r="F366" s="109">
        <v>100</v>
      </c>
      <c r="G366" s="109">
        <v>0</v>
      </c>
    </row>
    <row r="367" spans="1:7" x14ac:dyDescent="0.25">
      <c r="A367" s="109" t="s">
        <v>254</v>
      </c>
      <c r="B367" s="109" t="s">
        <v>255</v>
      </c>
      <c r="C367" s="109" t="s">
        <v>11</v>
      </c>
      <c r="D367" s="109">
        <v>0</v>
      </c>
      <c r="E367" s="109">
        <v>1674.8785246</v>
      </c>
      <c r="F367" s="109">
        <v>0</v>
      </c>
      <c r="G367" s="109">
        <v>100</v>
      </c>
    </row>
    <row r="368" spans="1:7" x14ac:dyDescent="0.25">
      <c r="A368" s="109" t="s">
        <v>254</v>
      </c>
      <c r="B368" s="109" t="s">
        <v>255</v>
      </c>
      <c r="C368" s="109" t="s">
        <v>12</v>
      </c>
      <c r="D368" s="109">
        <v>42791.121472899998</v>
      </c>
      <c r="E368" s="109">
        <v>0</v>
      </c>
      <c r="F368" s="109">
        <v>100</v>
      </c>
      <c r="G368" s="109">
        <v>0</v>
      </c>
    </row>
    <row r="369" spans="1:7" x14ac:dyDescent="0.25">
      <c r="A369" s="109" t="s">
        <v>256</v>
      </c>
      <c r="B369" s="109" t="s">
        <v>257</v>
      </c>
      <c r="C369" s="109" t="s">
        <v>11</v>
      </c>
      <c r="D369" s="109">
        <v>0</v>
      </c>
      <c r="E369" s="109">
        <v>589.58244909999996</v>
      </c>
      <c r="F369" s="109">
        <v>0</v>
      </c>
      <c r="G369" s="109">
        <v>100</v>
      </c>
    </row>
    <row r="370" spans="1:7" x14ac:dyDescent="0.25">
      <c r="A370" s="109" t="s">
        <v>256</v>
      </c>
      <c r="B370" s="109" t="s">
        <v>257</v>
      </c>
      <c r="C370" s="109" t="s">
        <v>12</v>
      </c>
      <c r="D370" s="109">
        <v>11474.417554</v>
      </c>
      <c r="E370" s="109">
        <v>0</v>
      </c>
      <c r="F370" s="109">
        <v>100</v>
      </c>
      <c r="G370" s="109">
        <v>0</v>
      </c>
    </row>
    <row r="371" spans="1:7" x14ac:dyDescent="0.25">
      <c r="A371" s="109" t="s">
        <v>258</v>
      </c>
      <c r="B371" s="109" t="s">
        <v>259</v>
      </c>
      <c r="C371" s="109" t="s">
        <v>11</v>
      </c>
      <c r="D371" s="109">
        <v>0</v>
      </c>
      <c r="E371" s="109">
        <v>19667.741763999999</v>
      </c>
      <c r="F371" s="109">
        <v>0</v>
      </c>
      <c r="G371" s="109">
        <v>100</v>
      </c>
    </row>
    <row r="372" spans="1:7" x14ac:dyDescent="0.25">
      <c r="A372" s="109" t="s">
        <v>258</v>
      </c>
      <c r="B372" s="109" t="s">
        <v>259</v>
      </c>
      <c r="C372" s="109" t="s">
        <v>12</v>
      </c>
      <c r="D372" s="109">
        <v>162230.25822829999</v>
      </c>
      <c r="E372" s="109">
        <v>0</v>
      </c>
      <c r="F372" s="109">
        <v>100</v>
      </c>
      <c r="G372" s="109">
        <v>0</v>
      </c>
    </row>
    <row r="373" spans="1:7" x14ac:dyDescent="0.25">
      <c r="A373" s="109" t="s">
        <v>260</v>
      </c>
      <c r="B373" s="109" t="s">
        <v>261</v>
      </c>
      <c r="C373" s="109" t="s">
        <v>11</v>
      </c>
      <c r="D373" s="109">
        <v>0</v>
      </c>
      <c r="E373" s="109">
        <v>2435.7615454000002</v>
      </c>
      <c r="F373" s="109">
        <v>0</v>
      </c>
      <c r="G373" s="109">
        <v>100</v>
      </c>
    </row>
    <row r="374" spans="1:7" x14ac:dyDescent="0.25">
      <c r="A374" s="109" t="s">
        <v>260</v>
      </c>
      <c r="B374" s="109" t="s">
        <v>261</v>
      </c>
      <c r="C374" s="109" t="s">
        <v>12</v>
      </c>
      <c r="D374" s="109">
        <v>95914.238455900006</v>
      </c>
      <c r="E374" s="109">
        <v>0</v>
      </c>
      <c r="F374" s="109">
        <v>100</v>
      </c>
      <c r="G374" s="109">
        <v>0</v>
      </c>
    </row>
    <row r="375" spans="1:7" x14ac:dyDescent="0.25">
      <c r="A375" s="109" t="s">
        <v>262</v>
      </c>
      <c r="B375" s="109" t="s">
        <v>263</v>
      </c>
      <c r="C375" s="109" t="s">
        <v>11</v>
      </c>
      <c r="D375" s="109">
        <v>0</v>
      </c>
      <c r="E375" s="109">
        <v>1200.9390754000001</v>
      </c>
      <c r="F375" s="109">
        <v>0</v>
      </c>
      <c r="G375" s="109">
        <v>100</v>
      </c>
    </row>
    <row r="376" spans="1:7" x14ac:dyDescent="0.25">
      <c r="A376" s="109" t="s">
        <v>262</v>
      </c>
      <c r="B376" s="109" t="s">
        <v>263</v>
      </c>
      <c r="C376" s="109" t="s">
        <v>12</v>
      </c>
      <c r="D376" s="109">
        <v>37026.0609196</v>
      </c>
      <c r="E376" s="109">
        <v>0</v>
      </c>
      <c r="F376" s="109">
        <v>100</v>
      </c>
      <c r="G376" s="109">
        <v>0</v>
      </c>
    </row>
    <row r="377" spans="1:7" x14ac:dyDescent="0.25">
      <c r="A377" s="109" t="s">
        <v>264</v>
      </c>
      <c r="B377" s="109" t="s">
        <v>265</v>
      </c>
      <c r="C377" s="109" t="s">
        <v>11</v>
      </c>
      <c r="D377" s="109">
        <v>0</v>
      </c>
      <c r="E377" s="109">
        <v>2360.4221499999999</v>
      </c>
      <c r="F377" s="109">
        <v>0</v>
      </c>
      <c r="G377" s="109">
        <v>100</v>
      </c>
    </row>
    <row r="378" spans="1:7" x14ac:dyDescent="0.25">
      <c r="A378" s="109" t="s">
        <v>264</v>
      </c>
      <c r="B378" s="109" t="s">
        <v>265</v>
      </c>
      <c r="C378" s="109" t="s">
        <v>12</v>
      </c>
      <c r="D378" s="109">
        <v>56222.577846100001</v>
      </c>
      <c r="E378" s="109">
        <v>0</v>
      </c>
      <c r="F378" s="109">
        <v>100</v>
      </c>
      <c r="G378" s="109">
        <v>0</v>
      </c>
    </row>
    <row r="379" spans="1:7" x14ac:dyDescent="0.25">
      <c r="A379" s="109" t="s">
        <v>266</v>
      </c>
      <c r="B379" s="109" t="s">
        <v>267</v>
      </c>
      <c r="C379" s="109" t="s">
        <v>11</v>
      </c>
      <c r="D379" s="109">
        <v>0</v>
      </c>
      <c r="E379" s="109">
        <v>7493.9960160000001</v>
      </c>
      <c r="F379" s="109">
        <v>0</v>
      </c>
      <c r="G379" s="109">
        <v>100</v>
      </c>
    </row>
    <row r="380" spans="1:7" x14ac:dyDescent="0.25">
      <c r="A380" s="109" t="s">
        <v>266</v>
      </c>
      <c r="B380" s="109" t="s">
        <v>267</v>
      </c>
      <c r="C380" s="109" t="s">
        <v>12</v>
      </c>
      <c r="D380" s="109">
        <v>66747.003987000004</v>
      </c>
      <c r="E380" s="109">
        <v>0</v>
      </c>
      <c r="F380" s="109">
        <v>100</v>
      </c>
      <c r="G380" s="109">
        <v>0</v>
      </c>
    </row>
    <row r="381" spans="1:7" x14ac:dyDescent="0.25">
      <c r="A381" s="109" t="s">
        <v>268</v>
      </c>
      <c r="B381" s="109" t="s">
        <v>269</v>
      </c>
      <c r="C381" s="109" t="s">
        <v>11</v>
      </c>
      <c r="D381" s="109">
        <v>0</v>
      </c>
      <c r="E381" s="109">
        <v>2168.7991941</v>
      </c>
      <c r="F381" s="109">
        <v>0</v>
      </c>
      <c r="G381" s="109">
        <v>100</v>
      </c>
    </row>
    <row r="382" spans="1:7" x14ac:dyDescent="0.25">
      <c r="A382" s="109" t="s">
        <v>268</v>
      </c>
      <c r="B382" s="109" t="s">
        <v>269</v>
      </c>
      <c r="C382" s="109" t="s">
        <v>12</v>
      </c>
      <c r="D382" s="109">
        <v>42793.200806300003</v>
      </c>
      <c r="E382" s="109">
        <v>0</v>
      </c>
      <c r="F382" s="109">
        <v>100</v>
      </c>
      <c r="G382" s="109">
        <v>0</v>
      </c>
    </row>
    <row r="383" spans="1:7" x14ac:dyDescent="0.25">
      <c r="A383" s="109" t="s">
        <v>270</v>
      </c>
      <c r="B383" s="109" t="s">
        <v>271</v>
      </c>
      <c r="C383" s="109" t="s">
        <v>11</v>
      </c>
      <c r="D383" s="109">
        <v>0</v>
      </c>
      <c r="E383" s="109">
        <v>2616.0468882999999</v>
      </c>
      <c r="F383" s="109">
        <v>0</v>
      </c>
      <c r="G383" s="109">
        <v>100</v>
      </c>
    </row>
    <row r="384" spans="1:7" x14ac:dyDescent="0.25">
      <c r="A384" s="109" t="s">
        <v>270</v>
      </c>
      <c r="B384" s="109" t="s">
        <v>271</v>
      </c>
      <c r="C384" s="109" t="s">
        <v>12</v>
      </c>
      <c r="D384" s="109">
        <v>15966.9531076</v>
      </c>
      <c r="E384" s="109">
        <v>0</v>
      </c>
      <c r="F384" s="109">
        <v>100</v>
      </c>
      <c r="G384" s="109">
        <v>0</v>
      </c>
    </row>
    <row r="385" spans="1:7" x14ac:dyDescent="0.25">
      <c r="A385" s="109" t="s">
        <v>272</v>
      </c>
      <c r="B385" s="109" t="s">
        <v>273</v>
      </c>
      <c r="C385" s="109" t="s">
        <v>11</v>
      </c>
      <c r="D385" s="109">
        <v>0</v>
      </c>
      <c r="E385" s="109">
        <v>5872.2267662000004</v>
      </c>
      <c r="F385" s="109">
        <v>0</v>
      </c>
      <c r="G385" s="109">
        <v>100</v>
      </c>
    </row>
    <row r="386" spans="1:7" x14ac:dyDescent="0.25">
      <c r="A386" s="109" t="s">
        <v>272</v>
      </c>
      <c r="B386" s="109" t="s">
        <v>273</v>
      </c>
      <c r="C386" s="109" t="s">
        <v>12</v>
      </c>
      <c r="D386" s="109">
        <v>64264.773233499996</v>
      </c>
      <c r="E386" s="109">
        <v>0</v>
      </c>
      <c r="F386" s="109">
        <v>100</v>
      </c>
      <c r="G386" s="109">
        <v>0</v>
      </c>
    </row>
    <row r="387" spans="1:7" x14ac:dyDescent="0.25">
      <c r="A387" s="109" t="s">
        <v>274</v>
      </c>
      <c r="B387" s="109" t="s">
        <v>275</v>
      </c>
      <c r="C387" s="109" t="s">
        <v>11</v>
      </c>
      <c r="D387" s="109">
        <v>0</v>
      </c>
      <c r="E387" s="109">
        <v>15910.7775511</v>
      </c>
      <c r="F387" s="109">
        <v>0</v>
      </c>
      <c r="G387" s="109">
        <v>100</v>
      </c>
    </row>
    <row r="388" spans="1:7" x14ac:dyDescent="0.25">
      <c r="A388" s="109" t="s">
        <v>274</v>
      </c>
      <c r="B388" s="109" t="s">
        <v>275</v>
      </c>
      <c r="C388" s="109" t="s">
        <v>12</v>
      </c>
      <c r="D388" s="109">
        <v>63295.222451599999</v>
      </c>
      <c r="E388" s="109">
        <v>0</v>
      </c>
      <c r="F388" s="109">
        <v>100</v>
      </c>
      <c r="G388" s="109">
        <v>0</v>
      </c>
    </row>
    <row r="389" spans="1:7" x14ac:dyDescent="0.25">
      <c r="A389" s="109" t="s">
        <v>276</v>
      </c>
      <c r="B389" s="109" t="s">
        <v>277</v>
      </c>
      <c r="C389" s="109" t="s">
        <v>11</v>
      </c>
      <c r="D389" s="109">
        <v>0</v>
      </c>
      <c r="E389" s="109">
        <v>8181.4372928000003</v>
      </c>
      <c r="F389" s="109">
        <v>0</v>
      </c>
      <c r="G389" s="109">
        <v>100</v>
      </c>
    </row>
    <row r="390" spans="1:7" x14ac:dyDescent="0.25">
      <c r="A390" s="109" t="s">
        <v>276</v>
      </c>
      <c r="B390" s="109" t="s">
        <v>277</v>
      </c>
      <c r="C390" s="109" t="s">
        <v>12</v>
      </c>
      <c r="D390" s="109">
        <v>49259.562713599997</v>
      </c>
      <c r="E390" s="109">
        <v>0</v>
      </c>
      <c r="F390" s="109">
        <v>100</v>
      </c>
      <c r="G390" s="109">
        <v>0</v>
      </c>
    </row>
    <row r="391" spans="1:7" x14ac:dyDescent="0.25">
      <c r="A391" s="109" t="s">
        <v>278</v>
      </c>
      <c r="B391" s="109" t="s">
        <v>279</v>
      </c>
      <c r="C391" s="109" t="s">
        <v>11</v>
      </c>
      <c r="D391" s="109">
        <v>0</v>
      </c>
      <c r="E391" s="109">
        <v>776.77953170000001</v>
      </c>
      <c r="F391" s="109">
        <v>0</v>
      </c>
      <c r="G391" s="109">
        <v>100</v>
      </c>
    </row>
    <row r="392" spans="1:7" x14ac:dyDescent="0.25">
      <c r="A392" s="109" t="s">
        <v>278</v>
      </c>
      <c r="B392" s="109" t="s">
        <v>279</v>
      </c>
      <c r="C392" s="109" t="s">
        <v>12</v>
      </c>
      <c r="D392" s="109">
        <v>18293.220465999999</v>
      </c>
      <c r="E392" s="109">
        <v>0</v>
      </c>
      <c r="F392" s="109">
        <v>100</v>
      </c>
      <c r="G392" s="109">
        <v>0</v>
      </c>
    </row>
    <row r="393" spans="1:7" x14ac:dyDescent="0.25">
      <c r="A393" s="109" t="s">
        <v>280</v>
      </c>
      <c r="B393" s="109" t="s">
        <v>281</v>
      </c>
      <c r="C393" s="109" t="s">
        <v>11</v>
      </c>
      <c r="D393" s="109">
        <v>0</v>
      </c>
      <c r="E393" s="109">
        <v>1673.0279492</v>
      </c>
      <c r="F393" s="109">
        <v>0</v>
      </c>
      <c r="G393" s="109">
        <v>100</v>
      </c>
    </row>
    <row r="394" spans="1:7" x14ac:dyDescent="0.25">
      <c r="A394" s="109" t="s">
        <v>280</v>
      </c>
      <c r="B394" s="109" t="s">
        <v>281</v>
      </c>
      <c r="C394" s="109" t="s">
        <v>12</v>
      </c>
      <c r="D394" s="109">
        <v>26541.972052500001</v>
      </c>
      <c r="E394" s="109">
        <v>0</v>
      </c>
      <c r="F394" s="109">
        <v>100</v>
      </c>
      <c r="G394" s="109">
        <v>0</v>
      </c>
    </row>
    <row r="395" spans="1:7" x14ac:dyDescent="0.25">
      <c r="A395" s="109" t="s">
        <v>282</v>
      </c>
      <c r="B395" s="109" t="s">
        <v>283</v>
      </c>
      <c r="C395" s="109" t="s">
        <v>11</v>
      </c>
      <c r="D395" s="109">
        <v>0</v>
      </c>
      <c r="E395" s="109">
        <v>20769.000172100001</v>
      </c>
      <c r="F395" s="109">
        <v>0</v>
      </c>
      <c r="G395" s="109">
        <v>100</v>
      </c>
    </row>
    <row r="396" spans="1:7" x14ac:dyDescent="0.25">
      <c r="A396" s="109" t="s">
        <v>282</v>
      </c>
      <c r="B396" s="109" t="s">
        <v>283</v>
      </c>
      <c r="C396" s="109" t="s">
        <v>12</v>
      </c>
      <c r="D396" s="109">
        <v>38987.999830599998</v>
      </c>
      <c r="E396" s="109">
        <v>0</v>
      </c>
      <c r="F396" s="109">
        <v>100</v>
      </c>
      <c r="G396" s="109">
        <v>0</v>
      </c>
    </row>
    <row r="397" spans="1:7" x14ac:dyDescent="0.25">
      <c r="A397" s="109" t="s">
        <v>284</v>
      </c>
      <c r="B397" s="109" t="s">
        <v>285</v>
      </c>
      <c r="C397" s="109" t="s">
        <v>11</v>
      </c>
      <c r="D397" s="109">
        <v>0</v>
      </c>
      <c r="E397" s="109">
        <v>4078.1779074999999</v>
      </c>
      <c r="F397" s="109">
        <v>0</v>
      </c>
      <c r="G397" s="109">
        <v>100</v>
      </c>
    </row>
    <row r="398" spans="1:7" x14ac:dyDescent="0.25">
      <c r="A398" s="109" t="s">
        <v>284</v>
      </c>
      <c r="B398" s="109" t="s">
        <v>285</v>
      </c>
      <c r="C398" s="109" t="s">
        <v>12</v>
      </c>
      <c r="D398" s="109">
        <v>73885.822093199997</v>
      </c>
      <c r="E398" s="109">
        <v>0</v>
      </c>
      <c r="F398" s="109">
        <v>100</v>
      </c>
      <c r="G398" s="109">
        <v>0</v>
      </c>
    </row>
    <row r="399" spans="1:7" x14ac:dyDescent="0.25">
      <c r="A399" s="109" t="s">
        <v>286</v>
      </c>
      <c r="B399" s="109" t="s">
        <v>287</v>
      </c>
      <c r="C399" s="109" t="s">
        <v>11</v>
      </c>
      <c r="D399" s="109">
        <v>0</v>
      </c>
      <c r="E399" s="109">
        <v>3016.9109315000001</v>
      </c>
      <c r="F399" s="109">
        <v>0</v>
      </c>
      <c r="G399" s="109">
        <v>100</v>
      </c>
    </row>
    <row r="400" spans="1:7" x14ac:dyDescent="0.25">
      <c r="A400" s="109" t="s">
        <v>286</v>
      </c>
      <c r="B400" s="109" t="s">
        <v>287</v>
      </c>
      <c r="C400" s="109" t="s">
        <v>12</v>
      </c>
      <c r="D400" s="109">
        <v>75103.089042799998</v>
      </c>
      <c r="E400" s="109">
        <v>0</v>
      </c>
      <c r="F400" s="109">
        <v>100</v>
      </c>
      <c r="G400" s="109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458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10" t="s">
        <v>63</v>
      </c>
      <c r="B411" s="110" t="s">
        <v>64</v>
      </c>
      <c r="C411" s="110" t="s">
        <v>11</v>
      </c>
      <c r="D411" s="110">
        <v>0</v>
      </c>
      <c r="E411" s="110">
        <v>65.767490199999997</v>
      </c>
      <c r="F411" s="110">
        <v>0</v>
      </c>
      <c r="G411" s="110">
        <v>100</v>
      </c>
    </row>
    <row r="412" spans="1:7" x14ac:dyDescent="0.25">
      <c r="A412" s="110" t="s">
        <v>63</v>
      </c>
      <c r="B412" s="110" t="s">
        <v>64</v>
      </c>
      <c r="C412" s="110" t="s">
        <v>12</v>
      </c>
      <c r="D412" s="110">
        <v>508.23251770000002</v>
      </c>
      <c r="E412" s="110">
        <v>0</v>
      </c>
      <c r="F412" s="110">
        <v>100</v>
      </c>
      <c r="G412" s="110">
        <v>0</v>
      </c>
    </row>
    <row r="413" spans="1:7" x14ac:dyDescent="0.25">
      <c r="A413" s="110" t="s">
        <v>65</v>
      </c>
      <c r="B413" s="110" t="s">
        <v>66</v>
      </c>
      <c r="C413" s="110" t="s">
        <v>11</v>
      </c>
      <c r="D413" s="110">
        <v>0</v>
      </c>
      <c r="E413" s="110">
        <v>84.924625000000006</v>
      </c>
      <c r="F413" s="110">
        <v>0</v>
      </c>
      <c r="G413" s="110">
        <v>100</v>
      </c>
    </row>
    <row r="414" spans="1:7" x14ac:dyDescent="0.25">
      <c r="A414" s="110" t="s">
        <v>65</v>
      </c>
      <c r="B414" s="110" t="s">
        <v>66</v>
      </c>
      <c r="C414" s="110" t="s">
        <v>12</v>
      </c>
      <c r="D414" s="110">
        <v>929.07539750000001</v>
      </c>
      <c r="E414" s="110">
        <v>0</v>
      </c>
      <c r="F414" s="110">
        <v>100</v>
      </c>
      <c r="G414" s="110">
        <v>0</v>
      </c>
    </row>
    <row r="415" spans="1:7" x14ac:dyDescent="0.25">
      <c r="A415" s="110" t="s">
        <v>67</v>
      </c>
      <c r="B415" s="110" t="s">
        <v>68</v>
      </c>
      <c r="C415" s="110" t="s">
        <v>11</v>
      </c>
      <c r="D415" s="110">
        <v>0</v>
      </c>
      <c r="E415" s="110">
        <v>193.650217</v>
      </c>
      <c r="F415" s="110">
        <v>0</v>
      </c>
      <c r="G415" s="110">
        <v>100</v>
      </c>
    </row>
    <row r="416" spans="1:7" x14ac:dyDescent="0.25">
      <c r="A416" s="110" t="s">
        <v>67</v>
      </c>
      <c r="B416" s="110" t="s">
        <v>68</v>
      </c>
      <c r="C416" s="110" t="s">
        <v>12</v>
      </c>
      <c r="D416" s="110">
        <v>833.34978799999999</v>
      </c>
      <c r="E416" s="110">
        <v>0</v>
      </c>
      <c r="F416" s="110">
        <v>100</v>
      </c>
      <c r="G416" s="110">
        <v>0</v>
      </c>
    </row>
    <row r="417" spans="1:7" x14ac:dyDescent="0.25">
      <c r="A417" s="110" t="s">
        <v>69</v>
      </c>
      <c r="B417" s="110" t="s">
        <v>70</v>
      </c>
      <c r="C417" s="110" t="s">
        <v>11</v>
      </c>
      <c r="D417" s="110">
        <v>0</v>
      </c>
      <c r="E417" s="110">
        <v>4.7560976999999998</v>
      </c>
      <c r="F417" s="110">
        <v>0</v>
      </c>
      <c r="G417" s="110">
        <v>100</v>
      </c>
    </row>
    <row r="418" spans="1:7" x14ac:dyDescent="0.25">
      <c r="A418" s="110" t="s">
        <v>69</v>
      </c>
      <c r="B418" s="110" t="s">
        <v>70</v>
      </c>
      <c r="C418" s="110" t="s">
        <v>12</v>
      </c>
      <c r="D418" s="110">
        <v>60.243904200000003</v>
      </c>
      <c r="E418" s="110">
        <v>0</v>
      </c>
      <c r="F418" s="110">
        <v>100</v>
      </c>
      <c r="G418" s="110">
        <v>0</v>
      </c>
    </row>
    <row r="419" spans="1:7" x14ac:dyDescent="0.25">
      <c r="A419" s="110" t="s">
        <v>71</v>
      </c>
      <c r="B419" s="110" t="s">
        <v>72</v>
      </c>
      <c r="C419" s="110" t="s">
        <v>11</v>
      </c>
      <c r="D419" s="110">
        <v>0</v>
      </c>
      <c r="E419" s="110">
        <v>2558.1731420000001</v>
      </c>
      <c r="F419" s="110">
        <v>0</v>
      </c>
      <c r="G419" s="110">
        <v>100</v>
      </c>
    </row>
    <row r="420" spans="1:7" x14ac:dyDescent="0.25">
      <c r="A420" s="110" t="s">
        <v>71</v>
      </c>
      <c r="B420" s="110" t="s">
        <v>72</v>
      </c>
      <c r="C420" s="110" t="s">
        <v>12</v>
      </c>
      <c r="D420" s="110">
        <v>6805.8268594000001</v>
      </c>
      <c r="E420" s="110">
        <v>0</v>
      </c>
      <c r="F420" s="110">
        <v>100</v>
      </c>
      <c r="G420" s="110">
        <v>0</v>
      </c>
    </row>
    <row r="421" spans="1:7" x14ac:dyDescent="0.25">
      <c r="A421" s="110" t="s">
        <v>83</v>
      </c>
      <c r="B421" s="110" t="s">
        <v>84</v>
      </c>
      <c r="C421" s="110" t="s">
        <v>11</v>
      </c>
      <c r="D421" s="110">
        <v>0</v>
      </c>
      <c r="E421" s="110">
        <v>155.41412360000001</v>
      </c>
      <c r="F421" s="110">
        <v>0</v>
      </c>
      <c r="G421" s="110">
        <v>100</v>
      </c>
    </row>
    <row r="422" spans="1:7" x14ac:dyDescent="0.25">
      <c r="A422" s="110" t="s">
        <v>83</v>
      </c>
      <c r="B422" s="110" t="s">
        <v>84</v>
      </c>
      <c r="C422" s="110" t="s">
        <v>12</v>
      </c>
      <c r="D422" s="110">
        <v>3781.5858751999999</v>
      </c>
      <c r="E422" s="110">
        <v>0</v>
      </c>
      <c r="F422" s="110">
        <v>100</v>
      </c>
      <c r="G422" s="110">
        <v>0</v>
      </c>
    </row>
    <row r="423" spans="1:7" x14ac:dyDescent="0.25">
      <c r="A423" s="110" t="s">
        <v>99</v>
      </c>
      <c r="B423" s="110" t="s">
        <v>100</v>
      </c>
      <c r="C423" s="110" t="s">
        <v>11</v>
      </c>
      <c r="D423" s="110">
        <v>0</v>
      </c>
      <c r="E423" s="110">
        <v>1973.1258435</v>
      </c>
      <c r="F423" s="110">
        <v>0</v>
      </c>
      <c r="G423" s="110">
        <v>100</v>
      </c>
    </row>
    <row r="424" spans="1:7" x14ac:dyDescent="0.25">
      <c r="A424" s="110" t="s">
        <v>99</v>
      </c>
      <c r="B424" s="110" t="s">
        <v>100</v>
      </c>
      <c r="C424" s="110" t="s">
        <v>12</v>
      </c>
      <c r="D424" s="110">
        <v>7968.8741513000004</v>
      </c>
      <c r="E424" s="110">
        <v>0</v>
      </c>
      <c r="F424" s="110">
        <v>100</v>
      </c>
      <c r="G424" s="110">
        <v>0</v>
      </c>
    </row>
    <row r="425" spans="1:7" x14ac:dyDescent="0.25">
      <c r="A425" s="110" t="s">
        <v>101</v>
      </c>
      <c r="B425" s="110" t="s">
        <v>102</v>
      </c>
      <c r="C425" s="110" t="s">
        <v>11</v>
      </c>
      <c r="D425" s="110">
        <v>0</v>
      </c>
      <c r="E425" s="110">
        <v>844.56796320000001</v>
      </c>
      <c r="F425" s="110">
        <v>0</v>
      </c>
      <c r="G425" s="110">
        <v>100</v>
      </c>
    </row>
    <row r="426" spans="1:7" x14ac:dyDescent="0.25">
      <c r="A426" s="110" t="s">
        <v>101</v>
      </c>
      <c r="B426" s="110" t="s">
        <v>102</v>
      </c>
      <c r="C426" s="110" t="s">
        <v>12</v>
      </c>
      <c r="D426" s="110">
        <v>2739.4319832000001</v>
      </c>
      <c r="E426" s="110">
        <v>0</v>
      </c>
      <c r="F426" s="110">
        <v>100</v>
      </c>
      <c r="G426" s="110">
        <v>0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459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11" t="s">
        <v>9</v>
      </c>
      <c r="B437" s="111" t="s">
        <v>10</v>
      </c>
      <c r="C437" s="111" t="s">
        <v>11</v>
      </c>
      <c r="D437" s="111">
        <v>0</v>
      </c>
      <c r="E437" s="111">
        <v>5880.3795022000004</v>
      </c>
      <c r="F437" s="111">
        <v>0</v>
      </c>
      <c r="G437" s="111">
        <v>100</v>
      </c>
    </row>
    <row r="438" spans="1:7" x14ac:dyDescent="0.25">
      <c r="A438" s="111" t="s">
        <v>9</v>
      </c>
      <c r="B438" s="111" t="s">
        <v>10</v>
      </c>
      <c r="C438" s="111" t="s">
        <v>12</v>
      </c>
      <c r="D438" s="111">
        <v>23626.6204765</v>
      </c>
      <c r="E438" s="111">
        <v>0</v>
      </c>
      <c r="F438" s="111">
        <v>100</v>
      </c>
      <c r="G438" s="111">
        <v>0</v>
      </c>
    </row>
    <row r="439" spans="1:7" x14ac:dyDescent="0.25">
      <c r="A439" s="111" t="s">
        <v>18</v>
      </c>
      <c r="B439" s="111" t="s">
        <v>19</v>
      </c>
      <c r="C439" s="111" t="s">
        <v>11</v>
      </c>
      <c r="D439" s="111">
        <v>0</v>
      </c>
      <c r="E439" s="111">
        <v>785.34107610000001</v>
      </c>
      <c r="F439" s="111">
        <v>0</v>
      </c>
      <c r="G439" s="111">
        <v>100</v>
      </c>
    </row>
    <row r="440" spans="1:7" x14ac:dyDescent="0.25">
      <c r="A440" s="111" t="s">
        <v>18</v>
      </c>
      <c r="B440" s="111" t="s">
        <v>19</v>
      </c>
      <c r="C440" s="111" t="s">
        <v>12</v>
      </c>
      <c r="D440" s="111">
        <v>24573.6589251</v>
      </c>
      <c r="E440" s="111">
        <v>0</v>
      </c>
      <c r="F440" s="111">
        <v>100</v>
      </c>
      <c r="G440" s="111">
        <v>0</v>
      </c>
    </row>
    <row r="441" spans="1:7" x14ac:dyDescent="0.25">
      <c r="A441" s="111" t="s">
        <v>20</v>
      </c>
      <c r="B441" s="111" t="s">
        <v>21</v>
      </c>
      <c r="C441" s="111" t="s">
        <v>11</v>
      </c>
      <c r="D441" s="111">
        <v>0</v>
      </c>
      <c r="E441" s="111">
        <v>646.3975911</v>
      </c>
      <c r="F441" s="111">
        <v>0</v>
      </c>
      <c r="G441" s="111">
        <v>100</v>
      </c>
    </row>
    <row r="442" spans="1:7" x14ac:dyDescent="0.25">
      <c r="A442" s="111" t="s">
        <v>20</v>
      </c>
      <c r="B442" s="111" t="s">
        <v>21</v>
      </c>
      <c r="C442" s="111" t="s">
        <v>12</v>
      </c>
      <c r="D442" s="111">
        <v>11983.6024149</v>
      </c>
      <c r="E442" s="111">
        <v>0</v>
      </c>
      <c r="F442" s="111">
        <v>100</v>
      </c>
      <c r="G442" s="111">
        <v>0</v>
      </c>
    </row>
    <row r="443" spans="1:7" x14ac:dyDescent="0.25">
      <c r="A443" s="111" t="s">
        <v>22</v>
      </c>
      <c r="B443" s="111" t="s">
        <v>23</v>
      </c>
      <c r="C443" s="111" t="s">
        <v>11</v>
      </c>
      <c r="D443" s="111">
        <v>0</v>
      </c>
      <c r="E443" s="111">
        <v>97.324222000000006</v>
      </c>
      <c r="F443" s="111">
        <v>0</v>
      </c>
      <c r="G443" s="111">
        <v>100</v>
      </c>
    </row>
    <row r="444" spans="1:7" x14ac:dyDescent="0.25">
      <c r="A444" s="111" t="s">
        <v>22</v>
      </c>
      <c r="B444" s="111" t="s">
        <v>23</v>
      </c>
      <c r="C444" s="111" t="s">
        <v>12</v>
      </c>
      <c r="D444" s="111">
        <v>1724.6757480000001</v>
      </c>
      <c r="E444" s="111">
        <v>0</v>
      </c>
      <c r="F444" s="111">
        <v>100</v>
      </c>
      <c r="G444" s="111">
        <v>0</v>
      </c>
    </row>
    <row r="445" spans="1:7" x14ac:dyDescent="0.25">
      <c r="A445" s="111" t="s">
        <v>24</v>
      </c>
      <c r="B445" s="111" t="s">
        <v>25</v>
      </c>
      <c r="C445" s="111" t="s">
        <v>11</v>
      </c>
      <c r="D445" s="111">
        <v>0</v>
      </c>
      <c r="E445" s="111">
        <v>1328.4944493</v>
      </c>
      <c r="F445" s="111">
        <v>0</v>
      </c>
      <c r="G445" s="111">
        <v>100</v>
      </c>
    </row>
    <row r="446" spans="1:7" x14ac:dyDescent="0.25">
      <c r="A446" s="111" t="s">
        <v>24</v>
      </c>
      <c r="B446" s="111" t="s">
        <v>25</v>
      </c>
      <c r="C446" s="111" t="s">
        <v>12</v>
      </c>
      <c r="D446" s="111">
        <v>15963.505551599999</v>
      </c>
      <c r="E446" s="111">
        <v>0</v>
      </c>
      <c r="F446" s="111">
        <v>100</v>
      </c>
      <c r="G446" s="111">
        <v>0</v>
      </c>
    </row>
    <row r="447" spans="1:7" x14ac:dyDescent="0.25">
      <c r="A447" s="111" t="s">
        <v>26</v>
      </c>
      <c r="B447" s="111" t="s">
        <v>27</v>
      </c>
      <c r="C447" s="111" t="s">
        <v>11</v>
      </c>
      <c r="D447" s="111">
        <v>0</v>
      </c>
      <c r="E447" s="111">
        <v>187.9739501</v>
      </c>
      <c r="F447" s="111">
        <v>0</v>
      </c>
      <c r="G447" s="111">
        <v>100</v>
      </c>
    </row>
    <row r="448" spans="1:7" x14ac:dyDescent="0.25">
      <c r="A448" s="111" t="s">
        <v>26</v>
      </c>
      <c r="B448" s="111" t="s">
        <v>27</v>
      </c>
      <c r="C448" s="111" t="s">
        <v>12</v>
      </c>
      <c r="D448" s="111">
        <v>1769.0260034</v>
      </c>
      <c r="E448" s="111">
        <v>0</v>
      </c>
      <c r="F448" s="111">
        <v>100</v>
      </c>
      <c r="G448" s="111">
        <v>0</v>
      </c>
    </row>
    <row r="449" spans="1:7" x14ac:dyDescent="0.25">
      <c r="A449" s="111" t="s">
        <v>28</v>
      </c>
      <c r="B449" s="111" t="s">
        <v>29</v>
      </c>
      <c r="C449" s="111" t="s">
        <v>11</v>
      </c>
      <c r="D449" s="111">
        <v>0</v>
      </c>
      <c r="E449" s="111">
        <v>246.32694599999999</v>
      </c>
      <c r="F449" s="111">
        <v>0</v>
      </c>
      <c r="G449" s="111">
        <v>100</v>
      </c>
    </row>
    <row r="450" spans="1:7" x14ac:dyDescent="0.25">
      <c r="A450" s="111" t="s">
        <v>28</v>
      </c>
      <c r="B450" s="111" t="s">
        <v>29</v>
      </c>
      <c r="C450" s="111" t="s">
        <v>12</v>
      </c>
      <c r="D450" s="111">
        <v>4285.6730537000003</v>
      </c>
      <c r="E450" s="111">
        <v>0</v>
      </c>
      <c r="F450" s="111">
        <v>100</v>
      </c>
      <c r="G450" s="111">
        <v>0</v>
      </c>
    </row>
    <row r="451" spans="1:7" x14ac:dyDescent="0.25">
      <c r="A451" s="111" t="s">
        <v>30</v>
      </c>
      <c r="B451" s="111" t="s">
        <v>31</v>
      </c>
      <c r="C451" s="111" t="s">
        <v>11</v>
      </c>
      <c r="D451" s="111">
        <v>0</v>
      </c>
      <c r="E451" s="111">
        <v>595.55950129999997</v>
      </c>
      <c r="F451" s="111">
        <v>0</v>
      </c>
      <c r="G451" s="111">
        <v>100</v>
      </c>
    </row>
    <row r="452" spans="1:7" x14ac:dyDescent="0.25">
      <c r="A452" s="111" t="s">
        <v>30</v>
      </c>
      <c r="B452" s="111" t="s">
        <v>31</v>
      </c>
      <c r="C452" s="111" t="s">
        <v>12</v>
      </c>
      <c r="D452" s="111">
        <v>7492.4405029999998</v>
      </c>
      <c r="E452" s="111">
        <v>0</v>
      </c>
      <c r="F452" s="111">
        <v>100</v>
      </c>
      <c r="G452" s="111">
        <v>0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460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964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461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112" t="s">
        <v>9</v>
      </c>
      <c r="B17" s="112" t="s">
        <v>10</v>
      </c>
      <c r="C17" s="112" t="s">
        <v>11</v>
      </c>
      <c r="D17" s="112">
        <v>56184.619727729398</v>
      </c>
    </row>
    <row r="18" spans="1:4" x14ac:dyDescent="0.25">
      <c r="A18" s="112" t="s">
        <v>9</v>
      </c>
      <c r="B18" s="112" t="s">
        <v>10</v>
      </c>
      <c r="C18" s="112" t="s">
        <v>12</v>
      </c>
      <c r="D18" s="112">
        <v>1856760.5353339701</v>
      </c>
    </row>
    <row r="19" spans="1:4" x14ac:dyDescent="0.25">
      <c r="A19" s="112" t="s">
        <v>9</v>
      </c>
      <c r="B19" s="112" t="s">
        <v>13</v>
      </c>
      <c r="C19" s="112" t="s">
        <v>11</v>
      </c>
      <c r="D19" s="112">
        <v>41109.764151529598</v>
      </c>
    </row>
    <row r="20" spans="1:4" x14ac:dyDescent="0.25">
      <c r="A20" s="112" t="s">
        <v>9</v>
      </c>
      <c r="B20" s="112" t="s">
        <v>13</v>
      </c>
      <c r="C20" s="112" t="s">
        <v>12</v>
      </c>
      <c r="D20" s="112">
        <v>783996.91513210605</v>
      </c>
    </row>
    <row r="21" spans="1:4" x14ac:dyDescent="0.25">
      <c r="A21" s="112" t="s">
        <v>9</v>
      </c>
      <c r="B21" s="112" t="s">
        <v>14</v>
      </c>
      <c r="C21" s="112" t="s">
        <v>11</v>
      </c>
      <c r="D21" s="112">
        <v>56265.6173643492</v>
      </c>
    </row>
    <row r="22" spans="1:4" x14ac:dyDescent="0.25">
      <c r="A22" s="112" t="s">
        <v>9</v>
      </c>
      <c r="B22" s="112" t="s">
        <v>14</v>
      </c>
      <c r="C22" s="112" t="s">
        <v>12</v>
      </c>
      <c r="D22" s="112">
        <v>1859963.0403348501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463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113" t="s">
        <v>9</v>
      </c>
      <c r="B33" s="113" t="s">
        <v>10</v>
      </c>
      <c r="C33" s="113" t="s">
        <v>11</v>
      </c>
      <c r="D33" s="113">
        <v>56184.619727729398</v>
      </c>
    </row>
    <row r="34" spans="1:4" x14ac:dyDescent="0.25">
      <c r="A34" s="113" t="s">
        <v>9</v>
      </c>
      <c r="B34" s="113" t="s">
        <v>10</v>
      </c>
      <c r="C34" s="113" t="s">
        <v>12</v>
      </c>
      <c r="D34" s="113">
        <v>1856760.5353339701</v>
      </c>
    </row>
    <row r="35" spans="1:4" x14ac:dyDescent="0.25">
      <c r="A35" s="113" t="s">
        <v>18</v>
      </c>
      <c r="B35" s="113" t="s">
        <v>19</v>
      </c>
      <c r="C35" s="113" t="s">
        <v>11</v>
      </c>
      <c r="D35" s="113">
        <v>39439.865493228797</v>
      </c>
    </row>
    <row r="36" spans="1:4" x14ac:dyDescent="0.25">
      <c r="A36" s="113" t="s">
        <v>18</v>
      </c>
      <c r="B36" s="113" t="s">
        <v>19</v>
      </c>
      <c r="C36" s="113" t="s">
        <v>12</v>
      </c>
      <c r="D36" s="113">
        <v>1506380.0656882799</v>
      </c>
    </row>
    <row r="37" spans="1:4" x14ac:dyDescent="0.25">
      <c r="A37" s="113" t="s">
        <v>20</v>
      </c>
      <c r="B37" s="113" t="s">
        <v>21</v>
      </c>
      <c r="C37" s="113" t="s">
        <v>11</v>
      </c>
      <c r="D37" s="113">
        <v>42993.374811503098</v>
      </c>
    </row>
    <row r="38" spans="1:4" x14ac:dyDescent="0.25">
      <c r="A38" s="113" t="s">
        <v>20</v>
      </c>
      <c r="B38" s="113" t="s">
        <v>21</v>
      </c>
      <c r="C38" s="113" t="s">
        <v>12</v>
      </c>
      <c r="D38" s="113">
        <v>1434908.27072444</v>
      </c>
    </row>
    <row r="39" spans="1:4" x14ac:dyDescent="0.25">
      <c r="A39" s="113" t="s">
        <v>22</v>
      </c>
      <c r="B39" s="113" t="s">
        <v>23</v>
      </c>
      <c r="C39" s="113" t="s">
        <v>11</v>
      </c>
      <c r="D39" s="113">
        <v>50182.774884600898</v>
      </c>
    </row>
    <row r="40" spans="1:4" x14ac:dyDescent="0.25">
      <c r="A40" s="113" t="s">
        <v>22</v>
      </c>
      <c r="B40" s="113" t="s">
        <v>23</v>
      </c>
      <c r="C40" s="113" t="s">
        <v>12</v>
      </c>
      <c r="D40" s="113">
        <v>1111379.44366589</v>
      </c>
    </row>
    <row r="41" spans="1:4" x14ac:dyDescent="0.25">
      <c r="A41" s="113" t="s">
        <v>24</v>
      </c>
      <c r="B41" s="113" t="s">
        <v>25</v>
      </c>
      <c r="C41" s="113" t="s">
        <v>11</v>
      </c>
      <c r="D41" s="113">
        <v>20352.232120337601</v>
      </c>
    </row>
    <row r="42" spans="1:4" x14ac:dyDescent="0.25">
      <c r="A42" s="113" t="s">
        <v>24</v>
      </c>
      <c r="B42" s="113" t="s">
        <v>25</v>
      </c>
      <c r="C42" s="113" t="s">
        <v>12</v>
      </c>
      <c r="D42" s="113">
        <v>1129019.0547051099</v>
      </c>
    </row>
    <row r="43" spans="1:4" x14ac:dyDescent="0.25">
      <c r="A43" s="113" t="s">
        <v>26</v>
      </c>
      <c r="B43" s="113" t="s">
        <v>27</v>
      </c>
      <c r="C43" s="113" t="s">
        <v>11</v>
      </c>
      <c r="D43" s="113">
        <v>43503.806679213303</v>
      </c>
    </row>
    <row r="44" spans="1:4" x14ac:dyDescent="0.25">
      <c r="A44" s="113" t="s">
        <v>26</v>
      </c>
      <c r="B44" s="113" t="s">
        <v>27</v>
      </c>
      <c r="C44" s="113" t="s">
        <v>12</v>
      </c>
      <c r="D44" s="113">
        <v>1018080.15772723</v>
      </c>
    </row>
    <row r="45" spans="1:4" x14ac:dyDescent="0.25">
      <c r="A45" s="113" t="s">
        <v>28</v>
      </c>
      <c r="B45" s="113" t="s">
        <v>29</v>
      </c>
      <c r="C45" s="113" t="s">
        <v>11</v>
      </c>
      <c r="D45" s="113">
        <v>52424.847375356898</v>
      </c>
    </row>
    <row r="46" spans="1:4" x14ac:dyDescent="0.25">
      <c r="A46" s="113" t="s">
        <v>28</v>
      </c>
      <c r="B46" s="113" t="s">
        <v>29</v>
      </c>
      <c r="C46" s="113" t="s">
        <v>12</v>
      </c>
      <c r="D46" s="113">
        <v>823635.86958559998</v>
      </c>
    </row>
    <row r="47" spans="1:4" x14ac:dyDescent="0.25">
      <c r="A47" s="113" t="s">
        <v>30</v>
      </c>
      <c r="B47" s="113" t="s">
        <v>31</v>
      </c>
      <c r="C47" s="113" t="s">
        <v>11</v>
      </c>
      <c r="D47" s="113">
        <v>42051.156542939898</v>
      </c>
    </row>
    <row r="48" spans="1:4" x14ac:dyDescent="0.25">
      <c r="A48" s="113" t="s">
        <v>30</v>
      </c>
      <c r="B48" s="113" t="s">
        <v>31</v>
      </c>
      <c r="C48" s="113" t="s">
        <v>12</v>
      </c>
      <c r="D48" s="113">
        <v>1285518.66215057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464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114" t="s">
        <v>9</v>
      </c>
      <c r="B59" s="114" t="s">
        <v>10</v>
      </c>
      <c r="C59" s="114" t="s">
        <v>11</v>
      </c>
      <c r="D59" s="114">
        <v>56265.6173643492</v>
      </c>
    </row>
    <row r="60" spans="1:4" x14ac:dyDescent="0.25">
      <c r="A60" s="114" t="s">
        <v>9</v>
      </c>
      <c r="B60" s="114" t="s">
        <v>10</v>
      </c>
      <c r="C60" s="114" t="s">
        <v>12</v>
      </c>
      <c r="D60" s="114">
        <v>1859963.0403348501</v>
      </c>
    </row>
    <row r="61" spans="1:4" x14ac:dyDescent="0.25">
      <c r="A61" s="114" t="s">
        <v>33</v>
      </c>
      <c r="B61" s="114" t="s">
        <v>34</v>
      </c>
      <c r="C61" s="114" t="s">
        <v>11</v>
      </c>
      <c r="D61" s="114">
        <v>34908.427968007301</v>
      </c>
    </row>
    <row r="62" spans="1:4" x14ac:dyDescent="0.25">
      <c r="A62" s="114" t="s">
        <v>33</v>
      </c>
      <c r="B62" s="114" t="s">
        <v>34</v>
      </c>
      <c r="C62" s="114" t="s">
        <v>12</v>
      </c>
      <c r="D62" s="114">
        <v>908690.37723974604</v>
      </c>
    </row>
    <row r="63" spans="1:4" x14ac:dyDescent="0.25">
      <c r="A63" s="114" t="s">
        <v>35</v>
      </c>
      <c r="B63" s="114" t="s">
        <v>36</v>
      </c>
      <c r="C63" s="114" t="s">
        <v>11</v>
      </c>
      <c r="D63" s="114">
        <v>35997.727951383204</v>
      </c>
    </row>
    <row r="64" spans="1:4" x14ac:dyDescent="0.25">
      <c r="A64" s="114" t="s">
        <v>35</v>
      </c>
      <c r="B64" s="114" t="s">
        <v>36</v>
      </c>
      <c r="C64" s="114" t="s">
        <v>12</v>
      </c>
      <c r="D64" s="114">
        <v>1800949.6602350399</v>
      </c>
    </row>
    <row r="65" spans="1:4" x14ac:dyDescent="0.25">
      <c r="A65" s="114" t="s">
        <v>18</v>
      </c>
      <c r="B65" s="114" t="s">
        <v>19</v>
      </c>
      <c r="C65" s="114" t="s">
        <v>11</v>
      </c>
      <c r="D65" s="114">
        <v>42922.685500796899</v>
      </c>
    </row>
    <row r="66" spans="1:4" x14ac:dyDescent="0.25">
      <c r="A66" s="114" t="s">
        <v>18</v>
      </c>
      <c r="B66" s="114" t="s">
        <v>19</v>
      </c>
      <c r="C66" s="114" t="s">
        <v>12</v>
      </c>
      <c r="D66" s="114">
        <v>1588554.2377653101</v>
      </c>
    </row>
    <row r="67" spans="1:4" x14ac:dyDescent="0.25">
      <c r="A67" s="114" t="s">
        <v>20</v>
      </c>
      <c r="B67" s="114" t="s">
        <v>21</v>
      </c>
      <c r="C67" s="114" t="s">
        <v>11</v>
      </c>
      <c r="D67" s="114">
        <v>46098.328135450298</v>
      </c>
    </row>
    <row r="68" spans="1:4" x14ac:dyDescent="0.25">
      <c r="A68" s="114" t="s">
        <v>20</v>
      </c>
      <c r="B68" s="114" t="s">
        <v>21</v>
      </c>
      <c r="C68" s="114" t="s">
        <v>12</v>
      </c>
      <c r="D68" s="114">
        <v>1387585.9868819499</v>
      </c>
    </row>
    <row r="69" spans="1:4" x14ac:dyDescent="0.25">
      <c r="A69" s="114" t="s">
        <v>37</v>
      </c>
      <c r="B69" s="114" t="s">
        <v>38</v>
      </c>
      <c r="C69" s="114" t="s">
        <v>11</v>
      </c>
      <c r="D69" s="114">
        <v>43609.993353047001</v>
      </c>
    </row>
    <row r="70" spans="1:4" x14ac:dyDescent="0.25">
      <c r="A70" s="114" t="s">
        <v>37</v>
      </c>
      <c r="B70" s="114" t="s">
        <v>38</v>
      </c>
      <c r="C70" s="114" t="s">
        <v>12</v>
      </c>
      <c r="D70" s="114">
        <v>661462.24681903701</v>
      </c>
    </row>
    <row r="71" spans="1:4" x14ac:dyDescent="0.25">
      <c r="A71" s="114" t="s">
        <v>39</v>
      </c>
      <c r="B71" s="114" t="s">
        <v>40</v>
      </c>
      <c r="C71" s="114" t="s">
        <v>11</v>
      </c>
      <c r="D71" s="114">
        <v>39638.971822296597</v>
      </c>
    </row>
    <row r="72" spans="1:4" x14ac:dyDescent="0.25">
      <c r="A72" s="114" t="s">
        <v>39</v>
      </c>
      <c r="B72" s="114" t="s">
        <v>40</v>
      </c>
      <c r="C72" s="114" t="s">
        <v>12</v>
      </c>
      <c r="D72" s="114">
        <v>1040186.20031776</v>
      </c>
    </row>
    <row r="73" spans="1:4" x14ac:dyDescent="0.25">
      <c r="A73" s="114" t="s">
        <v>22</v>
      </c>
      <c r="B73" s="114" t="s">
        <v>23</v>
      </c>
      <c r="C73" s="114" t="s">
        <v>11</v>
      </c>
      <c r="D73" s="114">
        <v>50402.290959226601</v>
      </c>
    </row>
    <row r="74" spans="1:4" x14ac:dyDescent="0.25">
      <c r="A74" s="114" t="s">
        <v>22</v>
      </c>
      <c r="B74" s="114" t="s">
        <v>23</v>
      </c>
      <c r="C74" s="114" t="s">
        <v>12</v>
      </c>
      <c r="D74" s="114">
        <v>1117044.4134324901</v>
      </c>
    </row>
    <row r="75" spans="1:4" x14ac:dyDescent="0.25">
      <c r="A75" s="114" t="s">
        <v>41</v>
      </c>
      <c r="B75" s="114" t="s">
        <v>42</v>
      </c>
      <c r="C75" s="114" t="s">
        <v>11</v>
      </c>
      <c r="D75" s="114">
        <v>56897.945171279498</v>
      </c>
    </row>
    <row r="76" spans="1:4" x14ac:dyDescent="0.25">
      <c r="A76" s="114" t="s">
        <v>41</v>
      </c>
      <c r="B76" s="114" t="s">
        <v>42</v>
      </c>
      <c r="C76" s="114" t="s">
        <v>12</v>
      </c>
      <c r="D76" s="114">
        <v>1214537.6885921999</v>
      </c>
    </row>
    <row r="77" spans="1:4" x14ac:dyDescent="0.25">
      <c r="A77" s="114" t="s">
        <v>43</v>
      </c>
      <c r="B77" s="114" t="s">
        <v>44</v>
      </c>
      <c r="C77" s="114" t="s">
        <v>11</v>
      </c>
      <c r="D77" s="114">
        <v>59807.765487217301</v>
      </c>
    </row>
    <row r="78" spans="1:4" x14ac:dyDescent="0.25">
      <c r="A78" s="114" t="s">
        <v>43</v>
      </c>
      <c r="B78" s="114" t="s">
        <v>44</v>
      </c>
      <c r="C78" s="114" t="s">
        <v>12</v>
      </c>
      <c r="D78" s="114">
        <v>812174.32545614406</v>
      </c>
    </row>
    <row r="79" spans="1:4" x14ac:dyDescent="0.25">
      <c r="A79" s="114" t="s">
        <v>24</v>
      </c>
      <c r="B79" s="114" t="s">
        <v>25</v>
      </c>
      <c r="C79" s="114" t="s">
        <v>11</v>
      </c>
      <c r="D79" s="114">
        <v>19661.472771578199</v>
      </c>
    </row>
    <row r="80" spans="1:4" x14ac:dyDescent="0.25">
      <c r="A80" s="114" t="s">
        <v>24</v>
      </c>
      <c r="B80" s="114" t="s">
        <v>25</v>
      </c>
      <c r="C80" s="114" t="s">
        <v>12</v>
      </c>
      <c r="D80" s="114">
        <v>1307938.9440982901</v>
      </c>
    </row>
    <row r="81" spans="1:4" x14ac:dyDescent="0.25">
      <c r="A81" s="114" t="s">
        <v>45</v>
      </c>
      <c r="B81" s="114" t="s">
        <v>46</v>
      </c>
      <c r="C81" s="114" t="s">
        <v>11</v>
      </c>
      <c r="D81" s="114">
        <v>39379.767581151697</v>
      </c>
    </row>
    <row r="82" spans="1:4" x14ac:dyDescent="0.25">
      <c r="A82" s="114" t="s">
        <v>45</v>
      </c>
      <c r="B82" s="114" t="s">
        <v>46</v>
      </c>
      <c r="C82" s="114" t="s">
        <v>12</v>
      </c>
      <c r="D82" s="114">
        <v>1143733.3471802401</v>
      </c>
    </row>
    <row r="83" spans="1:4" x14ac:dyDescent="0.25">
      <c r="A83" s="114" t="s">
        <v>26</v>
      </c>
      <c r="B83" s="114" t="s">
        <v>27</v>
      </c>
      <c r="C83" s="114" t="s">
        <v>11</v>
      </c>
      <c r="D83" s="114">
        <v>43646.942783004</v>
      </c>
    </row>
    <row r="84" spans="1:4" x14ac:dyDescent="0.25">
      <c r="A84" s="114" t="s">
        <v>26</v>
      </c>
      <c r="B84" s="114" t="s">
        <v>27</v>
      </c>
      <c r="C84" s="114" t="s">
        <v>12</v>
      </c>
      <c r="D84" s="114">
        <v>1017221.17334398</v>
      </c>
    </row>
    <row r="85" spans="1:4" x14ac:dyDescent="0.25">
      <c r="A85" s="114" t="s">
        <v>47</v>
      </c>
      <c r="B85" s="114" t="s">
        <v>48</v>
      </c>
      <c r="C85" s="114" t="s">
        <v>11</v>
      </c>
      <c r="D85" s="114">
        <v>65120.497207813998</v>
      </c>
    </row>
    <row r="86" spans="1:4" x14ac:dyDescent="0.25">
      <c r="A86" s="114" t="s">
        <v>47</v>
      </c>
      <c r="B86" s="114" t="s">
        <v>48</v>
      </c>
      <c r="C86" s="114" t="s">
        <v>12</v>
      </c>
      <c r="D86" s="114">
        <v>781312.70373618405</v>
      </c>
    </row>
    <row r="87" spans="1:4" x14ac:dyDescent="0.25">
      <c r="A87" s="114" t="s">
        <v>28</v>
      </c>
      <c r="B87" s="114" t="s">
        <v>29</v>
      </c>
      <c r="C87" s="114" t="s">
        <v>11</v>
      </c>
      <c r="D87" s="114">
        <v>52425.124786504399</v>
      </c>
    </row>
    <row r="88" spans="1:4" x14ac:dyDescent="0.25">
      <c r="A88" s="114" t="s">
        <v>28</v>
      </c>
      <c r="B88" s="114" t="s">
        <v>29</v>
      </c>
      <c r="C88" s="114" t="s">
        <v>12</v>
      </c>
      <c r="D88" s="114">
        <v>825672.77196812199</v>
      </c>
    </row>
    <row r="89" spans="1:4" x14ac:dyDescent="0.25">
      <c r="A89" s="114" t="s">
        <v>30</v>
      </c>
      <c r="B89" s="114" t="s">
        <v>31</v>
      </c>
      <c r="C89" s="114" t="s">
        <v>11</v>
      </c>
      <c r="D89" s="114">
        <v>49376.170061579003</v>
      </c>
    </row>
    <row r="90" spans="1:4" x14ac:dyDescent="0.25">
      <c r="A90" s="114" t="s">
        <v>30</v>
      </c>
      <c r="B90" s="114" t="s">
        <v>31</v>
      </c>
      <c r="C90" s="114" t="s">
        <v>12</v>
      </c>
      <c r="D90" s="114">
        <v>1098698.3351283399</v>
      </c>
    </row>
    <row r="91" spans="1:4" x14ac:dyDescent="0.25">
      <c r="A91" s="114" t="s">
        <v>49</v>
      </c>
      <c r="B91" s="114" t="s">
        <v>50</v>
      </c>
      <c r="C91" s="114" t="s">
        <v>11</v>
      </c>
      <c r="D91" s="114">
        <v>36558.4372540677</v>
      </c>
    </row>
    <row r="92" spans="1:4" x14ac:dyDescent="0.25">
      <c r="A92" s="114" t="s">
        <v>49</v>
      </c>
      <c r="B92" s="114" t="s">
        <v>50</v>
      </c>
      <c r="C92" s="114" t="s">
        <v>12</v>
      </c>
      <c r="D92" s="114">
        <v>894087.54038502404</v>
      </c>
    </row>
    <row r="93" spans="1:4" x14ac:dyDescent="0.25">
      <c r="A93" s="114" t="s">
        <v>51</v>
      </c>
      <c r="B93" s="114" t="s">
        <v>52</v>
      </c>
      <c r="C93" s="114" t="s">
        <v>11</v>
      </c>
      <c r="D93" s="114">
        <v>42726.9117926299</v>
      </c>
    </row>
    <row r="94" spans="1:4" x14ac:dyDescent="0.25">
      <c r="A94" s="114" t="s">
        <v>51</v>
      </c>
      <c r="B94" s="114" t="s">
        <v>52</v>
      </c>
      <c r="C94" s="114" t="s">
        <v>12</v>
      </c>
      <c r="D94" s="114">
        <v>1180567.9075162399</v>
      </c>
    </row>
    <row r="95" spans="1:4" x14ac:dyDescent="0.25">
      <c r="A95" s="114" t="s">
        <v>53</v>
      </c>
      <c r="B95" s="114" t="s">
        <v>54</v>
      </c>
      <c r="C95" s="114" t="s">
        <v>11</v>
      </c>
      <c r="D95" s="114">
        <v>28281.078528862199</v>
      </c>
    </row>
    <row r="96" spans="1:4" x14ac:dyDescent="0.25">
      <c r="A96" s="114" t="s">
        <v>53</v>
      </c>
      <c r="B96" s="114" t="s">
        <v>54</v>
      </c>
      <c r="C96" s="114" t="s">
        <v>12</v>
      </c>
      <c r="D96" s="114">
        <v>1229502.5799134099</v>
      </c>
    </row>
    <row r="97" spans="1:4" x14ac:dyDescent="0.25">
      <c r="A97" s="114" t="s">
        <v>55</v>
      </c>
      <c r="B97" s="114" t="s">
        <v>56</v>
      </c>
      <c r="C97" s="114" t="s">
        <v>11</v>
      </c>
      <c r="D97" s="114">
        <v>44599.489193885202</v>
      </c>
    </row>
    <row r="98" spans="1:4" x14ac:dyDescent="0.25">
      <c r="A98" s="114" t="s">
        <v>55</v>
      </c>
      <c r="B98" s="114" t="s">
        <v>56</v>
      </c>
      <c r="C98" s="114" t="s">
        <v>12</v>
      </c>
      <c r="D98" s="114">
        <v>1023302.6151935901</v>
      </c>
    </row>
    <row r="99" spans="1:4" x14ac:dyDescent="0.25">
      <c r="A99" s="114" t="s">
        <v>57</v>
      </c>
      <c r="B99" s="114" t="s">
        <v>58</v>
      </c>
      <c r="C99" s="114" t="s">
        <v>11</v>
      </c>
      <c r="D99" s="114">
        <v>49748.723733820698</v>
      </c>
    </row>
    <row r="100" spans="1:4" x14ac:dyDescent="0.25">
      <c r="A100" s="114" t="s">
        <v>57</v>
      </c>
      <c r="B100" s="114" t="s">
        <v>58</v>
      </c>
      <c r="C100" s="114" t="s">
        <v>12</v>
      </c>
      <c r="D100" s="114">
        <v>731635.41237668903</v>
      </c>
    </row>
    <row r="101" spans="1:4" x14ac:dyDescent="0.25">
      <c r="A101" s="114" t="s">
        <v>59</v>
      </c>
      <c r="B101" s="114" t="s">
        <v>60</v>
      </c>
      <c r="C101" s="114" t="s">
        <v>11</v>
      </c>
      <c r="D101" s="114">
        <v>48950.267337859099</v>
      </c>
    </row>
    <row r="102" spans="1:4" x14ac:dyDescent="0.25">
      <c r="A102" s="114" t="s">
        <v>59</v>
      </c>
      <c r="B102" s="114" t="s">
        <v>60</v>
      </c>
      <c r="C102" s="114" t="s">
        <v>12</v>
      </c>
      <c r="D102" s="114">
        <v>1334546.66012548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465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115" t="s">
        <v>63</v>
      </c>
      <c r="B113" s="115" t="s">
        <v>64</v>
      </c>
      <c r="C113" s="115" t="s">
        <v>11</v>
      </c>
      <c r="D113" s="115">
        <v>38145.993285723001</v>
      </c>
    </row>
    <row r="114" spans="1:4" x14ac:dyDescent="0.25">
      <c r="A114" s="115" t="s">
        <v>63</v>
      </c>
      <c r="B114" s="115" t="s">
        <v>64</v>
      </c>
      <c r="C114" s="115" t="s">
        <v>12</v>
      </c>
      <c r="D114" s="115">
        <v>3825683.4051329298</v>
      </c>
    </row>
    <row r="115" spans="1:4" x14ac:dyDescent="0.25">
      <c r="A115" s="115" t="s">
        <v>65</v>
      </c>
      <c r="B115" s="115" t="s">
        <v>66</v>
      </c>
      <c r="C115" s="115" t="s">
        <v>11</v>
      </c>
      <c r="D115" s="115">
        <v>38161.765850411</v>
      </c>
    </row>
    <row r="116" spans="1:4" x14ac:dyDescent="0.25">
      <c r="A116" s="115" t="s">
        <v>65</v>
      </c>
      <c r="B116" s="115" t="s">
        <v>66</v>
      </c>
      <c r="C116" s="115" t="s">
        <v>12</v>
      </c>
      <c r="D116" s="115">
        <v>5219682.7355759302</v>
      </c>
    </row>
    <row r="117" spans="1:4" x14ac:dyDescent="0.25">
      <c r="A117" s="115" t="s">
        <v>67</v>
      </c>
      <c r="B117" s="115" t="s">
        <v>68</v>
      </c>
      <c r="C117" s="115" t="s">
        <v>11</v>
      </c>
      <c r="D117" s="115">
        <v>61183.262905838397</v>
      </c>
    </row>
    <row r="118" spans="1:4" x14ac:dyDescent="0.25">
      <c r="A118" s="115" t="s">
        <v>67</v>
      </c>
      <c r="B118" s="115" t="s">
        <v>68</v>
      </c>
      <c r="C118" s="115" t="s">
        <v>12</v>
      </c>
      <c r="D118" s="115">
        <v>2057149.0333687</v>
      </c>
    </row>
    <row r="119" spans="1:4" x14ac:dyDescent="0.25">
      <c r="A119" s="115" t="s">
        <v>69</v>
      </c>
      <c r="B119" s="115" t="s">
        <v>70</v>
      </c>
      <c r="C119" s="115" t="s">
        <v>11</v>
      </c>
      <c r="D119" s="115">
        <v>71973.9254861261</v>
      </c>
    </row>
    <row r="120" spans="1:4" x14ac:dyDescent="0.25">
      <c r="A120" s="115" t="s">
        <v>69</v>
      </c>
      <c r="B120" s="115" t="s">
        <v>70</v>
      </c>
      <c r="C120" s="115" t="s">
        <v>12</v>
      </c>
      <c r="D120" s="115">
        <v>864218.02590858098</v>
      </c>
    </row>
    <row r="121" spans="1:4" x14ac:dyDescent="0.25">
      <c r="A121" s="115" t="s">
        <v>71</v>
      </c>
      <c r="B121" s="115" t="s">
        <v>72</v>
      </c>
      <c r="C121" s="115" t="s">
        <v>11</v>
      </c>
      <c r="D121" s="115">
        <v>71624.298831631706</v>
      </c>
    </row>
    <row r="122" spans="1:4" x14ac:dyDescent="0.25">
      <c r="A122" s="115" t="s">
        <v>71</v>
      </c>
      <c r="B122" s="115" t="s">
        <v>72</v>
      </c>
      <c r="C122" s="115" t="s">
        <v>12</v>
      </c>
      <c r="D122" s="115">
        <v>709651.57845715398</v>
      </c>
    </row>
    <row r="123" spans="1:4" x14ac:dyDescent="0.25">
      <c r="A123" s="115" t="s">
        <v>73</v>
      </c>
      <c r="B123" s="115" t="s">
        <v>74</v>
      </c>
      <c r="C123" s="115" t="s">
        <v>11</v>
      </c>
      <c r="D123" s="115">
        <v>61736.013970472901</v>
      </c>
    </row>
    <row r="124" spans="1:4" x14ac:dyDescent="0.25">
      <c r="A124" s="115" t="s">
        <v>73</v>
      </c>
      <c r="B124" s="115" t="s">
        <v>74</v>
      </c>
      <c r="C124" s="115" t="s">
        <v>12</v>
      </c>
      <c r="D124" s="115">
        <v>1064333.3055545599</v>
      </c>
    </row>
    <row r="125" spans="1:4" x14ac:dyDescent="0.25">
      <c r="A125" s="115" t="s">
        <v>75</v>
      </c>
      <c r="B125" s="115" t="s">
        <v>76</v>
      </c>
      <c r="C125" s="115" t="s">
        <v>11</v>
      </c>
      <c r="D125" s="115">
        <v>55250.932039990003</v>
      </c>
    </row>
    <row r="126" spans="1:4" x14ac:dyDescent="0.25">
      <c r="A126" s="115" t="s">
        <v>75</v>
      </c>
      <c r="B126" s="115" t="s">
        <v>76</v>
      </c>
      <c r="C126" s="115" t="s">
        <v>12</v>
      </c>
      <c r="D126" s="115">
        <v>795497.28601414699</v>
      </c>
    </row>
    <row r="127" spans="1:4" x14ac:dyDescent="0.25">
      <c r="A127" s="115" t="s">
        <v>77</v>
      </c>
      <c r="B127" s="115" t="s">
        <v>78</v>
      </c>
      <c r="C127" s="115" t="s">
        <v>11</v>
      </c>
      <c r="D127" s="115">
        <v>54891.032766709402</v>
      </c>
    </row>
    <row r="128" spans="1:4" x14ac:dyDescent="0.25">
      <c r="A128" s="115" t="s">
        <v>77</v>
      </c>
      <c r="B128" s="115" t="s">
        <v>78</v>
      </c>
      <c r="C128" s="115" t="s">
        <v>12</v>
      </c>
      <c r="D128" s="115">
        <v>1328008.5517706999</v>
      </c>
    </row>
    <row r="129" spans="1:4" x14ac:dyDescent="0.25">
      <c r="A129" s="115" t="s">
        <v>79</v>
      </c>
      <c r="B129" s="115" t="s">
        <v>80</v>
      </c>
      <c r="C129" s="115" t="s">
        <v>11</v>
      </c>
      <c r="D129" s="115">
        <v>39064.450352558299</v>
      </c>
    </row>
    <row r="130" spans="1:4" x14ac:dyDescent="0.25">
      <c r="A130" s="115" t="s">
        <v>79</v>
      </c>
      <c r="B130" s="115" t="s">
        <v>80</v>
      </c>
      <c r="C130" s="115" t="s">
        <v>12</v>
      </c>
      <c r="D130" s="115">
        <v>2106693.7747189398</v>
      </c>
    </row>
    <row r="131" spans="1:4" x14ac:dyDescent="0.25">
      <c r="A131" s="115" t="s">
        <v>81</v>
      </c>
      <c r="B131" s="115" t="s">
        <v>82</v>
      </c>
      <c r="C131" s="115" t="s">
        <v>11</v>
      </c>
      <c r="D131" s="115">
        <v>46245.331349902903</v>
      </c>
    </row>
    <row r="132" spans="1:4" x14ac:dyDescent="0.25">
      <c r="A132" s="115" t="s">
        <v>81</v>
      </c>
      <c r="B132" s="115" t="s">
        <v>82</v>
      </c>
      <c r="C132" s="115" t="s">
        <v>12</v>
      </c>
      <c r="D132" s="115">
        <v>1586370.79374306</v>
      </c>
    </row>
    <row r="133" spans="1:4" x14ac:dyDescent="0.25">
      <c r="A133" s="115" t="s">
        <v>83</v>
      </c>
      <c r="B133" s="115" t="s">
        <v>84</v>
      </c>
      <c r="C133" s="115" t="s">
        <v>11</v>
      </c>
      <c r="D133" s="115">
        <v>50425.461757266297</v>
      </c>
    </row>
    <row r="134" spans="1:4" x14ac:dyDescent="0.25">
      <c r="A134" s="115" t="s">
        <v>83</v>
      </c>
      <c r="B134" s="115" t="s">
        <v>84</v>
      </c>
      <c r="C134" s="115" t="s">
        <v>12</v>
      </c>
      <c r="D134" s="115">
        <v>2281232.5599613199</v>
      </c>
    </row>
    <row r="135" spans="1:4" x14ac:dyDescent="0.25">
      <c r="A135" s="115" t="s">
        <v>85</v>
      </c>
      <c r="B135" s="115" t="s">
        <v>86</v>
      </c>
      <c r="C135" s="115" t="s">
        <v>11</v>
      </c>
      <c r="D135" s="115">
        <v>35466.816152635001</v>
      </c>
    </row>
    <row r="136" spans="1:4" x14ac:dyDescent="0.25">
      <c r="A136" s="115" t="s">
        <v>85</v>
      </c>
      <c r="B136" s="115" t="s">
        <v>86</v>
      </c>
      <c r="C136" s="115" t="s">
        <v>12</v>
      </c>
      <c r="D136" s="115">
        <v>2181811.2839970998</v>
      </c>
    </row>
    <row r="137" spans="1:4" x14ac:dyDescent="0.25">
      <c r="A137" s="115" t="s">
        <v>87</v>
      </c>
      <c r="B137" s="115" t="s">
        <v>88</v>
      </c>
      <c r="C137" s="115" t="s">
        <v>11</v>
      </c>
      <c r="D137" s="115">
        <v>22107.5688761643</v>
      </c>
    </row>
    <row r="138" spans="1:4" x14ac:dyDescent="0.25">
      <c r="A138" s="115" t="s">
        <v>87</v>
      </c>
      <c r="B138" s="115" t="s">
        <v>88</v>
      </c>
      <c r="C138" s="115" t="s">
        <v>12</v>
      </c>
      <c r="D138" s="115">
        <v>3802311.29462869</v>
      </c>
    </row>
    <row r="139" spans="1:4" x14ac:dyDescent="0.25">
      <c r="A139" s="115" t="s">
        <v>89</v>
      </c>
      <c r="B139" s="115" t="s">
        <v>90</v>
      </c>
      <c r="C139" s="115" t="s">
        <v>11</v>
      </c>
      <c r="D139" s="115">
        <v>52590.8641108257</v>
      </c>
    </row>
    <row r="140" spans="1:4" x14ac:dyDescent="0.25">
      <c r="A140" s="115" t="s">
        <v>89</v>
      </c>
      <c r="B140" s="115" t="s">
        <v>90</v>
      </c>
      <c r="C140" s="115" t="s">
        <v>12</v>
      </c>
      <c r="D140" s="115">
        <v>1307728.6277743201</v>
      </c>
    </row>
    <row r="141" spans="1:4" x14ac:dyDescent="0.25">
      <c r="A141" s="115" t="s">
        <v>91</v>
      </c>
      <c r="B141" s="115" t="s">
        <v>92</v>
      </c>
      <c r="C141" s="115" t="s">
        <v>11</v>
      </c>
      <c r="D141" s="115">
        <v>68760.852226612202</v>
      </c>
    </row>
    <row r="142" spans="1:4" x14ac:dyDescent="0.25">
      <c r="A142" s="115" t="s">
        <v>91</v>
      </c>
      <c r="B142" s="115" t="s">
        <v>92</v>
      </c>
      <c r="C142" s="115" t="s">
        <v>12</v>
      </c>
      <c r="D142" s="115">
        <v>1552489.9166954299</v>
      </c>
    </row>
    <row r="143" spans="1:4" x14ac:dyDescent="0.25">
      <c r="A143" s="115" t="s">
        <v>93</v>
      </c>
      <c r="B143" s="115" t="s">
        <v>94</v>
      </c>
      <c r="C143" s="115" t="s">
        <v>11</v>
      </c>
      <c r="D143" s="115">
        <v>40347.028295655698</v>
      </c>
    </row>
    <row r="144" spans="1:4" x14ac:dyDescent="0.25">
      <c r="A144" s="115" t="s">
        <v>93</v>
      </c>
      <c r="B144" s="115" t="s">
        <v>94</v>
      </c>
      <c r="C144" s="115" t="s">
        <v>12</v>
      </c>
      <c r="D144" s="115">
        <v>1514284.9163299501</v>
      </c>
    </row>
    <row r="145" spans="1:4" x14ac:dyDescent="0.25">
      <c r="A145" s="115" t="s">
        <v>95</v>
      </c>
      <c r="B145" s="115" t="s">
        <v>96</v>
      </c>
      <c r="C145" s="115" t="s">
        <v>11</v>
      </c>
      <c r="D145" s="115">
        <v>61167.3869144454</v>
      </c>
    </row>
    <row r="146" spans="1:4" x14ac:dyDescent="0.25">
      <c r="A146" s="115" t="s">
        <v>95</v>
      </c>
      <c r="B146" s="115" t="s">
        <v>96</v>
      </c>
      <c r="C146" s="115" t="s">
        <v>12</v>
      </c>
      <c r="D146" s="115">
        <v>2145830.9237150899</v>
      </c>
    </row>
    <row r="147" spans="1:4" x14ac:dyDescent="0.25">
      <c r="A147" s="115" t="s">
        <v>97</v>
      </c>
      <c r="B147" s="115" t="s">
        <v>98</v>
      </c>
      <c r="C147" s="115" t="s">
        <v>11</v>
      </c>
      <c r="D147" s="115">
        <v>63198.8686791808</v>
      </c>
    </row>
    <row r="148" spans="1:4" x14ac:dyDescent="0.25">
      <c r="A148" s="115" t="s">
        <v>97</v>
      </c>
      <c r="B148" s="115" t="s">
        <v>98</v>
      </c>
      <c r="C148" s="115" t="s">
        <v>12</v>
      </c>
      <c r="D148" s="115">
        <v>959290.08606756094</v>
      </c>
    </row>
    <row r="149" spans="1:4" x14ac:dyDescent="0.25">
      <c r="A149" s="115" t="s">
        <v>99</v>
      </c>
      <c r="B149" s="115" t="s">
        <v>100</v>
      </c>
      <c r="C149" s="115" t="s">
        <v>11</v>
      </c>
      <c r="D149" s="115">
        <v>69300.317794880306</v>
      </c>
    </row>
    <row r="150" spans="1:4" x14ac:dyDescent="0.25">
      <c r="A150" s="115" t="s">
        <v>99</v>
      </c>
      <c r="B150" s="115" t="s">
        <v>100</v>
      </c>
      <c r="C150" s="115" t="s">
        <v>12</v>
      </c>
      <c r="D150" s="115">
        <v>785396.52763622196</v>
      </c>
    </row>
    <row r="151" spans="1:4" x14ac:dyDescent="0.25">
      <c r="A151" s="115" t="s">
        <v>101</v>
      </c>
      <c r="B151" s="115" t="s">
        <v>102</v>
      </c>
      <c r="C151" s="115" t="s">
        <v>11</v>
      </c>
      <c r="D151" s="115">
        <v>40245.198902606302</v>
      </c>
    </row>
    <row r="152" spans="1:4" x14ac:dyDescent="0.25">
      <c r="A152" s="115" t="s">
        <v>101</v>
      </c>
      <c r="B152" s="115" t="s">
        <v>102</v>
      </c>
      <c r="C152" s="115" t="s">
        <v>12</v>
      </c>
      <c r="D152" s="115">
        <v>587028.90338211798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466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116" t="s">
        <v>63</v>
      </c>
      <c r="B163" s="116" t="s">
        <v>64</v>
      </c>
      <c r="C163" s="116" t="s">
        <v>11</v>
      </c>
      <c r="D163" s="116">
        <v>38128.271003432899</v>
      </c>
    </row>
    <row r="164" spans="1:4" x14ac:dyDescent="0.25">
      <c r="A164" s="116" t="s">
        <v>63</v>
      </c>
      <c r="B164" s="116" t="s">
        <v>64</v>
      </c>
      <c r="C164" s="116" t="s">
        <v>12</v>
      </c>
      <c r="D164" s="116">
        <v>3827310.7730044802</v>
      </c>
    </row>
    <row r="165" spans="1:4" x14ac:dyDescent="0.25">
      <c r="A165" s="116" t="s">
        <v>65</v>
      </c>
      <c r="B165" s="116" t="s">
        <v>66</v>
      </c>
      <c r="C165" s="116" t="s">
        <v>11</v>
      </c>
      <c r="D165" s="116">
        <v>38209.351263960598</v>
      </c>
    </row>
    <row r="166" spans="1:4" x14ac:dyDescent="0.25">
      <c r="A166" s="116" t="s">
        <v>65</v>
      </c>
      <c r="B166" s="116" t="s">
        <v>66</v>
      </c>
      <c r="C166" s="116" t="s">
        <v>12</v>
      </c>
      <c r="D166" s="116">
        <v>5234953.4646488996</v>
      </c>
    </row>
    <row r="167" spans="1:4" x14ac:dyDescent="0.25">
      <c r="A167" s="116" t="s">
        <v>67</v>
      </c>
      <c r="B167" s="116" t="s">
        <v>68</v>
      </c>
      <c r="C167" s="116" t="s">
        <v>11</v>
      </c>
      <c r="D167" s="116">
        <v>61204.1506267804</v>
      </c>
    </row>
    <row r="168" spans="1:4" x14ac:dyDescent="0.25">
      <c r="A168" s="116" t="s">
        <v>67</v>
      </c>
      <c r="B168" s="116" t="s">
        <v>68</v>
      </c>
      <c r="C168" s="116" t="s">
        <v>12</v>
      </c>
      <c r="D168" s="116">
        <v>2070830.3226639</v>
      </c>
    </row>
    <row r="169" spans="1:4" x14ac:dyDescent="0.25">
      <c r="A169" s="116" t="s">
        <v>69</v>
      </c>
      <c r="B169" s="116" t="s">
        <v>70</v>
      </c>
      <c r="C169" s="116" t="s">
        <v>11</v>
      </c>
      <c r="D169" s="116">
        <v>71978.907976875504</v>
      </c>
    </row>
    <row r="170" spans="1:4" x14ac:dyDescent="0.25">
      <c r="A170" s="116" t="s">
        <v>69</v>
      </c>
      <c r="B170" s="116" t="s">
        <v>70</v>
      </c>
      <c r="C170" s="116" t="s">
        <v>12</v>
      </c>
      <c r="D170" s="116">
        <v>864288.03611267696</v>
      </c>
    </row>
    <row r="171" spans="1:4" x14ac:dyDescent="0.25">
      <c r="A171" s="116" t="s">
        <v>71</v>
      </c>
      <c r="B171" s="116" t="s">
        <v>72</v>
      </c>
      <c r="C171" s="116" t="s">
        <v>11</v>
      </c>
      <c r="D171" s="116">
        <v>72443.478238131604</v>
      </c>
    </row>
    <row r="172" spans="1:4" x14ac:dyDescent="0.25">
      <c r="A172" s="116" t="s">
        <v>71</v>
      </c>
      <c r="B172" s="116" t="s">
        <v>72</v>
      </c>
      <c r="C172" s="116" t="s">
        <v>12</v>
      </c>
      <c r="D172" s="116">
        <v>714413.76127770601</v>
      </c>
    </row>
    <row r="173" spans="1:4" x14ac:dyDescent="0.25">
      <c r="A173" s="116" t="s">
        <v>73</v>
      </c>
      <c r="B173" s="116" t="s">
        <v>74</v>
      </c>
      <c r="C173" s="116" t="s">
        <v>11</v>
      </c>
      <c r="D173" s="116">
        <v>61736.013970472901</v>
      </c>
    </row>
    <row r="174" spans="1:4" x14ac:dyDescent="0.25">
      <c r="A174" s="116" t="s">
        <v>73</v>
      </c>
      <c r="B174" s="116" t="s">
        <v>74</v>
      </c>
      <c r="C174" s="116" t="s">
        <v>12</v>
      </c>
      <c r="D174" s="116">
        <v>1064333.3055545599</v>
      </c>
    </row>
    <row r="175" spans="1:4" x14ac:dyDescent="0.25">
      <c r="A175" s="116" t="s">
        <v>75</v>
      </c>
      <c r="B175" s="116" t="s">
        <v>76</v>
      </c>
      <c r="C175" s="116" t="s">
        <v>11</v>
      </c>
      <c r="D175" s="116">
        <v>55250.932039990003</v>
      </c>
    </row>
    <row r="176" spans="1:4" x14ac:dyDescent="0.25">
      <c r="A176" s="116" t="s">
        <v>75</v>
      </c>
      <c r="B176" s="116" t="s">
        <v>76</v>
      </c>
      <c r="C176" s="116" t="s">
        <v>12</v>
      </c>
      <c r="D176" s="116">
        <v>795497.28601414699</v>
      </c>
    </row>
    <row r="177" spans="1:4" x14ac:dyDescent="0.25">
      <c r="A177" s="116" t="s">
        <v>77</v>
      </c>
      <c r="B177" s="116" t="s">
        <v>78</v>
      </c>
      <c r="C177" s="116" t="s">
        <v>11</v>
      </c>
      <c r="D177" s="116">
        <v>54891.032766709402</v>
      </c>
    </row>
    <row r="178" spans="1:4" x14ac:dyDescent="0.25">
      <c r="A178" s="116" t="s">
        <v>77</v>
      </c>
      <c r="B178" s="116" t="s">
        <v>78</v>
      </c>
      <c r="C178" s="116" t="s">
        <v>12</v>
      </c>
      <c r="D178" s="116">
        <v>1328008.5517706999</v>
      </c>
    </row>
    <row r="179" spans="1:4" x14ac:dyDescent="0.25">
      <c r="A179" s="116" t="s">
        <v>79</v>
      </c>
      <c r="B179" s="116" t="s">
        <v>80</v>
      </c>
      <c r="C179" s="116" t="s">
        <v>11</v>
      </c>
      <c r="D179" s="116">
        <v>39064.450352558299</v>
      </c>
    </row>
    <row r="180" spans="1:4" x14ac:dyDescent="0.25">
      <c r="A180" s="116" t="s">
        <v>79</v>
      </c>
      <c r="B180" s="116" t="s">
        <v>80</v>
      </c>
      <c r="C180" s="116" t="s">
        <v>12</v>
      </c>
      <c r="D180" s="116">
        <v>2106693.7747189398</v>
      </c>
    </row>
    <row r="181" spans="1:4" x14ac:dyDescent="0.25">
      <c r="A181" s="116" t="s">
        <v>81</v>
      </c>
      <c r="B181" s="116" t="s">
        <v>82</v>
      </c>
      <c r="C181" s="116" t="s">
        <v>11</v>
      </c>
      <c r="D181" s="116">
        <v>46245.331349902903</v>
      </c>
    </row>
    <row r="182" spans="1:4" x14ac:dyDescent="0.25">
      <c r="A182" s="116" t="s">
        <v>81</v>
      </c>
      <c r="B182" s="116" t="s">
        <v>82</v>
      </c>
      <c r="C182" s="116" t="s">
        <v>12</v>
      </c>
      <c r="D182" s="116">
        <v>1586370.79374306</v>
      </c>
    </row>
    <row r="183" spans="1:4" x14ac:dyDescent="0.25">
      <c r="A183" s="116" t="s">
        <v>83</v>
      </c>
      <c r="B183" s="116" t="s">
        <v>84</v>
      </c>
      <c r="C183" s="116" t="s">
        <v>11</v>
      </c>
      <c r="D183" s="116">
        <v>50478.759089452797</v>
      </c>
    </row>
    <row r="184" spans="1:4" x14ac:dyDescent="0.25">
      <c r="A184" s="116" t="s">
        <v>83</v>
      </c>
      <c r="B184" s="116" t="s">
        <v>84</v>
      </c>
      <c r="C184" s="116" t="s">
        <v>12</v>
      </c>
      <c r="D184" s="116">
        <v>2282556.05531675</v>
      </c>
    </row>
    <row r="185" spans="1:4" x14ac:dyDescent="0.25">
      <c r="A185" s="116" t="s">
        <v>85</v>
      </c>
      <c r="B185" s="116" t="s">
        <v>86</v>
      </c>
      <c r="C185" s="116" t="s">
        <v>11</v>
      </c>
      <c r="D185" s="116">
        <v>35466.816152635001</v>
      </c>
    </row>
    <row r="186" spans="1:4" x14ac:dyDescent="0.25">
      <c r="A186" s="116" t="s">
        <v>85</v>
      </c>
      <c r="B186" s="116" t="s">
        <v>86</v>
      </c>
      <c r="C186" s="116" t="s">
        <v>12</v>
      </c>
      <c r="D186" s="116">
        <v>2181811.2839970998</v>
      </c>
    </row>
    <row r="187" spans="1:4" x14ac:dyDescent="0.25">
      <c r="A187" s="116" t="s">
        <v>87</v>
      </c>
      <c r="B187" s="116" t="s">
        <v>88</v>
      </c>
      <c r="C187" s="116" t="s">
        <v>11</v>
      </c>
      <c r="D187" s="116">
        <v>22107.5688761643</v>
      </c>
    </row>
    <row r="188" spans="1:4" x14ac:dyDescent="0.25">
      <c r="A188" s="116" t="s">
        <v>87</v>
      </c>
      <c r="B188" s="116" t="s">
        <v>88</v>
      </c>
      <c r="C188" s="116" t="s">
        <v>12</v>
      </c>
      <c r="D188" s="116">
        <v>3802311.29462869</v>
      </c>
    </row>
    <row r="189" spans="1:4" x14ac:dyDescent="0.25">
      <c r="A189" s="116" t="s">
        <v>89</v>
      </c>
      <c r="B189" s="116" t="s">
        <v>90</v>
      </c>
      <c r="C189" s="116" t="s">
        <v>11</v>
      </c>
      <c r="D189" s="116">
        <v>52590.8641108257</v>
      </c>
    </row>
    <row r="190" spans="1:4" x14ac:dyDescent="0.25">
      <c r="A190" s="116" t="s">
        <v>89</v>
      </c>
      <c r="B190" s="116" t="s">
        <v>90</v>
      </c>
      <c r="C190" s="116" t="s">
        <v>12</v>
      </c>
      <c r="D190" s="116">
        <v>1307728.6277743201</v>
      </c>
    </row>
    <row r="191" spans="1:4" x14ac:dyDescent="0.25">
      <c r="A191" s="116" t="s">
        <v>91</v>
      </c>
      <c r="B191" s="116" t="s">
        <v>92</v>
      </c>
      <c r="C191" s="116" t="s">
        <v>11</v>
      </c>
      <c r="D191" s="116">
        <v>68760.852226612202</v>
      </c>
    </row>
    <row r="192" spans="1:4" x14ac:dyDescent="0.25">
      <c r="A192" s="116" t="s">
        <v>91</v>
      </c>
      <c r="B192" s="116" t="s">
        <v>92</v>
      </c>
      <c r="C192" s="116" t="s">
        <v>12</v>
      </c>
      <c r="D192" s="116">
        <v>1552489.9166954299</v>
      </c>
    </row>
    <row r="193" spans="1:4" x14ac:dyDescent="0.25">
      <c r="A193" s="116" t="s">
        <v>93</v>
      </c>
      <c r="B193" s="116" t="s">
        <v>94</v>
      </c>
      <c r="C193" s="116" t="s">
        <v>11</v>
      </c>
      <c r="D193" s="116">
        <v>40347.028295655698</v>
      </c>
    </row>
    <row r="194" spans="1:4" x14ac:dyDescent="0.25">
      <c r="A194" s="116" t="s">
        <v>93</v>
      </c>
      <c r="B194" s="116" t="s">
        <v>94</v>
      </c>
      <c r="C194" s="116" t="s">
        <v>12</v>
      </c>
      <c r="D194" s="116">
        <v>1514284.9163299501</v>
      </c>
    </row>
    <row r="195" spans="1:4" x14ac:dyDescent="0.25">
      <c r="A195" s="116" t="s">
        <v>95</v>
      </c>
      <c r="B195" s="116" t="s">
        <v>96</v>
      </c>
      <c r="C195" s="116" t="s">
        <v>11</v>
      </c>
      <c r="D195" s="116">
        <v>61167.3869144454</v>
      </c>
    </row>
    <row r="196" spans="1:4" x14ac:dyDescent="0.25">
      <c r="A196" s="116" t="s">
        <v>95</v>
      </c>
      <c r="B196" s="116" t="s">
        <v>96</v>
      </c>
      <c r="C196" s="116" t="s">
        <v>12</v>
      </c>
      <c r="D196" s="116">
        <v>2145830.9237150899</v>
      </c>
    </row>
    <row r="197" spans="1:4" x14ac:dyDescent="0.25">
      <c r="A197" s="116" t="s">
        <v>97</v>
      </c>
      <c r="B197" s="116" t="s">
        <v>98</v>
      </c>
      <c r="C197" s="116" t="s">
        <v>11</v>
      </c>
      <c r="D197" s="116">
        <v>63198.8686791808</v>
      </c>
    </row>
    <row r="198" spans="1:4" x14ac:dyDescent="0.25">
      <c r="A198" s="116" t="s">
        <v>97</v>
      </c>
      <c r="B198" s="116" t="s">
        <v>98</v>
      </c>
      <c r="C198" s="116" t="s">
        <v>12</v>
      </c>
      <c r="D198" s="116">
        <v>959290.08606756094</v>
      </c>
    </row>
    <row r="199" spans="1:4" x14ac:dyDescent="0.25">
      <c r="A199" s="116" t="s">
        <v>99</v>
      </c>
      <c r="B199" s="116" t="s">
        <v>100</v>
      </c>
      <c r="C199" s="116" t="s">
        <v>11</v>
      </c>
      <c r="D199" s="116">
        <v>69830.329184893402</v>
      </c>
    </row>
    <row r="200" spans="1:4" x14ac:dyDescent="0.25">
      <c r="A200" s="116" t="s">
        <v>99</v>
      </c>
      <c r="B200" s="116" t="s">
        <v>100</v>
      </c>
      <c r="C200" s="116" t="s">
        <v>12</v>
      </c>
      <c r="D200" s="116">
        <v>790151.441055745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467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117" t="s">
        <v>79</v>
      </c>
      <c r="B211" s="117" t="s">
        <v>106</v>
      </c>
      <c r="C211" s="117" t="s">
        <v>11</v>
      </c>
      <c r="D211" s="117">
        <v>56060.5334598685</v>
      </c>
    </row>
    <row r="212" spans="1:4" x14ac:dyDescent="0.25">
      <c r="A212" s="117" t="s">
        <v>79</v>
      </c>
      <c r="B212" s="117" t="s">
        <v>106</v>
      </c>
      <c r="C212" s="117" t="s">
        <v>12</v>
      </c>
      <c r="D212" s="117">
        <v>1428144.1374514899</v>
      </c>
    </row>
    <row r="213" spans="1:4" x14ac:dyDescent="0.25">
      <c r="A213" s="117" t="s">
        <v>83</v>
      </c>
      <c r="B213" s="117" t="s">
        <v>107</v>
      </c>
      <c r="C213" s="117" t="s">
        <v>11</v>
      </c>
      <c r="D213" s="117">
        <v>39233.921324429997</v>
      </c>
    </row>
    <row r="214" spans="1:4" x14ac:dyDescent="0.25">
      <c r="A214" s="117" t="s">
        <v>83</v>
      </c>
      <c r="B214" s="117" t="s">
        <v>107</v>
      </c>
      <c r="C214" s="117" t="s">
        <v>12</v>
      </c>
      <c r="D214" s="117">
        <v>1299290.9048984</v>
      </c>
    </row>
    <row r="215" spans="1:4" x14ac:dyDescent="0.25">
      <c r="A215" s="117" t="s">
        <v>85</v>
      </c>
      <c r="B215" s="117" t="s">
        <v>108</v>
      </c>
      <c r="C215" s="117" t="s">
        <v>11</v>
      </c>
      <c r="D215" s="117">
        <v>51871.739557649897</v>
      </c>
    </row>
    <row r="216" spans="1:4" x14ac:dyDescent="0.25">
      <c r="A216" s="117" t="s">
        <v>85</v>
      </c>
      <c r="B216" s="117" t="s">
        <v>108</v>
      </c>
      <c r="C216" s="117" t="s">
        <v>12</v>
      </c>
      <c r="D216" s="117">
        <v>2689601.62234437</v>
      </c>
    </row>
    <row r="217" spans="1:4" x14ac:dyDescent="0.25">
      <c r="A217" s="117" t="s">
        <v>87</v>
      </c>
      <c r="B217" s="117" t="s">
        <v>109</v>
      </c>
      <c r="C217" s="117" t="s">
        <v>11</v>
      </c>
      <c r="D217" s="117">
        <v>17949.5521680848</v>
      </c>
    </row>
    <row r="218" spans="1:4" x14ac:dyDescent="0.25">
      <c r="A218" s="117" t="s">
        <v>87</v>
      </c>
      <c r="B218" s="117" t="s">
        <v>109</v>
      </c>
      <c r="C218" s="117" t="s">
        <v>12</v>
      </c>
      <c r="D218" s="117">
        <v>4396658.6082359003</v>
      </c>
    </row>
    <row r="219" spans="1:4" x14ac:dyDescent="0.25">
      <c r="A219" s="117" t="s">
        <v>89</v>
      </c>
      <c r="B219" s="117" t="s">
        <v>110</v>
      </c>
      <c r="C219" s="117" t="s">
        <v>11</v>
      </c>
      <c r="D219" s="117">
        <v>36140.057131113303</v>
      </c>
    </row>
    <row r="220" spans="1:4" x14ac:dyDescent="0.25">
      <c r="A220" s="117" t="s">
        <v>89</v>
      </c>
      <c r="B220" s="117" t="s">
        <v>110</v>
      </c>
      <c r="C220" s="117" t="s">
        <v>12</v>
      </c>
      <c r="D220" s="117">
        <v>6081601.90643158</v>
      </c>
    </row>
    <row r="221" spans="1:4" x14ac:dyDescent="0.25">
      <c r="A221" s="117" t="s">
        <v>97</v>
      </c>
      <c r="B221" s="117" t="s">
        <v>111</v>
      </c>
      <c r="C221" s="117" t="s">
        <v>11</v>
      </c>
      <c r="D221" s="117">
        <v>39273.807429132503</v>
      </c>
    </row>
    <row r="222" spans="1:4" x14ac:dyDescent="0.25">
      <c r="A222" s="117" t="s">
        <v>97</v>
      </c>
      <c r="B222" s="117" t="s">
        <v>111</v>
      </c>
      <c r="C222" s="117" t="s">
        <v>12</v>
      </c>
      <c r="D222" s="117">
        <v>2771134.1073887502</v>
      </c>
    </row>
    <row r="223" spans="1:4" x14ac:dyDescent="0.25">
      <c r="A223" s="117" t="s">
        <v>99</v>
      </c>
      <c r="B223" s="117" t="s">
        <v>112</v>
      </c>
      <c r="C223" s="117" t="s">
        <v>11</v>
      </c>
      <c r="D223" s="117">
        <v>46565.287403154798</v>
      </c>
    </row>
    <row r="224" spans="1:4" x14ac:dyDescent="0.25">
      <c r="A224" s="117" t="s">
        <v>99</v>
      </c>
      <c r="B224" s="117" t="s">
        <v>112</v>
      </c>
      <c r="C224" s="117" t="s">
        <v>12</v>
      </c>
      <c r="D224" s="117">
        <v>3541725.7398072602</v>
      </c>
    </row>
    <row r="225" spans="1:4" x14ac:dyDescent="0.25">
      <c r="A225" s="117" t="s">
        <v>101</v>
      </c>
      <c r="B225" s="117" t="s">
        <v>113</v>
      </c>
      <c r="C225" s="117" t="s">
        <v>11</v>
      </c>
      <c r="D225" s="117">
        <v>11048.1471514849</v>
      </c>
    </row>
    <row r="226" spans="1:4" x14ac:dyDescent="0.25">
      <c r="A226" s="117" t="s">
        <v>101</v>
      </c>
      <c r="B226" s="117" t="s">
        <v>113</v>
      </c>
      <c r="C226" s="117" t="s">
        <v>12</v>
      </c>
      <c r="D226" s="117">
        <v>5396717.6527349902</v>
      </c>
    </row>
    <row r="227" spans="1:4" x14ac:dyDescent="0.25">
      <c r="A227" s="117" t="s">
        <v>114</v>
      </c>
      <c r="B227" s="117" t="s">
        <v>115</v>
      </c>
      <c r="C227" s="117" t="s">
        <v>11</v>
      </c>
      <c r="D227" s="117">
        <v>14032.1117448716</v>
      </c>
    </row>
    <row r="228" spans="1:4" x14ac:dyDescent="0.25">
      <c r="A228" s="117" t="s">
        <v>114</v>
      </c>
      <c r="B228" s="117" t="s">
        <v>115</v>
      </c>
      <c r="C228" s="117" t="s">
        <v>12</v>
      </c>
      <c r="D228" s="117">
        <v>2741465.7387218098</v>
      </c>
    </row>
    <row r="229" spans="1:4" x14ac:dyDescent="0.25">
      <c r="A229" s="117" t="s">
        <v>116</v>
      </c>
      <c r="B229" s="117" t="s">
        <v>117</v>
      </c>
      <c r="C229" s="117" t="s">
        <v>11</v>
      </c>
      <c r="D229" s="117">
        <v>21705.7998698054</v>
      </c>
    </row>
    <row r="230" spans="1:4" x14ac:dyDescent="0.25">
      <c r="A230" s="117" t="s">
        <v>116</v>
      </c>
      <c r="B230" s="117" t="s">
        <v>117</v>
      </c>
      <c r="C230" s="117" t="s">
        <v>12</v>
      </c>
      <c r="D230" s="117">
        <v>3572093.2583150198</v>
      </c>
    </row>
    <row r="231" spans="1:4" x14ac:dyDescent="0.25">
      <c r="A231" s="117" t="s">
        <v>118</v>
      </c>
      <c r="B231" s="117" t="s">
        <v>119</v>
      </c>
      <c r="C231" s="117" t="s">
        <v>11</v>
      </c>
      <c r="D231" s="117">
        <v>46665.100319829296</v>
      </c>
    </row>
    <row r="232" spans="1:4" x14ac:dyDescent="0.25">
      <c r="A232" s="117" t="s">
        <v>118</v>
      </c>
      <c r="B232" s="117" t="s">
        <v>119</v>
      </c>
      <c r="C232" s="117" t="s">
        <v>12</v>
      </c>
      <c r="D232" s="117">
        <v>4259178.8159860997</v>
      </c>
    </row>
    <row r="233" spans="1:4" x14ac:dyDescent="0.25">
      <c r="A233" s="117" t="s">
        <v>120</v>
      </c>
      <c r="B233" s="117" t="s">
        <v>121</v>
      </c>
      <c r="C233" s="117" t="s">
        <v>11</v>
      </c>
      <c r="D233" s="117">
        <v>26146.081857826201</v>
      </c>
    </row>
    <row r="234" spans="1:4" x14ac:dyDescent="0.25">
      <c r="A234" s="117" t="s">
        <v>120</v>
      </c>
      <c r="B234" s="117" t="s">
        <v>121</v>
      </c>
      <c r="C234" s="117" t="s">
        <v>12</v>
      </c>
      <c r="D234" s="117">
        <v>3919230.6780616902</v>
      </c>
    </row>
    <row r="235" spans="1:4" x14ac:dyDescent="0.25">
      <c r="A235" s="117" t="s">
        <v>122</v>
      </c>
      <c r="B235" s="117" t="s">
        <v>123</v>
      </c>
      <c r="C235" s="117" t="s">
        <v>11</v>
      </c>
      <c r="D235" s="117">
        <v>36025.225712201398</v>
      </c>
    </row>
    <row r="236" spans="1:4" x14ac:dyDescent="0.25">
      <c r="A236" s="117" t="s">
        <v>122</v>
      </c>
      <c r="B236" s="117" t="s">
        <v>123</v>
      </c>
      <c r="C236" s="117" t="s">
        <v>12</v>
      </c>
      <c r="D236" s="117">
        <v>1597567.59479516</v>
      </c>
    </row>
    <row r="237" spans="1:4" x14ac:dyDescent="0.25">
      <c r="A237" s="117" t="s">
        <v>124</v>
      </c>
      <c r="B237" s="117" t="s">
        <v>125</v>
      </c>
      <c r="C237" s="117" t="s">
        <v>11</v>
      </c>
      <c r="D237" s="117">
        <v>44800.503616779301</v>
      </c>
    </row>
    <row r="238" spans="1:4" x14ac:dyDescent="0.25">
      <c r="A238" s="117" t="s">
        <v>124</v>
      </c>
      <c r="B238" s="117" t="s">
        <v>125</v>
      </c>
      <c r="C238" s="117" t="s">
        <v>12</v>
      </c>
      <c r="D238" s="117">
        <v>1637316.5407495401</v>
      </c>
    </row>
    <row r="239" spans="1:4" x14ac:dyDescent="0.25">
      <c r="A239" s="117" t="s">
        <v>126</v>
      </c>
      <c r="B239" s="117" t="s">
        <v>127</v>
      </c>
      <c r="C239" s="117" t="s">
        <v>11</v>
      </c>
      <c r="D239" s="117">
        <v>57937.612202858298</v>
      </c>
    </row>
    <row r="240" spans="1:4" x14ac:dyDescent="0.25">
      <c r="A240" s="117" t="s">
        <v>126</v>
      </c>
      <c r="B240" s="117" t="s">
        <v>127</v>
      </c>
      <c r="C240" s="117" t="s">
        <v>12</v>
      </c>
      <c r="D240" s="117">
        <v>1016401.76600055</v>
      </c>
    </row>
    <row r="241" spans="1:4" x14ac:dyDescent="0.25">
      <c r="A241" s="117" t="s">
        <v>128</v>
      </c>
      <c r="B241" s="117" t="s">
        <v>129</v>
      </c>
      <c r="C241" s="117" t="s">
        <v>11</v>
      </c>
      <c r="D241" s="117">
        <v>40209.5883112468</v>
      </c>
    </row>
    <row r="242" spans="1:4" x14ac:dyDescent="0.25">
      <c r="A242" s="117" t="s">
        <v>128</v>
      </c>
      <c r="B242" s="117" t="s">
        <v>129</v>
      </c>
      <c r="C242" s="117" t="s">
        <v>12</v>
      </c>
      <c r="D242" s="117">
        <v>1320414.0009973701</v>
      </c>
    </row>
    <row r="243" spans="1:4" x14ac:dyDescent="0.25">
      <c r="A243" s="117" t="s">
        <v>130</v>
      </c>
      <c r="B243" s="117" t="s">
        <v>131</v>
      </c>
      <c r="C243" s="117" t="s">
        <v>11</v>
      </c>
      <c r="D243" s="117">
        <v>42898.7529525192</v>
      </c>
    </row>
    <row r="244" spans="1:4" x14ac:dyDescent="0.25">
      <c r="A244" s="117" t="s">
        <v>130</v>
      </c>
      <c r="B244" s="117" t="s">
        <v>131</v>
      </c>
      <c r="C244" s="117" t="s">
        <v>12</v>
      </c>
      <c r="D244" s="117">
        <v>1637109.2470185601</v>
      </c>
    </row>
    <row r="245" spans="1:4" x14ac:dyDescent="0.25">
      <c r="A245" s="117" t="s">
        <v>132</v>
      </c>
      <c r="B245" s="117" t="s">
        <v>133</v>
      </c>
      <c r="C245" s="117" t="s">
        <v>11</v>
      </c>
      <c r="D245" s="117">
        <v>73660.033003496399</v>
      </c>
    </row>
    <row r="246" spans="1:4" x14ac:dyDescent="0.25">
      <c r="A246" s="117" t="s">
        <v>132</v>
      </c>
      <c r="B246" s="117" t="s">
        <v>133</v>
      </c>
      <c r="C246" s="117" t="s">
        <v>12</v>
      </c>
      <c r="D246" s="117">
        <v>746665.45273492998</v>
      </c>
    </row>
    <row r="247" spans="1:4" x14ac:dyDescent="0.25">
      <c r="A247" s="117" t="s">
        <v>134</v>
      </c>
      <c r="B247" s="117" t="s">
        <v>135</v>
      </c>
      <c r="C247" s="117" t="s">
        <v>11</v>
      </c>
      <c r="D247" s="117">
        <v>53214.058044828198</v>
      </c>
    </row>
    <row r="248" spans="1:4" x14ac:dyDescent="0.25">
      <c r="A248" s="117" t="s">
        <v>134</v>
      </c>
      <c r="B248" s="117" t="s">
        <v>135</v>
      </c>
      <c r="C248" s="117" t="s">
        <v>12</v>
      </c>
      <c r="D248" s="117">
        <v>1358730.0850405199</v>
      </c>
    </row>
    <row r="249" spans="1:4" x14ac:dyDescent="0.25">
      <c r="A249" s="117" t="s">
        <v>136</v>
      </c>
      <c r="B249" s="117" t="s">
        <v>137</v>
      </c>
      <c r="C249" s="117" t="s">
        <v>11</v>
      </c>
      <c r="D249" s="117">
        <v>73876.324115603406</v>
      </c>
    </row>
    <row r="250" spans="1:4" x14ac:dyDescent="0.25">
      <c r="A250" s="117" t="s">
        <v>136</v>
      </c>
      <c r="B250" s="117" t="s">
        <v>137</v>
      </c>
      <c r="C250" s="117" t="s">
        <v>12</v>
      </c>
      <c r="D250" s="117">
        <v>891649.92193058995</v>
      </c>
    </row>
    <row r="251" spans="1:4" x14ac:dyDescent="0.25">
      <c r="A251" s="117" t="s">
        <v>138</v>
      </c>
      <c r="B251" s="117" t="s">
        <v>139</v>
      </c>
      <c r="C251" s="117" t="s">
        <v>11</v>
      </c>
      <c r="D251" s="117">
        <v>50295.230893992899</v>
      </c>
    </row>
    <row r="252" spans="1:4" x14ac:dyDescent="0.25">
      <c r="A252" s="117" t="s">
        <v>138</v>
      </c>
      <c r="B252" s="117" t="s">
        <v>139</v>
      </c>
      <c r="C252" s="117" t="s">
        <v>12</v>
      </c>
      <c r="D252" s="117">
        <v>1600053.0508987999</v>
      </c>
    </row>
    <row r="253" spans="1:4" x14ac:dyDescent="0.25">
      <c r="A253" s="117" t="s">
        <v>140</v>
      </c>
      <c r="B253" s="117" t="s">
        <v>141</v>
      </c>
      <c r="C253" s="117" t="s">
        <v>11</v>
      </c>
      <c r="D253" s="117">
        <v>60628.533552594497</v>
      </c>
    </row>
    <row r="254" spans="1:4" x14ac:dyDescent="0.25">
      <c r="A254" s="117" t="s">
        <v>140</v>
      </c>
      <c r="B254" s="117" t="s">
        <v>141</v>
      </c>
      <c r="C254" s="117" t="s">
        <v>12</v>
      </c>
      <c r="D254" s="117">
        <v>1251278.44778594</v>
      </c>
    </row>
    <row r="255" spans="1:4" x14ac:dyDescent="0.25">
      <c r="A255" s="117" t="s">
        <v>142</v>
      </c>
      <c r="B255" s="117" t="s">
        <v>143</v>
      </c>
      <c r="C255" s="117" t="s">
        <v>11</v>
      </c>
      <c r="D255" s="117">
        <v>38400.932809977203</v>
      </c>
    </row>
    <row r="256" spans="1:4" x14ac:dyDescent="0.25">
      <c r="A256" s="117" t="s">
        <v>142</v>
      </c>
      <c r="B256" s="117" t="s">
        <v>143</v>
      </c>
      <c r="C256" s="117" t="s">
        <v>12</v>
      </c>
      <c r="D256" s="117">
        <v>1364148.8845432999</v>
      </c>
    </row>
    <row r="257" spans="1:4" x14ac:dyDescent="0.25">
      <c r="A257" s="117" t="s">
        <v>144</v>
      </c>
      <c r="B257" s="117" t="s">
        <v>145</v>
      </c>
      <c r="C257" s="117" t="s">
        <v>11</v>
      </c>
      <c r="D257" s="117">
        <v>79287.718185497899</v>
      </c>
    </row>
    <row r="258" spans="1:4" x14ac:dyDescent="0.25">
      <c r="A258" s="117" t="s">
        <v>144</v>
      </c>
      <c r="B258" s="117" t="s">
        <v>145</v>
      </c>
      <c r="C258" s="117" t="s">
        <v>12</v>
      </c>
      <c r="D258" s="117">
        <v>1529048.95486678</v>
      </c>
    </row>
    <row r="259" spans="1:4" x14ac:dyDescent="0.25">
      <c r="A259" s="117" t="s">
        <v>146</v>
      </c>
      <c r="B259" s="117" t="s">
        <v>147</v>
      </c>
      <c r="C259" s="117" t="s">
        <v>11</v>
      </c>
      <c r="D259" s="117">
        <v>69962.179585824706</v>
      </c>
    </row>
    <row r="260" spans="1:4" x14ac:dyDescent="0.25">
      <c r="A260" s="117" t="s">
        <v>146</v>
      </c>
      <c r="B260" s="117" t="s">
        <v>147</v>
      </c>
      <c r="C260" s="117" t="s">
        <v>12</v>
      </c>
      <c r="D260" s="117">
        <v>1201440.7347132899</v>
      </c>
    </row>
    <row r="261" spans="1:4" x14ac:dyDescent="0.25">
      <c r="A261" s="117" t="s">
        <v>148</v>
      </c>
      <c r="B261" s="117" t="s">
        <v>149</v>
      </c>
      <c r="C261" s="117" t="s">
        <v>11</v>
      </c>
      <c r="D261" s="117">
        <v>34841.965064669203</v>
      </c>
    </row>
    <row r="262" spans="1:4" x14ac:dyDescent="0.25">
      <c r="A262" s="117" t="s">
        <v>148</v>
      </c>
      <c r="B262" s="117" t="s">
        <v>149</v>
      </c>
      <c r="C262" s="117" t="s">
        <v>12</v>
      </c>
      <c r="D262" s="117">
        <v>1652961.33447763</v>
      </c>
    </row>
    <row r="263" spans="1:4" x14ac:dyDescent="0.25">
      <c r="A263" s="117" t="s">
        <v>150</v>
      </c>
      <c r="B263" s="117" t="s">
        <v>151</v>
      </c>
      <c r="C263" s="117" t="s">
        <v>11</v>
      </c>
      <c r="D263" s="117">
        <v>52656.245644092603</v>
      </c>
    </row>
    <row r="264" spans="1:4" x14ac:dyDescent="0.25">
      <c r="A264" s="117" t="s">
        <v>150</v>
      </c>
      <c r="B264" s="117" t="s">
        <v>151</v>
      </c>
      <c r="C264" s="117" t="s">
        <v>12</v>
      </c>
      <c r="D264" s="117">
        <v>1377633.00181457</v>
      </c>
    </row>
    <row r="265" spans="1:4" x14ac:dyDescent="0.25">
      <c r="A265" s="117" t="s">
        <v>152</v>
      </c>
      <c r="B265" s="117" t="s">
        <v>153</v>
      </c>
      <c r="C265" s="117" t="s">
        <v>11</v>
      </c>
      <c r="D265" s="117">
        <v>52825.871839758503</v>
      </c>
    </row>
    <row r="266" spans="1:4" x14ac:dyDescent="0.25">
      <c r="A266" s="117" t="s">
        <v>152</v>
      </c>
      <c r="B266" s="117" t="s">
        <v>153</v>
      </c>
      <c r="C266" s="117" t="s">
        <v>12</v>
      </c>
      <c r="D266" s="117">
        <v>1152189.8799268701</v>
      </c>
    </row>
    <row r="267" spans="1:4" x14ac:dyDescent="0.25">
      <c r="A267" s="117" t="s">
        <v>154</v>
      </c>
      <c r="B267" s="117" t="s">
        <v>155</v>
      </c>
      <c r="C267" s="117" t="s">
        <v>11</v>
      </c>
      <c r="D267" s="117">
        <v>35522.5401843449</v>
      </c>
    </row>
    <row r="268" spans="1:4" x14ac:dyDescent="0.25">
      <c r="A268" s="117" t="s">
        <v>154</v>
      </c>
      <c r="B268" s="117" t="s">
        <v>155</v>
      </c>
      <c r="C268" s="117" t="s">
        <v>12</v>
      </c>
      <c r="D268" s="117">
        <v>1522126.15475634</v>
      </c>
    </row>
    <row r="269" spans="1:4" x14ac:dyDescent="0.25">
      <c r="A269" s="117" t="s">
        <v>156</v>
      </c>
      <c r="B269" s="117" t="s">
        <v>157</v>
      </c>
      <c r="C269" s="117" t="s">
        <v>11</v>
      </c>
      <c r="D269" s="117">
        <v>50895.966861824498</v>
      </c>
    </row>
    <row r="270" spans="1:4" x14ac:dyDescent="0.25">
      <c r="A270" s="117" t="s">
        <v>156</v>
      </c>
      <c r="B270" s="117" t="s">
        <v>157</v>
      </c>
      <c r="C270" s="117" t="s">
        <v>12</v>
      </c>
      <c r="D270" s="117">
        <v>1896926.9607017001</v>
      </c>
    </row>
    <row r="271" spans="1:4" x14ac:dyDescent="0.25">
      <c r="A271" s="117" t="s">
        <v>158</v>
      </c>
      <c r="B271" s="117" t="s">
        <v>159</v>
      </c>
      <c r="C271" s="117" t="s">
        <v>11</v>
      </c>
      <c r="D271" s="117">
        <v>81989.425273351197</v>
      </c>
    </row>
    <row r="272" spans="1:4" x14ac:dyDescent="0.25">
      <c r="A272" s="117" t="s">
        <v>158</v>
      </c>
      <c r="B272" s="117" t="s">
        <v>159</v>
      </c>
      <c r="C272" s="117" t="s">
        <v>12</v>
      </c>
      <c r="D272" s="117">
        <v>1181714.6132341099</v>
      </c>
    </row>
    <row r="273" spans="1:4" x14ac:dyDescent="0.25">
      <c r="A273" s="117" t="s">
        <v>160</v>
      </c>
      <c r="B273" s="117" t="s">
        <v>161</v>
      </c>
      <c r="C273" s="117" t="s">
        <v>11</v>
      </c>
      <c r="D273" s="117">
        <v>52670.566030739297</v>
      </c>
    </row>
    <row r="274" spans="1:4" x14ac:dyDescent="0.25">
      <c r="A274" s="117" t="s">
        <v>160</v>
      </c>
      <c r="B274" s="117" t="s">
        <v>161</v>
      </c>
      <c r="C274" s="117" t="s">
        <v>12</v>
      </c>
      <c r="D274" s="117">
        <v>1284008.73399766</v>
      </c>
    </row>
    <row r="275" spans="1:4" x14ac:dyDescent="0.25">
      <c r="A275" s="117" t="s">
        <v>162</v>
      </c>
      <c r="B275" s="117" t="s">
        <v>163</v>
      </c>
      <c r="C275" s="117" t="s">
        <v>11</v>
      </c>
      <c r="D275" s="117">
        <v>40401.897602043799</v>
      </c>
    </row>
    <row r="276" spans="1:4" x14ac:dyDescent="0.25">
      <c r="A276" s="117" t="s">
        <v>162</v>
      </c>
      <c r="B276" s="117" t="s">
        <v>163</v>
      </c>
      <c r="C276" s="117" t="s">
        <v>12</v>
      </c>
      <c r="D276" s="117">
        <v>1174144.17631142</v>
      </c>
    </row>
    <row r="277" spans="1:4" x14ac:dyDescent="0.25">
      <c r="A277" s="117" t="s">
        <v>164</v>
      </c>
      <c r="B277" s="117" t="s">
        <v>165</v>
      </c>
      <c r="C277" s="117" t="s">
        <v>11</v>
      </c>
      <c r="D277" s="117">
        <v>52027.462353384799</v>
      </c>
    </row>
    <row r="278" spans="1:4" x14ac:dyDescent="0.25">
      <c r="A278" s="117" t="s">
        <v>164</v>
      </c>
      <c r="B278" s="117" t="s">
        <v>165</v>
      </c>
      <c r="C278" s="117" t="s">
        <v>12</v>
      </c>
      <c r="D278" s="117">
        <v>1132646.7640223801</v>
      </c>
    </row>
    <row r="279" spans="1:4" x14ac:dyDescent="0.25">
      <c r="A279" s="117" t="s">
        <v>166</v>
      </c>
      <c r="B279" s="117" t="s">
        <v>167</v>
      </c>
      <c r="C279" s="117" t="s">
        <v>11</v>
      </c>
      <c r="D279" s="117">
        <v>74295.458242922701</v>
      </c>
    </row>
    <row r="280" spans="1:4" x14ac:dyDescent="0.25">
      <c r="A280" s="117" t="s">
        <v>166</v>
      </c>
      <c r="B280" s="117" t="s">
        <v>167</v>
      </c>
      <c r="C280" s="117" t="s">
        <v>12</v>
      </c>
      <c r="D280" s="117">
        <v>773867.509657691</v>
      </c>
    </row>
    <row r="281" spans="1:4" x14ac:dyDescent="0.25">
      <c r="A281" s="117" t="s">
        <v>168</v>
      </c>
      <c r="B281" s="117" t="s">
        <v>169</v>
      </c>
      <c r="C281" s="117" t="s">
        <v>11</v>
      </c>
      <c r="D281" s="117">
        <v>72125.884660746306</v>
      </c>
    </row>
    <row r="282" spans="1:4" x14ac:dyDescent="0.25">
      <c r="A282" s="117" t="s">
        <v>168</v>
      </c>
      <c r="B282" s="117" t="s">
        <v>169</v>
      </c>
      <c r="C282" s="117" t="s">
        <v>12</v>
      </c>
      <c r="D282" s="117">
        <v>778242.73077667202</v>
      </c>
    </row>
    <row r="283" spans="1:4" x14ac:dyDescent="0.25">
      <c r="A283" s="117" t="s">
        <v>170</v>
      </c>
      <c r="B283" s="117" t="s">
        <v>171</v>
      </c>
      <c r="C283" s="117" t="s">
        <v>11</v>
      </c>
      <c r="D283" s="117">
        <v>68441.166121809598</v>
      </c>
    </row>
    <row r="284" spans="1:4" x14ac:dyDescent="0.25">
      <c r="A284" s="117" t="s">
        <v>170</v>
      </c>
      <c r="B284" s="117" t="s">
        <v>171</v>
      </c>
      <c r="C284" s="117" t="s">
        <v>12</v>
      </c>
      <c r="D284" s="117">
        <v>577032.17653817195</v>
      </c>
    </row>
    <row r="285" spans="1:4" x14ac:dyDescent="0.25">
      <c r="A285" s="117" t="s">
        <v>172</v>
      </c>
      <c r="B285" s="117" t="s">
        <v>173</v>
      </c>
      <c r="C285" s="117" t="s">
        <v>11</v>
      </c>
      <c r="D285" s="117">
        <v>49880.552321991898</v>
      </c>
    </row>
    <row r="286" spans="1:4" x14ac:dyDescent="0.25">
      <c r="A286" s="117" t="s">
        <v>172</v>
      </c>
      <c r="B286" s="117" t="s">
        <v>173</v>
      </c>
      <c r="C286" s="117" t="s">
        <v>12</v>
      </c>
      <c r="D286" s="117">
        <v>780527.78152463306</v>
      </c>
    </row>
    <row r="287" spans="1:4" x14ac:dyDescent="0.25">
      <c r="A287" s="117" t="s">
        <v>174</v>
      </c>
      <c r="B287" s="117" t="s">
        <v>175</v>
      </c>
      <c r="C287" s="117" t="s">
        <v>11</v>
      </c>
      <c r="D287" s="117">
        <v>62646.604006602996</v>
      </c>
    </row>
    <row r="288" spans="1:4" x14ac:dyDescent="0.25">
      <c r="A288" s="117" t="s">
        <v>174</v>
      </c>
      <c r="B288" s="117" t="s">
        <v>175</v>
      </c>
      <c r="C288" s="117" t="s">
        <v>12</v>
      </c>
      <c r="D288" s="117">
        <v>837087.27020582196</v>
      </c>
    </row>
    <row r="289" spans="1:4" x14ac:dyDescent="0.25">
      <c r="A289" s="117" t="s">
        <v>176</v>
      </c>
      <c r="B289" s="117" t="s">
        <v>177</v>
      </c>
      <c r="C289" s="117" t="s">
        <v>11</v>
      </c>
      <c r="D289" s="117">
        <v>66849.791620248201</v>
      </c>
    </row>
    <row r="290" spans="1:4" x14ac:dyDescent="0.25">
      <c r="A290" s="117" t="s">
        <v>176</v>
      </c>
      <c r="B290" s="117" t="s">
        <v>177</v>
      </c>
      <c r="C290" s="117" t="s">
        <v>12</v>
      </c>
      <c r="D290" s="117">
        <v>703827.97768763604</v>
      </c>
    </row>
    <row r="291" spans="1:4" x14ac:dyDescent="0.25">
      <c r="A291" s="117" t="s">
        <v>178</v>
      </c>
      <c r="B291" s="117" t="s">
        <v>179</v>
      </c>
      <c r="C291" s="117" t="s">
        <v>11</v>
      </c>
      <c r="D291" s="117">
        <v>69083.559102184096</v>
      </c>
    </row>
    <row r="292" spans="1:4" x14ac:dyDescent="0.25">
      <c r="A292" s="117" t="s">
        <v>178</v>
      </c>
      <c r="B292" s="117" t="s">
        <v>179</v>
      </c>
      <c r="C292" s="117" t="s">
        <v>12</v>
      </c>
      <c r="D292" s="117">
        <v>765408.59791614302</v>
      </c>
    </row>
    <row r="293" spans="1:4" x14ac:dyDescent="0.25">
      <c r="A293" s="117" t="s">
        <v>180</v>
      </c>
      <c r="B293" s="117" t="s">
        <v>181</v>
      </c>
      <c r="C293" s="117" t="s">
        <v>11</v>
      </c>
      <c r="D293" s="117">
        <v>78910.226772305294</v>
      </c>
    </row>
    <row r="294" spans="1:4" x14ac:dyDescent="0.25">
      <c r="A294" s="117" t="s">
        <v>180</v>
      </c>
      <c r="B294" s="117" t="s">
        <v>181</v>
      </c>
      <c r="C294" s="117" t="s">
        <v>12</v>
      </c>
      <c r="D294" s="117">
        <v>716535.32896920398</v>
      </c>
    </row>
    <row r="295" spans="1:4" x14ac:dyDescent="0.25">
      <c r="A295" s="117" t="s">
        <v>182</v>
      </c>
      <c r="B295" s="117" t="s">
        <v>183</v>
      </c>
      <c r="C295" s="117" t="s">
        <v>11</v>
      </c>
      <c r="D295" s="117">
        <v>85428.690958296196</v>
      </c>
    </row>
    <row r="296" spans="1:4" x14ac:dyDescent="0.25">
      <c r="A296" s="117" t="s">
        <v>182</v>
      </c>
      <c r="B296" s="117" t="s">
        <v>183</v>
      </c>
      <c r="C296" s="117" t="s">
        <v>12</v>
      </c>
      <c r="D296" s="117">
        <v>710633.94637261797</v>
      </c>
    </row>
    <row r="297" spans="1:4" x14ac:dyDescent="0.25">
      <c r="A297" s="117" t="s">
        <v>184</v>
      </c>
      <c r="B297" s="117" t="s">
        <v>185</v>
      </c>
      <c r="C297" s="117" t="s">
        <v>11</v>
      </c>
      <c r="D297" s="117">
        <v>56612.1878991782</v>
      </c>
    </row>
    <row r="298" spans="1:4" x14ac:dyDescent="0.25">
      <c r="A298" s="117" t="s">
        <v>184</v>
      </c>
      <c r="B298" s="117" t="s">
        <v>185</v>
      </c>
      <c r="C298" s="117" t="s">
        <v>12</v>
      </c>
      <c r="D298" s="117">
        <v>1294946.74983366</v>
      </c>
    </row>
    <row r="299" spans="1:4" x14ac:dyDescent="0.25">
      <c r="A299" s="117" t="s">
        <v>186</v>
      </c>
      <c r="B299" s="117" t="s">
        <v>187</v>
      </c>
      <c r="C299" s="117" t="s">
        <v>11</v>
      </c>
      <c r="D299" s="117">
        <v>65635.125839454297</v>
      </c>
    </row>
    <row r="300" spans="1:4" x14ac:dyDescent="0.25">
      <c r="A300" s="117" t="s">
        <v>186</v>
      </c>
      <c r="B300" s="117" t="s">
        <v>187</v>
      </c>
      <c r="C300" s="117" t="s">
        <v>12</v>
      </c>
      <c r="D300" s="117">
        <v>732056.96119676204</v>
      </c>
    </row>
    <row r="301" spans="1:4" x14ac:dyDescent="0.25">
      <c r="A301" s="117" t="s">
        <v>188</v>
      </c>
      <c r="B301" s="117" t="s">
        <v>189</v>
      </c>
      <c r="C301" s="117" t="s">
        <v>11</v>
      </c>
      <c r="D301" s="117">
        <v>66966.760335877407</v>
      </c>
    </row>
    <row r="302" spans="1:4" x14ac:dyDescent="0.25">
      <c r="A302" s="117" t="s">
        <v>188</v>
      </c>
      <c r="B302" s="117" t="s">
        <v>189</v>
      </c>
      <c r="C302" s="117" t="s">
        <v>12</v>
      </c>
      <c r="D302" s="117">
        <v>603220.01754886797</v>
      </c>
    </row>
    <row r="303" spans="1:4" x14ac:dyDescent="0.25">
      <c r="A303" s="117" t="s">
        <v>190</v>
      </c>
      <c r="B303" s="117" t="s">
        <v>191</v>
      </c>
      <c r="C303" s="117" t="s">
        <v>11</v>
      </c>
      <c r="D303" s="117">
        <v>74131.181017066498</v>
      </c>
    </row>
    <row r="304" spans="1:4" x14ac:dyDescent="0.25">
      <c r="A304" s="117" t="s">
        <v>190</v>
      </c>
      <c r="B304" s="117" t="s">
        <v>191</v>
      </c>
      <c r="C304" s="117" t="s">
        <v>12</v>
      </c>
      <c r="D304" s="117">
        <v>838190.30148396897</v>
      </c>
    </row>
    <row r="305" spans="1:4" x14ac:dyDescent="0.25">
      <c r="A305" s="117" t="s">
        <v>192</v>
      </c>
      <c r="B305" s="117" t="s">
        <v>193</v>
      </c>
      <c r="C305" s="117" t="s">
        <v>11</v>
      </c>
      <c r="D305" s="117">
        <v>78853.168857142606</v>
      </c>
    </row>
    <row r="306" spans="1:4" x14ac:dyDescent="0.25">
      <c r="A306" s="117" t="s">
        <v>192</v>
      </c>
      <c r="B306" s="117" t="s">
        <v>193</v>
      </c>
      <c r="C306" s="117" t="s">
        <v>12</v>
      </c>
      <c r="D306" s="117">
        <v>611444.41087955597</v>
      </c>
    </row>
    <row r="307" spans="1:4" x14ac:dyDescent="0.25">
      <c r="A307" s="117" t="s">
        <v>194</v>
      </c>
      <c r="B307" s="117" t="s">
        <v>195</v>
      </c>
      <c r="C307" s="117" t="s">
        <v>11</v>
      </c>
      <c r="D307" s="117">
        <v>54861.493564180601</v>
      </c>
    </row>
    <row r="308" spans="1:4" x14ac:dyDescent="0.25">
      <c r="A308" s="117" t="s">
        <v>194</v>
      </c>
      <c r="B308" s="117" t="s">
        <v>195</v>
      </c>
      <c r="C308" s="117" t="s">
        <v>12</v>
      </c>
      <c r="D308" s="117">
        <v>880145.85445154202</v>
      </c>
    </row>
    <row r="309" spans="1:4" x14ac:dyDescent="0.25">
      <c r="A309" s="117" t="s">
        <v>196</v>
      </c>
      <c r="B309" s="117" t="s">
        <v>197</v>
      </c>
      <c r="C309" s="117" t="s">
        <v>11</v>
      </c>
      <c r="D309" s="117">
        <v>26300.8317144717</v>
      </c>
    </row>
    <row r="310" spans="1:4" x14ac:dyDescent="0.25">
      <c r="A310" s="117" t="s">
        <v>196</v>
      </c>
      <c r="B310" s="117" t="s">
        <v>197</v>
      </c>
      <c r="C310" s="117" t="s">
        <v>12</v>
      </c>
      <c r="D310" s="117">
        <v>1977211.71806506</v>
      </c>
    </row>
    <row r="311" spans="1:4" x14ac:dyDescent="0.25">
      <c r="A311" s="117" t="s">
        <v>198</v>
      </c>
      <c r="B311" s="117" t="s">
        <v>199</v>
      </c>
      <c r="C311" s="117" t="s">
        <v>11</v>
      </c>
      <c r="D311" s="117">
        <v>31158.419961744799</v>
      </c>
    </row>
    <row r="312" spans="1:4" x14ac:dyDescent="0.25">
      <c r="A312" s="117" t="s">
        <v>198</v>
      </c>
      <c r="B312" s="117" t="s">
        <v>199</v>
      </c>
      <c r="C312" s="117" t="s">
        <v>12</v>
      </c>
      <c r="D312" s="117">
        <v>1582489.6265746001</v>
      </c>
    </row>
    <row r="313" spans="1:4" x14ac:dyDescent="0.25">
      <c r="A313" s="117" t="s">
        <v>200</v>
      </c>
      <c r="B313" s="117" t="s">
        <v>201</v>
      </c>
      <c r="C313" s="117" t="s">
        <v>11</v>
      </c>
      <c r="D313" s="117">
        <v>80141.789264081395</v>
      </c>
    </row>
    <row r="314" spans="1:4" x14ac:dyDescent="0.25">
      <c r="A314" s="117" t="s">
        <v>200</v>
      </c>
      <c r="B314" s="117" t="s">
        <v>201</v>
      </c>
      <c r="C314" s="117" t="s">
        <v>12</v>
      </c>
      <c r="D314" s="117">
        <v>930573.12728962104</v>
      </c>
    </row>
    <row r="315" spans="1:4" x14ac:dyDescent="0.25">
      <c r="A315" s="117" t="s">
        <v>202</v>
      </c>
      <c r="B315" s="117" t="s">
        <v>203</v>
      </c>
      <c r="C315" s="117" t="s">
        <v>11</v>
      </c>
      <c r="D315" s="117">
        <v>63229.440291381703</v>
      </c>
    </row>
    <row r="316" spans="1:4" x14ac:dyDescent="0.25">
      <c r="A316" s="117" t="s">
        <v>202</v>
      </c>
      <c r="B316" s="117" t="s">
        <v>203</v>
      </c>
      <c r="C316" s="117" t="s">
        <v>12</v>
      </c>
      <c r="D316" s="117">
        <v>1348638.45545257</v>
      </c>
    </row>
    <row r="317" spans="1:4" x14ac:dyDescent="0.25">
      <c r="A317" s="117" t="s">
        <v>204</v>
      </c>
      <c r="B317" s="117" t="s">
        <v>205</v>
      </c>
      <c r="C317" s="117" t="s">
        <v>11</v>
      </c>
      <c r="D317" s="117">
        <v>80932.025220383395</v>
      </c>
    </row>
    <row r="318" spans="1:4" x14ac:dyDescent="0.25">
      <c r="A318" s="117" t="s">
        <v>204</v>
      </c>
      <c r="B318" s="117" t="s">
        <v>205</v>
      </c>
      <c r="C318" s="117" t="s">
        <v>12</v>
      </c>
      <c r="D318" s="117">
        <v>898075.66317091906</v>
      </c>
    </row>
    <row r="319" spans="1:4" x14ac:dyDescent="0.25">
      <c r="A319" s="117" t="s">
        <v>206</v>
      </c>
      <c r="B319" s="117" t="s">
        <v>207</v>
      </c>
      <c r="C319" s="117" t="s">
        <v>11</v>
      </c>
      <c r="D319" s="117">
        <v>22192.176983803402</v>
      </c>
    </row>
    <row r="320" spans="1:4" x14ac:dyDescent="0.25">
      <c r="A320" s="117" t="s">
        <v>206</v>
      </c>
      <c r="B320" s="117" t="s">
        <v>207</v>
      </c>
      <c r="C320" s="117" t="s">
        <v>12</v>
      </c>
      <c r="D320" s="117">
        <v>1116793.6559108901</v>
      </c>
    </row>
    <row r="321" spans="1:4" x14ac:dyDescent="0.25">
      <c r="A321" s="117" t="s">
        <v>208</v>
      </c>
      <c r="B321" s="117" t="s">
        <v>209</v>
      </c>
      <c r="C321" s="117" t="s">
        <v>11</v>
      </c>
      <c r="D321" s="117">
        <v>53506.867330876797</v>
      </c>
    </row>
    <row r="322" spans="1:4" x14ac:dyDescent="0.25">
      <c r="A322" s="117" t="s">
        <v>208</v>
      </c>
      <c r="B322" s="117" t="s">
        <v>209</v>
      </c>
      <c r="C322" s="117" t="s">
        <v>12</v>
      </c>
      <c r="D322" s="117">
        <v>1359149.1919338801</v>
      </c>
    </row>
    <row r="323" spans="1:4" x14ac:dyDescent="0.25">
      <c r="A323" s="117" t="s">
        <v>210</v>
      </c>
      <c r="B323" s="117" t="s">
        <v>211</v>
      </c>
      <c r="C323" s="117" t="s">
        <v>11</v>
      </c>
      <c r="D323" s="117">
        <v>49690.3510471997</v>
      </c>
    </row>
    <row r="324" spans="1:4" x14ac:dyDescent="0.25">
      <c r="A324" s="117" t="s">
        <v>210</v>
      </c>
      <c r="B324" s="117" t="s">
        <v>211</v>
      </c>
      <c r="C324" s="117" t="s">
        <v>12</v>
      </c>
      <c r="D324" s="117">
        <v>1085174.1989089299</v>
      </c>
    </row>
    <row r="325" spans="1:4" x14ac:dyDescent="0.25">
      <c r="A325" s="117" t="s">
        <v>212</v>
      </c>
      <c r="B325" s="117" t="s">
        <v>213</v>
      </c>
      <c r="C325" s="117" t="s">
        <v>11</v>
      </c>
      <c r="D325" s="117">
        <v>71231.737733667294</v>
      </c>
    </row>
    <row r="326" spans="1:4" x14ac:dyDescent="0.25">
      <c r="A326" s="117" t="s">
        <v>212</v>
      </c>
      <c r="B326" s="117" t="s">
        <v>213</v>
      </c>
      <c r="C326" s="117" t="s">
        <v>12</v>
      </c>
      <c r="D326" s="117">
        <v>753909.45787427202</v>
      </c>
    </row>
    <row r="327" spans="1:4" x14ac:dyDescent="0.25">
      <c r="A327" s="117" t="s">
        <v>214</v>
      </c>
      <c r="B327" s="117" t="s">
        <v>215</v>
      </c>
      <c r="C327" s="117" t="s">
        <v>11</v>
      </c>
      <c r="D327" s="117">
        <v>72080.594239339305</v>
      </c>
    </row>
    <row r="328" spans="1:4" x14ac:dyDescent="0.25">
      <c r="A328" s="117" t="s">
        <v>214</v>
      </c>
      <c r="B328" s="117" t="s">
        <v>215</v>
      </c>
      <c r="C328" s="117" t="s">
        <v>12</v>
      </c>
      <c r="D328" s="117">
        <v>905727.78409898595</v>
      </c>
    </row>
    <row r="329" spans="1:4" x14ac:dyDescent="0.25">
      <c r="A329" s="117" t="s">
        <v>216</v>
      </c>
      <c r="B329" s="117" t="s">
        <v>217</v>
      </c>
      <c r="C329" s="117" t="s">
        <v>11</v>
      </c>
      <c r="D329" s="117">
        <v>69028.988118527501</v>
      </c>
    </row>
    <row r="330" spans="1:4" x14ac:dyDescent="0.25">
      <c r="A330" s="117" t="s">
        <v>216</v>
      </c>
      <c r="B330" s="117" t="s">
        <v>217</v>
      </c>
      <c r="C330" s="117" t="s">
        <v>12</v>
      </c>
      <c r="D330" s="117">
        <v>641602.94749723806</v>
      </c>
    </row>
    <row r="331" spans="1:4" x14ac:dyDescent="0.25">
      <c r="A331" s="117" t="s">
        <v>218</v>
      </c>
      <c r="B331" s="117" t="s">
        <v>219</v>
      </c>
      <c r="C331" s="117" t="s">
        <v>11</v>
      </c>
      <c r="D331" s="117">
        <v>74459.385005263699</v>
      </c>
    </row>
    <row r="332" spans="1:4" x14ac:dyDescent="0.25">
      <c r="A332" s="117" t="s">
        <v>218</v>
      </c>
      <c r="B332" s="117" t="s">
        <v>219</v>
      </c>
      <c r="C332" s="117" t="s">
        <v>12</v>
      </c>
      <c r="D332" s="117">
        <v>911248.636573544</v>
      </c>
    </row>
    <row r="333" spans="1:4" x14ac:dyDescent="0.25">
      <c r="A333" s="117" t="s">
        <v>220</v>
      </c>
      <c r="B333" s="117" t="s">
        <v>221</v>
      </c>
      <c r="C333" s="117" t="s">
        <v>11</v>
      </c>
      <c r="D333" s="117">
        <v>66606.965050372193</v>
      </c>
    </row>
    <row r="334" spans="1:4" x14ac:dyDescent="0.25">
      <c r="A334" s="117" t="s">
        <v>220</v>
      </c>
      <c r="B334" s="117" t="s">
        <v>221</v>
      </c>
      <c r="C334" s="117" t="s">
        <v>12</v>
      </c>
      <c r="D334" s="117">
        <v>745555.86770579999</v>
      </c>
    </row>
    <row r="335" spans="1:4" x14ac:dyDescent="0.25">
      <c r="A335" s="117" t="s">
        <v>222</v>
      </c>
      <c r="B335" s="117" t="s">
        <v>223</v>
      </c>
      <c r="C335" s="117" t="s">
        <v>11</v>
      </c>
      <c r="D335" s="117">
        <v>48394.188848722399</v>
      </c>
    </row>
    <row r="336" spans="1:4" x14ac:dyDescent="0.25">
      <c r="A336" s="117" t="s">
        <v>222</v>
      </c>
      <c r="B336" s="117" t="s">
        <v>223</v>
      </c>
      <c r="C336" s="117" t="s">
        <v>12</v>
      </c>
      <c r="D336" s="117">
        <v>832167.09956083505</v>
      </c>
    </row>
    <row r="337" spans="1:4" x14ac:dyDescent="0.25">
      <c r="A337" s="117" t="s">
        <v>224</v>
      </c>
      <c r="B337" s="117" t="s">
        <v>225</v>
      </c>
      <c r="C337" s="117" t="s">
        <v>11</v>
      </c>
      <c r="D337" s="117">
        <v>56263.274405500197</v>
      </c>
    </row>
    <row r="338" spans="1:4" x14ac:dyDescent="0.25">
      <c r="A338" s="117" t="s">
        <v>224</v>
      </c>
      <c r="B338" s="117" t="s">
        <v>225</v>
      </c>
      <c r="C338" s="117" t="s">
        <v>12</v>
      </c>
      <c r="D338" s="117">
        <v>754147.64400785603</v>
      </c>
    </row>
    <row r="339" spans="1:4" x14ac:dyDescent="0.25">
      <c r="A339" s="117" t="s">
        <v>226</v>
      </c>
      <c r="B339" s="117" t="s">
        <v>227</v>
      </c>
      <c r="C339" s="117" t="s">
        <v>11</v>
      </c>
      <c r="D339" s="117">
        <v>52995.910890776897</v>
      </c>
    </row>
    <row r="340" spans="1:4" x14ac:dyDescent="0.25">
      <c r="A340" s="117" t="s">
        <v>226</v>
      </c>
      <c r="B340" s="117" t="s">
        <v>227</v>
      </c>
      <c r="C340" s="117" t="s">
        <v>12</v>
      </c>
      <c r="D340" s="117">
        <v>746464.87987609894</v>
      </c>
    </row>
    <row r="341" spans="1:4" x14ac:dyDescent="0.25">
      <c r="A341" s="117" t="s">
        <v>228</v>
      </c>
      <c r="B341" s="117" t="s">
        <v>229</v>
      </c>
      <c r="C341" s="117" t="s">
        <v>11</v>
      </c>
      <c r="D341" s="117">
        <v>70498.188489954904</v>
      </c>
    </row>
    <row r="342" spans="1:4" x14ac:dyDescent="0.25">
      <c r="A342" s="117" t="s">
        <v>228</v>
      </c>
      <c r="B342" s="117" t="s">
        <v>229</v>
      </c>
      <c r="C342" s="117" t="s">
        <v>12</v>
      </c>
      <c r="D342" s="117">
        <v>882978.58752230403</v>
      </c>
    </row>
    <row r="343" spans="1:4" x14ac:dyDescent="0.25">
      <c r="A343" s="117" t="s">
        <v>230</v>
      </c>
      <c r="B343" s="117" t="s">
        <v>231</v>
      </c>
      <c r="C343" s="117" t="s">
        <v>11</v>
      </c>
      <c r="D343" s="117">
        <v>54144.308594079397</v>
      </c>
    </row>
    <row r="344" spans="1:4" x14ac:dyDescent="0.25">
      <c r="A344" s="117" t="s">
        <v>230</v>
      </c>
      <c r="B344" s="117" t="s">
        <v>231</v>
      </c>
      <c r="C344" s="117" t="s">
        <v>12</v>
      </c>
      <c r="D344" s="117">
        <v>2811993.35332993</v>
      </c>
    </row>
    <row r="345" spans="1:4" x14ac:dyDescent="0.25">
      <c r="A345" s="117" t="s">
        <v>232</v>
      </c>
      <c r="B345" s="117" t="s">
        <v>233</v>
      </c>
      <c r="C345" s="117" t="s">
        <v>11</v>
      </c>
      <c r="D345" s="117">
        <v>61167.3869144454</v>
      </c>
    </row>
    <row r="346" spans="1:4" x14ac:dyDescent="0.25">
      <c r="A346" s="117" t="s">
        <v>232</v>
      </c>
      <c r="B346" s="117" t="s">
        <v>233</v>
      </c>
      <c r="C346" s="117" t="s">
        <v>12</v>
      </c>
      <c r="D346" s="117">
        <v>2145830.9237150899</v>
      </c>
    </row>
    <row r="347" spans="1:4" x14ac:dyDescent="0.25">
      <c r="A347" s="117" t="s">
        <v>234</v>
      </c>
      <c r="B347" s="117" t="s">
        <v>235</v>
      </c>
      <c r="C347" s="117" t="s">
        <v>11</v>
      </c>
      <c r="D347" s="117">
        <v>64341.747890858504</v>
      </c>
    </row>
    <row r="348" spans="1:4" x14ac:dyDescent="0.25">
      <c r="A348" s="117" t="s">
        <v>234</v>
      </c>
      <c r="B348" s="117" t="s">
        <v>235</v>
      </c>
      <c r="C348" s="117" t="s">
        <v>12</v>
      </c>
      <c r="D348" s="117">
        <v>1065004.3930746701</v>
      </c>
    </row>
    <row r="349" spans="1:4" x14ac:dyDescent="0.25">
      <c r="A349" s="117" t="s">
        <v>236</v>
      </c>
      <c r="B349" s="117" t="s">
        <v>237</v>
      </c>
      <c r="C349" s="117" t="s">
        <v>11</v>
      </c>
      <c r="D349" s="117">
        <v>63537.315131120398</v>
      </c>
    </row>
    <row r="350" spans="1:4" x14ac:dyDescent="0.25">
      <c r="A350" s="117" t="s">
        <v>236</v>
      </c>
      <c r="B350" s="117" t="s">
        <v>237</v>
      </c>
      <c r="C350" s="117" t="s">
        <v>12</v>
      </c>
      <c r="D350" s="117">
        <v>685411.45859334001</v>
      </c>
    </row>
    <row r="351" spans="1:4" x14ac:dyDescent="0.25">
      <c r="A351" s="117" t="s">
        <v>238</v>
      </c>
      <c r="B351" s="117" t="s">
        <v>239</v>
      </c>
      <c r="C351" s="117" t="s">
        <v>11</v>
      </c>
      <c r="D351" s="117">
        <v>46468.377329401002</v>
      </c>
    </row>
    <row r="352" spans="1:4" x14ac:dyDescent="0.25">
      <c r="A352" s="117" t="s">
        <v>238</v>
      </c>
      <c r="B352" s="117" t="s">
        <v>239</v>
      </c>
      <c r="C352" s="117" t="s">
        <v>12</v>
      </c>
      <c r="D352" s="117">
        <v>1922969.2814504199</v>
      </c>
    </row>
    <row r="353" spans="1:4" x14ac:dyDescent="0.25">
      <c r="A353" s="117" t="s">
        <v>240</v>
      </c>
      <c r="B353" s="117" t="s">
        <v>241</v>
      </c>
      <c r="C353" s="117" t="s">
        <v>11</v>
      </c>
      <c r="D353" s="117">
        <v>27004.712304790599</v>
      </c>
    </row>
    <row r="354" spans="1:4" x14ac:dyDescent="0.25">
      <c r="A354" s="117" t="s">
        <v>240</v>
      </c>
      <c r="B354" s="117" t="s">
        <v>241</v>
      </c>
      <c r="C354" s="117" t="s">
        <v>12</v>
      </c>
      <c r="D354" s="117">
        <v>3272546.1912445002</v>
      </c>
    </row>
    <row r="355" spans="1:4" x14ac:dyDescent="0.25">
      <c r="A355" s="117" t="s">
        <v>242</v>
      </c>
      <c r="B355" s="117" t="s">
        <v>243</v>
      </c>
      <c r="C355" s="117" t="s">
        <v>11</v>
      </c>
      <c r="D355" s="117">
        <v>25908.353796621799</v>
      </c>
    </row>
    <row r="356" spans="1:4" x14ac:dyDescent="0.25">
      <c r="A356" s="117" t="s">
        <v>242</v>
      </c>
      <c r="B356" s="117" t="s">
        <v>243</v>
      </c>
      <c r="C356" s="117" t="s">
        <v>12</v>
      </c>
      <c r="D356" s="117">
        <v>3612562.78086277</v>
      </c>
    </row>
    <row r="357" spans="1:4" x14ac:dyDescent="0.25">
      <c r="A357" s="117" t="s">
        <v>244</v>
      </c>
      <c r="B357" s="117" t="s">
        <v>245</v>
      </c>
      <c r="C357" s="117" t="s">
        <v>11</v>
      </c>
      <c r="D357" s="117">
        <v>73812.9378607744</v>
      </c>
    </row>
    <row r="358" spans="1:4" x14ac:dyDescent="0.25">
      <c r="A358" s="117" t="s">
        <v>244</v>
      </c>
      <c r="B358" s="117" t="s">
        <v>245</v>
      </c>
      <c r="C358" s="117" t="s">
        <v>12</v>
      </c>
      <c r="D358" s="117">
        <v>1245993.7180015601</v>
      </c>
    </row>
    <row r="359" spans="1:4" x14ac:dyDescent="0.25">
      <c r="A359" s="117" t="s">
        <v>246</v>
      </c>
      <c r="B359" s="117" t="s">
        <v>247</v>
      </c>
      <c r="C359" s="117" t="s">
        <v>11</v>
      </c>
      <c r="D359" s="117">
        <v>16692.689297717301</v>
      </c>
    </row>
    <row r="360" spans="1:4" x14ac:dyDescent="0.25">
      <c r="A360" s="117" t="s">
        <v>246</v>
      </c>
      <c r="B360" s="117" t="s">
        <v>247</v>
      </c>
      <c r="C360" s="117" t="s">
        <v>12</v>
      </c>
      <c r="D360" s="117">
        <v>4152691.0309731499</v>
      </c>
    </row>
    <row r="361" spans="1:4" x14ac:dyDescent="0.25">
      <c r="A361" s="117" t="s">
        <v>248</v>
      </c>
      <c r="B361" s="117" t="s">
        <v>249</v>
      </c>
      <c r="C361" s="117" t="s">
        <v>11</v>
      </c>
      <c r="D361" s="117">
        <v>14542.754694520399</v>
      </c>
    </row>
    <row r="362" spans="1:4" x14ac:dyDescent="0.25">
      <c r="A362" s="117" t="s">
        <v>248</v>
      </c>
      <c r="B362" s="117" t="s">
        <v>249</v>
      </c>
      <c r="C362" s="117" t="s">
        <v>12</v>
      </c>
      <c r="D362" s="117">
        <v>4668324.4231155496</v>
      </c>
    </row>
    <row r="363" spans="1:4" x14ac:dyDescent="0.25">
      <c r="A363" s="117" t="s">
        <v>250</v>
      </c>
      <c r="B363" s="117" t="s">
        <v>251</v>
      </c>
      <c r="C363" s="117" t="s">
        <v>11</v>
      </c>
      <c r="D363" s="117">
        <v>9423.3660389725901</v>
      </c>
    </row>
    <row r="364" spans="1:4" x14ac:dyDescent="0.25">
      <c r="A364" s="117" t="s">
        <v>250</v>
      </c>
      <c r="B364" s="117" t="s">
        <v>251</v>
      </c>
      <c r="C364" s="117" t="s">
        <v>12</v>
      </c>
      <c r="D364" s="117">
        <v>3750667.5192707698</v>
      </c>
    </row>
    <row r="365" spans="1:4" x14ac:dyDescent="0.25">
      <c r="A365" s="117" t="s">
        <v>252</v>
      </c>
      <c r="B365" s="117" t="s">
        <v>253</v>
      </c>
      <c r="C365" s="117" t="s">
        <v>11</v>
      </c>
      <c r="D365" s="117">
        <v>16652.987788461502</v>
      </c>
    </row>
    <row r="366" spans="1:4" x14ac:dyDescent="0.25">
      <c r="A366" s="117" t="s">
        <v>252</v>
      </c>
      <c r="B366" s="117" t="s">
        <v>253</v>
      </c>
      <c r="C366" s="117" t="s">
        <v>12</v>
      </c>
      <c r="D366" s="117">
        <v>3121886.9470202699</v>
      </c>
    </row>
    <row r="367" spans="1:4" x14ac:dyDescent="0.25">
      <c r="A367" s="117" t="s">
        <v>254</v>
      </c>
      <c r="B367" s="117" t="s">
        <v>255</v>
      </c>
      <c r="C367" s="117" t="s">
        <v>11</v>
      </c>
      <c r="D367" s="117">
        <v>10988.0906835964</v>
      </c>
    </row>
    <row r="368" spans="1:4" x14ac:dyDescent="0.25">
      <c r="A368" s="117" t="s">
        <v>254</v>
      </c>
      <c r="B368" s="117" t="s">
        <v>255</v>
      </c>
      <c r="C368" s="117" t="s">
        <v>12</v>
      </c>
      <c r="D368" s="117">
        <v>3265092.2503434899</v>
      </c>
    </row>
    <row r="369" spans="1:4" x14ac:dyDescent="0.25">
      <c r="A369" s="117" t="s">
        <v>256</v>
      </c>
      <c r="B369" s="117" t="s">
        <v>257</v>
      </c>
      <c r="C369" s="117" t="s">
        <v>11</v>
      </c>
      <c r="D369" s="117">
        <v>42805.985230620703</v>
      </c>
    </row>
    <row r="370" spans="1:4" x14ac:dyDescent="0.25">
      <c r="A370" s="117" t="s">
        <v>256</v>
      </c>
      <c r="B370" s="117" t="s">
        <v>257</v>
      </c>
      <c r="C370" s="117" t="s">
        <v>12</v>
      </c>
      <c r="D370" s="117">
        <v>1881722.82744086</v>
      </c>
    </row>
    <row r="371" spans="1:4" x14ac:dyDescent="0.25">
      <c r="A371" s="117" t="s">
        <v>258</v>
      </c>
      <c r="B371" s="117" t="s">
        <v>259</v>
      </c>
      <c r="C371" s="117" t="s">
        <v>11</v>
      </c>
      <c r="D371" s="117">
        <v>32289.124016378599</v>
      </c>
    </row>
    <row r="372" spans="1:4" x14ac:dyDescent="0.25">
      <c r="A372" s="117" t="s">
        <v>258</v>
      </c>
      <c r="B372" s="117" t="s">
        <v>259</v>
      </c>
      <c r="C372" s="117" t="s">
        <v>12</v>
      </c>
      <c r="D372" s="117">
        <v>2076413.5209208999</v>
      </c>
    </row>
    <row r="373" spans="1:4" x14ac:dyDescent="0.25">
      <c r="A373" s="117" t="s">
        <v>260</v>
      </c>
      <c r="B373" s="117" t="s">
        <v>261</v>
      </c>
      <c r="C373" s="117" t="s">
        <v>11</v>
      </c>
      <c r="D373" s="117">
        <v>28584.902147018402</v>
      </c>
    </row>
    <row r="374" spans="1:4" x14ac:dyDescent="0.25">
      <c r="A374" s="117" t="s">
        <v>260</v>
      </c>
      <c r="B374" s="117" t="s">
        <v>261</v>
      </c>
      <c r="C374" s="117" t="s">
        <v>12</v>
      </c>
      <c r="D374" s="117">
        <v>6713285.6413301602</v>
      </c>
    </row>
    <row r="375" spans="1:4" x14ac:dyDescent="0.25">
      <c r="A375" s="117" t="s">
        <v>262</v>
      </c>
      <c r="B375" s="117" t="s">
        <v>263</v>
      </c>
      <c r="C375" s="117" t="s">
        <v>11</v>
      </c>
      <c r="D375" s="117">
        <v>36553.135249922598</v>
      </c>
    </row>
    <row r="376" spans="1:4" x14ac:dyDescent="0.25">
      <c r="A376" s="117" t="s">
        <v>262</v>
      </c>
      <c r="B376" s="117" t="s">
        <v>263</v>
      </c>
      <c r="C376" s="117" t="s">
        <v>12</v>
      </c>
      <c r="D376" s="117">
        <v>2871266.4526323499</v>
      </c>
    </row>
    <row r="377" spans="1:4" x14ac:dyDescent="0.25">
      <c r="A377" s="117" t="s">
        <v>264</v>
      </c>
      <c r="B377" s="117" t="s">
        <v>265</v>
      </c>
      <c r="C377" s="117" t="s">
        <v>11</v>
      </c>
      <c r="D377" s="117">
        <v>43567.699226220197</v>
      </c>
    </row>
    <row r="378" spans="1:4" x14ac:dyDescent="0.25">
      <c r="A378" s="117" t="s">
        <v>264</v>
      </c>
      <c r="B378" s="117" t="s">
        <v>265</v>
      </c>
      <c r="C378" s="117" t="s">
        <v>12</v>
      </c>
      <c r="D378" s="117">
        <v>3308336.3016010402</v>
      </c>
    </row>
    <row r="379" spans="1:4" x14ac:dyDescent="0.25">
      <c r="A379" s="117" t="s">
        <v>266</v>
      </c>
      <c r="B379" s="117" t="s">
        <v>267</v>
      </c>
      <c r="C379" s="117" t="s">
        <v>11</v>
      </c>
      <c r="D379" s="117">
        <v>39762.860020722503</v>
      </c>
    </row>
    <row r="380" spans="1:4" x14ac:dyDescent="0.25">
      <c r="A380" s="117" t="s">
        <v>266</v>
      </c>
      <c r="B380" s="117" t="s">
        <v>267</v>
      </c>
      <c r="C380" s="117" t="s">
        <v>12</v>
      </c>
      <c r="D380" s="117">
        <v>2118091.1711535901</v>
      </c>
    </row>
    <row r="381" spans="1:4" x14ac:dyDescent="0.25">
      <c r="A381" s="117" t="s">
        <v>268</v>
      </c>
      <c r="B381" s="117" t="s">
        <v>269</v>
      </c>
      <c r="C381" s="117" t="s">
        <v>11</v>
      </c>
      <c r="D381" s="117">
        <v>16435.947651023202</v>
      </c>
    </row>
    <row r="382" spans="1:4" x14ac:dyDescent="0.25">
      <c r="A382" s="117" t="s">
        <v>268</v>
      </c>
      <c r="B382" s="117" t="s">
        <v>269</v>
      </c>
      <c r="C382" s="117" t="s">
        <v>12</v>
      </c>
      <c r="D382" s="117">
        <v>3723144.0547357802</v>
      </c>
    </row>
    <row r="383" spans="1:4" x14ac:dyDescent="0.25">
      <c r="A383" s="117" t="s">
        <v>270</v>
      </c>
      <c r="B383" s="117" t="s">
        <v>271</v>
      </c>
      <c r="C383" s="117" t="s">
        <v>11</v>
      </c>
      <c r="D383" s="117">
        <v>60215.3879197063</v>
      </c>
    </row>
    <row r="384" spans="1:4" x14ac:dyDescent="0.25">
      <c r="A384" s="117" t="s">
        <v>270</v>
      </c>
      <c r="B384" s="117" t="s">
        <v>271</v>
      </c>
      <c r="C384" s="117" t="s">
        <v>12</v>
      </c>
      <c r="D384" s="117">
        <v>1180571.64900756</v>
      </c>
    </row>
    <row r="385" spans="1:4" x14ac:dyDescent="0.25">
      <c r="A385" s="117" t="s">
        <v>272</v>
      </c>
      <c r="B385" s="117" t="s">
        <v>273</v>
      </c>
      <c r="C385" s="117" t="s">
        <v>11</v>
      </c>
      <c r="D385" s="117">
        <v>53241.309611225799</v>
      </c>
    </row>
    <row r="386" spans="1:4" x14ac:dyDescent="0.25">
      <c r="A386" s="117" t="s">
        <v>272</v>
      </c>
      <c r="B386" s="117" t="s">
        <v>273</v>
      </c>
      <c r="C386" s="117" t="s">
        <v>12</v>
      </c>
      <c r="D386" s="117">
        <v>2435174.11237157</v>
      </c>
    </row>
    <row r="387" spans="1:4" x14ac:dyDescent="0.25">
      <c r="A387" s="117" t="s">
        <v>274</v>
      </c>
      <c r="B387" s="117" t="s">
        <v>275</v>
      </c>
      <c r="C387" s="117" t="s">
        <v>11</v>
      </c>
      <c r="D387" s="117">
        <v>80075.973474094004</v>
      </c>
    </row>
    <row r="388" spans="1:4" x14ac:dyDescent="0.25">
      <c r="A388" s="117" t="s">
        <v>274</v>
      </c>
      <c r="B388" s="117" t="s">
        <v>275</v>
      </c>
      <c r="C388" s="117" t="s">
        <v>12</v>
      </c>
      <c r="D388" s="117">
        <v>631648.73005237</v>
      </c>
    </row>
    <row r="389" spans="1:4" x14ac:dyDescent="0.25">
      <c r="A389" s="117" t="s">
        <v>276</v>
      </c>
      <c r="B389" s="117" t="s">
        <v>277</v>
      </c>
      <c r="C389" s="117" t="s">
        <v>11</v>
      </c>
      <c r="D389" s="117">
        <v>61413.808052280401</v>
      </c>
    </row>
    <row r="390" spans="1:4" x14ac:dyDescent="0.25">
      <c r="A390" s="117" t="s">
        <v>276</v>
      </c>
      <c r="B390" s="117" t="s">
        <v>277</v>
      </c>
      <c r="C390" s="117" t="s">
        <v>12</v>
      </c>
      <c r="D390" s="117">
        <v>743113.28646285797</v>
      </c>
    </row>
    <row r="391" spans="1:4" x14ac:dyDescent="0.25">
      <c r="A391" s="117" t="s">
        <v>278</v>
      </c>
      <c r="B391" s="117" t="s">
        <v>279</v>
      </c>
      <c r="C391" s="117" t="s">
        <v>11</v>
      </c>
      <c r="D391" s="117">
        <v>64454.520856898103</v>
      </c>
    </row>
    <row r="392" spans="1:4" x14ac:dyDescent="0.25">
      <c r="A392" s="117" t="s">
        <v>278</v>
      </c>
      <c r="B392" s="117" t="s">
        <v>279</v>
      </c>
      <c r="C392" s="117" t="s">
        <v>12</v>
      </c>
      <c r="D392" s="117">
        <v>2332944.9239160698</v>
      </c>
    </row>
    <row r="393" spans="1:4" x14ac:dyDescent="0.25">
      <c r="A393" s="117" t="s">
        <v>280</v>
      </c>
      <c r="B393" s="117" t="s">
        <v>281</v>
      </c>
      <c r="C393" s="117" t="s">
        <v>11</v>
      </c>
      <c r="D393" s="117">
        <v>47125.349040750902</v>
      </c>
    </row>
    <row r="394" spans="1:4" x14ac:dyDescent="0.25">
      <c r="A394" s="117" t="s">
        <v>280</v>
      </c>
      <c r="B394" s="117" t="s">
        <v>281</v>
      </c>
      <c r="C394" s="117" t="s">
        <v>12</v>
      </c>
      <c r="D394" s="117">
        <v>3386614.36438639</v>
      </c>
    </row>
    <row r="395" spans="1:4" x14ac:dyDescent="0.25">
      <c r="A395" s="117" t="s">
        <v>282</v>
      </c>
      <c r="B395" s="117" t="s">
        <v>283</v>
      </c>
      <c r="C395" s="117" t="s">
        <v>11</v>
      </c>
      <c r="D395" s="117">
        <v>68621.102386086</v>
      </c>
    </row>
    <row r="396" spans="1:4" x14ac:dyDescent="0.25">
      <c r="A396" s="117" t="s">
        <v>282</v>
      </c>
      <c r="B396" s="117" t="s">
        <v>283</v>
      </c>
      <c r="C396" s="117" t="s">
        <v>12</v>
      </c>
      <c r="D396" s="117">
        <v>591933.637121754</v>
      </c>
    </row>
    <row r="397" spans="1:4" x14ac:dyDescent="0.25">
      <c r="A397" s="117" t="s">
        <v>284</v>
      </c>
      <c r="B397" s="117" t="s">
        <v>285</v>
      </c>
      <c r="C397" s="117" t="s">
        <v>11</v>
      </c>
      <c r="D397" s="117">
        <v>52493.995012929299</v>
      </c>
    </row>
    <row r="398" spans="1:4" x14ac:dyDescent="0.25">
      <c r="A398" s="117" t="s">
        <v>284</v>
      </c>
      <c r="B398" s="117" t="s">
        <v>285</v>
      </c>
      <c r="C398" s="117" t="s">
        <v>12</v>
      </c>
      <c r="D398" s="117">
        <v>4250311.3010508297</v>
      </c>
    </row>
    <row r="399" spans="1:4" x14ac:dyDescent="0.25">
      <c r="A399" s="117" t="s">
        <v>286</v>
      </c>
      <c r="B399" s="117" t="s">
        <v>287</v>
      </c>
      <c r="C399" s="117" t="s">
        <v>11</v>
      </c>
      <c r="D399" s="117">
        <v>7670.9766169958202</v>
      </c>
    </row>
    <row r="400" spans="1:4" x14ac:dyDescent="0.25">
      <c r="A400" s="117" t="s">
        <v>286</v>
      </c>
      <c r="B400" s="117" t="s">
        <v>287</v>
      </c>
      <c r="C400" s="117" t="s">
        <v>12</v>
      </c>
      <c r="D400" s="117">
        <v>6951959.8681733003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468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118" t="s">
        <v>63</v>
      </c>
      <c r="B411" s="118" t="s">
        <v>64</v>
      </c>
      <c r="C411" s="118" t="s">
        <v>11</v>
      </c>
      <c r="D411" s="118">
        <v>51951.748858141698</v>
      </c>
    </row>
    <row r="412" spans="1:4" x14ac:dyDescent="0.25">
      <c r="A412" s="118" t="s">
        <v>63</v>
      </c>
      <c r="B412" s="118" t="s">
        <v>64</v>
      </c>
      <c r="C412" s="118" t="s">
        <v>12</v>
      </c>
      <c r="D412" s="118">
        <v>1321068.23395869</v>
      </c>
    </row>
    <row r="413" spans="1:4" x14ac:dyDescent="0.25">
      <c r="A413" s="118" t="s">
        <v>65</v>
      </c>
      <c r="B413" s="118" t="s">
        <v>66</v>
      </c>
      <c r="C413" s="118" t="s">
        <v>11</v>
      </c>
      <c r="D413" s="118">
        <v>32183.333333333299</v>
      </c>
    </row>
    <row r="414" spans="1:4" x14ac:dyDescent="0.25">
      <c r="A414" s="118" t="s">
        <v>65</v>
      </c>
      <c r="B414" s="118" t="s">
        <v>66</v>
      </c>
      <c r="C414" s="118" t="s">
        <v>12</v>
      </c>
      <c r="D414" s="118">
        <v>1850847.1925363899</v>
      </c>
    </row>
    <row r="415" spans="1:4" x14ac:dyDescent="0.25">
      <c r="A415" s="118" t="s">
        <v>67</v>
      </c>
      <c r="B415" s="118" t="s">
        <v>68</v>
      </c>
      <c r="C415" s="118" t="s">
        <v>11</v>
      </c>
      <c r="D415" s="118">
        <v>58160.428489623897</v>
      </c>
    </row>
    <row r="416" spans="1:4" x14ac:dyDescent="0.25">
      <c r="A416" s="118" t="s">
        <v>67</v>
      </c>
      <c r="B416" s="118" t="s">
        <v>68</v>
      </c>
      <c r="C416" s="118" t="s">
        <v>12</v>
      </c>
      <c r="D416" s="118">
        <v>558142.37766996201</v>
      </c>
    </row>
    <row r="417" spans="1:4" x14ac:dyDescent="0.25">
      <c r="A417" s="118" t="s">
        <v>69</v>
      </c>
      <c r="B417" s="118" t="s">
        <v>70</v>
      </c>
      <c r="C417" s="118" t="s">
        <v>11</v>
      </c>
      <c r="D417" s="118">
        <v>0</v>
      </c>
    </row>
    <row r="418" spans="1:4" x14ac:dyDescent="0.25">
      <c r="A418" s="118" t="s">
        <v>69</v>
      </c>
      <c r="B418" s="118" t="s">
        <v>70</v>
      </c>
      <c r="C418" s="118" t="s">
        <v>12</v>
      </c>
      <c r="D418" s="118">
        <v>366300</v>
      </c>
    </row>
    <row r="419" spans="1:4" x14ac:dyDescent="0.25">
      <c r="A419" s="118" t="s">
        <v>71</v>
      </c>
      <c r="B419" s="118" t="s">
        <v>72</v>
      </c>
      <c r="C419" s="118" t="s">
        <v>11</v>
      </c>
      <c r="D419" s="118">
        <v>49494.420457063003</v>
      </c>
    </row>
    <row r="420" spans="1:4" x14ac:dyDescent="0.25">
      <c r="A420" s="118" t="s">
        <v>71</v>
      </c>
      <c r="B420" s="118" t="s">
        <v>72</v>
      </c>
      <c r="C420" s="118" t="s">
        <v>12</v>
      </c>
      <c r="D420" s="118">
        <v>475148.72815552802</v>
      </c>
    </row>
    <row r="421" spans="1:4" x14ac:dyDescent="0.25">
      <c r="A421" s="118" t="s">
        <v>83</v>
      </c>
      <c r="B421" s="118" t="s">
        <v>84</v>
      </c>
      <c r="C421" s="118" t="s">
        <v>11</v>
      </c>
      <c r="D421" s="118">
        <v>22286.953790473799</v>
      </c>
    </row>
    <row r="422" spans="1:4" x14ac:dyDescent="0.25">
      <c r="A422" s="118" t="s">
        <v>83</v>
      </c>
      <c r="B422" s="118" t="s">
        <v>84</v>
      </c>
      <c r="C422" s="118" t="s">
        <v>12</v>
      </c>
      <c r="D422" s="118">
        <v>1823228.4925146899</v>
      </c>
    </row>
    <row r="423" spans="1:4" x14ac:dyDescent="0.25">
      <c r="A423" s="118" t="s">
        <v>99</v>
      </c>
      <c r="B423" s="118" t="s">
        <v>100</v>
      </c>
      <c r="C423" s="118" t="s">
        <v>11</v>
      </c>
      <c r="D423" s="118">
        <v>31510.732287339299</v>
      </c>
    </row>
    <row r="424" spans="1:4" x14ac:dyDescent="0.25">
      <c r="A424" s="118" t="s">
        <v>99</v>
      </c>
      <c r="B424" s="118" t="s">
        <v>100</v>
      </c>
      <c r="C424" s="118" t="s">
        <v>12</v>
      </c>
      <c r="D424" s="118">
        <v>467076.44334639399</v>
      </c>
    </row>
    <row r="425" spans="1:4" x14ac:dyDescent="0.25">
      <c r="A425" s="118" t="s">
        <v>101</v>
      </c>
      <c r="B425" s="118" t="s">
        <v>102</v>
      </c>
      <c r="C425" s="118" t="s">
        <v>11</v>
      </c>
      <c r="D425" s="118">
        <v>40245.198902606302</v>
      </c>
    </row>
    <row r="426" spans="1:4" x14ac:dyDescent="0.25">
      <c r="A426" s="118" t="s">
        <v>101</v>
      </c>
      <c r="B426" s="118" t="s">
        <v>102</v>
      </c>
      <c r="C426" s="118" t="s">
        <v>12</v>
      </c>
      <c r="D426" s="118">
        <v>587028.90338211798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469</v>
      </c>
    </row>
    <row r="436" spans="1:4" x14ac:dyDescent="0.25">
      <c r="A436" s="5" t="s">
        <v>5</v>
      </c>
      <c r="B436" s="5" t="s">
        <v>6</v>
      </c>
      <c r="C436" s="5" t="s">
        <v>7</v>
      </c>
      <c r="D436" s="5" t="s">
        <v>462</v>
      </c>
    </row>
    <row r="437" spans="1:4" x14ac:dyDescent="0.25">
      <c r="A437" s="119" t="s">
        <v>9</v>
      </c>
      <c r="B437" s="119" t="s">
        <v>10</v>
      </c>
      <c r="C437" s="119" t="s">
        <v>11</v>
      </c>
      <c r="D437" s="119">
        <v>41109.764151529598</v>
      </c>
    </row>
    <row r="438" spans="1:4" x14ac:dyDescent="0.25">
      <c r="A438" s="119" t="s">
        <v>9</v>
      </c>
      <c r="B438" s="119" t="s">
        <v>10</v>
      </c>
      <c r="C438" s="119" t="s">
        <v>12</v>
      </c>
      <c r="D438" s="119">
        <v>783996.91513210605</v>
      </c>
    </row>
    <row r="439" spans="1:4" x14ac:dyDescent="0.25">
      <c r="A439" s="119" t="s">
        <v>18</v>
      </c>
      <c r="B439" s="119" t="s">
        <v>19</v>
      </c>
      <c r="C439" s="119" t="s">
        <v>11</v>
      </c>
      <c r="D439" s="119">
        <v>17485.844688472</v>
      </c>
    </row>
    <row r="440" spans="1:4" x14ac:dyDescent="0.25">
      <c r="A440" s="119" t="s">
        <v>18</v>
      </c>
      <c r="B440" s="119" t="s">
        <v>19</v>
      </c>
      <c r="C440" s="119" t="s">
        <v>12</v>
      </c>
      <c r="D440" s="119">
        <v>1049160.9908785999</v>
      </c>
    </row>
    <row r="441" spans="1:4" x14ac:dyDescent="0.25">
      <c r="A441" s="119" t="s">
        <v>20</v>
      </c>
      <c r="B441" s="119" t="s">
        <v>21</v>
      </c>
      <c r="C441" s="119" t="s">
        <v>11</v>
      </c>
      <c r="D441" s="119">
        <v>39356.880686255099</v>
      </c>
    </row>
    <row r="442" spans="1:4" x14ac:dyDescent="0.25">
      <c r="A442" s="119" t="s">
        <v>20</v>
      </c>
      <c r="B442" s="119" t="s">
        <v>21</v>
      </c>
      <c r="C442" s="119" t="s">
        <v>12</v>
      </c>
      <c r="D442" s="119">
        <v>1542281.16086817</v>
      </c>
    </row>
    <row r="443" spans="1:4" x14ac:dyDescent="0.25">
      <c r="A443" s="119" t="s">
        <v>22</v>
      </c>
      <c r="B443" s="119" t="s">
        <v>23</v>
      </c>
      <c r="C443" s="119" t="s">
        <v>11</v>
      </c>
      <c r="D443" s="119">
        <v>38853.174603174601</v>
      </c>
    </row>
    <row r="444" spans="1:4" x14ac:dyDescent="0.25">
      <c r="A444" s="119" t="s">
        <v>22</v>
      </c>
      <c r="B444" s="119" t="s">
        <v>23</v>
      </c>
      <c r="C444" s="119" t="s">
        <v>12</v>
      </c>
      <c r="D444" s="119">
        <v>746704.74023978401</v>
      </c>
    </row>
    <row r="445" spans="1:4" x14ac:dyDescent="0.25">
      <c r="A445" s="119" t="s">
        <v>24</v>
      </c>
      <c r="B445" s="119" t="s">
        <v>25</v>
      </c>
      <c r="C445" s="119" t="s">
        <v>11</v>
      </c>
      <c r="D445" s="119">
        <v>20943.549443641499</v>
      </c>
    </row>
    <row r="446" spans="1:4" x14ac:dyDescent="0.25">
      <c r="A446" s="119" t="s">
        <v>24</v>
      </c>
      <c r="B446" s="119" t="s">
        <v>25</v>
      </c>
      <c r="C446" s="119" t="s">
        <v>12</v>
      </c>
      <c r="D446" s="119">
        <v>963704.12001747405</v>
      </c>
    </row>
    <row r="447" spans="1:4" x14ac:dyDescent="0.25">
      <c r="A447" s="119" t="s">
        <v>26</v>
      </c>
      <c r="B447" s="119" t="s">
        <v>27</v>
      </c>
      <c r="C447" s="119" t="s">
        <v>11</v>
      </c>
      <c r="D447" s="119">
        <v>37427.389784551298</v>
      </c>
    </row>
    <row r="448" spans="1:4" x14ac:dyDescent="0.25">
      <c r="A448" s="119" t="s">
        <v>26</v>
      </c>
      <c r="B448" s="119" t="s">
        <v>27</v>
      </c>
      <c r="C448" s="119" t="s">
        <v>12</v>
      </c>
      <c r="D448" s="119">
        <v>1082189.4152861501</v>
      </c>
    </row>
    <row r="449" spans="1:4" x14ac:dyDescent="0.25">
      <c r="A449" s="119" t="s">
        <v>28</v>
      </c>
      <c r="B449" s="119" t="s">
        <v>29</v>
      </c>
      <c r="C449" s="119" t="s">
        <v>11</v>
      </c>
      <c r="D449" s="119">
        <v>52324.241444136896</v>
      </c>
    </row>
    <row r="450" spans="1:4" x14ac:dyDescent="0.25">
      <c r="A450" s="119" t="s">
        <v>28</v>
      </c>
      <c r="B450" s="119" t="s">
        <v>29</v>
      </c>
      <c r="C450" s="119" t="s">
        <v>12</v>
      </c>
      <c r="D450" s="119">
        <v>529702.87882653903</v>
      </c>
    </row>
    <row r="451" spans="1:4" x14ac:dyDescent="0.25">
      <c r="A451" s="119" t="s">
        <v>30</v>
      </c>
      <c r="B451" s="119" t="s">
        <v>31</v>
      </c>
      <c r="C451" s="119" t="s">
        <v>11</v>
      </c>
      <c r="D451" s="119">
        <v>34815.634293705298</v>
      </c>
    </row>
    <row r="452" spans="1:4" x14ac:dyDescent="0.25">
      <c r="A452" s="119" t="s">
        <v>30</v>
      </c>
      <c r="B452" s="119" t="s">
        <v>31</v>
      </c>
      <c r="C452" s="119" t="s">
        <v>12</v>
      </c>
      <c r="D452" s="119">
        <v>1735930.3074091801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470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965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471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20" t="s">
        <v>9</v>
      </c>
      <c r="B17" s="120" t="s">
        <v>10</v>
      </c>
      <c r="C17" s="120" t="s">
        <v>11</v>
      </c>
      <c r="D17" s="120">
        <v>350599.31365660002</v>
      </c>
      <c r="E17" s="120">
        <v>12628.150473399999</v>
      </c>
      <c r="F17" s="120">
        <v>96.5233492176461</v>
      </c>
      <c r="G17" s="120">
        <v>3.4766507823539299</v>
      </c>
    </row>
    <row r="18" spans="1:7" x14ac:dyDescent="0.25">
      <c r="A18" s="120" t="s">
        <v>9</v>
      </c>
      <c r="B18" s="120" t="s">
        <v>10</v>
      </c>
      <c r="C18" s="120" t="s">
        <v>12</v>
      </c>
      <c r="D18" s="120">
        <v>2429976.0712648001</v>
      </c>
      <c r="E18" s="120">
        <v>17145.9773412</v>
      </c>
      <c r="F18" s="120">
        <v>99.299341144387697</v>
      </c>
      <c r="G18" s="120">
        <v>0.70065885561233798</v>
      </c>
    </row>
    <row r="19" spans="1:7" x14ac:dyDescent="0.25">
      <c r="A19" s="120" t="s">
        <v>9</v>
      </c>
      <c r="B19" s="120" t="s">
        <v>13</v>
      </c>
      <c r="C19" s="120" t="s">
        <v>11</v>
      </c>
      <c r="D19" s="120">
        <v>1664.7497467000001</v>
      </c>
      <c r="E19" s="120">
        <v>276.45182979999998</v>
      </c>
      <c r="F19" s="120">
        <v>85.7587262885679</v>
      </c>
      <c r="G19" s="120">
        <v>14.2412737114321</v>
      </c>
    </row>
    <row r="20" spans="1:7" x14ac:dyDescent="0.25">
      <c r="A20" s="120" t="s">
        <v>9</v>
      </c>
      <c r="B20" s="120" t="s">
        <v>13</v>
      </c>
      <c r="C20" s="120" t="s">
        <v>12</v>
      </c>
      <c r="D20" s="120">
        <v>6758.4722160000001</v>
      </c>
      <c r="E20" s="120">
        <v>525.1405436</v>
      </c>
      <c r="F20" s="120">
        <v>92.790108961959106</v>
      </c>
      <c r="G20" s="120">
        <v>7.2098910380408503</v>
      </c>
    </row>
    <row r="21" spans="1:7" x14ac:dyDescent="0.25">
      <c r="A21" s="120" t="s">
        <v>9</v>
      </c>
      <c r="B21" s="120" t="s">
        <v>14</v>
      </c>
      <c r="C21" s="120" t="s">
        <v>11</v>
      </c>
      <c r="D21" s="120">
        <v>348934.56390990003</v>
      </c>
      <c r="E21" s="120">
        <v>12351.698643600001</v>
      </c>
      <c r="F21" s="120">
        <v>96.581187849130899</v>
      </c>
      <c r="G21" s="120">
        <v>3.41881215086913</v>
      </c>
    </row>
    <row r="22" spans="1:7" x14ac:dyDescent="0.25">
      <c r="A22" s="120" t="s">
        <v>9</v>
      </c>
      <c r="B22" s="120" t="s">
        <v>14</v>
      </c>
      <c r="C22" s="120" t="s">
        <v>12</v>
      </c>
      <c r="D22" s="120">
        <v>2423217.5990487998</v>
      </c>
      <c r="E22" s="120">
        <v>16620.836797600001</v>
      </c>
      <c r="F22" s="120">
        <v>99.318773056715401</v>
      </c>
      <c r="G22" s="120">
        <v>0.68122694328463196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472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21" t="s">
        <v>9</v>
      </c>
      <c r="B33" s="121" t="s">
        <v>10</v>
      </c>
      <c r="C33" s="121" t="s">
        <v>11</v>
      </c>
      <c r="D33" s="121">
        <v>350599.31365660002</v>
      </c>
      <c r="E33" s="121">
        <v>12628.150473399999</v>
      </c>
      <c r="F33" s="121">
        <v>96.5233492176461</v>
      </c>
      <c r="G33" s="121">
        <v>3.4766507823539299</v>
      </c>
    </row>
    <row r="34" spans="1:7" x14ac:dyDescent="0.25">
      <c r="A34" s="121" t="s">
        <v>9</v>
      </c>
      <c r="B34" s="121" t="s">
        <v>10</v>
      </c>
      <c r="C34" s="121" t="s">
        <v>12</v>
      </c>
      <c r="D34" s="121">
        <v>2429976.0712648001</v>
      </c>
      <c r="E34" s="121">
        <v>17145.9773412</v>
      </c>
      <c r="F34" s="121">
        <v>99.299341144387697</v>
      </c>
      <c r="G34" s="121">
        <v>0.70065885561233798</v>
      </c>
    </row>
    <row r="35" spans="1:7" x14ac:dyDescent="0.25">
      <c r="A35" s="121" t="s">
        <v>18</v>
      </c>
      <c r="B35" s="121" t="s">
        <v>19</v>
      </c>
      <c r="C35" s="121" t="s">
        <v>11</v>
      </c>
      <c r="D35" s="121">
        <v>2557.7621740999998</v>
      </c>
      <c r="E35" s="121">
        <v>33.205131000000002</v>
      </c>
      <c r="F35" s="121">
        <v>98.718427247822106</v>
      </c>
      <c r="G35" s="121">
        <v>1.2815727521779099</v>
      </c>
    </row>
    <row r="36" spans="1:7" x14ac:dyDescent="0.25">
      <c r="A36" s="121" t="s">
        <v>18</v>
      </c>
      <c r="B36" s="121" t="s">
        <v>19</v>
      </c>
      <c r="C36" s="121" t="s">
        <v>12</v>
      </c>
      <c r="D36" s="121">
        <v>49551.344653</v>
      </c>
      <c r="E36" s="121">
        <v>1034.4333736000001</v>
      </c>
      <c r="F36" s="121">
        <v>97.955090513669603</v>
      </c>
      <c r="G36" s="121">
        <v>2.04490948633044</v>
      </c>
    </row>
    <row r="37" spans="1:7" x14ac:dyDescent="0.25">
      <c r="A37" s="121" t="s">
        <v>20</v>
      </c>
      <c r="B37" s="121" t="s">
        <v>21</v>
      </c>
      <c r="C37" s="121" t="s">
        <v>11</v>
      </c>
      <c r="D37" s="121">
        <v>521.17712719999997</v>
      </c>
      <c r="E37" s="121">
        <v>6.3449176999999999</v>
      </c>
      <c r="F37" s="121">
        <v>98.797222265620604</v>
      </c>
      <c r="G37" s="121">
        <v>1.20277773437938</v>
      </c>
    </row>
    <row r="38" spans="1:7" x14ac:dyDescent="0.25">
      <c r="A38" s="121" t="s">
        <v>20</v>
      </c>
      <c r="B38" s="121" t="s">
        <v>21</v>
      </c>
      <c r="C38" s="121" t="s">
        <v>12</v>
      </c>
      <c r="D38" s="121">
        <v>11353.3480855</v>
      </c>
      <c r="E38" s="121">
        <v>192.68369680000001</v>
      </c>
      <c r="F38" s="121">
        <v>98.331169527045802</v>
      </c>
      <c r="G38" s="121">
        <v>1.6688304729542101</v>
      </c>
    </row>
    <row r="39" spans="1:7" x14ac:dyDescent="0.25">
      <c r="A39" s="121" t="s">
        <v>22</v>
      </c>
      <c r="B39" s="121" t="s">
        <v>23</v>
      </c>
      <c r="C39" s="121" t="s">
        <v>11</v>
      </c>
      <c r="D39" s="121">
        <v>2081.6178745000002</v>
      </c>
      <c r="E39" s="121">
        <v>2.2633540000000001</v>
      </c>
      <c r="F39" s="121">
        <v>99.891387571947703</v>
      </c>
      <c r="G39" s="121">
        <v>0.10861242805230201</v>
      </c>
    </row>
    <row r="40" spans="1:7" x14ac:dyDescent="0.25">
      <c r="A40" s="121" t="s">
        <v>22</v>
      </c>
      <c r="B40" s="121" t="s">
        <v>23</v>
      </c>
      <c r="C40" s="121" t="s">
        <v>12</v>
      </c>
      <c r="D40" s="121">
        <v>38091.872614899999</v>
      </c>
      <c r="E40" s="121">
        <v>156.73898109999999</v>
      </c>
      <c r="F40" s="121">
        <v>99.590210011397104</v>
      </c>
      <c r="G40" s="121">
        <v>0.40978998860285798</v>
      </c>
    </row>
    <row r="41" spans="1:7" x14ac:dyDescent="0.25">
      <c r="A41" s="121" t="s">
        <v>24</v>
      </c>
      <c r="B41" s="121" t="s">
        <v>25</v>
      </c>
      <c r="C41" s="121" t="s">
        <v>11</v>
      </c>
      <c r="D41" s="121">
        <v>1341.7679284000001</v>
      </c>
      <c r="E41" s="121">
        <v>13.3779562</v>
      </c>
      <c r="F41" s="121">
        <v>99.012803244873595</v>
      </c>
      <c r="G41" s="121">
        <v>0.98719675512638905</v>
      </c>
    </row>
    <row r="42" spans="1:7" x14ac:dyDescent="0.25">
      <c r="A42" s="121" t="s">
        <v>24</v>
      </c>
      <c r="B42" s="121" t="s">
        <v>25</v>
      </c>
      <c r="C42" s="121" t="s">
        <v>12</v>
      </c>
      <c r="D42" s="121">
        <v>11688.7931362</v>
      </c>
      <c r="E42" s="121">
        <v>200.13919910000001</v>
      </c>
      <c r="F42" s="121">
        <v>98.316592327590598</v>
      </c>
      <c r="G42" s="121">
        <v>1.6834076724093801</v>
      </c>
    </row>
    <row r="43" spans="1:7" x14ac:dyDescent="0.25">
      <c r="A43" s="121" t="s">
        <v>26</v>
      </c>
      <c r="B43" s="121" t="s">
        <v>27</v>
      </c>
      <c r="C43" s="121" t="s">
        <v>11</v>
      </c>
      <c r="D43" s="121">
        <v>2648.1003004999998</v>
      </c>
      <c r="E43" s="121">
        <v>259.1721392</v>
      </c>
      <c r="F43" s="121">
        <v>91.085385199512203</v>
      </c>
      <c r="G43" s="121">
        <v>8.9146148004878398</v>
      </c>
    </row>
    <row r="44" spans="1:7" x14ac:dyDescent="0.25">
      <c r="A44" s="121" t="s">
        <v>26</v>
      </c>
      <c r="B44" s="121" t="s">
        <v>27</v>
      </c>
      <c r="C44" s="121" t="s">
        <v>12</v>
      </c>
      <c r="D44" s="121">
        <v>47053.849329999997</v>
      </c>
      <c r="E44" s="121">
        <v>638.37795649999998</v>
      </c>
      <c r="F44" s="121">
        <v>98.661463318403904</v>
      </c>
      <c r="G44" s="121">
        <v>1.3385366815961299</v>
      </c>
    </row>
    <row r="45" spans="1:7" x14ac:dyDescent="0.25">
      <c r="A45" s="121" t="s">
        <v>28</v>
      </c>
      <c r="B45" s="121" t="s">
        <v>29</v>
      </c>
      <c r="C45" s="121" t="s">
        <v>11</v>
      </c>
      <c r="D45" s="121">
        <v>25812.8311584</v>
      </c>
      <c r="E45" s="121">
        <v>1055.4969412</v>
      </c>
      <c r="F45" s="121">
        <v>96.071594267840894</v>
      </c>
      <c r="G45" s="121">
        <v>3.9284057321591002</v>
      </c>
    </row>
    <row r="46" spans="1:7" x14ac:dyDescent="0.25">
      <c r="A46" s="121" t="s">
        <v>28</v>
      </c>
      <c r="B46" s="121" t="s">
        <v>29</v>
      </c>
      <c r="C46" s="121" t="s">
        <v>12</v>
      </c>
      <c r="D46" s="121">
        <v>229900.59825750001</v>
      </c>
      <c r="E46" s="121">
        <v>2184.2499793000002</v>
      </c>
      <c r="F46" s="121">
        <v>99.058857139578805</v>
      </c>
      <c r="G46" s="121">
        <v>0.941142860421191</v>
      </c>
    </row>
    <row r="47" spans="1:7" x14ac:dyDescent="0.25">
      <c r="A47" s="121" t="s">
        <v>30</v>
      </c>
      <c r="B47" s="121" t="s">
        <v>31</v>
      </c>
      <c r="C47" s="121" t="s">
        <v>11</v>
      </c>
      <c r="D47" s="121">
        <v>531.60998570000004</v>
      </c>
      <c r="E47" s="121">
        <v>0</v>
      </c>
      <c r="F47" s="121">
        <v>100</v>
      </c>
      <c r="G47" s="121">
        <v>0</v>
      </c>
    </row>
    <row r="48" spans="1:7" x14ac:dyDescent="0.25">
      <c r="A48" s="121" t="s">
        <v>30</v>
      </c>
      <c r="B48" s="121" t="s">
        <v>31</v>
      </c>
      <c r="C48" s="121" t="s">
        <v>12</v>
      </c>
      <c r="D48" s="121">
        <v>9202.9875214999993</v>
      </c>
      <c r="E48" s="121">
        <v>29.5710911</v>
      </c>
      <c r="F48" s="121">
        <v>99.679708601474303</v>
      </c>
      <c r="G48" s="121">
        <v>0.320291398525684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473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22" t="s">
        <v>9</v>
      </c>
      <c r="B59" s="122" t="s">
        <v>10</v>
      </c>
      <c r="C59" s="122" t="s">
        <v>11</v>
      </c>
      <c r="D59" s="122">
        <v>348934.56390990003</v>
      </c>
      <c r="E59" s="122">
        <v>12351.698643600001</v>
      </c>
      <c r="F59" s="122">
        <v>96.581187849130899</v>
      </c>
      <c r="G59" s="122">
        <v>3.41881215086913</v>
      </c>
    </row>
    <row r="60" spans="1:7" x14ac:dyDescent="0.25">
      <c r="A60" s="122" t="s">
        <v>9</v>
      </c>
      <c r="B60" s="122" t="s">
        <v>10</v>
      </c>
      <c r="C60" s="122" t="s">
        <v>12</v>
      </c>
      <c r="D60" s="122">
        <v>2423217.5990487998</v>
      </c>
      <c r="E60" s="122">
        <v>16620.836797600001</v>
      </c>
      <c r="F60" s="122">
        <v>99.318773056715401</v>
      </c>
      <c r="G60" s="122">
        <v>0.68122694328463196</v>
      </c>
    </row>
    <row r="61" spans="1:7" x14ac:dyDescent="0.25">
      <c r="A61" s="122" t="s">
        <v>33</v>
      </c>
      <c r="B61" s="122" t="s">
        <v>34</v>
      </c>
      <c r="C61" s="122" t="s">
        <v>11</v>
      </c>
      <c r="D61" s="122">
        <v>332.37410970000002</v>
      </c>
      <c r="E61" s="122">
        <v>20.565822399999998</v>
      </c>
      <c r="F61" s="122">
        <v>94.172996442303102</v>
      </c>
      <c r="G61" s="122">
        <v>5.8270035576968899</v>
      </c>
    </row>
    <row r="62" spans="1:7" x14ac:dyDescent="0.25">
      <c r="A62" s="122" t="s">
        <v>33</v>
      </c>
      <c r="B62" s="122" t="s">
        <v>34</v>
      </c>
      <c r="C62" s="122" t="s">
        <v>12</v>
      </c>
      <c r="D62" s="122">
        <v>3169.2278987999998</v>
      </c>
      <c r="E62" s="122">
        <v>93.236474400000006</v>
      </c>
      <c r="F62" s="122">
        <v>97.142145821854598</v>
      </c>
      <c r="G62" s="122">
        <v>2.8578541781453599</v>
      </c>
    </row>
    <row r="63" spans="1:7" x14ac:dyDescent="0.25">
      <c r="A63" s="122" t="s">
        <v>35</v>
      </c>
      <c r="B63" s="122" t="s">
        <v>36</v>
      </c>
      <c r="C63" s="122" t="s">
        <v>11</v>
      </c>
      <c r="D63" s="122">
        <v>1175.021117</v>
      </c>
      <c r="E63" s="122">
        <v>31.256748399999999</v>
      </c>
      <c r="F63" s="122">
        <v>97.408826830322795</v>
      </c>
      <c r="G63" s="122">
        <v>2.59117316967723</v>
      </c>
    </row>
    <row r="64" spans="1:7" x14ac:dyDescent="0.25">
      <c r="A64" s="122" t="s">
        <v>35</v>
      </c>
      <c r="B64" s="122" t="s">
        <v>36</v>
      </c>
      <c r="C64" s="122" t="s">
        <v>12</v>
      </c>
      <c r="D64" s="122">
        <v>22588.719021699999</v>
      </c>
      <c r="E64" s="122">
        <v>50.830622200000001</v>
      </c>
      <c r="F64" s="122">
        <v>99.775478651300403</v>
      </c>
      <c r="G64" s="122">
        <v>0.224521348699601</v>
      </c>
    </row>
    <row r="65" spans="1:7" x14ac:dyDescent="0.25">
      <c r="A65" s="122" t="s">
        <v>18</v>
      </c>
      <c r="B65" s="122" t="s">
        <v>19</v>
      </c>
      <c r="C65" s="122" t="s">
        <v>11</v>
      </c>
      <c r="D65" s="122">
        <v>2236.2112708999998</v>
      </c>
      <c r="E65" s="122">
        <v>0</v>
      </c>
      <c r="F65" s="122">
        <v>100</v>
      </c>
      <c r="G65" s="122">
        <v>0</v>
      </c>
    </row>
    <row r="66" spans="1:7" x14ac:dyDescent="0.25">
      <c r="A66" s="122" t="s">
        <v>18</v>
      </c>
      <c r="B66" s="122" t="s">
        <v>19</v>
      </c>
      <c r="C66" s="122" t="s">
        <v>12</v>
      </c>
      <c r="D66" s="122">
        <v>42209.914939599999</v>
      </c>
      <c r="E66" s="122">
        <v>669.34385970000005</v>
      </c>
      <c r="F66" s="122">
        <v>98.439003195384203</v>
      </c>
      <c r="G66" s="122">
        <v>1.5609968046157701</v>
      </c>
    </row>
    <row r="67" spans="1:7" x14ac:dyDescent="0.25">
      <c r="A67" s="122" t="s">
        <v>20</v>
      </c>
      <c r="B67" s="122" t="s">
        <v>21</v>
      </c>
      <c r="C67" s="122" t="s">
        <v>11</v>
      </c>
      <c r="D67" s="122">
        <v>284.55770539999997</v>
      </c>
      <c r="E67" s="122">
        <v>0</v>
      </c>
      <c r="F67" s="122">
        <v>100</v>
      </c>
      <c r="G67" s="122">
        <v>0</v>
      </c>
    </row>
    <row r="68" spans="1:7" x14ac:dyDescent="0.25">
      <c r="A68" s="122" t="s">
        <v>20</v>
      </c>
      <c r="B68" s="122" t="s">
        <v>21</v>
      </c>
      <c r="C68" s="122" t="s">
        <v>12</v>
      </c>
      <c r="D68" s="122">
        <v>7884.027435</v>
      </c>
      <c r="E68" s="122">
        <v>129.99633969999999</v>
      </c>
      <c r="F68" s="122">
        <v>98.377889268180198</v>
      </c>
      <c r="G68" s="122">
        <v>1.62211073181981</v>
      </c>
    </row>
    <row r="69" spans="1:7" x14ac:dyDescent="0.25">
      <c r="A69" s="122" t="s">
        <v>37</v>
      </c>
      <c r="B69" s="122" t="s">
        <v>38</v>
      </c>
      <c r="C69" s="122" t="s">
        <v>11</v>
      </c>
      <c r="D69" s="122">
        <v>843.20151799999996</v>
      </c>
      <c r="E69" s="122">
        <v>35.800840600000001</v>
      </c>
      <c r="F69" s="122">
        <v>95.927105285926601</v>
      </c>
      <c r="G69" s="122">
        <v>4.07289471407341</v>
      </c>
    </row>
    <row r="70" spans="1:7" x14ac:dyDescent="0.25">
      <c r="A70" s="122" t="s">
        <v>37</v>
      </c>
      <c r="B70" s="122" t="s">
        <v>38</v>
      </c>
      <c r="C70" s="122" t="s">
        <v>12</v>
      </c>
      <c r="D70" s="122">
        <v>6552.8811260000002</v>
      </c>
      <c r="E70" s="122">
        <v>61.8301315</v>
      </c>
      <c r="F70" s="122">
        <v>99.065263333605202</v>
      </c>
      <c r="G70" s="122">
        <v>0.93473666639484398</v>
      </c>
    </row>
    <row r="71" spans="1:7" x14ac:dyDescent="0.25">
      <c r="A71" s="122" t="s">
        <v>39</v>
      </c>
      <c r="B71" s="122" t="s">
        <v>40</v>
      </c>
      <c r="C71" s="122" t="s">
        <v>11</v>
      </c>
      <c r="D71" s="122">
        <v>3129.5960823999999</v>
      </c>
      <c r="E71" s="122">
        <v>335.65704829999999</v>
      </c>
      <c r="F71" s="122">
        <v>90.313635522718798</v>
      </c>
      <c r="G71" s="122">
        <v>9.6863644772812094</v>
      </c>
    </row>
    <row r="72" spans="1:7" x14ac:dyDescent="0.25">
      <c r="A72" s="122" t="s">
        <v>39</v>
      </c>
      <c r="B72" s="122" t="s">
        <v>40</v>
      </c>
      <c r="C72" s="122" t="s">
        <v>12</v>
      </c>
      <c r="D72" s="122">
        <v>45242.285572399996</v>
      </c>
      <c r="E72" s="122">
        <v>401.22026260000001</v>
      </c>
      <c r="F72" s="122">
        <v>99.120969664226905</v>
      </c>
      <c r="G72" s="122">
        <v>0.879030335773067</v>
      </c>
    </row>
    <row r="73" spans="1:7" x14ac:dyDescent="0.25">
      <c r="A73" s="122" t="s">
        <v>22</v>
      </c>
      <c r="B73" s="122" t="s">
        <v>23</v>
      </c>
      <c r="C73" s="122" t="s">
        <v>11</v>
      </c>
      <c r="D73" s="122">
        <v>2044.2725335</v>
      </c>
      <c r="E73" s="122">
        <v>0</v>
      </c>
      <c r="F73" s="122">
        <v>100</v>
      </c>
      <c r="G73" s="122">
        <v>0</v>
      </c>
    </row>
    <row r="74" spans="1:7" x14ac:dyDescent="0.25">
      <c r="A74" s="122" t="s">
        <v>22</v>
      </c>
      <c r="B74" s="122" t="s">
        <v>23</v>
      </c>
      <c r="C74" s="122" t="s">
        <v>12</v>
      </c>
      <c r="D74" s="122">
        <v>37546.404300900002</v>
      </c>
      <c r="E74" s="122">
        <v>117.13028610000001</v>
      </c>
      <c r="F74" s="122">
        <v>99.689008778957202</v>
      </c>
      <c r="G74" s="122">
        <v>0.31099122104283</v>
      </c>
    </row>
    <row r="75" spans="1:7" x14ac:dyDescent="0.25">
      <c r="A75" s="122" t="s">
        <v>41</v>
      </c>
      <c r="B75" s="122" t="s">
        <v>42</v>
      </c>
      <c r="C75" s="122" t="s">
        <v>11</v>
      </c>
      <c r="D75" s="122">
        <v>5841.6586029999999</v>
      </c>
      <c r="E75" s="122">
        <v>744.51049620000003</v>
      </c>
      <c r="F75" s="122">
        <v>88.695849059046594</v>
      </c>
      <c r="G75" s="122">
        <v>11.3041509409534</v>
      </c>
    </row>
    <row r="76" spans="1:7" x14ac:dyDescent="0.25">
      <c r="A76" s="122" t="s">
        <v>41</v>
      </c>
      <c r="B76" s="122" t="s">
        <v>42</v>
      </c>
      <c r="C76" s="122" t="s">
        <v>12</v>
      </c>
      <c r="D76" s="122">
        <v>49512.863406800003</v>
      </c>
      <c r="E76" s="122">
        <v>320.71980639999998</v>
      </c>
      <c r="F76" s="122">
        <v>99.356418331333103</v>
      </c>
      <c r="G76" s="122">
        <v>0.64358166866685795</v>
      </c>
    </row>
    <row r="77" spans="1:7" x14ac:dyDescent="0.25">
      <c r="A77" s="122" t="s">
        <v>43</v>
      </c>
      <c r="B77" s="122" t="s">
        <v>44</v>
      </c>
      <c r="C77" s="122" t="s">
        <v>11</v>
      </c>
      <c r="D77" s="122">
        <v>130.4237238</v>
      </c>
      <c r="E77" s="122">
        <v>0</v>
      </c>
      <c r="F77" s="122">
        <v>100</v>
      </c>
      <c r="G77" s="122">
        <v>0</v>
      </c>
    </row>
    <row r="78" spans="1:7" x14ac:dyDescent="0.25">
      <c r="A78" s="122" t="s">
        <v>43</v>
      </c>
      <c r="B78" s="122" t="s">
        <v>44</v>
      </c>
      <c r="C78" s="122" t="s">
        <v>12</v>
      </c>
      <c r="D78" s="122">
        <v>4569.4191745999997</v>
      </c>
      <c r="E78" s="122">
        <v>49.0993444</v>
      </c>
      <c r="F78" s="122">
        <v>98.936902727616896</v>
      </c>
      <c r="G78" s="122">
        <v>1.06309727238316</v>
      </c>
    </row>
    <row r="79" spans="1:7" x14ac:dyDescent="0.25">
      <c r="A79" s="122" t="s">
        <v>24</v>
      </c>
      <c r="B79" s="122" t="s">
        <v>25</v>
      </c>
      <c r="C79" s="122" t="s">
        <v>11</v>
      </c>
      <c r="D79" s="122">
        <v>625.01818700000001</v>
      </c>
      <c r="E79" s="122">
        <v>0</v>
      </c>
      <c r="F79" s="122">
        <v>100</v>
      </c>
      <c r="G79" s="122">
        <v>0</v>
      </c>
    </row>
    <row r="80" spans="1:7" x14ac:dyDescent="0.25">
      <c r="A80" s="122" t="s">
        <v>24</v>
      </c>
      <c r="B80" s="122" t="s">
        <v>25</v>
      </c>
      <c r="C80" s="122" t="s">
        <v>12</v>
      </c>
      <c r="D80" s="122">
        <v>5693.3401998999998</v>
      </c>
      <c r="E80" s="122">
        <v>16.186945600000001</v>
      </c>
      <c r="F80" s="122">
        <v>99.716492361144901</v>
      </c>
      <c r="G80" s="122">
        <v>0.28350763885513403</v>
      </c>
    </row>
    <row r="81" spans="1:7" x14ac:dyDescent="0.25">
      <c r="A81" s="122" t="s">
        <v>45</v>
      </c>
      <c r="B81" s="122" t="s">
        <v>46</v>
      </c>
      <c r="C81" s="122" t="s">
        <v>11</v>
      </c>
      <c r="D81" s="122">
        <v>4670.0899556000004</v>
      </c>
      <c r="E81" s="122">
        <v>148.0126813</v>
      </c>
      <c r="F81" s="122">
        <v>96.927988205016106</v>
      </c>
      <c r="G81" s="122">
        <v>3.0720117949839398</v>
      </c>
    </row>
    <row r="82" spans="1:7" x14ac:dyDescent="0.25">
      <c r="A82" s="122" t="s">
        <v>45</v>
      </c>
      <c r="B82" s="122" t="s">
        <v>46</v>
      </c>
      <c r="C82" s="122" t="s">
        <v>12</v>
      </c>
      <c r="D82" s="122">
        <v>38605.543091300002</v>
      </c>
      <c r="E82" s="122">
        <v>592.72450360000005</v>
      </c>
      <c r="F82" s="122">
        <v>98.487880868293502</v>
      </c>
      <c r="G82" s="122">
        <v>1.5121191317065199</v>
      </c>
    </row>
    <row r="83" spans="1:7" x14ac:dyDescent="0.25">
      <c r="A83" s="122" t="s">
        <v>26</v>
      </c>
      <c r="B83" s="122" t="s">
        <v>27</v>
      </c>
      <c r="C83" s="122" t="s">
        <v>11</v>
      </c>
      <c r="D83" s="122">
        <v>2596.5263384</v>
      </c>
      <c r="E83" s="122">
        <v>243.83845539999999</v>
      </c>
      <c r="F83" s="122">
        <v>91.4152415938877</v>
      </c>
      <c r="G83" s="122">
        <v>8.5847584061123108</v>
      </c>
    </row>
    <row r="84" spans="1:7" x14ac:dyDescent="0.25">
      <c r="A84" s="122" t="s">
        <v>26</v>
      </c>
      <c r="B84" s="122" t="s">
        <v>27</v>
      </c>
      <c r="C84" s="122" t="s">
        <v>12</v>
      </c>
      <c r="D84" s="122">
        <v>46494.8678487</v>
      </c>
      <c r="E84" s="122">
        <v>566.79168319999997</v>
      </c>
      <c r="F84" s="122">
        <v>98.7956402540038</v>
      </c>
      <c r="G84" s="122">
        <v>1.2043597459962301</v>
      </c>
    </row>
    <row r="85" spans="1:7" x14ac:dyDescent="0.25">
      <c r="A85" s="122" t="s">
        <v>47</v>
      </c>
      <c r="B85" s="122" t="s">
        <v>48</v>
      </c>
      <c r="C85" s="122" t="s">
        <v>11</v>
      </c>
      <c r="D85" s="122">
        <v>692.81631849999997</v>
      </c>
      <c r="E85" s="122">
        <v>21.561648099999999</v>
      </c>
      <c r="F85" s="122">
        <v>96.981759081593694</v>
      </c>
      <c r="G85" s="122">
        <v>3.0182409184062902</v>
      </c>
    </row>
    <row r="86" spans="1:7" x14ac:dyDescent="0.25">
      <c r="A86" s="122" t="s">
        <v>47</v>
      </c>
      <c r="B86" s="122" t="s">
        <v>48</v>
      </c>
      <c r="C86" s="122" t="s">
        <v>12</v>
      </c>
      <c r="D86" s="122">
        <v>8512.2468888000003</v>
      </c>
      <c r="E86" s="122">
        <v>100.2245861</v>
      </c>
      <c r="F86" s="122">
        <v>98.836285421762</v>
      </c>
      <c r="G86" s="122">
        <v>1.1637145782379901</v>
      </c>
    </row>
    <row r="87" spans="1:7" x14ac:dyDescent="0.25">
      <c r="A87" s="122" t="s">
        <v>28</v>
      </c>
      <c r="B87" s="122" t="s">
        <v>29</v>
      </c>
      <c r="C87" s="122" t="s">
        <v>11</v>
      </c>
      <c r="D87" s="122">
        <v>25746.569717499999</v>
      </c>
      <c r="E87" s="122">
        <v>1047.8752855</v>
      </c>
      <c r="F87" s="122">
        <v>96.089206977854303</v>
      </c>
      <c r="G87" s="122">
        <v>3.9107930221457301</v>
      </c>
    </row>
    <row r="88" spans="1:7" x14ac:dyDescent="0.25">
      <c r="A88" s="122" t="s">
        <v>28</v>
      </c>
      <c r="B88" s="122" t="s">
        <v>29</v>
      </c>
      <c r="C88" s="122" t="s">
        <v>12</v>
      </c>
      <c r="D88" s="122">
        <v>228355.91722629999</v>
      </c>
      <c r="E88" s="122">
        <v>2131.6936181999999</v>
      </c>
      <c r="F88" s="122">
        <v>99.075137439973702</v>
      </c>
      <c r="G88" s="122">
        <v>0.92486256002634404</v>
      </c>
    </row>
    <row r="89" spans="1:7" x14ac:dyDescent="0.25">
      <c r="A89" s="122" t="s">
        <v>30</v>
      </c>
      <c r="B89" s="122" t="s">
        <v>31</v>
      </c>
      <c r="C89" s="122" t="s">
        <v>11</v>
      </c>
      <c r="D89" s="122">
        <v>264.17131490000003</v>
      </c>
      <c r="E89" s="122">
        <v>0</v>
      </c>
      <c r="F89" s="122">
        <v>100</v>
      </c>
      <c r="G89" s="122">
        <v>0</v>
      </c>
    </row>
    <row r="90" spans="1:7" x14ac:dyDescent="0.25">
      <c r="A90" s="122" t="s">
        <v>30</v>
      </c>
      <c r="B90" s="122" t="s">
        <v>31</v>
      </c>
      <c r="C90" s="122" t="s">
        <v>12</v>
      </c>
      <c r="D90" s="122">
        <v>6506.8358089000003</v>
      </c>
      <c r="E90" s="122">
        <v>18.969699200000001</v>
      </c>
      <c r="F90" s="122">
        <v>99.709312525841398</v>
      </c>
      <c r="G90" s="122">
        <v>0.29068747415862001</v>
      </c>
    </row>
    <row r="91" spans="1:7" x14ac:dyDescent="0.25">
      <c r="A91" s="122" t="s">
        <v>49</v>
      </c>
      <c r="B91" s="122" t="s">
        <v>50</v>
      </c>
      <c r="C91" s="122" t="s">
        <v>11</v>
      </c>
      <c r="D91" s="122">
        <v>239.2648284</v>
      </c>
      <c r="E91" s="122">
        <v>0</v>
      </c>
      <c r="F91" s="122">
        <v>100</v>
      </c>
      <c r="G91" s="122">
        <v>0</v>
      </c>
    </row>
    <row r="92" spans="1:7" x14ac:dyDescent="0.25">
      <c r="A92" s="122" t="s">
        <v>49</v>
      </c>
      <c r="B92" s="122" t="s">
        <v>50</v>
      </c>
      <c r="C92" s="122" t="s">
        <v>12</v>
      </c>
      <c r="D92" s="122">
        <v>2857.8998336999998</v>
      </c>
      <c r="E92" s="122">
        <v>10.286105299999999</v>
      </c>
      <c r="F92" s="122">
        <v>99.641372438232295</v>
      </c>
      <c r="G92" s="122">
        <v>0.35862756176770999</v>
      </c>
    </row>
    <row r="93" spans="1:7" x14ac:dyDescent="0.25">
      <c r="A93" s="122" t="s">
        <v>51</v>
      </c>
      <c r="B93" s="122" t="s">
        <v>52</v>
      </c>
      <c r="C93" s="122" t="s">
        <v>11</v>
      </c>
      <c r="D93" s="122">
        <v>158.60672109999999</v>
      </c>
      <c r="E93" s="122">
        <v>4.2036213</v>
      </c>
      <c r="F93" s="122">
        <v>97.418087058823104</v>
      </c>
      <c r="G93" s="122">
        <v>2.5819129411768902</v>
      </c>
    </row>
    <row r="94" spans="1:7" x14ac:dyDescent="0.25">
      <c r="A94" s="122" t="s">
        <v>51</v>
      </c>
      <c r="B94" s="122" t="s">
        <v>52</v>
      </c>
      <c r="C94" s="122" t="s">
        <v>12</v>
      </c>
      <c r="D94" s="122">
        <v>2698.6336839999999</v>
      </c>
      <c r="E94" s="122">
        <v>21.324699299999999</v>
      </c>
      <c r="F94" s="122">
        <v>99.215991706677201</v>
      </c>
      <c r="G94" s="122">
        <v>0.784008293322772</v>
      </c>
    </row>
    <row r="95" spans="1:7" x14ac:dyDescent="0.25">
      <c r="A95" s="122" t="s">
        <v>53</v>
      </c>
      <c r="B95" s="122" t="s">
        <v>54</v>
      </c>
      <c r="C95" s="122" t="s">
        <v>11</v>
      </c>
      <c r="D95" s="122">
        <v>268.73173309999999</v>
      </c>
      <c r="E95" s="122">
        <v>5.7478958000000002</v>
      </c>
      <c r="F95" s="122">
        <v>97.905893481773106</v>
      </c>
      <c r="G95" s="122">
        <v>2.0941065182269298</v>
      </c>
    </row>
    <row r="96" spans="1:7" x14ac:dyDescent="0.25">
      <c r="A96" s="122" t="s">
        <v>53</v>
      </c>
      <c r="B96" s="122" t="s">
        <v>54</v>
      </c>
      <c r="C96" s="122" t="s">
        <v>12</v>
      </c>
      <c r="D96" s="122">
        <v>3521.7516952999999</v>
      </c>
      <c r="E96" s="122">
        <v>41.748083800000003</v>
      </c>
      <c r="F96" s="122">
        <v>98.828452746234106</v>
      </c>
      <c r="G96" s="122">
        <v>1.1715472537659</v>
      </c>
    </row>
    <row r="97" spans="1:7" x14ac:dyDescent="0.25">
      <c r="A97" s="122" t="s">
        <v>55</v>
      </c>
      <c r="B97" s="122" t="s">
        <v>56</v>
      </c>
      <c r="C97" s="122" t="s">
        <v>11</v>
      </c>
      <c r="D97" s="122">
        <v>194.70657349999999</v>
      </c>
      <c r="E97" s="122">
        <v>0</v>
      </c>
      <c r="F97" s="122">
        <v>100</v>
      </c>
      <c r="G97" s="122">
        <v>0</v>
      </c>
    </row>
    <row r="98" spans="1:7" x14ac:dyDescent="0.25">
      <c r="A98" s="122" t="s">
        <v>55</v>
      </c>
      <c r="B98" s="122" t="s">
        <v>56</v>
      </c>
      <c r="C98" s="122" t="s">
        <v>12</v>
      </c>
      <c r="D98" s="122">
        <v>6756.9087699000002</v>
      </c>
      <c r="E98" s="122">
        <v>42.547799500000004</v>
      </c>
      <c r="F98" s="122">
        <v>99.374247058338696</v>
      </c>
      <c r="G98" s="122">
        <v>0.62575294166125595</v>
      </c>
    </row>
    <row r="99" spans="1:7" x14ac:dyDescent="0.25">
      <c r="A99" s="122" t="s">
        <v>57</v>
      </c>
      <c r="B99" s="122" t="s">
        <v>58</v>
      </c>
      <c r="C99" s="122" t="s">
        <v>11</v>
      </c>
      <c r="D99" s="122">
        <v>50.758703699999998</v>
      </c>
      <c r="E99" s="122">
        <v>3.9674814</v>
      </c>
      <c r="F99" s="122">
        <v>92.750305191655002</v>
      </c>
      <c r="G99" s="122">
        <v>7.2496948083450503</v>
      </c>
    </row>
    <row r="100" spans="1:7" x14ac:dyDescent="0.25">
      <c r="A100" s="122" t="s">
        <v>57</v>
      </c>
      <c r="B100" s="122" t="s">
        <v>58</v>
      </c>
      <c r="C100" s="122" t="s">
        <v>12</v>
      </c>
      <c r="D100" s="122">
        <v>512.953349</v>
      </c>
      <c r="E100" s="122">
        <v>7.1849315000000002</v>
      </c>
      <c r="F100" s="122">
        <v>98.618649738086305</v>
      </c>
      <c r="G100" s="122">
        <v>1.3813502619136699</v>
      </c>
    </row>
    <row r="101" spans="1:7" x14ac:dyDescent="0.25">
      <c r="A101" s="122" t="s">
        <v>59</v>
      </c>
      <c r="B101" s="122" t="s">
        <v>60</v>
      </c>
      <c r="C101" s="122" t="s">
        <v>11</v>
      </c>
      <c r="D101" s="122">
        <v>1692.1885615000001</v>
      </c>
      <c r="E101" s="122">
        <v>0</v>
      </c>
      <c r="F101" s="122">
        <v>100</v>
      </c>
      <c r="G101" s="122">
        <v>0</v>
      </c>
    </row>
    <row r="102" spans="1:7" x14ac:dyDescent="0.25">
      <c r="A102" s="122" t="s">
        <v>59</v>
      </c>
      <c r="B102" s="122" t="s">
        <v>60</v>
      </c>
      <c r="C102" s="122" t="s">
        <v>12</v>
      </c>
      <c r="D102" s="122">
        <v>40912.792874400002</v>
      </c>
      <c r="E102" s="122">
        <v>76.561958099999998</v>
      </c>
      <c r="F102" s="122">
        <v>99.813215020307396</v>
      </c>
      <c r="G102" s="122">
        <v>0.18678497969256899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474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23" t="s">
        <v>63</v>
      </c>
      <c r="B113" s="123" t="s">
        <v>64</v>
      </c>
      <c r="C113" s="123" t="s">
        <v>11</v>
      </c>
      <c r="D113" s="123">
        <v>13707.3868291</v>
      </c>
      <c r="E113" s="123">
        <v>329.50264720000001</v>
      </c>
      <c r="F113" s="123">
        <v>97.652594987255995</v>
      </c>
      <c r="G113" s="123">
        <v>2.34740501274399</v>
      </c>
    </row>
    <row r="114" spans="1:7" x14ac:dyDescent="0.25">
      <c r="A114" s="123" t="s">
        <v>63</v>
      </c>
      <c r="B114" s="123" t="s">
        <v>64</v>
      </c>
      <c r="C114" s="123" t="s">
        <v>12</v>
      </c>
      <c r="D114" s="123">
        <v>215440.89102529999</v>
      </c>
      <c r="E114" s="123">
        <v>611.01133890000006</v>
      </c>
      <c r="F114" s="123">
        <v>99.717192335631495</v>
      </c>
      <c r="G114" s="123">
        <v>0.28280766436854299</v>
      </c>
    </row>
    <row r="115" spans="1:7" x14ac:dyDescent="0.25">
      <c r="A115" s="123" t="s">
        <v>65</v>
      </c>
      <c r="B115" s="123" t="s">
        <v>66</v>
      </c>
      <c r="C115" s="123" t="s">
        <v>11</v>
      </c>
      <c r="D115" s="123">
        <v>5292.2326978999999</v>
      </c>
      <c r="E115" s="123">
        <v>85.017123299999994</v>
      </c>
      <c r="F115" s="123">
        <v>98.418947861324597</v>
      </c>
      <c r="G115" s="123">
        <v>1.58105213867537</v>
      </c>
    </row>
    <row r="116" spans="1:7" x14ac:dyDescent="0.25">
      <c r="A116" s="123" t="s">
        <v>65</v>
      </c>
      <c r="B116" s="123" t="s">
        <v>66</v>
      </c>
      <c r="C116" s="123" t="s">
        <v>12</v>
      </c>
      <c r="D116" s="123">
        <v>72360.878739899999</v>
      </c>
      <c r="E116" s="123">
        <v>284.02677310000001</v>
      </c>
      <c r="F116" s="123">
        <v>99.609020383336897</v>
      </c>
      <c r="G116" s="123">
        <v>0.39097961666310199</v>
      </c>
    </row>
    <row r="117" spans="1:7" x14ac:dyDescent="0.25">
      <c r="A117" s="123" t="s">
        <v>67</v>
      </c>
      <c r="B117" s="123" t="s">
        <v>68</v>
      </c>
      <c r="C117" s="123" t="s">
        <v>11</v>
      </c>
      <c r="D117" s="123">
        <v>7102.7266099999997</v>
      </c>
      <c r="E117" s="123">
        <v>942.64181129999997</v>
      </c>
      <c r="F117" s="123">
        <v>88.283422685723494</v>
      </c>
      <c r="G117" s="123">
        <v>11.716577314276501</v>
      </c>
    </row>
    <row r="118" spans="1:7" x14ac:dyDescent="0.25">
      <c r="A118" s="123" t="s">
        <v>67</v>
      </c>
      <c r="B118" s="123" t="s">
        <v>68</v>
      </c>
      <c r="C118" s="123" t="s">
        <v>12</v>
      </c>
      <c r="D118" s="123">
        <v>30523.140497</v>
      </c>
      <c r="E118" s="123">
        <v>495.8454006</v>
      </c>
      <c r="F118" s="123">
        <v>98.401477720010305</v>
      </c>
      <c r="G118" s="123">
        <v>1.5985222799897001</v>
      </c>
    </row>
    <row r="119" spans="1:7" x14ac:dyDescent="0.25">
      <c r="A119" s="123" t="s">
        <v>69</v>
      </c>
      <c r="B119" s="123" t="s">
        <v>70</v>
      </c>
      <c r="C119" s="123" t="s">
        <v>11</v>
      </c>
      <c r="D119" s="123">
        <v>21981.6762624</v>
      </c>
      <c r="E119" s="123">
        <v>921.10709759999997</v>
      </c>
      <c r="F119" s="123">
        <v>95.978187091405104</v>
      </c>
      <c r="G119" s="123">
        <v>4.0218129085948799</v>
      </c>
    </row>
    <row r="120" spans="1:7" x14ac:dyDescent="0.25">
      <c r="A120" s="123" t="s">
        <v>69</v>
      </c>
      <c r="B120" s="123" t="s">
        <v>70</v>
      </c>
      <c r="C120" s="123" t="s">
        <v>12</v>
      </c>
      <c r="D120" s="123">
        <v>111750.1767317</v>
      </c>
      <c r="E120" s="123">
        <v>1018.1348680999999</v>
      </c>
      <c r="F120" s="123">
        <v>99.097144531423695</v>
      </c>
      <c r="G120" s="123">
        <v>0.90285546857633903</v>
      </c>
    </row>
    <row r="121" spans="1:7" x14ac:dyDescent="0.25">
      <c r="A121" s="123" t="s">
        <v>71</v>
      </c>
      <c r="B121" s="123" t="s">
        <v>72</v>
      </c>
      <c r="C121" s="123" t="s">
        <v>11</v>
      </c>
      <c r="D121" s="123">
        <v>21620.248989399999</v>
      </c>
      <c r="E121" s="123">
        <v>1648.6053902000001</v>
      </c>
      <c r="F121" s="123">
        <v>92.914969670164098</v>
      </c>
      <c r="G121" s="123">
        <v>7.0850303298358597</v>
      </c>
    </row>
    <row r="122" spans="1:7" x14ac:dyDescent="0.25">
      <c r="A122" s="123" t="s">
        <v>71</v>
      </c>
      <c r="B122" s="123" t="s">
        <v>72</v>
      </c>
      <c r="C122" s="123" t="s">
        <v>12</v>
      </c>
      <c r="D122" s="123">
        <v>103413.8710385</v>
      </c>
      <c r="E122" s="123">
        <v>2006.1957273</v>
      </c>
      <c r="F122" s="123">
        <v>98.096950809415702</v>
      </c>
      <c r="G122" s="123">
        <v>1.9030491905843101</v>
      </c>
    </row>
    <row r="123" spans="1:7" x14ac:dyDescent="0.25">
      <c r="A123" s="123" t="s">
        <v>73</v>
      </c>
      <c r="B123" s="123" t="s">
        <v>74</v>
      </c>
      <c r="C123" s="123" t="s">
        <v>11</v>
      </c>
      <c r="D123" s="123">
        <v>12305.0599767</v>
      </c>
      <c r="E123" s="123">
        <v>295.46814840000002</v>
      </c>
      <c r="F123" s="123">
        <v>97.655112980451705</v>
      </c>
      <c r="G123" s="123">
        <v>2.3448870195482798</v>
      </c>
    </row>
    <row r="124" spans="1:7" x14ac:dyDescent="0.25">
      <c r="A124" s="123" t="s">
        <v>73</v>
      </c>
      <c r="B124" s="123" t="s">
        <v>74</v>
      </c>
      <c r="C124" s="123" t="s">
        <v>12</v>
      </c>
      <c r="D124" s="123">
        <v>57653.1789737</v>
      </c>
      <c r="E124" s="123">
        <v>178.14920100000001</v>
      </c>
      <c r="F124" s="123">
        <v>99.691950355243705</v>
      </c>
      <c r="G124" s="123">
        <v>0.308049644756277</v>
      </c>
    </row>
    <row r="125" spans="1:7" x14ac:dyDescent="0.25">
      <c r="A125" s="123" t="s">
        <v>75</v>
      </c>
      <c r="B125" s="123" t="s">
        <v>76</v>
      </c>
      <c r="C125" s="123" t="s">
        <v>11</v>
      </c>
      <c r="D125" s="123">
        <v>45238.209947900003</v>
      </c>
      <c r="E125" s="123">
        <v>1162.7130158</v>
      </c>
      <c r="F125" s="123">
        <v>97.494202827151497</v>
      </c>
      <c r="G125" s="123">
        <v>2.50579717284849</v>
      </c>
    </row>
    <row r="126" spans="1:7" x14ac:dyDescent="0.25">
      <c r="A126" s="123" t="s">
        <v>75</v>
      </c>
      <c r="B126" s="123" t="s">
        <v>76</v>
      </c>
      <c r="C126" s="123" t="s">
        <v>12</v>
      </c>
      <c r="D126" s="123">
        <v>186697.03009819999</v>
      </c>
      <c r="E126" s="123">
        <v>594.5525596</v>
      </c>
      <c r="F126" s="123">
        <v>99.6825524398038</v>
      </c>
      <c r="G126" s="123">
        <v>0.31744756019618098</v>
      </c>
    </row>
    <row r="127" spans="1:7" x14ac:dyDescent="0.25">
      <c r="A127" s="123" t="s">
        <v>77</v>
      </c>
      <c r="B127" s="123" t="s">
        <v>78</v>
      </c>
      <c r="C127" s="123" t="s">
        <v>11</v>
      </c>
      <c r="D127" s="123">
        <v>48190.111036499999</v>
      </c>
      <c r="E127" s="123">
        <v>990.21083139999996</v>
      </c>
      <c r="F127" s="123">
        <v>97.986571063809393</v>
      </c>
      <c r="G127" s="123">
        <v>2.0134289361906599</v>
      </c>
    </row>
    <row r="128" spans="1:7" x14ac:dyDescent="0.25">
      <c r="A128" s="123" t="s">
        <v>77</v>
      </c>
      <c r="B128" s="123" t="s">
        <v>78</v>
      </c>
      <c r="C128" s="123" t="s">
        <v>12</v>
      </c>
      <c r="D128" s="123">
        <v>314129.19696779997</v>
      </c>
      <c r="E128" s="123">
        <v>1774.3274904</v>
      </c>
      <c r="F128" s="123">
        <v>99.438332480321904</v>
      </c>
      <c r="G128" s="123">
        <v>0.56166751967807704</v>
      </c>
    </row>
    <row r="129" spans="1:7" x14ac:dyDescent="0.25">
      <c r="A129" s="123" t="s">
        <v>79</v>
      </c>
      <c r="B129" s="123" t="s">
        <v>80</v>
      </c>
      <c r="C129" s="123" t="s">
        <v>11</v>
      </c>
      <c r="D129" s="123">
        <v>9858.1018046000008</v>
      </c>
      <c r="E129" s="123">
        <v>123.8881071</v>
      </c>
      <c r="F129" s="123">
        <v>98.758883667526206</v>
      </c>
      <c r="G129" s="123">
        <v>1.2411163324738399</v>
      </c>
    </row>
    <row r="130" spans="1:7" x14ac:dyDescent="0.25">
      <c r="A130" s="123" t="s">
        <v>79</v>
      </c>
      <c r="B130" s="123" t="s">
        <v>80</v>
      </c>
      <c r="C130" s="123" t="s">
        <v>12</v>
      </c>
      <c r="D130" s="123">
        <v>136187.1898697</v>
      </c>
      <c r="E130" s="123">
        <v>607.7208468</v>
      </c>
      <c r="F130" s="123">
        <v>99.555743087504595</v>
      </c>
      <c r="G130" s="123">
        <v>0.44425691249542798</v>
      </c>
    </row>
    <row r="131" spans="1:7" x14ac:dyDescent="0.25">
      <c r="A131" s="123" t="s">
        <v>81</v>
      </c>
      <c r="B131" s="123" t="s">
        <v>82</v>
      </c>
      <c r="C131" s="123" t="s">
        <v>11</v>
      </c>
      <c r="D131" s="123">
        <v>29576.185141599999</v>
      </c>
      <c r="E131" s="123">
        <v>711.17023389999997</v>
      </c>
      <c r="F131" s="123">
        <v>97.651923632542406</v>
      </c>
      <c r="G131" s="123">
        <v>2.34807636745755</v>
      </c>
    </row>
    <row r="132" spans="1:7" x14ac:dyDescent="0.25">
      <c r="A132" s="123" t="s">
        <v>81</v>
      </c>
      <c r="B132" s="123" t="s">
        <v>82</v>
      </c>
      <c r="C132" s="123" t="s">
        <v>12</v>
      </c>
      <c r="D132" s="123">
        <v>265289.99201859999</v>
      </c>
      <c r="E132" s="123">
        <v>1696.0552441</v>
      </c>
      <c r="F132" s="123">
        <v>99.364740119759503</v>
      </c>
      <c r="G132" s="123">
        <v>0.63525988024054802</v>
      </c>
    </row>
    <row r="133" spans="1:7" x14ac:dyDescent="0.25">
      <c r="A133" s="123" t="s">
        <v>83</v>
      </c>
      <c r="B133" s="123" t="s">
        <v>84</v>
      </c>
      <c r="C133" s="123" t="s">
        <v>11</v>
      </c>
      <c r="D133" s="123">
        <v>37893.837598300001</v>
      </c>
      <c r="E133" s="123">
        <v>807.29810050000003</v>
      </c>
      <c r="F133" s="123">
        <v>97.914019612284804</v>
      </c>
      <c r="G133" s="123">
        <v>2.0859803877151601</v>
      </c>
    </row>
    <row r="134" spans="1:7" x14ac:dyDescent="0.25">
      <c r="A134" s="123" t="s">
        <v>83</v>
      </c>
      <c r="B134" s="123" t="s">
        <v>84</v>
      </c>
      <c r="C134" s="123" t="s">
        <v>12</v>
      </c>
      <c r="D134" s="123">
        <v>405781.6125167</v>
      </c>
      <c r="E134" s="123">
        <v>1869.0314096</v>
      </c>
      <c r="F134" s="123">
        <v>99.541511478652794</v>
      </c>
      <c r="G134" s="123">
        <v>0.45848852134719198</v>
      </c>
    </row>
    <row r="135" spans="1:7" x14ac:dyDescent="0.25">
      <c r="A135" s="123" t="s">
        <v>85</v>
      </c>
      <c r="B135" s="123" t="s">
        <v>86</v>
      </c>
      <c r="C135" s="123" t="s">
        <v>11</v>
      </c>
      <c r="D135" s="123">
        <v>4753.1686301</v>
      </c>
      <c r="E135" s="123">
        <v>63.861170399999999</v>
      </c>
      <c r="F135" s="123">
        <v>98.674262501067105</v>
      </c>
      <c r="G135" s="123">
        <v>1.3257374989328801</v>
      </c>
    </row>
    <row r="136" spans="1:7" x14ac:dyDescent="0.25">
      <c r="A136" s="123" t="s">
        <v>85</v>
      </c>
      <c r="B136" s="123" t="s">
        <v>86</v>
      </c>
      <c r="C136" s="123" t="s">
        <v>12</v>
      </c>
      <c r="D136" s="123">
        <v>50952.646020400003</v>
      </c>
      <c r="E136" s="123">
        <v>667.87693750000005</v>
      </c>
      <c r="F136" s="123">
        <v>98.706179443310404</v>
      </c>
      <c r="G136" s="123">
        <v>1.2938205566896299</v>
      </c>
    </row>
    <row r="137" spans="1:7" x14ac:dyDescent="0.25">
      <c r="A137" s="123" t="s">
        <v>87</v>
      </c>
      <c r="B137" s="123" t="s">
        <v>88</v>
      </c>
      <c r="C137" s="123" t="s">
        <v>11</v>
      </c>
      <c r="D137" s="123">
        <v>5288.2531259999996</v>
      </c>
      <c r="E137" s="123">
        <v>46.964759399999998</v>
      </c>
      <c r="F137" s="123">
        <v>99.1197218106402</v>
      </c>
      <c r="G137" s="123">
        <v>0.88027818935981295</v>
      </c>
    </row>
    <row r="138" spans="1:7" x14ac:dyDescent="0.25">
      <c r="A138" s="123" t="s">
        <v>87</v>
      </c>
      <c r="B138" s="123" t="s">
        <v>88</v>
      </c>
      <c r="C138" s="123" t="s">
        <v>12</v>
      </c>
      <c r="D138" s="123">
        <v>71871.771749699998</v>
      </c>
      <c r="E138" s="123">
        <v>139.12984359999999</v>
      </c>
      <c r="F138" s="123">
        <v>99.806793359725205</v>
      </c>
      <c r="G138" s="123">
        <v>0.19320664027479001</v>
      </c>
    </row>
    <row r="139" spans="1:7" x14ac:dyDescent="0.25">
      <c r="A139" s="123" t="s">
        <v>89</v>
      </c>
      <c r="B139" s="123" t="s">
        <v>90</v>
      </c>
      <c r="C139" s="123" t="s">
        <v>11</v>
      </c>
      <c r="D139" s="123">
        <v>5051.7186965999999</v>
      </c>
      <c r="E139" s="123">
        <v>224.6911954</v>
      </c>
      <c r="F139" s="123">
        <v>95.741589451936406</v>
      </c>
      <c r="G139" s="123">
        <v>4.2584105480636198</v>
      </c>
    </row>
    <row r="140" spans="1:7" x14ac:dyDescent="0.25">
      <c r="A140" s="123" t="s">
        <v>89</v>
      </c>
      <c r="B140" s="123" t="s">
        <v>90</v>
      </c>
      <c r="C140" s="123" t="s">
        <v>12</v>
      </c>
      <c r="D140" s="123">
        <v>27510.5218805</v>
      </c>
      <c r="E140" s="123">
        <v>349.66286480000002</v>
      </c>
      <c r="F140" s="123">
        <v>98.744937020351301</v>
      </c>
      <c r="G140" s="123">
        <v>1.25506297964872</v>
      </c>
    </row>
    <row r="141" spans="1:7" x14ac:dyDescent="0.25">
      <c r="A141" s="123" t="s">
        <v>91</v>
      </c>
      <c r="B141" s="123" t="s">
        <v>92</v>
      </c>
      <c r="C141" s="123" t="s">
        <v>11</v>
      </c>
      <c r="D141" s="123">
        <v>2058.9947695999999</v>
      </c>
      <c r="E141" s="123">
        <v>66.778664000000006</v>
      </c>
      <c r="F141" s="123">
        <v>96.8586180001831</v>
      </c>
      <c r="G141" s="123">
        <v>3.1413819998168999</v>
      </c>
    </row>
    <row r="142" spans="1:7" x14ac:dyDescent="0.25">
      <c r="A142" s="123" t="s">
        <v>91</v>
      </c>
      <c r="B142" s="123" t="s">
        <v>92</v>
      </c>
      <c r="C142" s="123" t="s">
        <v>12</v>
      </c>
      <c r="D142" s="123">
        <v>25997.400035499999</v>
      </c>
      <c r="E142" s="123">
        <v>94.477534899999995</v>
      </c>
      <c r="F142" s="123">
        <v>99.6379044219984</v>
      </c>
      <c r="G142" s="123">
        <v>0.362095578001563</v>
      </c>
    </row>
    <row r="143" spans="1:7" x14ac:dyDescent="0.25">
      <c r="A143" s="123" t="s">
        <v>93</v>
      </c>
      <c r="B143" s="123" t="s">
        <v>94</v>
      </c>
      <c r="C143" s="123" t="s">
        <v>11</v>
      </c>
      <c r="D143" s="123">
        <v>11623.2994724</v>
      </c>
      <c r="E143" s="123">
        <v>127.7068294</v>
      </c>
      <c r="F143" s="123">
        <v>98.913226441037295</v>
      </c>
      <c r="G143" s="123">
        <v>1.0867735589626699</v>
      </c>
    </row>
    <row r="144" spans="1:7" x14ac:dyDescent="0.25">
      <c r="A144" s="123" t="s">
        <v>93</v>
      </c>
      <c r="B144" s="123" t="s">
        <v>94</v>
      </c>
      <c r="C144" s="123" t="s">
        <v>12</v>
      </c>
      <c r="D144" s="123">
        <v>77893.941269000003</v>
      </c>
      <c r="E144" s="123">
        <v>293.28936299999998</v>
      </c>
      <c r="F144" s="123">
        <v>99.624888411279798</v>
      </c>
      <c r="G144" s="123">
        <v>0.37511158872017197</v>
      </c>
    </row>
    <row r="145" spans="1:7" x14ac:dyDescent="0.25">
      <c r="A145" s="123" t="s">
        <v>95</v>
      </c>
      <c r="B145" s="123" t="s">
        <v>96</v>
      </c>
      <c r="C145" s="123" t="s">
        <v>11</v>
      </c>
      <c r="D145" s="123">
        <v>1210.5652814</v>
      </c>
      <c r="E145" s="123">
        <v>15.4474108</v>
      </c>
      <c r="F145" s="123">
        <v>98.740028476191299</v>
      </c>
      <c r="G145" s="123">
        <v>1.2599715238086699</v>
      </c>
    </row>
    <row r="146" spans="1:7" x14ac:dyDescent="0.25">
      <c r="A146" s="123" t="s">
        <v>95</v>
      </c>
      <c r="B146" s="123" t="s">
        <v>96</v>
      </c>
      <c r="C146" s="123" t="s">
        <v>12</v>
      </c>
      <c r="D146" s="123">
        <v>6347.4075400000002</v>
      </c>
      <c r="E146" s="123">
        <v>29.774981799999999</v>
      </c>
      <c r="F146" s="123">
        <v>99.533101307697905</v>
      </c>
      <c r="G146" s="123">
        <v>0.46689869230206399</v>
      </c>
    </row>
    <row r="147" spans="1:7" x14ac:dyDescent="0.25">
      <c r="A147" s="123" t="s">
        <v>97</v>
      </c>
      <c r="B147" s="123" t="s">
        <v>98</v>
      </c>
      <c r="C147" s="123" t="s">
        <v>11</v>
      </c>
      <c r="D147" s="123">
        <v>25489.0041127</v>
      </c>
      <c r="E147" s="123">
        <v>739.01918850000004</v>
      </c>
      <c r="F147" s="123">
        <v>97.182329830909595</v>
      </c>
      <c r="G147" s="123">
        <v>2.8176701690904302</v>
      </c>
    </row>
    <row r="148" spans="1:7" x14ac:dyDescent="0.25">
      <c r="A148" s="123" t="s">
        <v>97</v>
      </c>
      <c r="B148" s="123" t="s">
        <v>98</v>
      </c>
      <c r="C148" s="123" t="s">
        <v>12</v>
      </c>
      <c r="D148" s="123">
        <v>109585.5860383</v>
      </c>
      <c r="E148" s="123">
        <v>873.74510529999998</v>
      </c>
      <c r="F148" s="123">
        <v>99.2089893209981</v>
      </c>
      <c r="G148" s="123">
        <v>0.79101067900194799</v>
      </c>
    </row>
    <row r="149" spans="1:7" x14ac:dyDescent="0.25">
      <c r="A149" s="123" t="s">
        <v>99</v>
      </c>
      <c r="B149" s="123" t="s">
        <v>100</v>
      </c>
      <c r="C149" s="123" t="s">
        <v>11</v>
      </c>
      <c r="D149" s="123">
        <v>42179.874065800002</v>
      </c>
      <c r="E149" s="123">
        <v>3212.3669076000001</v>
      </c>
      <c r="F149" s="123">
        <v>92.923092496176906</v>
      </c>
      <c r="G149" s="123">
        <v>7.0769075038230804</v>
      </c>
    </row>
    <row r="150" spans="1:7" x14ac:dyDescent="0.25">
      <c r="A150" s="123" t="s">
        <v>99</v>
      </c>
      <c r="B150" s="123" t="s">
        <v>100</v>
      </c>
      <c r="C150" s="123" t="s">
        <v>12</v>
      </c>
      <c r="D150" s="123">
        <v>159893.05014790001</v>
      </c>
      <c r="E150" s="123">
        <v>3416.7946264000002</v>
      </c>
      <c r="F150" s="123">
        <v>97.907784046257504</v>
      </c>
      <c r="G150" s="123">
        <v>2.0922159537424898</v>
      </c>
    </row>
    <row r="151" spans="1:7" x14ac:dyDescent="0.25">
      <c r="A151" s="123" t="s">
        <v>101</v>
      </c>
      <c r="B151" s="123" t="s">
        <v>102</v>
      </c>
      <c r="C151" s="123" t="s">
        <v>11</v>
      </c>
      <c r="D151" s="123">
        <v>178.65860760000001</v>
      </c>
      <c r="E151" s="123">
        <v>113.6918412</v>
      </c>
      <c r="F151" s="123">
        <v>61.1111111111111</v>
      </c>
      <c r="G151" s="123">
        <v>38.8888888888889</v>
      </c>
    </row>
    <row r="152" spans="1:7" x14ac:dyDescent="0.25">
      <c r="A152" s="123" t="s">
        <v>101</v>
      </c>
      <c r="B152" s="123" t="s">
        <v>102</v>
      </c>
      <c r="C152" s="123" t="s">
        <v>12</v>
      </c>
      <c r="D152" s="123">
        <v>696.58810640000002</v>
      </c>
      <c r="E152" s="123">
        <v>146.17522439999999</v>
      </c>
      <c r="F152" s="123">
        <v>82.655246252676704</v>
      </c>
      <c r="G152" s="123">
        <v>17.344753747323299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475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24" t="s">
        <v>63</v>
      </c>
      <c r="B163" s="124" t="s">
        <v>64</v>
      </c>
      <c r="C163" s="124" t="s">
        <v>11</v>
      </c>
      <c r="D163" s="124">
        <v>13689.3909441</v>
      </c>
      <c r="E163" s="124">
        <v>329.50264720000001</v>
      </c>
      <c r="F163" s="124">
        <v>97.6495816516898</v>
      </c>
      <c r="G163" s="124">
        <v>2.3504183483102099</v>
      </c>
    </row>
    <row r="164" spans="1:7" x14ac:dyDescent="0.25">
      <c r="A164" s="124" t="s">
        <v>63</v>
      </c>
      <c r="B164" s="124" t="s">
        <v>64</v>
      </c>
      <c r="C164" s="124" t="s">
        <v>12</v>
      </c>
      <c r="D164" s="124">
        <v>215311.90016799999</v>
      </c>
      <c r="E164" s="124">
        <v>599.71412789999999</v>
      </c>
      <c r="F164" s="124">
        <v>99.722240913321997</v>
      </c>
      <c r="G164" s="124">
        <v>0.27775908667799198</v>
      </c>
    </row>
    <row r="165" spans="1:7" x14ac:dyDescent="0.25">
      <c r="A165" s="124" t="s">
        <v>65</v>
      </c>
      <c r="B165" s="124" t="s">
        <v>66</v>
      </c>
      <c r="C165" s="124" t="s">
        <v>11</v>
      </c>
      <c r="D165" s="124">
        <v>5258.2628479000005</v>
      </c>
      <c r="E165" s="124">
        <v>76.524660800000007</v>
      </c>
      <c r="F165" s="124">
        <v>98.565553723082601</v>
      </c>
      <c r="G165" s="124">
        <v>1.43444627691737</v>
      </c>
    </row>
    <row r="166" spans="1:7" x14ac:dyDescent="0.25">
      <c r="A166" s="124" t="s">
        <v>65</v>
      </c>
      <c r="B166" s="124" t="s">
        <v>66</v>
      </c>
      <c r="C166" s="124" t="s">
        <v>12</v>
      </c>
      <c r="D166" s="124">
        <v>72048.356119899996</v>
      </c>
      <c r="E166" s="124">
        <v>268.74034060000002</v>
      </c>
      <c r="F166" s="124">
        <v>99.628386157971903</v>
      </c>
      <c r="G166" s="124">
        <v>0.37161384202805697</v>
      </c>
    </row>
    <row r="167" spans="1:7" x14ac:dyDescent="0.25">
      <c r="A167" s="124" t="s">
        <v>67</v>
      </c>
      <c r="B167" s="124" t="s">
        <v>68</v>
      </c>
      <c r="C167" s="124" t="s">
        <v>11</v>
      </c>
      <c r="D167" s="124">
        <v>7070.5779114999996</v>
      </c>
      <c r="E167" s="124">
        <v>919.57869909999999</v>
      </c>
      <c r="F167" s="124">
        <v>88.4911054449163</v>
      </c>
      <c r="G167" s="124">
        <v>11.5088945550837</v>
      </c>
    </row>
    <row r="168" spans="1:7" x14ac:dyDescent="0.25">
      <c r="A168" s="124" t="s">
        <v>67</v>
      </c>
      <c r="B168" s="124" t="s">
        <v>68</v>
      </c>
      <c r="C168" s="124" t="s">
        <v>12</v>
      </c>
      <c r="D168" s="124">
        <v>30265.701616400002</v>
      </c>
      <c r="E168" s="124">
        <v>472.73750940000002</v>
      </c>
      <c r="F168" s="124">
        <v>98.462064038237997</v>
      </c>
      <c r="G168" s="124">
        <v>1.5379359617620001</v>
      </c>
    </row>
    <row r="169" spans="1:7" x14ac:dyDescent="0.25">
      <c r="A169" s="124" t="s">
        <v>69</v>
      </c>
      <c r="B169" s="124" t="s">
        <v>70</v>
      </c>
      <c r="C169" s="124" t="s">
        <v>11</v>
      </c>
      <c r="D169" s="124">
        <v>21980.090896500002</v>
      </c>
      <c r="E169" s="124">
        <v>921.10709759999997</v>
      </c>
      <c r="F169" s="124">
        <v>95.977908676055705</v>
      </c>
      <c r="G169" s="124">
        <v>4.0220913239442897</v>
      </c>
    </row>
    <row r="170" spans="1:7" x14ac:dyDescent="0.25">
      <c r="A170" s="124" t="s">
        <v>69</v>
      </c>
      <c r="B170" s="124" t="s">
        <v>70</v>
      </c>
      <c r="C170" s="124" t="s">
        <v>12</v>
      </c>
      <c r="D170" s="124">
        <v>111737.4938045</v>
      </c>
      <c r="E170" s="124">
        <v>1014.9641363</v>
      </c>
      <c r="F170" s="124">
        <v>99.099829702308696</v>
      </c>
      <c r="G170" s="124">
        <v>0.90017029769133805</v>
      </c>
    </row>
    <row r="171" spans="1:7" x14ac:dyDescent="0.25">
      <c r="A171" s="124" t="s">
        <v>71</v>
      </c>
      <c r="B171" s="124" t="s">
        <v>72</v>
      </c>
      <c r="C171" s="124" t="s">
        <v>11</v>
      </c>
      <c r="D171" s="124">
        <v>20826.285206</v>
      </c>
      <c r="E171" s="124">
        <v>1611.9744493000001</v>
      </c>
      <c r="F171" s="124">
        <v>92.815955987392101</v>
      </c>
      <c r="G171" s="124">
        <v>7.1840440126079299</v>
      </c>
    </row>
    <row r="172" spans="1:7" x14ac:dyDescent="0.25">
      <c r="A172" s="124" t="s">
        <v>71</v>
      </c>
      <c r="B172" s="124" t="s">
        <v>72</v>
      </c>
      <c r="C172" s="124" t="s">
        <v>12</v>
      </c>
      <c r="D172" s="124">
        <v>101367.6922012</v>
      </c>
      <c r="E172" s="124">
        <v>1954.1589401000001</v>
      </c>
      <c r="F172" s="124">
        <v>98.108668284090697</v>
      </c>
      <c r="G172" s="124">
        <v>1.8913317159092999</v>
      </c>
    </row>
    <row r="173" spans="1:7" x14ac:dyDescent="0.25">
      <c r="A173" s="124" t="s">
        <v>73</v>
      </c>
      <c r="B173" s="124" t="s">
        <v>74</v>
      </c>
      <c r="C173" s="124" t="s">
        <v>11</v>
      </c>
      <c r="D173" s="124">
        <v>12305.0599767</v>
      </c>
      <c r="E173" s="124">
        <v>295.46814840000002</v>
      </c>
      <c r="F173" s="124">
        <v>97.655112980451705</v>
      </c>
      <c r="G173" s="124">
        <v>2.3448870195482798</v>
      </c>
    </row>
    <row r="174" spans="1:7" x14ac:dyDescent="0.25">
      <c r="A174" s="124" t="s">
        <v>73</v>
      </c>
      <c r="B174" s="124" t="s">
        <v>74</v>
      </c>
      <c r="C174" s="124" t="s">
        <v>12</v>
      </c>
      <c r="D174" s="124">
        <v>57653.1789737</v>
      </c>
      <c r="E174" s="124">
        <v>178.14920100000001</v>
      </c>
      <c r="F174" s="124">
        <v>99.691950355243705</v>
      </c>
      <c r="G174" s="124">
        <v>0.308049644756277</v>
      </c>
    </row>
    <row r="175" spans="1:7" x14ac:dyDescent="0.25">
      <c r="A175" s="124" t="s">
        <v>75</v>
      </c>
      <c r="B175" s="124" t="s">
        <v>76</v>
      </c>
      <c r="C175" s="124" t="s">
        <v>11</v>
      </c>
      <c r="D175" s="124">
        <v>45238.209947900003</v>
      </c>
      <c r="E175" s="124">
        <v>1162.7130158</v>
      </c>
      <c r="F175" s="124">
        <v>97.494202827151497</v>
      </c>
      <c r="G175" s="124">
        <v>2.50579717284849</v>
      </c>
    </row>
    <row r="176" spans="1:7" x14ac:dyDescent="0.25">
      <c r="A176" s="124" t="s">
        <v>75</v>
      </c>
      <c r="B176" s="124" t="s">
        <v>76</v>
      </c>
      <c r="C176" s="124" t="s">
        <v>12</v>
      </c>
      <c r="D176" s="124">
        <v>186697.03009819999</v>
      </c>
      <c r="E176" s="124">
        <v>594.5525596</v>
      </c>
      <c r="F176" s="124">
        <v>99.6825524398038</v>
      </c>
      <c r="G176" s="124">
        <v>0.31744756019618098</v>
      </c>
    </row>
    <row r="177" spans="1:7" x14ac:dyDescent="0.25">
      <c r="A177" s="124" t="s">
        <v>77</v>
      </c>
      <c r="B177" s="124" t="s">
        <v>78</v>
      </c>
      <c r="C177" s="124" t="s">
        <v>11</v>
      </c>
      <c r="D177" s="124">
        <v>48190.111036499999</v>
      </c>
      <c r="E177" s="124">
        <v>990.21083139999996</v>
      </c>
      <c r="F177" s="124">
        <v>97.986571063809393</v>
      </c>
      <c r="G177" s="124">
        <v>2.0134289361906599</v>
      </c>
    </row>
    <row r="178" spans="1:7" x14ac:dyDescent="0.25">
      <c r="A178" s="124" t="s">
        <v>77</v>
      </c>
      <c r="B178" s="124" t="s">
        <v>78</v>
      </c>
      <c r="C178" s="124" t="s">
        <v>12</v>
      </c>
      <c r="D178" s="124">
        <v>314129.19696779997</v>
      </c>
      <c r="E178" s="124">
        <v>1774.3274904</v>
      </c>
      <c r="F178" s="124">
        <v>99.438332480321904</v>
      </c>
      <c r="G178" s="124">
        <v>0.56166751967807704</v>
      </c>
    </row>
    <row r="179" spans="1:7" x14ac:dyDescent="0.25">
      <c r="A179" s="124" t="s">
        <v>79</v>
      </c>
      <c r="B179" s="124" t="s">
        <v>80</v>
      </c>
      <c r="C179" s="124" t="s">
        <v>11</v>
      </c>
      <c r="D179" s="124">
        <v>9858.1018046000008</v>
      </c>
      <c r="E179" s="124">
        <v>123.8881071</v>
      </c>
      <c r="F179" s="124">
        <v>98.758883667526206</v>
      </c>
      <c r="G179" s="124">
        <v>1.2411163324738399</v>
      </c>
    </row>
    <row r="180" spans="1:7" x14ac:dyDescent="0.25">
      <c r="A180" s="124" t="s">
        <v>79</v>
      </c>
      <c r="B180" s="124" t="s">
        <v>80</v>
      </c>
      <c r="C180" s="124" t="s">
        <v>12</v>
      </c>
      <c r="D180" s="124">
        <v>136187.1898697</v>
      </c>
      <c r="E180" s="124">
        <v>607.7208468</v>
      </c>
      <c r="F180" s="124">
        <v>99.555743087504595</v>
      </c>
      <c r="G180" s="124">
        <v>0.44425691249542798</v>
      </c>
    </row>
    <row r="181" spans="1:7" x14ac:dyDescent="0.25">
      <c r="A181" s="124" t="s">
        <v>81</v>
      </c>
      <c r="B181" s="124" t="s">
        <v>82</v>
      </c>
      <c r="C181" s="124" t="s">
        <v>11</v>
      </c>
      <c r="D181" s="124">
        <v>29576.185141599999</v>
      </c>
      <c r="E181" s="124">
        <v>711.17023389999997</v>
      </c>
      <c r="F181" s="124">
        <v>97.651923632542406</v>
      </c>
      <c r="G181" s="124">
        <v>2.34807636745755</v>
      </c>
    </row>
    <row r="182" spans="1:7" x14ac:dyDescent="0.25">
      <c r="A182" s="124" t="s">
        <v>81</v>
      </c>
      <c r="B182" s="124" t="s">
        <v>82</v>
      </c>
      <c r="C182" s="124" t="s">
        <v>12</v>
      </c>
      <c r="D182" s="124">
        <v>265289.99201859999</v>
      </c>
      <c r="E182" s="124">
        <v>1696.0552441</v>
      </c>
      <c r="F182" s="124">
        <v>99.364740119759503</v>
      </c>
      <c r="G182" s="124">
        <v>0.63525988024054802</v>
      </c>
    </row>
    <row r="183" spans="1:7" x14ac:dyDescent="0.25">
      <c r="A183" s="124" t="s">
        <v>83</v>
      </c>
      <c r="B183" s="124" t="s">
        <v>84</v>
      </c>
      <c r="C183" s="124" t="s">
        <v>11</v>
      </c>
      <c r="D183" s="124">
        <v>37825.7987144</v>
      </c>
      <c r="E183" s="124">
        <v>802.17149310000002</v>
      </c>
      <c r="F183" s="124">
        <v>97.923340292562798</v>
      </c>
      <c r="G183" s="124">
        <v>2.0766597074372002</v>
      </c>
    </row>
    <row r="184" spans="1:7" x14ac:dyDescent="0.25">
      <c r="A184" s="124" t="s">
        <v>83</v>
      </c>
      <c r="B184" s="124" t="s">
        <v>84</v>
      </c>
      <c r="C184" s="124" t="s">
        <v>12</v>
      </c>
      <c r="D184" s="124">
        <v>404647.5815195</v>
      </c>
      <c r="E184" s="124">
        <v>1828.4676784000001</v>
      </c>
      <c r="F184" s="124">
        <v>99.550165949012694</v>
      </c>
      <c r="G184" s="124">
        <v>0.44983405098728901</v>
      </c>
    </row>
    <row r="185" spans="1:7" x14ac:dyDescent="0.25">
      <c r="A185" s="124" t="s">
        <v>85</v>
      </c>
      <c r="B185" s="124" t="s">
        <v>86</v>
      </c>
      <c r="C185" s="124" t="s">
        <v>11</v>
      </c>
      <c r="D185" s="124">
        <v>4753.1686301</v>
      </c>
      <c r="E185" s="124">
        <v>63.861170399999999</v>
      </c>
      <c r="F185" s="124">
        <v>98.674262501067105</v>
      </c>
      <c r="G185" s="124">
        <v>1.3257374989328801</v>
      </c>
    </row>
    <row r="186" spans="1:7" x14ac:dyDescent="0.25">
      <c r="A186" s="124" t="s">
        <v>85</v>
      </c>
      <c r="B186" s="124" t="s">
        <v>86</v>
      </c>
      <c r="C186" s="124" t="s">
        <v>12</v>
      </c>
      <c r="D186" s="124">
        <v>50952.646020400003</v>
      </c>
      <c r="E186" s="124">
        <v>667.87693750000005</v>
      </c>
      <c r="F186" s="124">
        <v>98.706179443310404</v>
      </c>
      <c r="G186" s="124">
        <v>1.2938205566896299</v>
      </c>
    </row>
    <row r="187" spans="1:7" x14ac:dyDescent="0.25">
      <c r="A187" s="124" t="s">
        <v>87</v>
      </c>
      <c r="B187" s="124" t="s">
        <v>88</v>
      </c>
      <c r="C187" s="124" t="s">
        <v>11</v>
      </c>
      <c r="D187" s="124">
        <v>5288.2531259999996</v>
      </c>
      <c r="E187" s="124">
        <v>46.964759399999998</v>
      </c>
      <c r="F187" s="124">
        <v>99.1197218106402</v>
      </c>
      <c r="G187" s="124">
        <v>0.88027818935981295</v>
      </c>
    </row>
    <row r="188" spans="1:7" x14ac:dyDescent="0.25">
      <c r="A188" s="124" t="s">
        <v>87</v>
      </c>
      <c r="B188" s="124" t="s">
        <v>88</v>
      </c>
      <c r="C188" s="124" t="s">
        <v>12</v>
      </c>
      <c r="D188" s="124">
        <v>71871.771749699998</v>
      </c>
      <c r="E188" s="124">
        <v>139.12984359999999</v>
      </c>
      <c r="F188" s="124">
        <v>99.806793359725205</v>
      </c>
      <c r="G188" s="124">
        <v>0.19320664027479001</v>
      </c>
    </row>
    <row r="189" spans="1:7" x14ac:dyDescent="0.25">
      <c r="A189" s="124" t="s">
        <v>89</v>
      </c>
      <c r="B189" s="124" t="s">
        <v>90</v>
      </c>
      <c r="C189" s="124" t="s">
        <v>11</v>
      </c>
      <c r="D189" s="124">
        <v>5051.7186965999999</v>
      </c>
      <c r="E189" s="124">
        <v>224.6911954</v>
      </c>
      <c r="F189" s="124">
        <v>95.741589451936406</v>
      </c>
      <c r="G189" s="124">
        <v>4.2584105480636198</v>
      </c>
    </row>
    <row r="190" spans="1:7" x14ac:dyDescent="0.25">
      <c r="A190" s="124" t="s">
        <v>89</v>
      </c>
      <c r="B190" s="124" t="s">
        <v>90</v>
      </c>
      <c r="C190" s="124" t="s">
        <v>12</v>
      </c>
      <c r="D190" s="124">
        <v>27510.5218805</v>
      </c>
      <c r="E190" s="124">
        <v>349.66286480000002</v>
      </c>
      <c r="F190" s="124">
        <v>98.744937020351301</v>
      </c>
      <c r="G190" s="124">
        <v>1.25506297964872</v>
      </c>
    </row>
    <row r="191" spans="1:7" x14ac:dyDescent="0.25">
      <c r="A191" s="124" t="s">
        <v>91</v>
      </c>
      <c r="B191" s="124" t="s">
        <v>92</v>
      </c>
      <c r="C191" s="124" t="s">
        <v>11</v>
      </c>
      <c r="D191" s="124">
        <v>2058.9947695999999</v>
      </c>
      <c r="E191" s="124">
        <v>66.778664000000006</v>
      </c>
      <c r="F191" s="124">
        <v>96.8586180001831</v>
      </c>
      <c r="G191" s="124">
        <v>3.1413819998168999</v>
      </c>
    </row>
    <row r="192" spans="1:7" x14ac:dyDescent="0.25">
      <c r="A192" s="124" t="s">
        <v>91</v>
      </c>
      <c r="B192" s="124" t="s">
        <v>92</v>
      </c>
      <c r="C192" s="124" t="s">
        <v>12</v>
      </c>
      <c r="D192" s="124">
        <v>25997.400035499999</v>
      </c>
      <c r="E192" s="124">
        <v>94.477534899999995</v>
      </c>
      <c r="F192" s="124">
        <v>99.6379044219984</v>
      </c>
      <c r="G192" s="124">
        <v>0.362095578001563</v>
      </c>
    </row>
    <row r="193" spans="1:7" x14ac:dyDescent="0.25">
      <c r="A193" s="124" t="s">
        <v>93</v>
      </c>
      <c r="B193" s="124" t="s">
        <v>94</v>
      </c>
      <c r="C193" s="124" t="s">
        <v>11</v>
      </c>
      <c r="D193" s="124">
        <v>11623.2994724</v>
      </c>
      <c r="E193" s="124">
        <v>127.7068294</v>
      </c>
      <c r="F193" s="124">
        <v>98.913226441037295</v>
      </c>
      <c r="G193" s="124">
        <v>1.0867735589626699</v>
      </c>
    </row>
    <row r="194" spans="1:7" x14ac:dyDescent="0.25">
      <c r="A194" s="124" t="s">
        <v>93</v>
      </c>
      <c r="B194" s="124" t="s">
        <v>94</v>
      </c>
      <c r="C194" s="124" t="s">
        <v>12</v>
      </c>
      <c r="D194" s="124">
        <v>77893.941269000003</v>
      </c>
      <c r="E194" s="124">
        <v>293.28936299999998</v>
      </c>
      <c r="F194" s="124">
        <v>99.624888411279798</v>
      </c>
      <c r="G194" s="124">
        <v>0.37511158872017197</v>
      </c>
    </row>
    <row r="195" spans="1:7" x14ac:dyDescent="0.25">
      <c r="A195" s="124" t="s">
        <v>95</v>
      </c>
      <c r="B195" s="124" t="s">
        <v>96</v>
      </c>
      <c r="C195" s="124" t="s">
        <v>11</v>
      </c>
      <c r="D195" s="124">
        <v>1210.5652814</v>
      </c>
      <c r="E195" s="124">
        <v>15.4474108</v>
      </c>
      <c r="F195" s="124">
        <v>98.740028476191299</v>
      </c>
      <c r="G195" s="124">
        <v>1.2599715238086699</v>
      </c>
    </row>
    <row r="196" spans="1:7" x14ac:dyDescent="0.25">
      <c r="A196" s="124" t="s">
        <v>95</v>
      </c>
      <c r="B196" s="124" t="s">
        <v>96</v>
      </c>
      <c r="C196" s="124" t="s">
        <v>12</v>
      </c>
      <c r="D196" s="124">
        <v>6347.4075400000002</v>
      </c>
      <c r="E196" s="124">
        <v>29.774981799999999</v>
      </c>
      <c r="F196" s="124">
        <v>99.533101307697905</v>
      </c>
      <c r="G196" s="124">
        <v>0.46689869230206399</v>
      </c>
    </row>
    <row r="197" spans="1:7" x14ac:dyDescent="0.25">
      <c r="A197" s="124" t="s">
        <v>97</v>
      </c>
      <c r="B197" s="124" t="s">
        <v>98</v>
      </c>
      <c r="C197" s="124" t="s">
        <v>11</v>
      </c>
      <c r="D197" s="124">
        <v>25489.0041127</v>
      </c>
      <c r="E197" s="124">
        <v>739.01918850000004</v>
      </c>
      <c r="F197" s="124">
        <v>97.182329830909595</v>
      </c>
      <c r="G197" s="124">
        <v>2.8176701690904302</v>
      </c>
    </row>
    <row r="198" spans="1:7" x14ac:dyDescent="0.25">
      <c r="A198" s="124" t="s">
        <v>97</v>
      </c>
      <c r="B198" s="124" t="s">
        <v>98</v>
      </c>
      <c r="C198" s="124" t="s">
        <v>12</v>
      </c>
      <c r="D198" s="124">
        <v>109585.5860383</v>
      </c>
      <c r="E198" s="124">
        <v>873.74510529999998</v>
      </c>
      <c r="F198" s="124">
        <v>99.2089893209981</v>
      </c>
      <c r="G198" s="124">
        <v>0.79101067900194799</v>
      </c>
    </row>
    <row r="199" spans="1:7" x14ac:dyDescent="0.25">
      <c r="A199" s="124" t="s">
        <v>99</v>
      </c>
      <c r="B199" s="124" t="s">
        <v>100</v>
      </c>
      <c r="C199" s="124" t="s">
        <v>11</v>
      </c>
      <c r="D199" s="124">
        <v>41641.485393399998</v>
      </c>
      <c r="E199" s="124">
        <v>3122.9200420000002</v>
      </c>
      <c r="F199" s="124">
        <v>93.023653477299703</v>
      </c>
      <c r="G199" s="124">
        <v>6.9763465227003199</v>
      </c>
    </row>
    <row r="200" spans="1:7" x14ac:dyDescent="0.25">
      <c r="A200" s="124" t="s">
        <v>99</v>
      </c>
      <c r="B200" s="124" t="s">
        <v>100</v>
      </c>
      <c r="C200" s="124" t="s">
        <v>12</v>
      </c>
      <c r="D200" s="124">
        <v>157723.01115790001</v>
      </c>
      <c r="E200" s="124">
        <v>3183.2920921</v>
      </c>
      <c r="F200" s="124">
        <v>98.021648606795694</v>
      </c>
      <c r="G200" s="124">
        <v>1.9783513932043599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476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25" t="s">
        <v>79</v>
      </c>
      <c r="B211" s="125" t="s">
        <v>106</v>
      </c>
      <c r="C211" s="125" t="s">
        <v>11</v>
      </c>
      <c r="D211" s="125">
        <v>2483.9948626</v>
      </c>
      <c r="E211" s="125">
        <v>108.11284259999999</v>
      </c>
      <c r="F211" s="125">
        <v>95.829153148879001</v>
      </c>
      <c r="G211" s="125">
        <v>4.1708468511210404</v>
      </c>
    </row>
    <row r="212" spans="1:7" x14ac:dyDescent="0.25">
      <c r="A212" s="125" t="s">
        <v>79</v>
      </c>
      <c r="B212" s="125" t="s">
        <v>106</v>
      </c>
      <c r="C212" s="125" t="s">
        <v>12</v>
      </c>
      <c r="D212" s="125">
        <v>42446.260526799997</v>
      </c>
      <c r="E212" s="125">
        <v>221.20839839999999</v>
      </c>
      <c r="F212" s="125">
        <v>99.481552564583097</v>
      </c>
      <c r="G212" s="125">
        <v>0.51844743541689498</v>
      </c>
    </row>
    <row r="213" spans="1:7" x14ac:dyDescent="0.25">
      <c r="A213" s="125" t="s">
        <v>83</v>
      </c>
      <c r="B213" s="125" t="s">
        <v>107</v>
      </c>
      <c r="C213" s="125" t="s">
        <v>11</v>
      </c>
      <c r="D213" s="125">
        <v>4495.7993727000003</v>
      </c>
      <c r="E213" s="125">
        <v>195.37148479999999</v>
      </c>
      <c r="F213" s="125">
        <v>95.835336406738406</v>
      </c>
      <c r="G213" s="125">
        <v>4.1646635932615901</v>
      </c>
    </row>
    <row r="214" spans="1:7" x14ac:dyDescent="0.25">
      <c r="A214" s="125" t="s">
        <v>83</v>
      </c>
      <c r="B214" s="125" t="s">
        <v>107</v>
      </c>
      <c r="C214" s="125" t="s">
        <v>12</v>
      </c>
      <c r="D214" s="125">
        <v>20629.540244100001</v>
      </c>
      <c r="E214" s="125">
        <v>193.27056669999999</v>
      </c>
      <c r="F214" s="125">
        <v>99.071832479985105</v>
      </c>
      <c r="G214" s="125">
        <v>0.92816752001491498</v>
      </c>
    </row>
    <row r="215" spans="1:7" x14ac:dyDescent="0.25">
      <c r="A215" s="125" t="s">
        <v>85</v>
      </c>
      <c r="B215" s="125" t="s">
        <v>108</v>
      </c>
      <c r="C215" s="125" t="s">
        <v>11</v>
      </c>
      <c r="D215" s="125">
        <v>1154.3301541000001</v>
      </c>
      <c r="E215" s="125">
        <v>26.0183198</v>
      </c>
      <c r="F215" s="125">
        <v>97.795708608489804</v>
      </c>
      <c r="G215" s="125">
        <v>2.2042913915102198</v>
      </c>
    </row>
    <row r="216" spans="1:7" x14ac:dyDescent="0.25">
      <c r="A216" s="125" t="s">
        <v>85</v>
      </c>
      <c r="B216" s="125" t="s">
        <v>108</v>
      </c>
      <c r="C216" s="125" t="s">
        <v>12</v>
      </c>
      <c r="D216" s="125">
        <v>21777.297359299999</v>
      </c>
      <c r="E216" s="125">
        <v>0</v>
      </c>
      <c r="F216" s="125">
        <v>100</v>
      </c>
      <c r="G216" s="125">
        <v>0</v>
      </c>
    </row>
    <row r="217" spans="1:7" x14ac:dyDescent="0.25">
      <c r="A217" s="125" t="s">
        <v>87</v>
      </c>
      <c r="B217" s="125" t="s">
        <v>109</v>
      </c>
      <c r="C217" s="125" t="s">
        <v>11</v>
      </c>
      <c r="D217" s="125">
        <v>2473.6451118</v>
      </c>
      <c r="E217" s="125">
        <v>0</v>
      </c>
      <c r="F217" s="125">
        <v>100</v>
      </c>
      <c r="G217" s="125">
        <v>0</v>
      </c>
    </row>
    <row r="218" spans="1:7" x14ac:dyDescent="0.25">
      <c r="A218" s="125" t="s">
        <v>87</v>
      </c>
      <c r="B218" s="125" t="s">
        <v>109</v>
      </c>
      <c r="C218" s="125" t="s">
        <v>12</v>
      </c>
      <c r="D218" s="125">
        <v>58165.763930300003</v>
      </c>
      <c r="E218" s="125">
        <v>44.216372399999997</v>
      </c>
      <c r="F218" s="125">
        <v>99.924039877405804</v>
      </c>
      <c r="G218" s="125">
        <v>7.5960122594216195E-2</v>
      </c>
    </row>
    <row r="219" spans="1:7" x14ac:dyDescent="0.25">
      <c r="A219" s="125" t="s">
        <v>89</v>
      </c>
      <c r="B219" s="125" t="s">
        <v>110</v>
      </c>
      <c r="C219" s="125" t="s">
        <v>11</v>
      </c>
      <c r="D219" s="125">
        <v>939.11784880000005</v>
      </c>
      <c r="E219" s="125">
        <v>0</v>
      </c>
      <c r="F219" s="125">
        <v>100</v>
      </c>
      <c r="G219" s="125">
        <v>0</v>
      </c>
    </row>
    <row r="220" spans="1:7" x14ac:dyDescent="0.25">
      <c r="A220" s="125" t="s">
        <v>89</v>
      </c>
      <c r="B220" s="125" t="s">
        <v>110</v>
      </c>
      <c r="C220" s="125" t="s">
        <v>12</v>
      </c>
      <c r="D220" s="125">
        <v>17645.681861599998</v>
      </c>
      <c r="E220" s="125">
        <v>10.1118612</v>
      </c>
      <c r="F220" s="125">
        <v>99.942727801656702</v>
      </c>
      <c r="G220" s="125">
        <v>5.7272198343266398E-2</v>
      </c>
    </row>
    <row r="221" spans="1:7" x14ac:dyDescent="0.25">
      <c r="A221" s="125" t="s">
        <v>97</v>
      </c>
      <c r="B221" s="125" t="s">
        <v>111</v>
      </c>
      <c r="C221" s="125" t="s">
        <v>11</v>
      </c>
      <c r="D221" s="125">
        <v>1431.8772104</v>
      </c>
      <c r="E221" s="125">
        <v>0</v>
      </c>
      <c r="F221" s="125">
        <v>100</v>
      </c>
      <c r="G221" s="125">
        <v>0</v>
      </c>
    </row>
    <row r="222" spans="1:7" x14ac:dyDescent="0.25">
      <c r="A222" s="125" t="s">
        <v>97</v>
      </c>
      <c r="B222" s="125" t="s">
        <v>111</v>
      </c>
      <c r="C222" s="125" t="s">
        <v>12</v>
      </c>
      <c r="D222" s="125">
        <v>35549.087390200002</v>
      </c>
      <c r="E222" s="125">
        <v>80.749511299999995</v>
      </c>
      <c r="F222" s="125">
        <v>99.773365475898103</v>
      </c>
      <c r="G222" s="125">
        <v>0.22663452410190699</v>
      </c>
    </row>
    <row r="223" spans="1:7" x14ac:dyDescent="0.25">
      <c r="A223" s="125" t="s">
        <v>99</v>
      </c>
      <c r="B223" s="125" t="s">
        <v>112</v>
      </c>
      <c r="C223" s="125" t="s">
        <v>11</v>
      </c>
      <c r="D223" s="125">
        <v>1669.5252098999999</v>
      </c>
      <c r="E223" s="125">
        <v>160.50265820000001</v>
      </c>
      <c r="F223" s="125">
        <v>91.229496501239595</v>
      </c>
      <c r="G223" s="125">
        <v>8.7705034987603501</v>
      </c>
    </row>
    <row r="224" spans="1:7" x14ac:dyDescent="0.25">
      <c r="A224" s="125" t="s">
        <v>99</v>
      </c>
      <c r="B224" s="125" t="s">
        <v>112</v>
      </c>
      <c r="C224" s="125" t="s">
        <v>12</v>
      </c>
      <c r="D224" s="125">
        <v>39575.534422899997</v>
      </c>
      <c r="E224" s="125">
        <v>171.20984870000001</v>
      </c>
      <c r="F224" s="125">
        <v>99.569248118713602</v>
      </c>
      <c r="G224" s="125">
        <v>0.43075188128637099</v>
      </c>
    </row>
    <row r="225" spans="1:7" x14ac:dyDescent="0.25">
      <c r="A225" s="125" t="s">
        <v>101</v>
      </c>
      <c r="B225" s="125" t="s">
        <v>113</v>
      </c>
      <c r="C225" s="125" t="s">
        <v>11</v>
      </c>
      <c r="D225" s="125">
        <v>878.48511310000004</v>
      </c>
      <c r="E225" s="125">
        <v>0</v>
      </c>
      <c r="F225" s="125">
        <v>100</v>
      </c>
      <c r="G225" s="125">
        <v>0</v>
      </c>
    </row>
    <row r="226" spans="1:7" x14ac:dyDescent="0.25">
      <c r="A226" s="125" t="s">
        <v>101</v>
      </c>
      <c r="B226" s="125" t="s">
        <v>113</v>
      </c>
      <c r="C226" s="125" t="s">
        <v>12</v>
      </c>
      <c r="D226" s="125">
        <v>18373.903098899998</v>
      </c>
      <c r="E226" s="125">
        <v>34.772803099999997</v>
      </c>
      <c r="F226" s="125">
        <v>99.811106440870006</v>
      </c>
      <c r="G226" s="125">
        <v>0.18889355913003</v>
      </c>
    </row>
    <row r="227" spans="1:7" x14ac:dyDescent="0.25">
      <c r="A227" s="125" t="s">
        <v>114</v>
      </c>
      <c r="B227" s="125" t="s">
        <v>115</v>
      </c>
      <c r="C227" s="125" t="s">
        <v>11</v>
      </c>
      <c r="D227" s="125">
        <v>1063.3138067</v>
      </c>
      <c r="E227" s="125">
        <v>0</v>
      </c>
      <c r="F227" s="125">
        <v>100</v>
      </c>
      <c r="G227" s="125">
        <v>0</v>
      </c>
    </row>
    <row r="228" spans="1:7" x14ac:dyDescent="0.25">
      <c r="A228" s="125" t="s">
        <v>114</v>
      </c>
      <c r="B228" s="125" t="s">
        <v>115</v>
      </c>
      <c r="C228" s="125" t="s">
        <v>12</v>
      </c>
      <c r="D228" s="125">
        <v>10484.950902500001</v>
      </c>
      <c r="E228" s="125">
        <v>117.6971806</v>
      </c>
      <c r="F228" s="125">
        <v>98.889926557238098</v>
      </c>
      <c r="G228" s="125">
        <v>1.1100734427619301</v>
      </c>
    </row>
    <row r="229" spans="1:7" x14ac:dyDescent="0.25">
      <c r="A229" s="125" t="s">
        <v>116</v>
      </c>
      <c r="B229" s="125" t="s">
        <v>117</v>
      </c>
      <c r="C229" s="125" t="s">
        <v>11</v>
      </c>
      <c r="D229" s="125">
        <v>1393.6551626</v>
      </c>
      <c r="E229" s="125">
        <v>0</v>
      </c>
      <c r="F229" s="125">
        <v>100</v>
      </c>
      <c r="G229" s="125">
        <v>0</v>
      </c>
    </row>
    <row r="230" spans="1:7" x14ac:dyDescent="0.25">
      <c r="A230" s="125" t="s">
        <v>116</v>
      </c>
      <c r="B230" s="125" t="s">
        <v>117</v>
      </c>
      <c r="C230" s="125" t="s">
        <v>12</v>
      </c>
      <c r="D230" s="125">
        <v>20830.425726599999</v>
      </c>
      <c r="E230" s="125">
        <v>25.199340500000002</v>
      </c>
      <c r="F230" s="125">
        <v>99.879172451466104</v>
      </c>
      <c r="G230" s="125">
        <v>0.12082754853390699</v>
      </c>
    </row>
    <row r="231" spans="1:7" x14ac:dyDescent="0.25">
      <c r="A231" s="125" t="s">
        <v>118</v>
      </c>
      <c r="B231" s="125" t="s">
        <v>119</v>
      </c>
      <c r="C231" s="125" t="s">
        <v>11</v>
      </c>
      <c r="D231" s="125">
        <v>1290.3486786999999</v>
      </c>
      <c r="E231" s="125">
        <v>0</v>
      </c>
      <c r="F231" s="125">
        <v>100</v>
      </c>
      <c r="G231" s="125">
        <v>0</v>
      </c>
    </row>
    <row r="232" spans="1:7" x14ac:dyDescent="0.25">
      <c r="A232" s="125" t="s">
        <v>118</v>
      </c>
      <c r="B232" s="125" t="s">
        <v>119</v>
      </c>
      <c r="C232" s="125" t="s">
        <v>12</v>
      </c>
      <c r="D232" s="125">
        <v>29764.894352899999</v>
      </c>
      <c r="E232" s="125">
        <v>226.8089028</v>
      </c>
      <c r="F232" s="125">
        <v>99.243761179996</v>
      </c>
      <c r="G232" s="125">
        <v>0.75623882000397702</v>
      </c>
    </row>
    <row r="233" spans="1:7" x14ac:dyDescent="0.25">
      <c r="A233" s="125" t="s">
        <v>120</v>
      </c>
      <c r="B233" s="125" t="s">
        <v>121</v>
      </c>
      <c r="C233" s="125" t="s">
        <v>11</v>
      </c>
      <c r="D233" s="125">
        <v>721.35526949999996</v>
      </c>
      <c r="E233" s="125">
        <v>0</v>
      </c>
      <c r="F233" s="125">
        <v>100</v>
      </c>
      <c r="G233" s="125">
        <v>0</v>
      </c>
    </row>
    <row r="234" spans="1:7" x14ac:dyDescent="0.25">
      <c r="A234" s="125" t="s">
        <v>120</v>
      </c>
      <c r="B234" s="125" t="s">
        <v>121</v>
      </c>
      <c r="C234" s="125" t="s">
        <v>12</v>
      </c>
      <c r="D234" s="125">
        <v>16627.3365486</v>
      </c>
      <c r="E234" s="125">
        <v>0</v>
      </c>
      <c r="F234" s="125">
        <v>100</v>
      </c>
      <c r="G234" s="125">
        <v>0</v>
      </c>
    </row>
    <row r="235" spans="1:7" x14ac:dyDescent="0.25">
      <c r="A235" s="125" t="s">
        <v>122</v>
      </c>
      <c r="B235" s="125" t="s">
        <v>123</v>
      </c>
      <c r="C235" s="125" t="s">
        <v>11</v>
      </c>
      <c r="D235" s="125">
        <v>4318.7376076</v>
      </c>
      <c r="E235" s="125">
        <v>0</v>
      </c>
      <c r="F235" s="125">
        <v>100</v>
      </c>
      <c r="G235" s="125">
        <v>0</v>
      </c>
    </row>
    <row r="236" spans="1:7" x14ac:dyDescent="0.25">
      <c r="A236" s="125" t="s">
        <v>122</v>
      </c>
      <c r="B236" s="125" t="s">
        <v>123</v>
      </c>
      <c r="C236" s="125" t="s">
        <v>12</v>
      </c>
      <c r="D236" s="125">
        <v>32589.5333995</v>
      </c>
      <c r="E236" s="125">
        <v>291.06835430000001</v>
      </c>
      <c r="F236" s="125">
        <v>99.114771814459402</v>
      </c>
      <c r="G236" s="125">
        <v>0.885228185540617</v>
      </c>
    </row>
    <row r="237" spans="1:7" x14ac:dyDescent="0.25">
      <c r="A237" s="125" t="s">
        <v>124</v>
      </c>
      <c r="B237" s="125" t="s">
        <v>125</v>
      </c>
      <c r="C237" s="125" t="s">
        <v>11</v>
      </c>
      <c r="D237" s="125">
        <v>4000.3495191000002</v>
      </c>
      <c r="E237" s="125">
        <v>0</v>
      </c>
      <c r="F237" s="125">
        <v>100</v>
      </c>
      <c r="G237" s="125">
        <v>0</v>
      </c>
    </row>
    <row r="238" spans="1:7" x14ac:dyDescent="0.25">
      <c r="A238" s="125" t="s">
        <v>124</v>
      </c>
      <c r="B238" s="125" t="s">
        <v>125</v>
      </c>
      <c r="C238" s="125" t="s">
        <v>12</v>
      </c>
      <c r="D238" s="125">
        <v>59784.142873199999</v>
      </c>
      <c r="E238" s="125">
        <v>129.2117441</v>
      </c>
      <c r="F238" s="125">
        <v>99.784335654504204</v>
      </c>
      <c r="G238" s="125">
        <v>0.21566434549583699</v>
      </c>
    </row>
    <row r="239" spans="1:7" x14ac:dyDescent="0.25">
      <c r="A239" s="125" t="s">
        <v>126</v>
      </c>
      <c r="B239" s="125" t="s">
        <v>127</v>
      </c>
      <c r="C239" s="125" t="s">
        <v>11</v>
      </c>
      <c r="D239" s="125">
        <v>11758.314354800001</v>
      </c>
      <c r="E239" s="125">
        <v>0</v>
      </c>
      <c r="F239" s="125">
        <v>100</v>
      </c>
      <c r="G239" s="125">
        <v>0</v>
      </c>
    </row>
    <row r="240" spans="1:7" x14ac:dyDescent="0.25">
      <c r="A240" s="125" t="s">
        <v>126</v>
      </c>
      <c r="B240" s="125" t="s">
        <v>127</v>
      </c>
      <c r="C240" s="125" t="s">
        <v>12</v>
      </c>
      <c r="D240" s="125">
        <v>87420.850038499993</v>
      </c>
      <c r="E240" s="125">
        <v>591.57447009999998</v>
      </c>
      <c r="F240" s="125">
        <v>99.327851183054094</v>
      </c>
      <c r="G240" s="125">
        <v>0.67214881694594797</v>
      </c>
    </row>
    <row r="241" spans="1:7" x14ac:dyDescent="0.25">
      <c r="A241" s="125" t="s">
        <v>128</v>
      </c>
      <c r="B241" s="125" t="s">
        <v>129</v>
      </c>
      <c r="C241" s="125" t="s">
        <v>11</v>
      </c>
      <c r="D241" s="125">
        <v>4704.2099036999998</v>
      </c>
      <c r="E241" s="125">
        <v>179.85083159999999</v>
      </c>
      <c r="F241" s="125">
        <v>96.317596333311101</v>
      </c>
      <c r="G241" s="125">
        <v>3.6824036666889</v>
      </c>
    </row>
    <row r="242" spans="1:7" x14ac:dyDescent="0.25">
      <c r="A242" s="125" t="s">
        <v>128</v>
      </c>
      <c r="B242" s="125" t="s">
        <v>129</v>
      </c>
      <c r="C242" s="125" t="s">
        <v>12</v>
      </c>
      <c r="D242" s="125">
        <v>35425.361579900004</v>
      </c>
      <c r="E242" s="125">
        <v>499.36459769999999</v>
      </c>
      <c r="F242" s="125">
        <v>98.609969648115595</v>
      </c>
      <c r="G242" s="125">
        <v>1.3900303518843999</v>
      </c>
    </row>
    <row r="243" spans="1:7" x14ac:dyDescent="0.25">
      <c r="A243" s="125" t="s">
        <v>130</v>
      </c>
      <c r="B243" s="125" t="s">
        <v>131</v>
      </c>
      <c r="C243" s="125" t="s">
        <v>11</v>
      </c>
      <c r="D243" s="125">
        <v>4491.6523667000001</v>
      </c>
      <c r="E243" s="125">
        <v>61.640590699999997</v>
      </c>
      <c r="F243" s="125">
        <v>98.646241494305301</v>
      </c>
      <c r="G243" s="125">
        <v>1.3537585056946899</v>
      </c>
    </row>
    <row r="244" spans="1:7" x14ac:dyDescent="0.25">
      <c r="A244" s="125" t="s">
        <v>130</v>
      </c>
      <c r="B244" s="125" t="s">
        <v>131</v>
      </c>
      <c r="C244" s="125" t="s">
        <v>12</v>
      </c>
      <c r="D244" s="125">
        <v>42404.076562100003</v>
      </c>
      <c r="E244" s="125">
        <v>108.9745708</v>
      </c>
      <c r="F244" s="125">
        <v>99.743667961023704</v>
      </c>
      <c r="G244" s="125">
        <v>0.25633203897630102</v>
      </c>
    </row>
    <row r="245" spans="1:7" x14ac:dyDescent="0.25">
      <c r="A245" s="125" t="s">
        <v>132</v>
      </c>
      <c r="B245" s="125" t="s">
        <v>133</v>
      </c>
      <c r="C245" s="125" t="s">
        <v>11</v>
      </c>
      <c r="D245" s="125">
        <v>6065.1569032999996</v>
      </c>
      <c r="E245" s="125">
        <v>573.34032239999999</v>
      </c>
      <c r="F245" s="125">
        <v>91.363401943132601</v>
      </c>
      <c r="G245" s="125">
        <v>8.6365980568673599</v>
      </c>
    </row>
    <row r="246" spans="1:7" x14ac:dyDescent="0.25">
      <c r="A246" s="125" t="s">
        <v>132</v>
      </c>
      <c r="B246" s="125" t="s">
        <v>133</v>
      </c>
      <c r="C246" s="125" t="s">
        <v>12</v>
      </c>
      <c r="D246" s="125">
        <v>26416.633112</v>
      </c>
      <c r="E246" s="125">
        <v>582.73324720000005</v>
      </c>
      <c r="F246" s="125">
        <v>97.841678062191093</v>
      </c>
      <c r="G246" s="125">
        <v>2.1583219378088598</v>
      </c>
    </row>
    <row r="247" spans="1:7" x14ac:dyDescent="0.25">
      <c r="A247" s="125" t="s">
        <v>134</v>
      </c>
      <c r="B247" s="125" t="s">
        <v>135</v>
      </c>
      <c r="C247" s="125" t="s">
        <v>11</v>
      </c>
      <c r="D247" s="125">
        <v>1732.2747261</v>
      </c>
      <c r="E247" s="125">
        <v>22.251819999999999</v>
      </c>
      <c r="F247" s="125">
        <v>98.731747886661395</v>
      </c>
      <c r="G247" s="125">
        <v>1.2682521133386</v>
      </c>
    </row>
    <row r="248" spans="1:7" x14ac:dyDescent="0.25">
      <c r="A248" s="125" t="s">
        <v>134</v>
      </c>
      <c r="B248" s="125" t="s">
        <v>135</v>
      </c>
      <c r="C248" s="125" t="s">
        <v>12</v>
      </c>
      <c r="D248" s="125">
        <v>13874.934773499999</v>
      </c>
      <c r="E248" s="125">
        <v>68.498649499999999</v>
      </c>
      <c r="F248" s="125">
        <v>99.5087390069435</v>
      </c>
      <c r="G248" s="125">
        <v>0.49126099305648802</v>
      </c>
    </row>
    <row r="249" spans="1:7" x14ac:dyDescent="0.25">
      <c r="A249" s="125" t="s">
        <v>136</v>
      </c>
      <c r="B249" s="125" t="s">
        <v>137</v>
      </c>
      <c r="C249" s="125" t="s">
        <v>11</v>
      </c>
      <c r="D249" s="125">
        <v>4070.027814</v>
      </c>
      <c r="E249" s="125">
        <v>88.352162100000001</v>
      </c>
      <c r="F249" s="125">
        <v>97.875322538878194</v>
      </c>
      <c r="G249" s="125">
        <v>2.1246774611218302</v>
      </c>
    </row>
    <row r="250" spans="1:7" x14ac:dyDescent="0.25">
      <c r="A250" s="125" t="s">
        <v>136</v>
      </c>
      <c r="B250" s="125" t="s">
        <v>137</v>
      </c>
      <c r="C250" s="125" t="s">
        <v>12</v>
      </c>
      <c r="D250" s="125">
        <v>22553.044845799999</v>
      </c>
      <c r="E250" s="125">
        <v>196.3397482</v>
      </c>
      <c r="F250" s="125">
        <v>99.136944793435106</v>
      </c>
      <c r="G250" s="125">
        <v>0.86305520656494294</v>
      </c>
    </row>
    <row r="251" spans="1:7" x14ac:dyDescent="0.25">
      <c r="A251" s="125" t="s">
        <v>138</v>
      </c>
      <c r="B251" s="125" t="s">
        <v>139</v>
      </c>
      <c r="C251" s="125" t="s">
        <v>11</v>
      </c>
      <c r="D251" s="125">
        <v>747.92776349999997</v>
      </c>
      <c r="E251" s="125">
        <v>23.918120900000002</v>
      </c>
      <c r="F251" s="125">
        <v>96.901179188304795</v>
      </c>
      <c r="G251" s="125">
        <v>3.0988208116951901</v>
      </c>
    </row>
    <row r="252" spans="1:7" x14ac:dyDescent="0.25">
      <c r="A252" s="125" t="s">
        <v>138</v>
      </c>
      <c r="B252" s="125" t="s">
        <v>139</v>
      </c>
      <c r="C252" s="125" t="s">
        <v>12</v>
      </c>
      <c r="D252" s="125">
        <v>8561.1850532000008</v>
      </c>
      <c r="E252" s="125">
        <v>52.665982800000002</v>
      </c>
      <c r="F252" s="125">
        <v>99.388589579969604</v>
      </c>
      <c r="G252" s="125">
        <v>0.61141042003039303</v>
      </c>
    </row>
    <row r="253" spans="1:7" x14ac:dyDescent="0.25">
      <c r="A253" s="125" t="s">
        <v>140</v>
      </c>
      <c r="B253" s="125" t="s">
        <v>141</v>
      </c>
      <c r="C253" s="125" t="s">
        <v>11</v>
      </c>
      <c r="D253" s="125">
        <v>2446.1412283</v>
      </c>
      <c r="E253" s="125">
        <v>0</v>
      </c>
      <c r="F253" s="125">
        <v>100</v>
      </c>
      <c r="G253" s="125">
        <v>0</v>
      </c>
    </row>
    <row r="254" spans="1:7" x14ac:dyDescent="0.25">
      <c r="A254" s="125" t="s">
        <v>140</v>
      </c>
      <c r="B254" s="125" t="s">
        <v>141</v>
      </c>
      <c r="C254" s="125" t="s">
        <v>12</v>
      </c>
      <c r="D254" s="125">
        <v>16007.3650648</v>
      </c>
      <c r="E254" s="125">
        <v>49.628695200000003</v>
      </c>
      <c r="F254" s="125">
        <v>99.690921626166201</v>
      </c>
      <c r="G254" s="125">
        <v>0.309078373833783</v>
      </c>
    </row>
    <row r="255" spans="1:7" x14ac:dyDescent="0.25">
      <c r="A255" s="125" t="s">
        <v>142</v>
      </c>
      <c r="B255" s="125" t="s">
        <v>143</v>
      </c>
      <c r="C255" s="125" t="s">
        <v>11</v>
      </c>
      <c r="D255" s="125">
        <v>3086.3400507000001</v>
      </c>
      <c r="E255" s="125">
        <v>75.761606700000002</v>
      </c>
      <c r="F255" s="125">
        <v>97.604074286394294</v>
      </c>
      <c r="G255" s="125">
        <v>2.3959257136057399</v>
      </c>
    </row>
    <row r="256" spans="1:7" x14ac:dyDescent="0.25">
      <c r="A256" s="125" t="s">
        <v>142</v>
      </c>
      <c r="B256" s="125" t="s">
        <v>143</v>
      </c>
      <c r="C256" s="125" t="s">
        <v>12</v>
      </c>
      <c r="D256" s="125">
        <v>14288.204387899999</v>
      </c>
      <c r="E256" s="125">
        <v>268.46750250000002</v>
      </c>
      <c r="F256" s="125">
        <v>98.155708224233194</v>
      </c>
      <c r="G256" s="125">
        <v>1.8442917757667701</v>
      </c>
    </row>
    <row r="257" spans="1:7" x14ac:dyDescent="0.25">
      <c r="A257" s="125" t="s">
        <v>144</v>
      </c>
      <c r="B257" s="125" t="s">
        <v>145</v>
      </c>
      <c r="C257" s="125" t="s">
        <v>11</v>
      </c>
      <c r="D257" s="125">
        <v>1311.0670061000001</v>
      </c>
      <c r="E257" s="125">
        <v>42.860543100000001</v>
      </c>
      <c r="F257" s="125">
        <v>96.834354753670098</v>
      </c>
      <c r="G257" s="125">
        <v>3.1656452463298499</v>
      </c>
    </row>
    <row r="258" spans="1:7" x14ac:dyDescent="0.25">
      <c r="A258" s="125" t="s">
        <v>144</v>
      </c>
      <c r="B258" s="125" t="s">
        <v>145</v>
      </c>
      <c r="C258" s="125" t="s">
        <v>12</v>
      </c>
      <c r="D258" s="125">
        <v>17436.2149823</v>
      </c>
      <c r="E258" s="125">
        <v>41.8115521</v>
      </c>
      <c r="F258" s="125">
        <v>99.760776469713505</v>
      </c>
      <c r="G258" s="125">
        <v>0.23922353028648299</v>
      </c>
    </row>
    <row r="259" spans="1:7" x14ac:dyDescent="0.25">
      <c r="A259" s="125" t="s">
        <v>146</v>
      </c>
      <c r="B259" s="125" t="s">
        <v>147</v>
      </c>
      <c r="C259" s="125" t="s">
        <v>11</v>
      </c>
      <c r="D259" s="125">
        <v>6189.5022995999998</v>
      </c>
      <c r="E259" s="125">
        <v>159.2954623</v>
      </c>
      <c r="F259" s="125">
        <v>97.490935004167994</v>
      </c>
      <c r="G259" s="125">
        <v>2.5090649958320301</v>
      </c>
    </row>
    <row r="260" spans="1:7" x14ac:dyDescent="0.25">
      <c r="A260" s="125" t="s">
        <v>146</v>
      </c>
      <c r="B260" s="125" t="s">
        <v>147</v>
      </c>
      <c r="C260" s="125" t="s">
        <v>12</v>
      </c>
      <c r="D260" s="125">
        <v>28341.41993</v>
      </c>
      <c r="E260" s="125">
        <v>0</v>
      </c>
      <c r="F260" s="125">
        <v>100</v>
      </c>
      <c r="G260" s="125">
        <v>0</v>
      </c>
    </row>
    <row r="261" spans="1:7" x14ac:dyDescent="0.25">
      <c r="A261" s="125" t="s">
        <v>148</v>
      </c>
      <c r="B261" s="125" t="s">
        <v>149</v>
      </c>
      <c r="C261" s="125" t="s">
        <v>11</v>
      </c>
      <c r="D261" s="125">
        <v>5927.7995830999998</v>
      </c>
      <c r="E261" s="125">
        <v>66.784302699999998</v>
      </c>
      <c r="F261" s="125">
        <v>98.885922626619703</v>
      </c>
      <c r="G261" s="125">
        <v>1.11407737338031</v>
      </c>
    </row>
    <row r="262" spans="1:7" x14ac:dyDescent="0.25">
      <c r="A262" s="125" t="s">
        <v>148</v>
      </c>
      <c r="B262" s="125" t="s">
        <v>149</v>
      </c>
      <c r="C262" s="125" t="s">
        <v>12</v>
      </c>
      <c r="D262" s="125">
        <v>31042.1267649</v>
      </c>
      <c r="E262" s="125">
        <v>32.542050799999998</v>
      </c>
      <c r="F262" s="125">
        <v>99.895277883754801</v>
      </c>
      <c r="G262" s="125">
        <v>0.104722116245238</v>
      </c>
    </row>
    <row r="263" spans="1:7" x14ac:dyDescent="0.25">
      <c r="A263" s="125" t="s">
        <v>150</v>
      </c>
      <c r="B263" s="125" t="s">
        <v>151</v>
      </c>
      <c r="C263" s="125" t="s">
        <v>11</v>
      </c>
      <c r="D263" s="125">
        <v>1919.101909</v>
      </c>
      <c r="E263" s="125">
        <v>23.216302200000001</v>
      </c>
      <c r="F263" s="125">
        <v>98.804711706551103</v>
      </c>
      <c r="G263" s="125">
        <v>1.19528829344892</v>
      </c>
    </row>
    <row r="264" spans="1:7" x14ac:dyDescent="0.25">
      <c r="A264" s="125" t="s">
        <v>150</v>
      </c>
      <c r="B264" s="125" t="s">
        <v>151</v>
      </c>
      <c r="C264" s="125" t="s">
        <v>12</v>
      </c>
      <c r="D264" s="125">
        <v>18764.5760333</v>
      </c>
      <c r="E264" s="125">
        <v>103.6739321</v>
      </c>
      <c r="F264" s="125">
        <v>99.450537637088203</v>
      </c>
      <c r="G264" s="125">
        <v>0.54946236291184403</v>
      </c>
    </row>
    <row r="265" spans="1:7" x14ac:dyDescent="0.25">
      <c r="A265" s="125" t="s">
        <v>152</v>
      </c>
      <c r="B265" s="125" t="s">
        <v>153</v>
      </c>
      <c r="C265" s="125" t="s">
        <v>11</v>
      </c>
      <c r="D265" s="125">
        <v>9040.3427892</v>
      </c>
      <c r="E265" s="125">
        <v>116.54151760000001</v>
      </c>
      <c r="F265" s="125">
        <v>98.727279785401905</v>
      </c>
      <c r="G265" s="125">
        <v>1.2727202145980501</v>
      </c>
    </row>
    <row r="266" spans="1:7" x14ac:dyDescent="0.25">
      <c r="A266" s="125" t="s">
        <v>152</v>
      </c>
      <c r="B266" s="125" t="s">
        <v>153</v>
      </c>
      <c r="C266" s="125" t="s">
        <v>12</v>
      </c>
      <c r="D266" s="125">
        <v>46164.459375899998</v>
      </c>
      <c r="E266" s="125">
        <v>160.14451149999999</v>
      </c>
      <c r="F266" s="125">
        <v>99.654299231809404</v>
      </c>
      <c r="G266" s="125">
        <v>0.34570076819061202</v>
      </c>
    </row>
    <row r="267" spans="1:7" x14ac:dyDescent="0.25">
      <c r="A267" s="125" t="s">
        <v>154</v>
      </c>
      <c r="B267" s="125" t="s">
        <v>155</v>
      </c>
      <c r="C267" s="125" t="s">
        <v>11</v>
      </c>
      <c r="D267" s="125">
        <v>2662.9886643999998</v>
      </c>
      <c r="E267" s="125">
        <v>37.706224499999998</v>
      </c>
      <c r="F267" s="125">
        <v>98.603832493075203</v>
      </c>
      <c r="G267" s="125">
        <v>1.3961675069247801</v>
      </c>
    </row>
    <row r="268" spans="1:7" x14ac:dyDescent="0.25">
      <c r="A268" s="125" t="s">
        <v>154</v>
      </c>
      <c r="B268" s="125" t="s">
        <v>155</v>
      </c>
      <c r="C268" s="125" t="s">
        <v>12</v>
      </c>
      <c r="D268" s="125">
        <v>22395.919403399999</v>
      </c>
      <c r="E268" s="125">
        <v>132.14032460000001</v>
      </c>
      <c r="F268" s="125">
        <v>99.413441165393607</v>
      </c>
      <c r="G268" s="125">
        <v>0.58655883460644198</v>
      </c>
    </row>
    <row r="269" spans="1:7" x14ac:dyDescent="0.25">
      <c r="A269" s="125" t="s">
        <v>156</v>
      </c>
      <c r="B269" s="125" t="s">
        <v>157</v>
      </c>
      <c r="C269" s="125" t="s">
        <v>11</v>
      </c>
      <c r="D269" s="125">
        <v>2167.3766495999998</v>
      </c>
      <c r="E269" s="125">
        <v>34.113686999999999</v>
      </c>
      <c r="F269" s="125">
        <v>98.450427583857305</v>
      </c>
      <c r="G269" s="125">
        <v>1.5495724161426701</v>
      </c>
    </row>
    <row r="270" spans="1:7" x14ac:dyDescent="0.25">
      <c r="A270" s="125" t="s">
        <v>156</v>
      </c>
      <c r="B270" s="125" t="s">
        <v>157</v>
      </c>
      <c r="C270" s="125" t="s">
        <v>12</v>
      </c>
      <c r="D270" s="125">
        <v>28679.4955028</v>
      </c>
      <c r="E270" s="125">
        <v>116.8952645</v>
      </c>
      <c r="F270" s="125">
        <v>99.594062792644394</v>
      </c>
      <c r="G270" s="125">
        <v>0.40593720735565703</v>
      </c>
    </row>
    <row r="271" spans="1:7" x14ac:dyDescent="0.25">
      <c r="A271" s="125" t="s">
        <v>158</v>
      </c>
      <c r="B271" s="125" t="s">
        <v>159</v>
      </c>
      <c r="C271" s="125" t="s">
        <v>11</v>
      </c>
      <c r="D271" s="125">
        <v>2835.3433595000001</v>
      </c>
      <c r="E271" s="125">
        <v>217.97832439999999</v>
      </c>
      <c r="F271" s="125">
        <v>92.860944670540704</v>
      </c>
      <c r="G271" s="125">
        <v>7.1390553294593202</v>
      </c>
    </row>
    <row r="272" spans="1:7" x14ac:dyDescent="0.25">
      <c r="A272" s="125" t="s">
        <v>158</v>
      </c>
      <c r="B272" s="125" t="s">
        <v>159</v>
      </c>
      <c r="C272" s="125" t="s">
        <v>12</v>
      </c>
      <c r="D272" s="125">
        <v>27570.079710800001</v>
      </c>
      <c r="E272" s="125">
        <v>267.2113526</v>
      </c>
      <c r="F272" s="125">
        <v>99.040095704745795</v>
      </c>
      <c r="G272" s="125">
        <v>0.95990429525423504</v>
      </c>
    </row>
    <row r="273" spans="1:7" x14ac:dyDescent="0.25">
      <c r="A273" s="125" t="s">
        <v>160</v>
      </c>
      <c r="B273" s="125" t="s">
        <v>161</v>
      </c>
      <c r="C273" s="125" t="s">
        <v>11</v>
      </c>
      <c r="D273" s="125">
        <v>2849.2354706000001</v>
      </c>
      <c r="E273" s="125">
        <v>18.7488624</v>
      </c>
      <c r="F273" s="125">
        <v>99.346270403772095</v>
      </c>
      <c r="G273" s="125">
        <v>0.65372959622788895</v>
      </c>
    </row>
    <row r="274" spans="1:7" x14ac:dyDescent="0.25">
      <c r="A274" s="125" t="s">
        <v>160</v>
      </c>
      <c r="B274" s="125" t="s">
        <v>161</v>
      </c>
      <c r="C274" s="125" t="s">
        <v>12</v>
      </c>
      <c r="D274" s="125">
        <v>30990.017747499998</v>
      </c>
      <c r="E274" s="125">
        <v>37.945376199999998</v>
      </c>
      <c r="F274" s="125">
        <v>99.877705874379402</v>
      </c>
      <c r="G274" s="125">
        <v>0.12229412562056401</v>
      </c>
    </row>
    <row r="275" spans="1:7" x14ac:dyDescent="0.25">
      <c r="A275" s="125" t="s">
        <v>162</v>
      </c>
      <c r="B275" s="125" t="s">
        <v>163</v>
      </c>
      <c r="C275" s="125" t="s">
        <v>11</v>
      </c>
      <c r="D275" s="125">
        <v>7070.1417038999998</v>
      </c>
      <c r="E275" s="125">
        <v>200.41879549999999</v>
      </c>
      <c r="F275" s="125">
        <v>97.243420290409006</v>
      </c>
      <c r="G275" s="125">
        <v>2.7565797095910201</v>
      </c>
    </row>
    <row r="276" spans="1:7" x14ac:dyDescent="0.25">
      <c r="A276" s="125" t="s">
        <v>162</v>
      </c>
      <c r="B276" s="125" t="s">
        <v>163</v>
      </c>
      <c r="C276" s="125" t="s">
        <v>12</v>
      </c>
      <c r="D276" s="125">
        <v>40503.922193099999</v>
      </c>
      <c r="E276" s="125">
        <v>357.75120870000001</v>
      </c>
      <c r="F276" s="125">
        <v>99.124482237469394</v>
      </c>
      <c r="G276" s="125">
        <v>0.87551776253059799</v>
      </c>
    </row>
    <row r="277" spans="1:7" x14ac:dyDescent="0.25">
      <c r="A277" s="125" t="s">
        <v>164</v>
      </c>
      <c r="B277" s="125" t="s">
        <v>165</v>
      </c>
      <c r="C277" s="125" t="s">
        <v>11</v>
      </c>
      <c r="D277" s="125">
        <v>1602.0376735</v>
      </c>
      <c r="E277" s="125">
        <v>49.179656000000001</v>
      </c>
      <c r="F277" s="125">
        <v>97.021612169314395</v>
      </c>
      <c r="G277" s="125">
        <v>2.97838783068562</v>
      </c>
    </row>
    <row r="278" spans="1:7" x14ac:dyDescent="0.25">
      <c r="A278" s="125" t="s">
        <v>164</v>
      </c>
      <c r="B278" s="125" t="s">
        <v>165</v>
      </c>
      <c r="C278" s="125" t="s">
        <v>12</v>
      </c>
      <c r="D278" s="125">
        <v>9788.2025916000002</v>
      </c>
      <c r="E278" s="125">
        <v>52.274445100000001</v>
      </c>
      <c r="F278" s="125">
        <v>99.468781392354799</v>
      </c>
      <c r="G278" s="125">
        <v>0.53121860764516604</v>
      </c>
    </row>
    <row r="279" spans="1:7" x14ac:dyDescent="0.25">
      <c r="A279" s="125" t="s">
        <v>166</v>
      </c>
      <c r="B279" s="125" t="s">
        <v>167</v>
      </c>
      <c r="C279" s="125" t="s">
        <v>11</v>
      </c>
      <c r="D279" s="125">
        <v>5563.3972346</v>
      </c>
      <c r="E279" s="125">
        <v>129.85414940000001</v>
      </c>
      <c r="F279" s="125">
        <v>97.719156583091802</v>
      </c>
      <c r="G279" s="125">
        <v>2.2808434169082199</v>
      </c>
    </row>
    <row r="280" spans="1:7" x14ac:dyDescent="0.25">
      <c r="A280" s="125" t="s">
        <v>166</v>
      </c>
      <c r="B280" s="125" t="s">
        <v>167</v>
      </c>
      <c r="C280" s="125" t="s">
        <v>12</v>
      </c>
      <c r="D280" s="125">
        <v>27278.104508199998</v>
      </c>
      <c r="E280" s="125">
        <v>44.952253900000002</v>
      </c>
      <c r="F280" s="125">
        <v>99.835478679082698</v>
      </c>
      <c r="G280" s="125">
        <v>0.16452132091733401</v>
      </c>
    </row>
    <row r="281" spans="1:7" x14ac:dyDescent="0.25">
      <c r="A281" s="125" t="s">
        <v>168</v>
      </c>
      <c r="B281" s="125" t="s">
        <v>169</v>
      </c>
      <c r="C281" s="125" t="s">
        <v>11</v>
      </c>
      <c r="D281" s="125">
        <v>4549.2342184999998</v>
      </c>
      <c r="E281" s="125">
        <v>107.3086437</v>
      </c>
      <c r="F281" s="125">
        <v>97.695529776583996</v>
      </c>
      <c r="G281" s="125">
        <v>2.30447022341595</v>
      </c>
    </row>
    <row r="282" spans="1:7" x14ac:dyDescent="0.25">
      <c r="A282" s="125" t="s">
        <v>168</v>
      </c>
      <c r="B282" s="125" t="s">
        <v>169</v>
      </c>
      <c r="C282" s="125" t="s">
        <v>12</v>
      </c>
      <c r="D282" s="125">
        <v>21614.776565</v>
      </c>
      <c r="E282" s="125">
        <v>122.44023749999999</v>
      </c>
      <c r="F282" s="125">
        <v>99.436725324072199</v>
      </c>
      <c r="G282" s="125">
        <v>0.56327467592777603</v>
      </c>
    </row>
    <row r="283" spans="1:7" x14ac:dyDescent="0.25">
      <c r="A283" s="125" t="s">
        <v>170</v>
      </c>
      <c r="B283" s="125" t="s">
        <v>171</v>
      </c>
      <c r="C283" s="125" t="s">
        <v>11</v>
      </c>
      <c r="D283" s="125">
        <v>2053.7287904</v>
      </c>
      <c r="E283" s="125">
        <v>355.8883682</v>
      </c>
      <c r="F283" s="125">
        <v>85.230501578650205</v>
      </c>
      <c r="G283" s="125">
        <v>14.7694984213498</v>
      </c>
    </row>
    <row r="284" spans="1:7" x14ac:dyDescent="0.25">
      <c r="A284" s="125" t="s">
        <v>170</v>
      </c>
      <c r="B284" s="125" t="s">
        <v>171</v>
      </c>
      <c r="C284" s="125" t="s">
        <v>12</v>
      </c>
      <c r="D284" s="125">
        <v>3932.3069197</v>
      </c>
      <c r="E284" s="125">
        <v>420.3105754</v>
      </c>
      <c r="F284" s="125">
        <v>90.343498461025604</v>
      </c>
      <c r="G284" s="125">
        <v>9.6565015389743891</v>
      </c>
    </row>
    <row r="285" spans="1:7" x14ac:dyDescent="0.25">
      <c r="A285" s="125" t="s">
        <v>172</v>
      </c>
      <c r="B285" s="125" t="s">
        <v>173</v>
      </c>
      <c r="C285" s="125" t="s">
        <v>11</v>
      </c>
      <c r="D285" s="125">
        <v>4055.3331551000001</v>
      </c>
      <c r="E285" s="125">
        <v>155.01003650000001</v>
      </c>
      <c r="F285" s="125">
        <v>96.318351510887297</v>
      </c>
      <c r="G285" s="125">
        <v>3.6816484891126802</v>
      </c>
    </row>
    <row r="286" spans="1:7" x14ac:dyDescent="0.25">
      <c r="A286" s="125" t="s">
        <v>172</v>
      </c>
      <c r="B286" s="125" t="s">
        <v>173</v>
      </c>
      <c r="C286" s="125" t="s">
        <v>12</v>
      </c>
      <c r="D286" s="125">
        <v>14016.932546399999</v>
      </c>
      <c r="E286" s="125">
        <v>100.9040486</v>
      </c>
      <c r="F286" s="125">
        <v>99.285272584641405</v>
      </c>
      <c r="G286" s="125">
        <v>0.71472741535864204</v>
      </c>
    </row>
    <row r="287" spans="1:7" x14ac:dyDescent="0.25">
      <c r="A287" s="125" t="s">
        <v>174</v>
      </c>
      <c r="B287" s="125" t="s">
        <v>175</v>
      </c>
      <c r="C287" s="125" t="s">
        <v>11</v>
      </c>
      <c r="D287" s="125">
        <v>6621.5131917999997</v>
      </c>
      <c r="E287" s="125">
        <v>242.80488629999999</v>
      </c>
      <c r="F287" s="125">
        <v>96.4627966895263</v>
      </c>
      <c r="G287" s="125">
        <v>3.5372033104737302</v>
      </c>
    </row>
    <row r="288" spans="1:7" x14ac:dyDescent="0.25">
      <c r="A288" s="125" t="s">
        <v>174</v>
      </c>
      <c r="B288" s="125" t="s">
        <v>175</v>
      </c>
      <c r="C288" s="125" t="s">
        <v>12</v>
      </c>
      <c r="D288" s="125">
        <v>31242.781245400001</v>
      </c>
      <c r="E288" s="125">
        <v>588.97588699999994</v>
      </c>
      <c r="F288" s="125">
        <v>98.149722352585698</v>
      </c>
      <c r="G288" s="125">
        <v>1.8502776474142899</v>
      </c>
    </row>
    <row r="289" spans="1:7" x14ac:dyDescent="0.25">
      <c r="A289" s="125" t="s">
        <v>176</v>
      </c>
      <c r="B289" s="125" t="s">
        <v>177</v>
      </c>
      <c r="C289" s="125" t="s">
        <v>11</v>
      </c>
      <c r="D289" s="125">
        <v>6176.5142378999999</v>
      </c>
      <c r="E289" s="125">
        <v>181.90880340000001</v>
      </c>
      <c r="F289" s="125">
        <v>97.139089327362399</v>
      </c>
      <c r="G289" s="125">
        <v>2.8609106726375999</v>
      </c>
    </row>
    <row r="290" spans="1:7" x14ac:dyDescent="0.25">
      <c r="A290" s="125" t="s">
        <v>176</v>
      </c>
      <c r="B290" s="125" t="s">
        <v>177</v>
      </c>
      <c r="C290" s="125" t="s">
        <v>12</v>
      </c>
      <c r="D290" s="125">
        <v>19977.087251699999</v>
      </c>
      <c r="E290" s="125">
        <v>134.23647450000001</v>
      </c>
      <c r="F290" s="125">
        <v>99.332532873879799</v>
      </c>
      <c r="G290" s="125">
        <v>0.66746712612021497</v>
      </c>
    </row>
    <row r="291" spans="1:7" x14ac:dyDescent="0.25">
      <c r="A291" s="125" t="s">
        <v>178</v>
      </c>
      <c r="B291" s="125" t="s">
        <v>179</v>
      </c>
      <c r="C291" s="125" t="s">
        <v>11</v>
      </c>
      <c r="D291" s="125">
        <v>7610.5731277000004</v>
      </c>
      <c r="E291" s="125">
        <v>154.09334920000001</v>
      </c>
      <c r="F291" s="125">
        <v>98.015454370661899</v>
      </c>
      <c r="G291" s="125">
        <v>1.9845456293381101</v>
      </c>
    </row>
    <row r="292" spans="1:7" x14ac:dyDescent="0.25">
      <c r="A292" s="125" t="s">
        <v>178</v>
      </c>
      <c r="B292" s="125" t="s">
        <v>179</v>
      </c>
      <c r="C292" s="125" t="s">
        <v>12</v>
      </c>
      <c r="D292" s="125">
        <v>34744.144121600002</v>
      </c>
      <c r="E292" s="125">
        <v>283.93351289999998</v>
      </c>
      <c r="F292" s="125">
        <v>99.1894116603751</v>
      </c>
      <c r="G292" s="125">
        <v>0.81058833962485799</v>
      </c>
    </row>
    <row r="293" spans="1:7" x14ac:dyDescent="0.25">
      <c r="A293" s="125" t="s">
        <v>180</v>
      </c>
      <c r="B293" s="125" t="s">
        <v>181</v>
      </c>
      <c r="C293" s="125" t="s">
        <v>11</v>
      </c>
      <c r="D293" s="125">
        <v>4799.6646311000004</v>
      </c>
      <c r="E293" s="125">
        <v>166.74559619999999</v>
      </c>
      <c r="F293" s="125">
        <v>96.642532763737194</v>
      </c>
      <c r="G293" s="125">
        <v>3.35746723626275</v>
      </c>
    </row>
    <row r="294" spans="1:7" x14ac:dyDescent="0.25">
      <c r="A294" s="125" t="s">
        <v>180</v>
      </c>
      <c r="B294" s="125" t="s">
        <v>181</v>
      </c>
      <c r="C294" s="125" t="s">
        <v>12</v>
      </c>
      <c r="D294" s="125">
        <v>26762.332651299999</v>
      </c>
      <c r="E294" s="125">
        <v>422.17177320000002</v>
      </c>
      <c r="F294" s="125">
        <v>98.447013171152307</v>
      </c>
      <c r="G294" s="125">
        <v>1.55298682884768</v>
      </c>
    </row>
    <row r="295" spans="1:7" x14ac:dyDescent="0.25">
      <c r="A295" s="125" t="s">
        <v>182</v>
      </c>
      <c r="B295" s="125" t="s">
        <v>183</v>
      </c>
      <c r="C295" s="125" t="s">
        <v>11</v>
      </c>
      <c r="D295" s="125">
        <v>3264.7171874999999</v>
      </c>
      <c r="E295" s="125">
        <v>178.9266308</v>
      </c>
      <c r="F295" s="125">
        <v>94.804148156985406</v>
      </c>
      <c r="G295" s="125">
        <v>5.1958518430146299</v>
      </c>
    </row>
    <row r="296" spans="1:7" x14ac:dyDescent="0.25">
      <c r="A296" s="125" t="s">
        <v>182</v>
      </c>
      <c r="B296" s="125" t="s">
        <v>183</v>
      </c>
      <c r="C296" s="125" t="s">
        <v>12</v>
      </c>
      <c r="D296" s="125">
        <v>11488.7195978</v>
      </c>
      <c r="E296" s="125">
        <v>18.004689500000001</v>
      </c>
      <c r="F296" s="125">
        <v>99.843528974446102</v>
      </c>
      <c r="G296" s="125">
        <v>0.15647102555391701</v>
      </c>
    </row>
    <row r="297" spans="1:7" x14ac:dyDescent="0.25">
      <c r="A297" s="125" t="s">
        <v>184</v>
      </c>
      <c r="B297" s="125" t="s">
        <v>185</v>
      </c>
      <c r="C297" s="125" t="s">
        <v>11</v>
      </c>
      <c r="D297" s="125">
        <v>2054.7275211000001</v>
      </c>
      <c r="E297" s="125">
        <v>115.3870514</v>
      </c>
      <c r="F297" s="125">
        <v>94.682905093482105</v>
      </c>
      <c r="G297" s="125">
        <v>5.3170949065178901</v>
      </c>
    </row>
    <row r="298" spans="1:7" x14ac:dyDescent="0.25">
      <c r="A298" s="125" t="s">
        <v>184</v>
      </c>
      <c r="B298" s="125" t="s">
        <v>185</v>
      </c>
      <c r="C298" s="125" t="s">
        <v>12</v>
      </c>
      <c r="D298" s="125">
        <v>24861.7801573</v>
      </c>
      <c r="E298" s="125">
        <v>82.471801200000002</v>
      </c>
      <c r="F298" s="125">
        <v>99.669375528529699</v>
      </c>
      <c r="G298" s="125">
        <v>0.33062447147025797</v>
      </c>
    </row>
    <row r="299" spans="1:7" x14ac:dyDescent="0.25">
      <c r="A299" s="125" t="s">
        <v>186</v>
      </c>
      <c r="B299" s="125" t="s">
        <v>187</v>
      </c>
      <c r="C299" s="125" t="s">
        <v>11</v>
      </c>
      <c r="D299" s="125">
        <v>4201.7216027000004</v>
      </c>
      <c r="E299" s="125">
        <v>126.8608638</v>
      </c>
      <c r="F299" s="125">
        <v>97.069228441832706</v>
      </c>
      <c r="G299" s="125">
        <v>2.9307715581673301</v>
      </c>
    </row>
    <row r="300" spans="1:7" x14ac:dyDescent="0.25">
      <c r="A300" s="125" t="s">
        <v>186</v>
      </c>
      <c r="B300" s="125" t="s">
        <v>187</v>
      </c>
      <c r="C300" s="125" t="s">
        <v>12</v>
      </c>
      <c r="D300" s="125">
        <v>17898.7533478</v>
      </c>
      <c r="E300" s="125">
        <v>169.3663914</v>
      </c>
      <c r="F300" s="125">
        <v>99.062623040777495</v>
      </c>
      <c r="G300" s="125">
        <v>0.93737695922253705</v>
      </c>
    </row>
    <row r="301" spans="1:7" x14ac:dyDescent="0.25">
      <c r="A301" s="125" t="s">
        <v>188</v>
      </c>
      <c r="B301" s="125" t="s">
        <v>189</v>
      </c>
      <c r="C301" s="125" t="s">
        <v>11</v>
      </c>
      <c r="D301" s="125">
        <v>14998.132873099999</v>
      </c>
      <c r="E301" s="125">
        <v>1484.7232134000001</v>
      </c>
      <c r="F301" s="125">
        <v>90.992318287508198</v>
      </c>
      <c r="G301" s="125">
        <v>9.0076817124917898</v>
      </c>
    </row>
    <row r="302" spans="1:7" x14ac:dyDescent="0.25">
      <c r="A302" s="125" t="s">
        <v>188</v>
      </c>
      <c r="B302" s="125" t="s">
        <v>189</v>
      </c>
      <c r="C302" s="125" t="s">
        <v>12</v>
      </c>
      <c r="D302" s="125">
        <v>36788.053834300001</v>
      </c>
      <c r="E302" s="125">
        <v>973.23459209999999</v>
      </c>
      <c r="F302" s="125">
        <v>97.422665823500907</v>
      </c>
      <c r="G302" s="125">
        <v>2.5773341764990798</v>
      </c>
    </row>
    <row r="303" spans="1:7" x14ac:dyDescent="0.25">
      <c r="A303" s="125" t="s">
        <v>190</v>
      </c>
      <c r="B303" s="125" t="s">
        <v>191</v>
      </c>
      <c r="C303" s="125" t="s">
        <v>11</v>
      </c>
      <c r="D303" s="125">
        <v>8256.0955936999999</v>
      </c>
      <c r="E303" s="125">
        <v>273.05429400000003</v>
      </c>
      <c r="F303" s="125">
        <v>96.798575501718204</v>
      </c>
      <c r="G303" s="125">
        <v>3.2014244982817699</v>
      </c>
    </row>
    <row r="304" spans="1:7" x14ac:dyDescent="0.25">
      <c r="A304" s="125" t="s">
        <v>190</v>
      </c>
      <c r="B304" s="125" t="s">
        <v>191</v>
      </c>
      <c r="C304" s="125" t="s">
        <v>12</v>
      </c>
      <c r="D304" s="125">
        <v>43432.638568499999</v>
      </c>
      <c r="E304" s="125">
        <v>1050.0633525999999</v>
      </c>
      <c r="F304" s="125">
        <v>97.639389454214097</v>
      </c>
      <c r="G304" s="125">
        <v>2.3606105457859101</v>
      </c>
    </row>
    <row r="305" spans="1:7" x14ac:dyDescent="0.25">
      <c r="A305" s="125" t="s">
        <v>192</v>
      </c>
      <c r="B305" s="125" t="s">
        <v>193</v>
      </c>
      <c r="C305" s="125" t="s">
        <v>11</v>
      </c>
      <c r="D305" s="125">
        <v>6777.5450306000002</v>
      </c>
      <c r="E305" s="125">
        <v>394.81651929999998</v>
      </c>
      <c r="F305" s="125">
        <v>94.4953065102316</v>
      </c>
      <c r="G305" s="125">
        <v>5.5046934897684396</v>
      </c>
    </row>
    <row r="306" spans="1:7" x14ac:dyDescent="0.25">
      <c r="A306" s="125" t="s">
        <v>192</v>
      </c>
      <c r="B306" s="125" t="s">
        <v>193</v>
      </c>
      <c r="C306" s="125" t="s">
        <v>12</v>
      </c>
      <c r="D306" s="125">
        <v>22534.0701678</v>
      </c>
      <c r="E306" s="125">
        <v>337.53913519999998</v>
      </c>
      <c r="F306" s="125">
        <v>98.524200327452604</v>
      </c>
      <c r="G306" s="125">
        <v>1.4757996725474201</v>
      </c>
    </row>
    <row r="307" spans="1:7" x14ac:dyDescent="0.25">
      <c r="A307" s="125" t="s">
        <v>194</v>
      </c>
      <c r="B307" s="125" t="s">
        <v>195</v>
      </c>
      <c r="C307" s="125" t="s">
        <v>11</v>
      </c>
      <c r="D307" s="125">
        <v>13643.309487299999</v>
      </c>
      <c r="E307" s="125">
        <v>641.66883489999998</v>
      </c>
      <c r="F307" s="125">
        <v>95.5080867438014</v>
      </c>
      <c r="G307" s="125">
        <v>4.4919132561986101</v>
      </c>
    </row>
    <row r="308" spans="1:7" x14ac:dyDescent="0.25">
      <c r="A308" s="125" t="s">
        <v>194</v>
      </c>
      <c r="B308" s="125" t="s">
        <v>195</v>
      </c>
      <c r="C308" s="125" t="s">
        <v>12</v>
      </c>
      <c r="D308" s="125">
        <v>76836.605967900003</v>
      </c>
      <c r="E308" s="125">
        <v>536.28527680000002</v>
      </c>
      <c r="F308" s="125">
        <v>99.306882206192896</v>
      </c>
      <c r="G308" s="125">
        <v>0.69311779380705896</v>
      </c>
    </row>
    <row r="309" spans="1:7" x14ac:dyDescent="0.25">
      <c r="A309" s="125" t="s">
        <v>196</v>
      </c>
      <c r="B309" s="125" t="s">
        <v>197</v>
      </c>
      <c r="C309" s="125" t="s">
        <v>11</v>
      </c>
      <c r="D309" s="125">
        <v>2127.5892116</v>
      </c>
      <c r="E309" s="125">
        <v>0</v>
      </c>
      <c r="F309" s="125">
        <v>100</v>
      </c>
      <c r="G309" s="125">
        <v>0</v>
      </c>
    </row>
    <row r="310" spans="1:7" x14ac:dyDescent="0.25">
      <c r="A310" s="125" t="s">
        <v>196</v>
      </c>
      <c r="B310" s="125" t="s">
        <v>197</v>
      </c>
      <c r="C310" s="125" t="s">
        <v>12</v>
      </c>
      <c r="D310" s="125">
        <v>29466.927920900001</v>
      </c>
      <c r="E310" s="125">
        <v>81.450594699999996</v>
      </c>
      <c r="F310" s="125">
        <v>99.724348343998003</v>
      </c>
      <c r="G310" s="125">
        <v>0.27565165600203201</v>
      </c>
    </row>
    <row r="311" spans="1:7" x14ac:dyDescent="0.25">
      <c r="A311" s="125" t="s">
        <v>198</v>
      </c>
      <c r="B311" s="125" t="s">
        <v>199</v>
      </c>
      <c r="C311" s="125" t="s">
        <v>11</v>
      </c>
      <c r="D311" s="125">
        <v>5673.9390053999996</v>
      </c>
      <c r="E311" s="125">
        <v>86.458735700000005</v>
      </c>
      <c r="F311" s="125">
        <v>98.499083924654698</v>
      </c>
      <c r="G311" s="125">
        <v>1.5009160753453401</v>
      </c>
    </row>
    <row r="312" spans="1:7" x14ac:dyDescent="0.25">
      <c r="A312" s="125" t="s">
        <v>198</v>
      </c>
      <c r="B312" s="125" t="s">
        <v>199</v>
      </c>
      <c r="C312" s="125" t="s">
        <v>12</v>
      </c>
      <c r="D312" s="125">
        <v>53083.804806300002</v>
      </c>
      <c r="E312" s="125">
        <v>378.4292744</v>
      </c>
      <c r="F312" s="125">
        <v>99.292155891149704</v>
      </c>
      <c r="G312" s="125">
        <v>0.70784410885031401</v>
      </c>
    </row>
    <row r="313" spans="1:7" x14ac:dyDescent="0.25">
      <c r="A313" s="125" t="s">
        <v>200</v>
      </c>
      <c r="B313" s="125" t="s">
        <v>201</v>
      </c>
      <c r="C313" s="125" t="s">
        <v>11</v>
      </c>
      <c r="D313" s="125">
        <v>5619.9829765000004</v>
      </c>
      <c r="E313" s="125">
        <v>347.29854269999998</v>
      </c>
      <c r="F313" s="125">
        <v>94.179953776563906</v>
      </c>
      <c r="G313" s="125">
        <v>5.8200462234361003</v>
      </c>
    </row>
    <row r="314" spans="1:7" x14ac:dyDescent="0.25">
      <c r="A314" s="125" t="s">
        <v>200</v>
      </c>
      <c r="B314" s="125" t="s">
        <v>201</v>
      </c>
      <c r="C314" s="125" t="s">
        <v>12</v>
      </c>
      <c r="D314" s="125">
        <v>41970.9621702</v>
      </c>
      <c r="E314" s="125">
        <v>282.00878310000002</v>
      </c>
      <c r="F314" s="125">
        <v>99.332570522883003</v>
      </c>
      <c r="G314" s="125">
        <v>0.66742947711698097</v>
      </c>
    </row>
    <row r="315" spans="1:7" x14ac:dyDescent="0.25">
      <c r="A315" s="125" t="s">
        <v>202</v>
      </c>
      <c r="B315" s="125" t="s">
        <v>203</v>
      </c>
      <c r="C315" s="125" t="s">
        <v>11</v>
      </c>
      <c r="D315" s="125">
        <v>3391.1963802999999</v>
      </c>
      <c r="E315" s="125">
        <v>58.176356300000002</v>
      </c>
      <c r="F315" s="125">
        <v>98.3134221569414</v>
      </c>
      <c r="G315" s="125">
        <v>1.68657784305861</v>
      </c>
    </row>
    <row r="316" spans="1:7" x14ac:dyDescent="0.25">
      <c r="A316" s="125" t="s">
        <v>202</v>
      </c>
      <c r="B316" s="125" t="s">
        <v>203</v>
      </c>
      <c r="C316" s="125" t="s">
        <v>12</v>
      </c>
      <c r="D316" s="125">
        <v>45770.305517200002</v>
      </c>
      <c r="E316" s="125">
        <v>442.92993430000001</v>
      </c>
      <c r="F316" s="125">
        <v>99.041551776298306</v>
      </c>
      <c r="G316" s="125">
        <v>0.95844822370173</v>
      </c>
    </row>
    <row r="317" spans="1:7" x14ac:dyDescent="0.25">
      <c r="A317" s="125" t="s">
        <v>204</v>
      </c>
      <c r="B317" s="125" t="s">
        <v>205</v>
      </c>
      <c r="C317" s="125" t="s">
        <v>11</v>
      </c>
      <c r="D317" s="125">
        <v>808.83466139999996</v>
      </c>
      <c r="E317" s="125">
        <v>17.6261446</v>
      </c>
      <c r="F317" s="125">
        <v>97.867273986614194</v>
      </c>
      <c r="G317" s="125">
        <v>2.1327260133858101</v>
      </c>
    </row>
    <row r="318" spans="1:7" x14ac:dyDescent="0.25">
      <c r="A318" s="125" t="s">
        <v>204</v>
      </c>
      <c r="B318" s="125" t="s">
        <v>205</v>
      </c>
      <c r="C318" s="125" t="s">
        <v>12</v>
      </c>
      <c r="D318" s="125">
        <v>10642.4161807</v>
      </c>
      <c r="E318" s="125">
        <v>88.106967900000001</v>
      </c>
      <c r="F318" s="125">
        <v>99.178912652441397</v>
      </c>
      <c r="G318" s="125">
        <v>0.82108734755858803</v>
      </c>
    </row>
    <row r="319" spans="1:7" x14ac:dyDescent="0.25">
      <c r="A319" s="125" t="s">
        <v>206</v>
      </c>
      <c r="B319" s="125" t="s">
        <v>207</v>
      </c>
      <c r="C319" s="125" t="s">
        <v>11</v>
      </c>
      <c r="D319" s="125">
        <v>1575.2701707000001</v>
      </c>
      <c r="E319" s="125">
        <v>48.085606200000001</v>
      </c>
      <c r="F319" s="125">
        <v>97.037888620335195</v>
      </c>
      <c r="G319" s="125">
        <v>2.96211137966475</v>
      </c>
    </row>
    <row r="320" spans="1:7" x14ac:dyDescent="0.25">
      <c r="A320" s="125" t="s">
        <v>206</v>
      </c>
      <c r="B320" s="125" t="s">
        <v>207</v>
      </c>
      <c r="C320" s="125" t="s">
        <v>12</v>
      </c>
      <c r="D320" s="125">
        <v>20618.293322400001</v>
      </c>
      <c r="E320" s="125">
        <v>48.085606200000001</v>
      </c>
      <c r="F320" s="125">
        <v>99.767324472438403</v>
      </c>
      <c r="G320" s="125">
        <v>0.23267552756160301</v>
      </c>
    </row>
    <row r="321" spans="1:7" x14ac:dyDescent="0.25">
      <c r="A321" s="125" t="s">
        <v>208</v>
      </c>
      <c r="B321" s="125" t="s">
        <v>209</v>
      </c>
      <c r="C321" s="125" t="s">
        <v>11</v>
      </c>
      <c r="D321" s="125">
        <v>630.95324240000002</v>
      </c>
      <c r="E321" s="125">
        <v>0</v>
      </c>
      <c r="F321" s="125">
        <v>100</v>
      </c>
      <c r="G321" s="125">
        <v>0</v>
      </c>
    </row>
    <row r="322" spans="1:7" x14ac:dyDescent="0.25">
      <c r="A322" s="125" t="s">
        <v>208</v>
      </c>
      <c r="B322" s="125" t="s">
        <v>209</v>
      </c>
      <c r="C322" s="125" t="s">
        <v>12</v>
      </c>
      <c r="D322" s="125">
        <v>9456.9399709999998</v>
      </c>
      <c r="E322" s="125">
        <v>0</v>
      </c>
      <c r="F322" s="125">
        <v>100</v>
      </c>
      <c r="G322" s="125">
        <v>0</v>
      </c>
    </row>
    <row r="323" spans="1:7" x14ac:dyDescent="0.25">
      <c r="A323" s="125" t="s">
        <v>210</v>
      </c>
      <c r="B323" s="125" t="s">
        <v>211</v>
      </c>
      <c r="C323" s="125" t="s">
        <v>11</v>
      </c>
      <c r="D323" s="125">
        <v>5388.3723505999997</v>
      </c>
      <c r="E323" s="125">
        <v>0</v>
      </c>
      <c r="F323" s="125">
        <v>100</v>
      </c>
      <c r="G323" s="125">
        <v>0</v>
      </c>
    </row>
    <row r="324" spans="1:7" x14ac:dyDescent="0.25">
      <c r="A324" s="125" t="s">
        <v>210</v>
      </c>
      <c r="B324" s="125" t="s">
        <v>211</v>
      </c>
      <c r="C324" s="125" t="s">
        <v>12</v>
      </c>
      <c r="D324" s="125">
        <v>37159.482445399997</v>
      </c>
      <c r="E324" s="125">
        <v>120.55220199999999</v>
      </c>
      <c r="F324" s="125">
        <v>99.676630659976098</v>
      </c>
      <c r="G324" s="125">
        <v>0.32336934002395701</v>
      </c>
    </row>
    <row r="325" spans="1:7" x14ac:dyDescent="0.25">
      <c r="A325" s="125" t="s">
        <v>212</v>
      </c>
      <c r="B325" s="125" t="s">
        <v>213</v>
      </c>
      <c r="C325" s="125" t="s">
        <v>11</v>
      </c>
      <c r="D325" s="125">
        <v>3502.4624047000002</v>
      </c>
      <c r="E325" s="125">
        <v>118.3249397</v>
      </c>
      <c r="F325" s="125">
        <v>96.732066027489694</v>
      </c>
      <c r="G325" s="125">
        <v>3.2679339725102698</v>
      </c>
    </row>
    <row r="326" spans="1:7" x14ac:dyDescent="0.25">
      <c r="A326" s="125" t="s">
        <v>212</v>
      </c>
      <c r="B326" s="125" t="s">
        <v>213</v>
      </c>
      <c r="C326" s="125" t="s">
        <v>12</v>
      </c>
      <c r="D326" s="125">
        <v>15510.410702499999</v>
      </c>
      <c r="E326" s="125">
        <v>64.889400199999997</v>
      </c>
      <c r="F326" s="125">
        <v>99.583382665039295</v>
      </c>
      <c r="G326" s="125">
        <v>0.41661733496070102</v>
      </c>
    </row>
    <row r="327" spans="1:7" x14ac:dyDescent="0.25">
      <c r="A327" s="125" t="s">
        <v>214</v>
      </c>
      <c r="B327" s="125" t="s">
        <v>215</v>
      </c>
      <c r="C327" s="125" t="s">
        <v>11</v>
      </c>
      <c r="D327" s="125">
        <v>2177.6704983999998</v>
      </c>
      <c r="E327" s="125">
        <v>30.406101700000001</v>
      </c>
      <c r="F327" s="125">
        <v>98.622959833068194</v>
      </c>
      <c r="G327" s="125">
        <v>1.3770401669318399</v>
      </c>
    </row>
    <row r="328" spans="1:7" x14ac:dyDescent="0.25">
      <c r="A328" s="125" t="s">
        <v>214</v>
      </c>
      <c r="B328" s="125" t="s">
        <v>215</v>
      </c>
      <c r="C328" s="125" t="s">
        <v>12</v>
      </c>
      <c r="D328" s="125">
        <v>19062.707262700002</v>
      </c>
      <c r="E328" s="125">
        <v>96.7353983</v>
      </c>
      <c r="F328" s="125">
        <v>99.495103276167299</v>
      </c>
      <c r="G328" s="125">
        <v>0.50489672383273299</v>
      </c>
    </row>
    <row r="329" spans="1:7" x14ac:dyDescent="0.25">
      <c r="A329" s="125" t="s">
        <v>216</v>
      </c>
      <c r="B329" s="125" t="s">
        <v>217</v>
      </c>
      <c r="C329" s="125" t="s">
        <v>11</v>
      </c>
      <c r="D329" s="125">
        <v>10619.1230493</v>
      </c>
      <c r="E329" s="125">
        <v>370.2201207</v>
      </c>
      <c r="F329" s="125">
        <v>96.631098738360706</v>
      </c>
      <c r="G329" s="125">
        <v>3.3689012616392802</v>
      </c>
    </row>
    <row r="330" spans="1:7" x14ac:dyDescent="0.25">
      <c r="A330" s="125" t="s">
        <v>216</v>
      </c>
      <c r="B330" s="125" t="s">
        <v>217</v>
      </c>
      <c r="C330" s="125" t="s">
        <v>12</v>
      </c>
      <c r="D330" s="125">
        <v>33465.950273900002</v>
      </c>
      <c r="E330" s="125">
        <v>696.33729889999995</v>
      </c>
      <c r="F330" s="125">
        <v>97.961678364143197</v>
      </c>
      <c r="G330" s="125">
        <v>2.0383216358567999</v>
      </c>
    </row>
    <row r="331" spans="1:7" x14ac:dyDescent="0.25">
      <c r="A331" s="125" t="s">
        <v>218</v>
      </c>
      <c r="B331" s="125" t="s">
        <v>219</v>
      </c>
      <c r="C331" s="125" t="s">
        <v>11</v>
      </c>
      <c r="D331" s="125">
        <v>1462.0037809</v>
      </c>
      <c r="E331" s="125">
        <v>0</v>
      </c>
      <c r="F331" s="125">
        <v>100</v>
      </c>
      <c r="G331" s="125">
        <v>0</v>
      </c>
    </row>
    <row r="332" spans="1:7" x14ac:dyDescent="0.25">
      <c r="A332" s="125" t="s">
        <v>218</v>
      </c>
      <c r="B332" s="125" t="s">
        <v>219</v>
      </c>
      <c r="C332" s="125" t="s">
        <v>12</v>
      </c>
      <c r="D332" s="125">
        <v>7805.3803292000002</v>
      </c>
      <c r="E332" s="125">
        <v>16.009989000000001</v>
      </c>
      <c r="F332" s="125">
        <v>99.795305075585503</v>
      </c>
      <c r="G332" s="125">
        <v>0.20469492441446799</v>
      </c>
    </row>
    <row r="333" spans="1:7" x14ac:dyDescent="0.25">
      <c r="A333" s="125" t="s">
        <v>220</v>
      </c>
      <c r="B333" s="125" t="s">
        <v>221</v>
      </c>
      <c r="C333" s="125" t="s">
        <v>11</v>
      </c>
      <c r="D333" s="125">
        <v>11691.6879832</v>
      </c>
      <c r="E333" s="125">
        <v>535.56404810000004</v>
      </c>
      <c r="F333" s="125">
        <v>95.619914869432407</v>
      </c>
      <c r="G333" s="125">
        <v>4.3800851305676298</v>
      </c>
    </row>
    <row r="334" spans="1:7" x14ac:dyDescent="0.25">
      <c r="A334" s="125" t="s">
        <v>220</v>
      </c>
      <c r="B334" s="125" t="s">
        <v>221</v>
      </c>
      <c r="C334" s="125" t="s">
        <v>12</v>
      </c>
      <c r="D334" s="125">
        <v>50495.550786799999</v>
      </c>
      <c r="E334" s="125">
        <v>231.1171646</v>
      </c>
      <c r="F334" s="125">
        <v>99.544387254409401</v>
      </c>
      <c r="G334" s="125">
        <v>0.455612745590599</v>
      </c>
    </row>
    <row r="335" spans="1:7" x14ac:dyDescent="0.25">
      <c r="A335" s="125" t="s">
        <v>222</v>
      </c>
      <c r="B335" s="125" t="s">
        <v>223</v>
      </c>
      <c r="C335" s="125" t="s">
        <v>11</v>
      </c>
      <c r="D335" s="125">
        <v>18454.336685999999</v>
      </c>
      <c r="E335" s="125">
        <v>396.05769700000002</v>
      </c>
      <c r="F335" s="125">
        <v>97.898942117852002</v>
      </c>
      <c r="G335" s="125">
        <v>2.1010578821479702</v>
      </c>
    </row>
    <row r="336" spans="1:7" x14ac:dyDescent="0.25">
      <c r="A336" s="125" t="s">
        <v>222</v>
      </c>
      <c r="B336" s="125" t="s">
        <v>223</v>
      </c>
      <c r="C336" s="125" t="s">
        <v>12</v>
      </c>
      <c r="D336" s="125">
        <v>59770.870135700003</v>
      </c>
      <c r="E336" s="125">
        <v>205.76889069999999</v>
      </c>
      <c r="F336" s="125">
        <v>99.656918270112797</v>
      </c>
      <c r="G336" s="125">
        <v>0.343081729887242</v>
      </c>
    </row>
    <row r="337" spans="1:7" x14ac:dyDescent="0.25">
      <c r="A337" s="125" t="s">
        <v>224</v>
      </c>
      <c r="B337" s="125" t="s">
        <v>225</v>
      </c>
      <c r="C337" s="125" t="s">
        <v>11</v>
      </c>
      <c r="D337" s="125">
        <v>8126.6339747000002</v>
      </c>
      <c r="E337" s="125">
        <v>0</v>
      </c>
      <c r="F337" s="125">
        <v>100</v>
      </c>
      <c r="G337" s="125">
        <v>0</v>
      </c>
    </row>
    <row r="338" spans="1:7" x14ac:dyDescent="0.25">
      <c r="A338" s="125" t="s">
        <v>224</v>
      </c>
      <c r="B338" s="125" t="s">
        <v>225</v>
      </c>
      <c r="C338" s="125" t="s">
        <v>12</v>
      </c>
      <c r="D338" s="125">
        <v>37527.2937762</v>
      </c>
      <c r="E338" s="125">
        <v>105.39205920000001</v>
      </c>
      <c r="F338" s="125">
        <v>99.719945422814206</v>
      </c>
      <c r="G338" s="125">
        <v>0.28005457718582699</v>
      </c>
    </row>
    <row r="339" spans="1:7" x14ac:dyDescent="0.25">
      <c r="A339" s="125" t="s">
        <v>226</v>
      </c>
      <c r="B339" s="125" t="s">
        <v>227</v>
      </c>
      <c r="C339" s="125" t="s">
        <v>11</v>
      </c>
      <c r="D339" s="125">
        <v>5363.5136304999996</v>
      </c>
      <c r="E339" s="125">
        <v>181.9116147</v>
      </c>
      <c r="F339" s="125">
        <v>96.719609287719507</v>
      </c>
      <c r="G339" s="125">
        <v>3.28039071228052</v>
      </c>
    </row>
    <row r="340" spans="1:7" x14ac:dyDescent="0.25">
      <c r="A340" s="125" t="s">
        <v>226</v>
      </c>
      <c r="B340" s="125" t="s">
        <v>227</v>
      </c>
      <c r="C340" s="125" t="s">
        <v>12</v>
      </c>
      <c r="D340" s="125">
        <v>29115.112807900001</v>
      </c>
      <c r="E340" s="125">
        <v>0</v>
      </c>
      <c r="F340" s="125">
        <v>100</v>
      </c>
      <c r="G340" s="125">
        <v>0</v>
      </c>
    </row>
    <row r="341" spans="1:7" x14ac:dyDescent="0.25">
      <c r="A341" s="125" t="s">
        <v>228</v>
      </c>
      <c r="B341" s="125" t="s">
        <v>229</v>
      </c>
      <c r="C341" s="125" t="s">
        <v>11</v>
      </c>
      <c r="D341" s="125">
        <v>1106.1894261</v>
      </c>
      <c r="E341" s="125">
        <v>76.524660800000007</v>
      </c>
      <c r="F341" s="125">
        <v>93.529741325684398</v>
      </c>
      <c r="G341" s="125">
        <v>6.4702586743156196</v>
      </c>
    </row>
    <row r="342" spans="1:7" x14ac:dyDescent="0.25">
      <c r="A342" s="125" t="s">
        <v>228</v>
      </c>
      <c r="B342" s="125" t="s">
        <v>229</v>
      </c>
      <c r="C342" s="125" t="s">
        <v>12</v>
      </c>
      <c r="D342" s="125">
        <v>4438.3456190999996</v>
      </c>
      <c r="E342" s="125">
        <v>125.4279092</v>
      </c>
      <c r="F342" s="125">
        <v>97.251662282928393</v>
      </c>
      <c r="G342" s="125">
        <v>2.7483377170716401</v>
      </c>
    </row>
    <row r="343" spans="1:7" x14ac:dyDescent="0.25">
      <c r="A343" s="125" t="s">
        <v>230</v>
      </c>
      <c r="B343" s="125" t="s">
        <v>231</v>
      </c>
      <c r="C343" s="125" t="s">
        <v>11</v>
      </c>
      <c r="D343" s="125">
        <v>703.42509859999996</v>
      </c>
      <c r="E343" s="125">
        <v>12.824914400000001</v>
      </c>
      <c r="F343" s="125">
        <v>98.209436067402905</v>
      </c>
      <c r="G343" s="125">
        <v>1.7905639325970899</v>
      </c>
    </row>
    <row r="344" spans="1:7" x14ac:dyDescent="0.25">
      <c r="A344" s="125" t="s">
        <v>230</v>
      </c>
      <c r="B344" s="125" t="s">
        <v>231</v>
      </c>
      <c r="C344" s="125" t="s">
        <v>12</v>
      </c>
      <c r="D344" s="125">
        <v>4162.5140044</v>
      </c>
      <c r="E344" s="125">
        <v>17.012507899999999</v>
      </c>
      <c r="F344" s="125">
        <v>99.592956095626306</v>
      </c>
      <c r="G344" s="125">
        <v>0.40704390437370402</v>
      </c>
    </row>
    <row r="345" spans="1:7" x14ac:dyDescent="0.25">
      <c r="A345" s="125" t="s">
        <v>232</v>
      </c>
      <c r="B345" s="125" t="s">
        <v>233</v>
      </c>
      <c r="C345" s="125" t="s">
        <v>11</v>
      </c>
      <c r="D345" s="125">
        <v>1210.5652814</v>
      </c>
      <c r="E345" s="125">
        <v>15.4474108</v>
      </c>
      <c r="F345" s="125">
        <v>98.740028476191299</v>
      </c>
      <c r="G345" s="125">
        <v>1.2599715238086699</v>
      </c>
    </row>
    <row r="346" spans="1:7" x14ac:dyDescent="0.25">
      <c r="A346" s="125" t="s">
        <v>232</v>
      </c>
      <c r="B346" s="125" t="s">
        <v>233</v>
      </c>
      <c r="C346" s="125" t="s">
        <v>12</v>
      </c>
      <c r="D346" s="125">
        <v>6347.4075400000002</v>
      </c>
      <c r="E346" s="125">
        <v>29.774981799999999</v>
      </c>
      <c r="F346" s="125">
        <v>99.533101307697905</v>
      </c>
      <c r="G346" s="125">
        <v>0.46689869230206399</v>
      </c>
    </row>
    <row r="347" spans="1:7" x14ac:dyDescent="0.25">
      <c r="A347" s="125" t="s">
        <v>234</v>
      </c>
      <c r="B347" s="125" t="s">
        <v>235</v>
      </c>
      <c r="C347" s="125" t="s">
        <v>11</v>
      </c>
      <c r="D347" s="125">
        <v>1652.7117221000001</v>
      </c>
      <c r="E347" s="125">
        <v>129.74764350000001</v>
      </c>
      <c r="F347" s="125">
        <v>92.720863880320493</v>
      </c>
      <c r="G347" s="125">
        <v>7.2791361196795199</v>
      </c>
    </row>
    <row r="348" spans="1:7" x14ac:dyDescent="0.25">
      <c r="A348" s="125" t="s">
        <v>234</v>
      </c>
      <c r="B348" s="125" t="s">
        <v>235</v>
      </c>
      <c r="C348" s="125" t="s">
        <v>12</v>
      </c>
      <c r="D348" s="125">
        <v>5755.4684960000004</v>
      </c>
      <c r="E348" s="125">
        <v>69.705737799999994</v>
      </c>
      <c r="F348" s="125">
        <v>98.803370766224702</v>
      </c>
      <c r="G348" s="125">
        <v>1.1966292337753499</v>
      </c>
    </row>
    <row r="349" spans="1:7" x14ac:dyDescent="0.25">
      <c r="A349" s="125" t="s">
        <v>236</v>
      </c>
      <c r="B349" s="125" t="s">
        <v>237</v>
      </c>
      <c r="C349" s="125" t="s">
        <v>11</v>
      </c>
      <c r="D349" s="125">
        <v>3947.3086475999999</v>
      </c>
      <c r="E349" s="125">
        <v>730.80047690000004</v>
      </c>
      <c r="F349" s="125">
        <v>84.378293505966298</v>
      </c>
      <c r="G349" s="125">
        <v>15.621706494033701</v>
      </c>
    </row>
    <row r="350" spans="1:7" x14ac:dyDescent="0.25">
      <c r="A350" s="125" t="s">
        <v>236</v>
      </c>
      <c r="B350" s="125" t="s">
        <v>237</v>
      </c>
      <c r="C350" s="125" t="s">
        <v>12</v>
      </c>
      <c r="D350" s="125">
        <v>8742.1132789999992</v>
      </c>
      <c r="E350" s="125">
        <v>335.2208526</v>
      </c>
      <c r="F350" s="125">
        <v>96.307056149524897</v>
      </c>
      <c r="G350" s="125">
        <v>3.69294385047511</v>
      </c>
    </row>
    <row r="351" spans="1:7" x14ac:dyDescent="0.25">
      <c r="A351" s="125" t="s">
        <v>238</v>
      </c>
      <c r="B351" s="125" t="s">
        <v>239</v>
      </c>
      <c r="C351" s="125" t="s">
        <v>11</v>
      </c>
      <c r="D351" s="125">
        <v>994.06030209999994</v>
      </c>
      <c r="E351" s="125">
        <v>0</v>
      </c>
      <c r="F351" s="125">
        <v>100</v>
      </c>
      <c r="G351" s="125">
        <v>0</v>
      </c>
    </row>
    <row r="352" spans="1:7" x14ac:dyDescent="0.25">
      <c r="A352" s="125" t="s">
        <v>238</v>
      </c>
      <c r="B352" s="125" t="s">
        <v>239</v>
      </c>
      <c r="C352" s="125" t="s">
        <v>12</v>
      </c>
      <c r="D352" s="125">
        <v>16916.837861</v>
      </c>
      <c r="E352" s="125">
        <v>98.965035400000005</v>
      </c>
      <c r="F352" s="125">
        <v>99.418393384064501</v>
      </c>
      <c r="G352" s="125">
        <v>0.58160661593546004</v>
      </c>
    </row>
    <row r="353" spans="1:7" x14ac:dyDescent="0.25">
      <c r="A353" s="125" t="s">
        <v>240</v>
      </c>
      <c r="B353" s="125" t="s">
        <v>241</v>
      </c>
      <c r="C353" s="125" t="s">
        <v>11</v>
      </c>
      <c r="D353" s="125">
        <v>1847.4316821</v>
      </c>
      <c r="E353" s="125">
        <v>26.6290117</v>
      </c>
      <c r="F353" s="125">
        <v>98.579074210984899</v>
      </c>
      <c r="G353" s="125">
        <v>1.4209257890151299</v>
      </c>
    </row>
    <row r="354" spans="1:7" x14ac:dyDescent="0.25">
      <c r="A354" s="125" t="s">
        <v>240</v>
      </c>
      <c r="B354" s="125" t="s">
        <v>241</v>
      </c>
      <c r="C354" s="125" t="s">
        <v>12</v>
      </c>
      <c r="D354" s="125">
        <v>17828.344937099999</v>
      </c>
      <c r="E354" s="125">
        <v>0</v>
      </c>
      <c r="F354" s="125">
        <v>100</v>
      </c>
      <c r="G354" s="125">
        <v>0</v>
      </c>
    </row>
    <row r="355" spans="1:7" x14ac:dyDescent="0.25">
      <c r="A355" s="125" t="s">
        <v>242</v>
      </c>
      <c r="B355" s="125" t="s">
        <v>243</v>
      </c>
      <c r="C355" s="125" t="s">
        <v>11</v>
      </c>
      <c r="D355" s="125">
        <v>1153.0255041999999</v>
      </c>
      <c r="E355" s="125">
        <v>20.335747699999999</v>
      </c>
      <c r="F355" s="125">
        <v>98.266880922898196</v>
      </c>
      <c r="G355" s="125">
        <v>1.7331190771018501</v>
      </c>
    </row>
    <row r="356" spans="1:7" x14ac:dyDescent="0.25">
      <c r="A356" s="125" t="s">
        <v>242</v>
      </c>
      <c r="B356" s="125" t="s">
        <v>243</v>
      </c>
      <c r="C356" s="125" t="s">
        <v>12</v>
      </c>
      <c r="D356" s="125">
        <v>14325.2204917</v>
      </c>
      <c r="E356" s="125">
        <v>79.3430465</v>
      </c>
      <c r="F356" s="125">
        <v>99.449181182827303</v>
      </c>
      <c r="G356" s="125">
        <v>0.550818817172677</v>
      </c>
    </row>
    <row r="357" spans="1:7" x14ac:dyDescent="0.25">
      <c r="A357" s="125" t="s">
        <v>244</v>
      </c>
      <c r="B357" s="125" t="s">
        <v>245</v>
      </c>
      <c r="C357" s="125" t="s">
        <v>11</v>
      </c>
      <c r="D357" s="125">
        <v>1965.3786459</v>
      </c>
      <c r="E357" s="125">
        <v>148.92958870000001</v>
      </c>
      <c r="F357" s="125">
        <v>92.956107994907597</v>
      </c>
      <c r="G357" s="125">
        <v>7.0438920050924203</v>
      </c>
    </row>
    <row r="358" spans="1:7" x14ac:dyDescent="0.25">
      <c r="A358" s="125" t="s">
        <v>244</v>
      </c>
      <c r="B358" s="125" t="s">
        <v>245</v>
      </c>
      <c r="C358" s="125" t="s">
        <v>12</v>
      </c>
      <c r="D358" s="125">
        <v>13222.317492599999</v>
      </c>
      <c r="E358" s="125">
        <v>81.195362299999999</v>
      </c>
      <c r="F358" s="125">
        <v>99.389669757261899</v>
      </c>
      <c r="G358" s="125">
        <v>0.61033024273805903</v>
      </c>
    </row>
    <row r="359" spans="1:7" x14ac:dyDescent="0.25">
      <c r="A359" s="125" t="s">
        <v>246</v>
      </c>
      <c r="B359" s="125" t="s">
        <v>247</v>
      </c>
      <c r="C359" s="125" t="s">
        <v>11</v>
      </c>
      <c r="D359" s="125">
        <v>722.13646640000002</v>
      </c>
      <c r="E359" s="125">
        <v>0</v>
      </c>
      <c r="F359" s="125">
        <v>100</v>
      </c>
      <c r="G359" s="125">
        <v>0</v>
      </c>
    </row>
    <row r="360" spans="1:7" x14ac:dyDescent="0.25">
      <c r="A360" s="125" t="s">
        <v>246</v>
      </c>
      <c r="B360" s="125" t="s">
        <v>247</v>
      </c>
      <c r="C360" s="125" t="s">
        <v>12</v>
      </c>
      <c r="D360" s="125">
        <v>12735.3246695</v>
      </c>
      <c r="E360" s="125">
        <v>24.808693999999999</v>
      </c>
      <c r="F360" s="125">
        <v>99.805576530485496</v>
      </c>
      <c r="G360" s="125">
        <v>0.194423469514547</v>
      </c>
    </row>
    <row r="361" spans="1:7" x14ac:dyDescent="0.25">
      <c r="A361" s="125" t="s">
        <v>248</v>
      </c>
      <c r="B361" s="125" t="s">
        <v>249</v>
      </c>
      <c r="C361" s="125" t="s">
        <v>11</v>
      </c>
      <c r="D361" s="125">
        <v>447.46007329999998</v>
      </c>
      <c r="E361" s="125">
        <v>0</v>
      </c>
      <c r="F361" s="125">
        <v>100</v>
      </c>
      <c r="G361" s="125">
        <v>0</v>
      </c>
    </row>
    <row r="362" spans="1:7" x14ac:dyDescent="0.25">
      <c r="A362" s="125" t="s">
        <v>248</v>
      </c>
      <c r="B362" s="125" t="s">
        <v>249</v>
      </c>
      <c r="C362" s="125" t="s">
        <v>12</v>
      </c>
      <c r="D362" s="125">
        <v>10417.182870000001</v>
      </c>
      <c r="E362" s="125">
        <v>0</v>
      </c>
      <c r="F362" s="125">
        <v>100</v>
      </c>
      <c r="G362" s="125">
        <v>0</v>
      </c>
    </row>
    <row r="363" spans="1:7" x14ac:dyDescent="0.25">
      <c r="A363" s="125" t="s">
        <v>250</v>
      </c>
      <c r="B363" s="125" t="s">
        <v>251</v>
      </c>
      <c r="C363" s="125" t="s">
        <v>11</v>
      </c>
      <c r="D363" s="125">
        <v>1396.9457448999999</v>
      </c>
      <c r="E363" s="125">
        <v>0</v>
      </c>
      <c r="F363" s="125">
        <v>100</v>
      </c>
      <c r="G363" s="125">
        <v>0</v>
      </c>
    </row>
    <row r="364" spans="1:7" x14ac:dyDescent="0.25">
      <c r="A364" s="125" t="s">
        <v>250</v>
      </c>
      <c r="B364" s="125" t="s">
        <v>251</v>
      </c>
      <c r="C364" s="125" t="s">
        <v>12</v>
      </c>
      <c r="D364" s="125">
        <v>17686.418020100002</v>
      </c>
      <c r="E364" s="125">
        <v>14.789456599999999</v>
      </c>
      <c r="F364" s="125">
        <v>99.916449447759604</v>
      </c>
      <c r="G364" s="125">
        <v>8.3550552240389694E-2</v>
      </c>
    </row>
    <row r="365" spans="1:7" x14ac:dyDescent="0.25">
      <c r="A365" s="125" t="s">
        <v>252</v>
      </c>
      <c r="B365" s="125" t="s">
        <v>253</v>
      </c>
      <c r="C365" s="125" t="s">
        <v>11</v>
      </c>
      <c r="D365" s="125">
        <v>1307.4171693000001</v>
      </c>
      <c r="E365" s="125">
        <v>0</v>
      </c>
      <c r="F365" s="125">
        <v>100</v>
      </c>
      <c r="G365" s="125">
        <v>0</v>
      </c>
    </row>
    <row r="366" spans="1:7" x14ac:dyDescent="0.25">
      <c r="A366" s="125" t="s">
        <v>252</v>
      </c>
      <c r="B366" s="125" t="s">
        <v>253</v>
      </c>
      <c r="C366" s="125" t="s">
        <v>12</v>
      </c>
      <c r="D366" s="125">
        <v>18652.549173200001</v>
      </c>
      <c r="E366" s="125">
        <v>0</v>
      </c>
      <c r="F366" s="125">
        <v>100</v>
      </c>
      <c r="G366" s="125">
        <v>0</v>
      </c>
    </row>
    <row r="367" spans="1:7" x14ac:dyDescent="0.25">
      <c r="A367" s="125" t="s">
        <v>254</v>
      </c>
      <c r="B367" s="125" t="s">
        <v>255</v>
      </c>
      <c r="C367" s="125" t="s">
        <v>11</v>
      </c>
      <c r="D367" s="125">
        <v>1026.0041077000001</v>
      </c>
      <c r="E367" s="125">
        <v>0</v>
      </c>
      <c r="F367" s="125">
        <v>100</v>
      </c>
      <c r="G367" s="125">
        <v>0</v>
      </c>
    </row>
    <row r="368" spans="1:7" x14ac:dyDescent="0.25">
      <c r="A368" s="125" t="s">
        <v>254</v>
      </c>
      <c r="B368" s="125" t="s">
        <v>255</v>
      </c>
      <c r="C368" s="125" t="s">
        <v>12</v>
      </c>
      <c r="D368" s="125">
        <v>16367.7344431</v>
      </c>
      <c r="E368" s="125">
        <v>0</v>
      </c>
      <c r="F368" s="125">
        <v>100</v>
      </c>
      <c r="G368" s="125">
        <v>0</v>
      </c>
    </row>
    <row r="369" spans="1:7" x14ac:dyDescent="0.25">
      <c r="A369" s="125" t="s">
        <v>256</v>
      </c>
      <c r="B369" s="125" t="s">
        <v>257</v>
      </c>
      <c r="C369" s="125" t="s">
        <v>11</v>
      </c>
      <c r="D369" s="125">
        <v>267.91303319999997</v>
      </c>
      <c r="E369" s="125">
        <v>0</v>
      </c>
      <c r="F369" s="125">
        <v>100</v>
      </c>
      <c r="G369" s="125">
        <v>0</v>
      </c>
    </row>
    <row r="370" spans="1:7" x14ac:dyDescent="0.25">
      <c r="A370" s="125" t="s">
        <v>256</v>
      </c>
      <c r="B370" s="125" t="s">
        <v>257</v>
      </c>
      <c r="C370" s="125" t="s">
        <v>12</v>
      </c>
      <c r="D370" s="125">
        <v>4346.2865724000003</v>
      </c>
      <c r="E370" s="125">
        <v>7.6412753000000002</v>
      </c>
      <c r="F370" s="125">
        <v>99.824496969924795</v>
      </c>
      <c r="G370" s="125">
        <v>0.17550303007516699</v>
      </c>
    </row>
    <row r="371" spans="1:7" x14ac:dyDescent="0.25">
      <c r="A371" s="125" t="s">
        <v>258</v>
      </c>
      <c r="B371" s="125" t="s">
        <v>259</v>
      </c>
      <c r="C371" s="125" t="s">
        <v>11</v>
      </c>
      <c r="D371" s="125">
        <v>9487.4285266000006</v>
      </c>
      <c r="E371" s="125">
        <v>0</v>
      </c>
      <c r="F371" s="125">
        <v>100</v>
      </c>
      <c r="G371" s="125">
        <v>0</v>
      </c>
    </row>
    <row r="372" spans="1:7" x14ac:dyDescent="0.25">
      <c r="A372" s="125" t="s">
        <v>258</v>
      </c>
      <c r="B372" s="125" t="s">
        <v>259</v>
      </c>
      <c r="C372" s="125" t="s">
        <v>12</v>
      </c>
      <c r="D372" s="125">
        <v>63924.810828900001</v>
      </c>
      <c r="E372" s="125">
        <v>0</v>
      </c>
      <c r="F372" s="125">
        <v>100</v>
      </c>
      <c r="G372" s="125">
        <v>0</v>
      </c>
    </row>
    <row r="373" spans="1:7" x14ac:dyDescent="0.25">
      <c r="A373" s="125" t="s">
        <v>260</v>
      </c>
      <c r="B373" s="125" t="s">
        <v>261</v>
      </c>
      <c r="C373" s="125" t="s">
        <v>11</v>
      </c>
      <c r="D373" s="125">
        <v>1598.1387419</v>
      </c>
      <c r="E373" s="125">
        <v>0</v>
      </c>
      <c r="F373" s="125">
        <v>100</v>
      </c>
      <c r="G373" s="125">
        <v>0</v>
      </c>
    </row>
    <row r="374" spans="1:7" x14ac:dyDescent="0.25">
      <c r="A374" s="125" t="s">
        <v>260</v>
      </c>
      <c r="B374" s="125" t="s">
        <v>261</v>
      </c>
      <c r="C374" s="125" t="s">
        <v>12</v>
      </c>
      <c r="D374" s="125">
        <v>41351.723454799998</v>
      </c>
      <c r="E374" s="125">
        <v>87.554134000000005</v>
      </c>
      <c r="F374" s="125">
        <v>99.788717035878904</v>
      </c>
      <c r="G374" s="125">
        <v>0.21128296412113101</v>
      </c>
    </row>
    <row r="375" spans="1:7" x14ac:dyDescent="0.25">
      <c r="A375" s="125" t="s">
        <v>262</v>
      </c>
      <c r="B375" s="125" t="s">
        <v>263</v>
      </c>
      <c r="C375" s="125" t="s">
        <v>11</v>
      </c>
      <c r="D375" s="125">
        <v>544.36485219999997</v>
      </c>
      <c r="E375" s="125">
        <v>0</v>
      </c>
      <c r="F375" s="125">
        <v>100</v>
      </c>
      <c r="G375" s="125">
        <v>0</v>
      </c>
    </row>
    <row r="376" spans="1:7" x14ac:dyDescent="0.25">
      <c r="A376" s="125" t="s">
        <v>262</v>
      </c>
      <c r="B376" s="125" t="s">
        <v>263</v>
      </c>
      <c r="C376" s="125" t="s">
        <v>12</v>
      </c>
      <c r="D376" s="125">
        <v>13295.632791100001</v>
      </c>
      <c r="E376" s="125">
        <v>43.352795200000003</v>
      </c>
      <c r="F376" s="125">
        <v>99.6749918131366</v>
      </c>
      <c r="G376" s="125">
        <v>0.32500818686337102</v>
      </c>
    </row>
    <row r="377" spans="1:7" x14ac:dyDescent="0.25">
      <c r="A377" s="125" t="s">
        <v>264</v>
      </c>
      <c r="B377" s="125" t="s">
        <v>265</v>
      </c>
      <c r="C377" s="125" t="s">
        <v>11</v>
      </c>
      <c r="D377" s="125">
        <v>1038.5787089999999</v>
      </c>
      <c r="E377" s="125">
        <v>0</v>
      </c>
      <c r="F377" s="125">
        <v>100</v>
      </c>
      <c r="G377" s="125">
        <v>0</v>
      </c>
    </row>
    <row r="378" spans="1:7" x14ac:dyDescent="0.25">
      <c r="A378" s="125" t="s">
        <v>264</v>
      </c>
      <c r="B378" s="125" t="s">
        <v>265</v>
      </c>
      <c r="C378" s="125" t="s">
        <v>12</v>
      </c>
      <c r="D378" s="125">
        <v>19884.801099799999</v>
      </c>
      <c r="E378" s="125">
        <v>32.655780999999998</v>
      </c>
      <c r="F378" s="125">
        <v>99.836044424770506</v>
      </c>
      <c r="G378" s="125">
        <v>0.16395557522948401</v>
      </c>
    </row>
    <row r="379" spans="1:7" x14ac:dyDescent="0.25">
      <c r="A379" s="125" t="s">
        <v>266</v>
      </c>
      <c r="B379" s="125" t="s">
        <v>267</v>
      </c>
      <c r="C379" s="125" t="s">
        <v>11</v>
      </c>
      <c r="D379" s="125">
        <v>2695.7945212999998</v>
      </c>
      <c r="E379" s="125">
        <v>63.861170399999999</v>
      </c>
      <c r="F379" s="125">
        <v>97.685900795810497</v>
      </c>
      <c r="G379" s="125">
        <v>2.3140992041895001</v>
      </c>
    </row>
    <row r="380" spans="1:7" x14ac:dyDescent="0.25">
      <c r="A380" s="125" t="s">
        <v>266</v>
      </c>
      <c r="B380" s="125" t="s">
        <v>267</v>
      </c>
      <c r="C380" s="125" t="s">
        <v>12</v>
      </c>
      <c r="D380" s="125">
        <v>23550.857256899999</v>
      </c>
      <c r="E380" s="125">
        <v>451.2147215</v>
      </c>
      <c r="F380" s="125">
        <v>98.1201009566755</v>
      </c>
      <c r="G380" s="125">
        <v>1.8798990433245</v>
      </c>
    </row>
    <row r="381" spans="1:7" x14ac:dyDescent="0.25">
      <c r="A381" s="125" t="s">
        <v>268</v>
      </c>
      <c r="B381" s="125" t="s">
        <v>269</v>
      </c>
      <c r="C381" s="125" t="s">
        <v>11</v>
      </c>
      <c r="D381" s="125">
        <v>1118.1994</v>
      </c>
      <c r="E381" s="125">
        <v>0</v>
      </c>
      <c r="F381" s="125">
        <v>100</v>
      </c>
      <c r="G381" s="125">
        <v>0</v>
      </c>
    </row>
    <row r="382" spans="1:7" x14ac:dyDescent="0.25">
      <c r="A382" s="125" t="s">
        <v>268</v>
      </c>
      <c r="B382" s="125" t="s">
        <v>269</v>
      </c>
      <c r="C382" s="125" t="s">
        <v>12</v>
      </c>
      <c r="D382" s="125">
        <v>16565.698781399999</v>
      </c>
      <c r="E382" s="125">
        <v>34.978103099999998</v>
      </c>
      <c r="F382" s="125">
        <v>99.789297127199305</v>
      </c>
      <c r="G382" s="125">
        <v>0.21070287280068101</v>
      </c>
    </row>
    <row r="383" spans="1:7" x14ac:dyDescent="0.25">
      <c r="A383" s="125" t="s">
        <v>270</v>
      </c>
      <c r="B383" s="125" t="s">
        <v>271</v>
      </c>
      <c r="C383" s="125" t="s">
        <v>11</v>
      </c>
      <c r="D383" s="125">
        <v>1113.4093158999999</v>
      </c>
      <c r="E383" s="125">
        <v>0</v>
      </c>
      <c r="F383" s="125">
        <v>100</v>
      </c>
      <c r="G383" s="125">
        <v>0</v>
      </c>
    </row>
    <row r="384" spans="1:7" x14ac:dyDescent="0.25">
      <c r="A384" s="125" t="s">
        <v>270</v>
      </c>
      <c r="B384" s="125" t="s">
        <v>271</v>
      </c>
      <c r="C384" s="125" t="s">
        <v>12</v>
      </c>
      <c r="D384" s="125">
        <v>5691.3190673999998</v>
      </c>
      <c r="E384" s="125">
        <v>24.933055499999998</v>
      </c>
      <c r="F384" s="125">
        <v>99.563821627109206</v>
      </c>
      <c r="G384" s="125">
        <v>0.43617837289078198</v>
      </c>
    </row>
    <row r="385" spans="1:7" x14ac:dyDescent="0.25">
      <c r="A385" s="125" t="s">
        <v>272</v>
      </c>
      <c r="B385" s="125" t="s">
        <v>273</v>
      </c>
      <c r="C385" s="125" t="s">
        <v>11</v>
      </c>
      <c r="D385" s="125">
        <v>2372.1610369</v>
      </c>
      <c r="E385" s="125">
        <v>35.921533199999999</v>
      </c>
      <c r="F385" s="125">
        <v>98.508293127236598</v>
      </c>
      <c r="G385" s="125">
        <v>1.4917068727634299</v>
      </c>
    </row>
    <row r="386" spans="1:7" x14ac:dyDescent="0.25">
      <c r="A386" s="125" t="s">
        <v>272</v>
      </c>
      <c r="B386" s="125" t="s">
        <v>273</v>
      </c>
      <c r="C386" s="125" t="s">
        <v>12</v>
      </c>
      <c r="D386" s="125">
        <v>26003.039007300002</v>
      </c>
      <c r="E386" s="125">
        <v>47.117793800000001</v>
      </c>
      <c r="F386" s="125">
        <v>99.819126640350902</v>
      </c>
      <c r="G386" s="125">
        <v>0.180873359649069</v>
      </c>
    </row>
    <row r="387" spans="1:7" x14ac:dyDescent="0.25">
      <c r="A387" s="125" t="s">
        <v>274</v>
      </c>
      <c r="B387" s="125" t="s">
        <v>275</v>
      </c>
      <c r="C387" s="125" t="s">
        <v>11</v>
      </c>
      <c r="D387" s="125">
        <v>3877.3021008000001</v>
      </c>
      <c r="E387" s="125">
        <v>629.45835929999998</v>
      </c>
      <c r="F387" s="125">
        <v>86.033019396685802</v>
      </c>
      <c r="G387" s="125">
        <v>13.9669806033142</v>
      </c>
    </row>
    <row r="388" spans="1:7" x14ac:dyDescent="0.25">
      <c r="A388" s="125" t="s">
        <v>274</v>
      </c>
      <c r="B388" s="125" t="s">
        <v>275</v>
      </c>
      <c r="C388" s="125" t="s">
        <v>12</v>
      </c>
      <c r="D388" s="125">
        <v>19993.5899942</v>
      </c>
      <c r="E388" s="125">
        <v>648.43197069999997</v>
      </c>
      <c r="F388" s="125">
        <v>96.858679969420606</v>
      </c>
      <c r="G388" s="125">
        <v>3.1413200305793798</v>
      </c>
    </row>
    <row r="389" spans="1:7" x14ac:dyDescent="0.25">
      <c r="A389" s="125" t="s">
        <v>276</v>
      </c>
      <c r="B389" s="125" t="s">
        <v>277</v>
      </c>
      <c r="C389" s="125" t="s">
        <v>11</v>
      </c>
      <c r="D389" s="125">
        <v>2485.016556</v>
      </c>
      <c r="E389" s="125">
        <v>305.78877640000002</v>
      </c>
      <c r="F389" s="125">
        <v>89.042991539039704</v>
      </c>
      <c r="G389" s="125">
        <v>10.957008460960299</v>
      </c>
    </row>
    <row r="390" spans="1:7" x14ac:dyDescent="0.25">
      <c r="A390" s="125" t="s">
        <v>276</v>
      </c>
      <c r="B390" s="125" t="s">
        <v>277</v>
      </c>
      <c r="C390" s="125" t="s">
        <v>12</v>
      </c>
      <c r="D390" s="125">
        <v>15935.3185144</v>
      </c>
      <c r="E390" s="125">
        <v>179.3111079</v>
      </c>
      <c r="F390" s="125">
        <v>98.8872775105432</v>
      </c>
      <c r="G390" s="125">
        <v>1.1127224894568</v>
      </c>
    </row>
    <row r="391" spans="1:7" x14ac:dyDescent="0.25">
      <c r="A391" s="125" t="s">
        <v>278</v>
      </c>
      <c r="B391" s="125" t="s">
        <v>279</v>
      </c>
      <c r="C391" s="125" t="s">
        <v>11</v>
      </c>
      <c r="D391" s="125">
        <v>352.43357029999999</v>
      </c>
      <c r="E391" s="125">
        <v>0</v>
      </c>
      <c r="F391" s="125">
        <v>100</v>
      </c>
      <c r="G391" s="125">
        <v>0</v>
      </c>
    </row>
    <row r="392" spans="1:7" x14ac:dyDescent="0.25">
      <c r="A392" s="125" t="s">
        <v>278</v>
      </c>
      <c r="B392" s="125" t="s">
        <v>279</v>
      </c>
      <c r="C392" s="125" t="s">
        <v>12</v>
      </c>
      <c r="D392" s="125">
        <v>6449.4732130000002</v>
      </c>
      <c r="E392" s="125">
        <v>13.8088818</v>
      </c>
      <c r="F392" s="125">
        <v>99.786348768358593</v>
      </c>
      <c r="G392" s="125">
        <v>0.21365123164142699</v>
      </c>
    </row>
    <row r="393" spans="1:7" x14ac:dyDescent="0.25">
      <c r="A393" s="125" t="s">
        <v>280</v>
      </c>
      <c r="B393" s="125" t="s">
        <v>281</v>
      </c>
      <c r="C393" s="125" t="s">
        <v>11</v>
      </c>
      <c r="D393" s="125">
        <v>767.13244320000001</v>
      </c>
      <c r="E393" s="125">
        <v>46.205664300000002</v>
      </c>
      <c r="F393" s="125">
        <v>94.319009047538103</v>
      </c>
      <c r="G393" s="125">
        <v>5.6809909524619204</v>
      </c>
    </row>
    <row r="394" spans="1:7" x14ac:dyDescent="0.25">
      <c r="A394" s="125" t="s">
        <v>280</v>
      </c>
      <c r="B394" s="125" t="s">
        <v>281</v>
      </c>
      <c r="C394" s="125" t="s">
        <v>12</v>
      </c>
      <c r="D394" s="125">
        <v>11605.605836999999</v>
      </c>
      <c r="E394" s="125">
        <v>50.798411100000003</v>
      </c>
      <c r="F394" s="125">
        <v>99.564201703897794</v>
      </c>
      <c r="G394" s="125">
        <v>0.43579829610216297</v>
      </c>
    </row>
    <row r="395" spans="1:7" x14ac:dyDescent="0.25">
      <c r="A395" s="125" t="s">
        <v>282</v>
      </c>
      <c r="B395" s="125" t="s">
        <v>283</v>
      </c>
      <c r="C395" s="125" t="s">
        <v>11</v>
      </c>
      <c r="D395" s="125">
        <v>5353.2627721999997</v>
      </c>
      <c r="E395" s="125">
        <v>728.07810010000003</v>
      </c>
      <c r="F395" s="125">
        <v>88.027671604196101</v>
      </c>
      <c r="G395" s="125">
        <v>11.972328395803901</v>
      </c>
    </row>
    <row r="396" spans="1:7" x14ac:dyDescent="0.25">
      <c r="A396" s="125" t="s">
        <v>282</v>
      </c>
      <c r="B396" s="125" t="s">
        <v>283</v>
      </c>
      <c r="C396" s="125" t="s">
        <v>12</v>
      </c>
      <c r="D396" s="125">
        <v>12207.7150822</v>
      </c>
      <c r="E396" s="125">
        <v>570.61681959999999</v>
      </c>
      <c r="F396" s="125">
        <v>95.534496802985501</v>
      </c>
      <c r="G396" s="125">
        <v>4.4655031970144803</v>
      </c>
    </row>
    <row r="397" spans="1:7" x14ac:dyDescent="0.25">
      <c r="A397" s="125" t="s">
        <v>284</v>
      </c>
      <c r="B397" s="125" t="s">
        <v>285</v>
      </c>
      <c r="C397" s="125" t="s">
        <v>11</v>
      </c>
      <c r="D397" s="125">
        <v>1976.866223</v>
      </c>
      <c r="E397" s="125">
        <v>0</v>
      </c>
      <c r="F397" s="125">
        <v>100</v>
      </c>
      <c r="G397" s="125">
        <v>0</v>
      </c>
    </row>
    <row r="398" spans="1:7" x14ac:dyDescent="0.25">
      <c r="A398" s="125" t="s">
        <v>284</v>
      </c>
      <c r="B398" s="125" t="s">
        <v>285</v>
      </c>
      <c r="C398" s="125" t="s">
        <v>12</v>
      </c>
      <c r="D398" s="125">
        <v>35602.302542899997</v>
      </c>
      <c r="E398" s="125">
        <v>106.0655878</v>
      </c>
      <c r="F398" s="125">
        <v>99.702967138089903</v>
      </c>
      <c r="G398" s="125">
        <v>0.297032861910066</v>
      </c>
    </row>
    <row r="399" spans="1:7" x14ac:dyDescent="0.25">
      <c r="A399" s="125" t="s">
        <v>286</v>
      </c>
      <c r="B399" s="125" t="s">
        <v>287</v>
      </c>
      <c r="C399" s="125" t="s">
        <v>11</v>
      </c>
      <c r="D399" s="125">
        <v>2175.2071987999998</v>
      </c>
      <c r="E399" s="125">
        <v>0</v>
      </c>
      <c r="F399" s="125">
        <v>100</v>
      </c>
      <c r="G399" s="125">
        <v>0</v>
      </c>
    </row>
    <row r="400" spans="1:7" x14ac:dyDescent="0.25">
      <c r="A400" s="125" t="s">
        <v>286</v>
      </c>
      <c r="B400" s="125" t="s">
        <v>287</v>
      </c>
      <c r="C400" s="125" t="s">
        <v>12</v>
      </c>
      <c r="D400" s="125">
        <v>32007.707957899998</v>
      </c>
      <c r="E400" s="125">
        <v>37.246843599999998</v>
      </c>
      <c r="F400" s="125">
        <v>99.8837669023697</v>
      </c>
      <c r="G400" s="125">
        <v>0.11623309763025901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477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26" t="s">
        <v>63</v>
      </c>
      <c r="B411" s="126" t="s">
        <v>64</v>
      </c>
      <c r="C411" s="126" t="s">
        <v>11</v>
      </c>
      <c r="D411" s="126">
        <v>17.995885000000001</v>
      </c>
      <c r="E411" s="126">
        <v>0</v>
      </c>
      <c r="F411" s="126">
        <v>100</v>
      </c>
      <c r="G411" s="126">
        <v>0</v>
      </c>
    </row>
    <row r="412" spans="1:7" x14ac:dyDescent="0.25">
      <c r="A412" s="126" t="s">
        <v>63</v>
      </c>
      <c r="B412" s="126" t="s">
        <v>64</v>
      </c>
      <c r="C412" s="126" t="s">
        <v>12</v>
      </c>
      <c r="D412" s="126">
        <v>128.99085729999999</v>
      </c>
      <c r="E412" s="126">
        <v>11.297211000000001</v>
      </c>
      <c r="F412" s="126">
        <v>91.947133397088805</v>
      </c>
      <c r="G412" s="126">
        <v>8.0528666029112301</v>
      </c>
    </row>
    <row r="413" spans="1:7" x14ac:dyDescent="0.25">
      <c r="A413" s="126" t="s">
        <v>65</v>
      </c>
      <c r="B413" s="126" t="s">
        <v>66</v>
      </c>
      <c r="C413" s="126" t="s">
        <v>11</v>
      </c>
      <c r="D413" s="126">
        <v>33.969850000000001</v>
      </c>
      <c r="E413" s="126">
        <v>8.4924625000000002</v>
      </c>
      <c r="F413" s="126">
        <v>80</v>
      </c>
      <c r="G413" s="126">
        <v>20</v>
      </c>
    </row>
    <row r="414" spans="1:7" x14ac:dyDescent="0.25">
      <c r="A414" s="126" t="s">
        <v>65</v>
      </c>
      <c r="B414" s="126" t="s">
        <v>66</v>
      </c>
      <c r="C414" s="126" t="s">
        <v>12</v>
      </c>
      <c r="D414" s="126">
        <v>312.52262000000002</v>
      </c>
      <c r="E414" s="126">
        <v>15.2864325</v>
      </c>
      <c r="F414" s="126">
        <v>95.336787564766894</v>
      </c>
      <c r="G414" s="126">
        <v>4.6632124352331603</v>
      </c>
    </row>
    <row r="415" spans="1:7" x14ac:dyDescent="0.25">
      <c r="A415" s="126" t="s">
        <v>67</v>
      </c>
      <c r="B415" s="126" t="s">
        <v>68</v>
      </c>
      <c r="C415" s="126" t="s">
        <v>11</v>
      </c>
      <c r="D415" s="126">
        <v>32.148698500000002</v>
      </c>
      <c r="E415" s="126">
        <v>23.063112199999999</v>
      </c>
      <c r="F415" s="126">
        <v>58.2279372699508</v>
      </c>
      <c r="G415" s="126">
        <v>41.7720627300492</v>
      </c>
    </row>
    <row r="416" spans="1:7" x14ac:dyDescent="0.25">
      <c r="A416" s="126" t="s">
        <v>67</v>
      </c>
      <c r="B416" s="126" t="s">
        <v>68</v>
      </c>
      <c r="C416" s="126" t="s">
        <v>12</v>
      </c>
      <c r="D416" s="126">
        <v>257.4388806</v>
      </c>
      <c r="E416" s="126">
        <v>23.107891200000001</v>
      </c>
      <c r="F416" s="126">
        <v>91.763266049458096</v>
      </c>
      <c r="G416" s="126">
        <v>8.2367339505419306</v>
      </c>
    </row>
    <row r="417" spans="1:7" x14ac:dyDescent="0.25">
      <c r="A417" s="126" t="s">
        <v>69</v>
      </c>
      <c r="B417" s="126" t="s">
        <v>70</v>
      </c>
      <c r="C417" s="126" t="s">
        <v>11</v>
      </c>
      <c r="D417" s="126">
        <v>1.5853659</v>
      </c>
      <c r="E417" s="126">
        <v>0</v>
      </c>
      <c r="F417" s="126">
        <v>100</v>
      </c>
      <c r="G417" s="126">
        <v>0</v>
      </c>
    </row>
    <row r="418" spans="1:7" x14ac:dyDescent="0.25">
      <c r="A418" s="126" t="s">
        <v>69</v>
      </c>
      <c r="B418" s="126" t="s">
        <v>70</v>
      </c>
      <c r="C418" s="126" t="s">
        <v>12</v>
      </c>
      <c r="D418" s="126">
        <v>12.6829272</v>
      </c>
      <c r="E418" s="126">
        <v>3.1707318</v>
      </c>
      <c r="F418" s="126">
        <v>80</v>
      </c>
      <c r="G418" s="126">
        <v>20</v>
      </c>
    </row>
    <row r="419" spans="1:7" x14ac:dyDescent="0.25">
      <c r="A419" s="126" t="s">
        <v>71</v>
      </c>
      <c r="B419" s="126" t="s">
        <v>72</v>
      </c>
      <c r="C419" s="126" t="s">
        <v>11</v>
      </c>
      <c r="D419" s="126">
        <v>793.96378340000001</v>
      </c>
      <c r="E419" s="126">
        <v>36.630940899999999</v>
      </c>
      <c r="F419" s="126">
        <v>95.589793695009107</v>
      </c>
      <c r="G419" s="126">
        <v>4.41020630499085</v>
      </c>
    </row>
    <row r="420" spans="1:7" x14ac:dyDescent="0.25">
      <c r="A420" s="126" t="s">
        <v>71</v>
      </c>
      <c r="B420" s="126" t="s">
        <v>72</v>
      </c>
      <c r="C420" s="126" t="s">
        <v>12</v>
      </c>
      <c r="D420" s="126">
        <v>2046.1788372999999</v>
      </c>
      <c r="E420" s="126">
        <v>52.036787199999999</v>
      </c>
      <c r="F420" s="126">
        <v>97.519950447781099</v>
      </c>
      <c r="G420" s="126">
        <v>2.4800495522189401</v>
      </c>
    </row>
    <row r="421" spans="1:7" x14ac:dyDescent="0.25">
      <c r="A421" s="126" t="s">
        <v>83</v>
      </c>
      <c r="B421" s="126" t="s">
        <v>84</v>
      </c>
      <c r="C421" s="126" t="s">
        <v>11</v>
      </c>
      <c r="D421" s="126">
        <v>68.038883900000002</v>
      </c>
      <c r="E421" s="126">
        <v>5.1266074000000001</v>
      </c>
      <c r="F421" s="126">
        <v>92.993134729350203</v>
      </c>
      <c r="G421" s="126">
        <v>7.0068652706497998</v>
      </c>
    </row>
    <row r="422" spans="1:7" x14ac:dyDescent="0.25">
      <c r="A422" s="126" t="s">
        <v>83</v>
      </c>
      <c r="B422" s="126" t="s">
        <v>84</v>
      </c>
      <c r="C422" s="126" t="s">
        <v>12</v>
      </c>
      <c r="D422" s="126">
        <v>1134.0309972</v>
      </c>
      <c r="E422" s="126">
        <v>40.563731199999999</v>
      </c>
      <c r="F422" s="126">
        <v>96.546576430216504</v>
      </c>
      <c r="G422" s="126">
        <v>3.4534235697834901</v>
      </c>
    </row>
    <row r="423" spans="1:7" x14ac:dyDescent="0.25">
      <c r="A423" s="126" t="s">
        <v>99</v>
      </c>
      <c r="B423" s="126" t="s">
        <v>100</v>
      </c>
      <c r="C423" s="126" t="s">
        <v>11</v>
      </c>
      <c r="D423" s="126">
        <v>538.38867240000002</v>
      </c>
      <c r="E423" s="126">
        <v>89.446865599999995</v>
      </c>
      <c r="F423" s="126">
        <v>85.753137535836601</v>
      </c>
      <c r="G423" s="126">
        <v>14.2468624641633</v>
      </c>
    </row>
    <row r="424" spans="1:7" x14ac:dyDescent="0.25">
      <c r="A424" s="126" t="s">
        <v>99</v>
      </c>
      <c r="B424" s="126" t="s">
        <v>100</v>
      </c>
      <c r="C424" s="126" t="s">
        <v>12</v>
      </c>
      <c r="D424" s="126">
        <v>2170.03899</v>
      </c>
      <c r="E424" s="126">
        <v>233.50253430000001</v>
      </c>
      <c r="F424" s="126">
        <v>90.285063439126404</v>
      </c>
      <c r="G424" s="126">
        <v>9.71493656087363</v>
      </c>
    </row>
    <row r="425" spans="1:7" x14ac:dyDescent="0.25">
      <c r="A425" s="126" t="s">
        <v>101</v>
      </c>
      <c r="B425" s="126" t="s">
        <v>102</v>
      </c>
      <c r="C425" s="126" t="s">
        <v>11</v>
      </c>
      <c r="D425" s="126">
        <v>178.65860760000001</v>
      </c>
      <c r="E425" s="126">
        <v>113.6918412</v>
      </c>
      <c r="F425" s="126">
        <v>61.1111111111111</v>
      </c>
      <c r="G425" s="126">
        <v>38.8888888888889</v>
      </c>
    </row>
    <row r="426" spans="1:7" x14ac:dyDescent="0.25">
      <c r="A426" s="126" t="s">
        <v>101</v>
      </c>
      <c r="B426" s="126" t="s">
        <v>102</v>
      </c>
      <c r="C426" s="126" t="s">
        <v>12</v>
      </c>
      <c r="D426" s="126">
        <v>696.58810640000002</v>
      </c>
      <c r="E426" s="126">
        <v>146.17522439999999</v>
      </c>
      <c r="F426" s="126">
        <v>82.655246252676704</v>
      </c>
      <c r="G426" s="126">
        <v>17.344753747323299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478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27" t="s">
        <v>9</v>
      </c>
      <c r="B437" s="127" t="s">
        <v>10</v>
      </c>
      <c r="C437" s="127" t="s">
        <v>11</v>
      </c>
      <c r="D437" s="127">
        <v>1664.7497467000001</v>
      </c>
      <c r="E437" s="127">
        <v>276.45182979999998</v>
      </c>
      <c r="F437" s="127">
        <v>85.7587262885679</v>
      </c>
      <c r="G437" s="127">
        <v>14.2412737114321</v>
      </c>
    </row>
    <row r="438" spans="1:7" x14ac:dyDescent="0.25">
      <c r="A438" s="127" t="s">
        <v>9</v>
      </c>
      <c r="B438" s="127" t="s">
        <v>10</v>
      </c>
      <c r="C438" s="127" t="s">
        <v>12</v>
      </c>
      <c r="D438" s="127">
        <v>6758.4722160000001</v>
      </c>
      <c r="E438" s="127">
        <v>525.1405436</v>
      </c>
      <c r="F438" s="127">
        <v>92.790108961959106</v>
      </c>
      <c r="G438" s="127">
        <v>7.2098910380408503</v>
      </c>
    </row>
    <row r="439" spans="1:7" x14ac:dyDescent="0.25">
      <c r="A439" s="127" t="s">
        <v>18</v>
      </c>
      <c r="B439" s="127" t="s">
        <v>19</v>
      </c>
      <c r="C439" s="127" t="s">
        <v>11</v>
      </c>
      <c r="D439" s="127">
        <v>321.55090319999999</v>
      </c>
      <c r="E439" s="127">
        <v>33.205131000000002</v>
      </c>
      <c r="F439" s="127">
        <v>90.640009527990202</v>
      </c>
      <c r="G439" s="127">
        <v>9.3599904720098497</v>
      </c>
    </row>
    <row r="440" spans="1:7" x14ac:dyDescent="0.25">
      <c r="A440" s="127" t="s">
        <v>18</v>
      </c>
      <c r="B440" s="127" t="s">
        <v>19</v>
      </c>
      <c r="C440" s="127" t="s">
        <v>12</v>
      </c>
      <c r="D440" s="127">
        <v>7341.4297133999999</v>
      </c>
      <c r="E440" s="127">
        <v>365.08951389999999</v>
      </c>
      <c r="F440" s="127">
        <v>95.262588684568698</v>
      </c>
      <c r="G440" s="127">
        <v>4.7374113154313102</v>
      </c>
    </row>
    <row r="441" spans="1:7" x14ac:dyDescent="0.25">
      <c r="A441" s="127" t="s">
        <v>20</v>
      </c>
      <c r="B441" s="127" t="s">
        <v>21</v>
      </c>
      <c r="C441" s="127" t="s">
        <v>11</v>
      </c>
      <c r="D441" s="127">
        <v>236.6194218</v>
      </c>
      <c r="E441" s="127">
        <v>6.3449176999999999</v>
      </c>
      <c r="F441" s="127">
        <v>97.388539522689896</v>
      </c>
      <c r="G441" s="127">
        <v>2.6114604773100898</v>
      </c>
    </row>
    <row r="442" spans="1:7" x14ac:dyDescent="0.25">
      <c r="A442" s="127" t="s">
        <v>20</v>
      </c>
      <c r="B442" s="127" t="s">
        <v>21</v>
      </c>
      <c r="C442" s="127" t="s">
        <v>12</v>
      </c>
      <c r="D442" s="127">
        <v>3469.3206504999998</v>
      </c>
      <c r="E442" s="127">
        <v>62.6873571</v>
      </c>
      <c r="F442" s="127">
        <v>98.225163788838699</v>
      </c>
      <c r="G442" s="127">
        <v>1.7748362111612599</v>
      </c>
    </row>
    <row r="443" spans="1:7" x14ac:dyDescent="0.25">
      <c r="A443" s="127" t="s">
        <v>22</v>
      </c>
      <c r="B443" s="127" t="s">
        <v>23</v>
      </c>
      <c r="C443" s="127" t="s">
        <v>11</v>
      </c>
      <c r="D443" s="127">
        <v>37.345340999999998</v>
      </c>
      <c r="E443" s="127">
        <v>2.2633540000000001</v>
      </c>
      <c r="F443" s="127">
        <v>94.285714285714306</v>
      </c>
      <c r="G443" s="127">
        <v>5.71428571428571</v>
      </c>
    </row>
    <row r="444" spans="1:7" x14ac:dyDescent="0.25">
      <c r="A444" s="127" t="s">
        <v>22</v>
      </c>
      <c r="B444" s="127" t="s">
        <v>23</v>
      </c>
      <c r="C444" s="127" t="s">
        <v>12</v>
      </c>
      <c r="D444" s="127">
        <v>545.46831399999996</v>
      </c>
      <c r="E444" s="127">
        <v>39.608694999999997</v>
      </c>
      <c r="F444" s="127">
        <v>93.230174081237905</v>
      </c>
      <c r="G444" s="127">
        <v>6.7698259187620904</v>
      </c>
    </row>
    <row r="445" spans="1:7" x14ac:dyDescent="0.25">
      <c r="A445" s="127" t="s">
        <v>24</v>
      </c>
      <c r="B445" s="127" t="s">
        <v>25</v>
      </c>
      <c r="C445" s="127" t="s">
        <v>11</v>
      </c>
      <c r="D445" s="127">
        <v>716.74974139999995</v>
      </c>
      <c r="E445" s="127">
        <v>13.3779562</v>
      </c>
      <c r="F445" s="127">
        <v>98.1677237770907</v>
      </c>
      <c r="G445" s="127">
        <v>1.8322762229093099</v>
      </c>
    </row>
    <row r="446" spans="1:7" x14ac:dyDescent="0.25">
      <c r="A446" s="127" t="s">
        <v>24</v>
      </c>
      <c r="B446" s="127" t="s">
        <v>25</v>
      </c>
      <c r="C446" s="127" t="s">
        <v>12</v>
      </c>
      <c r="D446" s="127">
        <v>5995.4529363000001</v>
      </c>
      <c r="E446" s="127">
        <v>183.95225350000001</v>
      </c>
      <c r="F446" s="127">
        <v>97.023139803105295</v>
      </c>
      <c r="G446" s="127">
        <v>2.9768601968946702</v>
      </c>
    </row>
    <row r="447" spans="1:7" x14ac:dyDescent="0.25">
      <c r="A447" s="127" t="s">
        <v>26</v>
      </c>
      <c r="B447" s="127" t="s">
        <v>27</v>
      </c>
      <c r="C447" s="127" t="s">
        <v>11</v>
      </c>
      <c r="D447" s="127">
        <v>51.573962100000003</v>
      </c>
      <c r="E447" s="127">
        <v>15.333683799999999</v>
      </c>
      <c r="F447" s="127">
        <v>77.082314593884107</v>
      </c>
      <c r="G447" s="127">
        <v>22.917685406115901</v>
      </c>
    </row>
    <row r="448" spans="1:7" x14ac:dyDescent="0.25">
      <c r="A448" s="127" t="s">
        <v>26</v>
      </c>
      <c r="B448" s="127" t="s">
        <v>27</v>
      </c>
      <c r="C448" s="127" t="s">
        <v>12</v>
      </c>
      <c r="D448" s="127">
        <v>558.98148130000004</v>
      </c>
      <c r="E448" s="127">
        <v>71.586273300000002</v>
      </c>
      <c r="F448" s="127">
        <v>88.647330476736698</v>
      </c>
      <c r="G448" s="127">
        <v>11.3526695232633</v>
      </c>
    </row>
    <row r="449" spans="1:7" x14ac:dyDescent="0.25">
      <c r="A449" s="127" t="s">
        <v>28</v>
      </c>
      <c r="B449" s="127" t="s">
        <v>29</v>
      </c>
      <c r="C449" s="127" t="s">
        <v>11</v>
      </c>
      <c r="D449" s="127">
        <v>66.261440899999997</v>
      </c>
      <c r="E449" s="127">
        <v>7.6216556999999998</v>
      </c>
      <c r="F449" s="127">
        <v>89.684168570703903</v>
      </c>
      <c r="G449" s="127">
        <v>10.3158314292961</v>
      </c>
    </row>
    <row r="450" spans="1:7" x14ac:dyDescent="0.25">
      <c r="A450" s="127" t="s">
        <v>28</v>
      </c>
      <c r="B450" s="127" t="s">
        <v>29</v>
      </c>
      <c r="C450" s="127" t="s">
        <v>12</v>
      </c>
      <c r="D450" s="127">
        <v>1544.6810312</v>
      </c>
      <c r="E450" s="127">
        <v>52.556361099999997</v>
      </c>
      <c r="F450" s="127">
        <v>96.709546035337993</v>
      </c>
      <c r="G450" s="127">
        <v>3.2904539646620399</v>
      </c>
    </row>
    <row r="451" spans="1:7" x14ac:dyDescent="0.25">
      <c r="A451" s="127" t="s">
        <v>30</v>
      </c>
      <c r="B451" s="127" t="s">
        <v>31</v>
      </c>
      <c r="C451" s="127" t="s">
        <v>11</v>
      </c>
      <c r="D451" s="127">
        <v>267.43867080000001</v>
      </c>
      <c r="E451" s="127">
        <v>0</v>
      </c>
      <c r="F451" s="127">
        <v>100</v>
      </c>
      <c r="G451" s="127">
        <v>0</v>
      </c>
    </row>
    <row r="452" spans="1:7" x14ac:dyDescent="0.25">
      <c r="A452" s="127" t="s">
        <v>30</v>
      </c>
      <c r="B452" s="127" t="s">
        <v>31</v>
      </c>
      <c r="C452" s="127" t="s">
        <v>12</v>
      </c>
      <c r="D452" s="127">
        <v>2696.1517125999999</v>
      </c>
      <c r="E452" s="127">
        <v>10.601391899999999</v>
      </c>
      <c r="F452" s="127">
        <v>99.608335467229196</v>
      </c>
      <c r="G452" s="127">
        <v>0.39166453277083502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479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966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480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28" t="s">
        <v>9</v>
      </c>
      <c r="B17" s="128" t="s">
        <v>10</v>
      </c>
      <c r="C17" s="128" t="s">
        <v>11</v>
      </c>
      <c r="D17" s="128">
        <v>302733.94126599998</v>
      </c>
      <c r="E17" s="128">
        <v>60493.522863999999</v>
      </c>
      <c r="F17" s="128">
        <v>83.345553726535101</v>
      </c>
      <c r="G17" s="128">
        <v>16.654446273464899</v>
      </c>
    </row>
    <row r="18" spans="1:7" x14ac:dyDescent="0.25">
      <c r="A18" s="128" t="s">
        <v>9</v>
      </c>
      <c r="B18" s="128" t="s">
        <v>10</v>
      </c>
      <c r="C18" s="128" t="s">
        <v>12</v>
      </c>
      <c r="D18" s="128">
        <v>2284474.9557221001</v>
      </c>
      <c r="E18" s="128">
        <v>162647.09288390001</v>
      </c>
      <c r="F18" s="128">
        <v>93.353535718557595</v>
      </c>
      <c r="G18" s="128">
        <v>6.6464642814424302</v>
      </c>
    </row>
    <row r="19" spans="1:7" x14ac:dyDescent="0.25">
      <c r="A19" s="128" t="s">
        <v>9</v>
      </c>
      <c r="B19" s="128" t="s">
        <v>13</v>
      </c>
      <c r="C19" s="128" t="s">
        <v>11</v>
      </c>
      <c r="D19" s="128">
        <v>1201.1855579999999</v>
      </c>
      <c r="E19" s="128">
        <v>740.01601849999997</v>
      </c>
      <c r="F19" s="128">
        <v>61.8784557225502</v>
      </c>
      <c r="G19" s="128">
        <v>38.121544277449701</v>
      </c>
    </row>
    <row r="20" spans="1:7" x14ac:dyDescent="0.25">
      <c r="A20" s="128" t="s">
        <v>9</v>
      </c>
      <c r="B20" s="128" t="s">
        <v>13</v>
      </c>
      <c r="C20" s="128" t="s">
        <v>12</v>
      </c>
      <c r="D20" s="128">
        <v>4750.8988139000003</v>
      </c>
      <c r="E20" s="128">
        <v>2532.7139456999998</v>
      </c>
      <c r="F20" s="128">
        <v>65.227229545367905</v>
      </c>
      <c r="G20" s="128">
        <v>34.772770454632102</v>
      </c>
    </row>
    <row r="21" spans="1:7" x14ac:dyDescent="0.25">
      <c r="A21" s="128" t="s">
        <v>9</v>
      </c>
      <c r="B21" s="128" t="s">
        <v>14</v>
      </c>
      <c r="C21" s="128" t="s">
        <v>11</v>
      </c>
      <c r="D21" s="128">
        <v>301532.75570799998</v>
      </c>
      <c r="E21" s="128">
        <v>59753.5068455</v>
      </c>
      <c r="F21" s="128">
        <v>83.460897067280101</v>
      </c>
      <c r="G21" s="128">
        <v>16.539102932719899</v>
      </c>
    </row>
    <row r="22" spans="1:7" x14ac:dyDescent="0.25">
      <c r="A22" s="128" t="s">
        <v>9</v>
      </c>
      <c r="B22" s="128" t="s">
        <v>14</v>
      </c>
      <c r="C22" s="128" t="s">
        <v>12</v>
      </c>
      <c r="D22" s="128">
        <v>2279724.0569082</v>
      </c>
      <c r="E22" s="128">
        <v>160114.37893820001</v>
      </c>
      <c r="F22" s="128">
        <v>93.437500754731104</v>
      </c>
      <c r="G22" s="128">
        <v>6.5624992452688797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29" t="s">
        <v>9</v>
      </c>
      <c r="B33" s="129" t="s">
        <v>10</v>
      </c>
      <c r="C33" s="129" t="s">
        <v>11</v>
      </c>
      <c r="D33" s="129">
        <v>302733.94126599998</v>
      </c>
      <c r="E33" s="129">
        <v>60493.522863999999</v>
      </c>
      <c r="F33" s="129">
        <v>83.345553726535101</v>
      </c>
      <c r="G33" s="129">
        <v>16.654446273464899</v>
      </c>
    </row>
    <row r="34" spans="1:7" x14ac:dyDescent="0.25">
      <c r="A34" s="129" t="s">
        <v>9</v>
      </c>
      <c r="B34" s="129" t="s">
        <v>10</v>
      </c>
      <c r="C34" s="129" t="s">
        <v>12</v>
      </c>
      <c r="D34" s="129">
        <v>2284474.9557221001</v>
      </c>
      <c r="E34" s="129">
        <v>162647.09288390001</v>
      </c>
      <c r="F34" s="129">
        <v>93.353535718557595</v>
      </c>
      <c r="G34" s="129">
        <v>6.6464642814424302</v>
      </c>
    </row>
    <row r="35" spans="1:7" x14ac:dyDescent="0.25">
      <c r="A35" s="129" t="s">
        <v>18</v>
      </c>
      <c r="B35" s="129" t="s">
        <v>19</v>
      </c>
      <c r="C35" s="129" t="s">
        <v>11</v>
      </c>
      <c r="D35" s="129">
        <v>2133.8493056000002</v>
      </c>
      <c r="E35" s="129">
        <v>457.1179995</v>
      </c>
      <c r="F35" s="129">
        <v>82.357245550716897</v>
      </c>
      <c r="G35" s="129">
        <v>17.6427544492831</v>
      </c>
    </row>
    <row r="36" spans="1:7" x14ac:dyDescent="0.25">
      <c r="A36" s="129" t="s">
        <v>18</v>
      </c>
      <c r="B36" s="129" t="s">
        <v>19</v>
      </c>
      <c r="C36" s="129" t="s">
        <v>12</v>
      </c>
      <c r="D36" s="129">
        <v>45690.922958800002</v>
      </c>
      <c r="E36" s="129">
        <v>4894.8550678000001</v>
      </c>
      <c r="F36" s="129">
        <v>90.323653685377593</v>
      </c>
      <c r="G36" s="129">
        <v>9.6763463146224407</v>
      </c>
    </row>
    <row r="37" spans="1:7" x14ac:dyDescent="0.25">
      <c r="A37" s="129" t="s">
        <v>20</v>
      </c>
      <c r="B37" s="129" t="s">
        <v>21</v>
      </c>
      <c r="C37" s="129" t="s">
        <v>11</v>
      </c>
      <c r="D37" s="129">
        <v>416.23848770000001</v>
      </c>
      <c r="E37" s="129">
        <v>111.2835572</v>
      </c>
      <c r="F37" s="129">
        <v>78.904472661214498</v>
      </c>
      <c r="G37" s="129">
        <v>21.095527338785502</v>
      </c>
    </row>
    <row r="38" spans="1:7" x14ac:dyDescent="0.25">
      <c r="A38" s="129" t="s">
        <v>20</v>
      </c>
      <c r="B38" s="129" t="s">
        <v>21</v>
      </c>
      <c r="C38" s="129" t="s">
        <v>12</v>
      </c>
      <c r="D38" s="129">
        <v>9534.3084460999999</v>
      </c>
      <c r="E38" s="129">
        <v>2011.7233361999999</v>
      </c>
      <c r="F38" s="129">
        <v>82.576495768148106</v>
      </c>
      <c r="G38" s="129">
        <v>17.423504231851801</v>
      </c>
    </row>
    <row r="39" spans="1:7" x14ac:dyDescent="0.25">
      <c r="A39" s="129" t="s">
        <v>22</v>
      </c>
      <c r="B39" s="129" t="s">
        <v>23</v>
      </c>
      <c r="C39" s="129" t="s">
        <v>11</v>
      </c>
      <c r="D39" s="129">
        <v>1835.6672699000001</v>
      </c>
      <c r="E39" s="129">
        <v>248.21395860000001</v>
      </c>
      <c r="F39" s="129">
        <v>88.088862493441297</v>
      </c>
      <c r="G39" s="129">
        <v>11.911137506558701</v>
      </c>
    </row>
    <row r="40" spans="1:7" x14ac:dyDescent="0.25">
      <c r="A40" s="129" t="s">
        <v>22</v>
      </c>
      <c r="B40" s="129" t="s">
        <v>23</v>
      </c>
      <c r="C40" s="129" t="s">
        <v>12</v>
      </c>
      <c r="D40" s="129">
        <v>35452.542427100001</v>
      </c>
      <c r="E40" s="129">
        <v>2796.0691689</v>
      </c>
      <c r="F40" s="129">
        <v>92.689749896196503</v>
      </c>
      <c r="G40" s="129">
        <v>7.3102501038035301</v>
      </c>
    </row>
    <row r="41" spans="1:7" x14ac:dyDescent="0.25">
      <c r="A41" s="129" t="s">
        <v>24</v>
      </c>
      <c r="B41" s="129" t="s">
        <v>25</v>
      </c>
      <c r="C41" s="129" t="s">
        <v>11</v>
      </c>
      <c r="D41" s="129">
        <v>1103.4136567</v>
      </c>
      <c r="E41" s="129">
        <v>251.7322279</v>
      </c>
      <c r="F41" s="129">
        <v>81.423975768165803</v>
      </c>
      <c r="G41" s="129">
        <v>18.5760242318342</v>
      </c>
    </row>
    <row r="42" spans="1:7" x14ac:dyDescent="0.25">
      <c r="A42" s="129" t="s">
        <v>24</v>
      </c>
      <c r="B42" s="129" t="s">
        <v>25</v>
      </c>
      <c r="C42" s="129" t="s">
        <v>12</v>
      </c>
      <c r="D42" s="129">
        <v>10011.6914168</v>
      </c>
      <c r="E42" s="129">
        <v>1877.2409184999999</v>
      </c>
      <c r="F42" s="129">
        <v>84.2101808172783</v>
      </c>
      <c r="G42" s="129">
        <v>15.7898191827217</v>
      </c>
    </row>
    <row r="43" spans="1:7" x14ac:dyDescent="0.25">
      <c r="A43" s="129" t="s">
        <v>26</v>
      </c>
      <c r="B43" s="129" t="s">
        <v>27</v>
      </c>
      <c r="C43" s="129" t="s">
        <v>11</v>
      </c>
      <c r="D43" s="129">
        <v>2473.3872944</v>
      </c>
      <c r="E43" s="129">
        <v>433.88514529999998</v>
      </c>
      <c r="F43" s="129">
        <v>85.075869073186297</v>
      </c>
      <c r="G43" s="129">
        <v>14.924130926813699</v>
      </c>
    </row>
    <row r="44" spans="1:7" x14ac:dyDescent="0.25">
      <c r="A44" s="129" t="s">
        <v>26</v>
      </c>
      <c r="B44" s="129" t="s">
        <v>27</v>
      </c>
      <c r="C44" s="129" t="s">
        <v>12</v>
      </c>
      <c r="D44" s="129">
        <v>44392.266873</v>
      </c>
      <c r="E44" s="129">
        <v>3299.9604135</v>
      </c>
      <c r="F44" s="129">
        <v>93.080716499826593</v>
      </c>
      <c r="G44" s="129">
        <v>6.9192835001734201</v>
      </c>
    </row>
    <row r="45" spans="1:7" x14ac:dyDescent="0.25">
      <c r="A45" s="129" t="s">
        <v>28</v>
      </c>
      <c r="B45" s="129" t="s">
        <v>29</v>
      </c>
      <c r="C45" s="129" t="s">
        <v>11</v>
      </c>
      <c r="D45" s="129">
        <v>20386.5431684</v>
      </c>
      <c r="E45" s="129">
        <v>6481.7849311999998</v>
      </c>
      <c r="F45" s="129">
        <v>75.875741478322595</v>
      </c>
      <c r="G45" s="129">
        <v>24.124258521677401</v>
      </c>
    </row>
    <row r="46" spans="1:7" x14ac:dyDescent="0.25">
      <c r="A46" s="129" t="s">
        <v>28</v>
      </c>
      <c r="B46" s="129" t="s">
        <v>29</v>
      </c>
      <c r="C46" s="129" t="s">
        <v>12</v>
      </c>
      <c r="D46" s="129">
        <v>202694.68787530001</v>
      </c>
      <c r="E46" s="129">
        <v>29390.160361499999</v>
      </c>
      <c r="F46" s="129">
        <v>87.336458805999797</v>
      </c>
      <c r="G46" s="129">
        <v>12.663541194000199</v>
      </c>
    </row>
    <row r="47" spans="1:7" x14ac:dyDescent="0.25">
      <c r="A47" s="129" t="s">
        <v>30</v>
      </c>
      <c r="B47" s="129" t="s">
        <v>31</v>
      </c>
      <c r="C47" s="129" t="s">
        <v>11</v>
      </c>
      <c r="D47" s="129">
        <v>458.49751350000003</v>
      </c>
      <c r="E47" s="129">
        <v>73.112472199999999</v>
      </c>
      <c r="F47" s="129">
        <v>86.2469716207966</v>
      </c>
      <c r="G47" s="129">
        <v>13.7530283792034</v>
      </c>
    </row>
    <row r="48" spans="1:7" x14ac:dyDescent="0.25">
      <c r="A48" s="129" t="s">
        <v>30</v>
      </c>
      <c r="B48" s="129" t="s">
        <v>31</v>
      </c>
      <c r="C48" s="129" t="s">
        <v>12</v>
      </c>
      <c r="D48" s="129">
        <v>8588.6694566000006</v>
      </c>
      <c r="E48" s="129">
        <v>643.88915599999996</v>
      </c>
      <c r="F48" s="129">
        <v>93.025886073214195</v>
      </c>
      <c r="G48" s="129">
        <v>6.9741139267858197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482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30" t="s">
        <v>9</v>
      </c>
      <c r="B59" s="130" t="s">
        <v>10</v>
      </c>
      <c r="C59" s="130" t="s">
        <v>11</v>
      </c>
      <c r="D59" s="130">
        <v>301532.75570799998</v>
      </c>
      <c r="E59" s="130">
        <v>59753.5068455</v>
      </c>
      <c r="F59" s="130">
        <v>83.460897067280101</v>
      </c>
      <c r="G59" s="130">
        <v>16.539102932719899</v>
      </c>
    </row>
    <row r="60" spans="1:7" x14ac:dyDescent="0.25">
      <c r="A60" s="130" t="s">
        <v>9</v>
      </c>
      <c r="B60" s="130" t="s">
        <v>10</v>
      </c>
      <c r="C60" s="130" t="s">
        <v>12</v>
      </c>
      <c r="D60" s="130">
        <v>2279724.0569082</v>
      </c>
      <c r="E60" s="130">
        <v>160114.37893820001</v>
      </c>
      <c r="F60" s="130">
        <v>93.437500754731104</v>
      </c>
      <c r="G60" s="130">
        <v>6.5624992452688797</v>
      </c>
    </row>
    <row r="61" spans="1:7" x14ac:dyDescent="0.25">
      <c r="A61" s="130" t="s">
        <v>33</v>
      </c>
      <c r="B61" s="130" t="s">
        <v>34</v>
      </c>
      <c r="C61" s="130" t="s">
        <v>11</v>
      </c>
      <c r="D61" s="130">
        <v>326.1253481</v>
      </c>
      <c r="E61" s="130">
        <v>26.814584</v>
      </c>
      <c r="F61" s="130">
        <v>92.402507746728304</v>
      </c>
      <c r="G61" s="130">
        <v>7.5974922532717297</v>
      </c>
    </row>
    <row r="62" spans="1:7" x14ac:dyDescent="0.25">
      <c r="A62" s="130" t="s">
        <v>33</v>
      </c>
      <c r="B62" s="130" t="s">
        <v>34</v>
      </c>
      <c r="C62" s="130" t="s">
        <v>12</v>
      </c>
      <c r="D62" s="130">
        <v>2979.5209804000001</v>
      </c>
      <c r="E62" s="130">
        <v>282.94339280000003</v>
      </c>
      <c r="F62" s="130">
        <v>91.327310878111604</v>
      </c>
      <c r="G62" s="130">
        <v>8.6726891218883697</v>
      </c>
    </row>
    <row r="63" spans="1:7" x14ac:dyDescent="0.25">
      <c r="A63" s="130" t="s">
        <v>35</v>
      </c>
      <c r="B63" s="130" t="s">
        <v>36</v>
      </c>
      <c r="C63" s="130" t="s">
        <v>11</v>
      </c>
      <c r="D63" s="130">
        <v>991.09860270000001</v>
      </c>
      <c r="E63" s="130">
        <v>215.17926270000001</v>
      </c>
      <c r="F63" s="130">
        <v>82.161716726133704</v>
      </c>
      <c r="G63" s="130">
        <v>17.838283273866299</v>
      </c>
    </row>
    <row r="64" spans="1:7" x14ac:dyDescent="0.25">
      <c r="A64" s="130" t="s">
        <v>35</v>
      </c>
      <c r="B64" s="130" t="s">
        <v>36</v>
      </c>
      <c r="C64" s="130" t="s">
        <v>12</v>
      </c>
      <c r="D64" s="130">
        <v>21014.034963300001</v>
      </c>
      <c r="E64" s="130">
        <v>1625.5146806</v>
      </c>
      <c r="F64" s="130">
        <v>92.820022013830197</v>
      </c>
      <c r="G64" s="130">
        <v>7.1799779861697797</v>
      </c>
    </row>
    <row r="65" spans="1:7" x14ac:dyDescent="0.25">
      <c r="A65" s="130" t="s">
        <v>18</v>
      </c>
      <c r="B65" s="130" t="s">
        <v>19</v>
      </c>
      <c r="C65" s="130" t="s">
        <v>11</v>
      </c>
      <c r="D65" s="130">
        <v>1832.7987636</v>
      </c>
      <c r="E65" s="130">
        <v>403.41250730000002</v>
      </c>
      <c r="F65" s="130">
        <v>81.960000266985503</v>
      </c>
      <c r="G65" s="130">
        <v>18.039999733014501</v>
      </c>
    </row>
    <row r="66" spans="1:7" x14ac:dyDescent="0.25">
      <c r="A66" s="130" t="s">
        <v>18</v>
      </c>
      <c r="B66" s="130" t="s">
        <v>19</v>
      </c>
      <c r="C66" s="130" t="s">
        <v>12</v>
      </c>
      <c r="D66" s="130">
        <v>39354.6177188</v>
      </c>
      <c r="E66" s="130">
        <v>3524.6410805</v>
      </c>
      <c r="F66" s="130">
        <v>91.780079275629802</v>
      </c>
      <c r="G66" s="130">
        <v>8.2199207243702208</v>
      </c>
    </row>
    <row r="67" spans="1:7" x14ac:dyDescent="0.25">
      <c r="A67" s="130" t="s">
        <v>20</v>
      </c>
      <c r="B67" s="130" t="s">
        <v>21</v>
      </c>
      <c r="C67" s="130" t="s">
        <v>11</v>
      </c>
      <c r="D67" s="130">
        <v>250.57333779999999</v>
      </c>
      <c r="E67" s="130">
        <v>33.984367599999999</v>
      </c>
      <c r="F67" s="130">
        <v>88.057126215496993</v>
      </c>
      <c r="G67" s="130">
        <v>11.942873784503</v>
      </c>
    </row>
    <row r="68" spans="1:7" x14ac:dyDescent="0.25">
      <c r="A68" s="130" t="s">
        <v>20</v>
      </c>
      <c r="B68" s="130" t="s">
        <v>21</v>
      </c>
      <c r="C68" s="130" t="s">
        <v>12</v>
      </c>
      <c r="D68" s="130">
        <v>6969.5039999999999</v>
      </c>
      <c r="E68" s="130">
        <v>1044.5197747</v>
      </c>
      <c r="F68" s="130">
        <v>86.966350436873995</v>
      </c>
      <c r="G68" s="130">
        <v>13.033649563126</v>
      </c>
    </row>
    <row r="69" spans="1:7" x14ac:dyDescent="0.25">
      <c r="A69" s="130" t="s">
        <v>37</v>
      </c>
      <c r="B69" s="130" t="s">
        <v>38</v>
      </c>
      <c r="C69" s="130" t="s">
        <v>11</v>
      </c>
      <c r="D69" s="130">
        <v>732.69998829999997</v>
      </c>
      <c r="E69" s="130">
        <v>146.30237030000001</v>
      </c>
      <c r="F69" s="130">
        <v>83.355861464010403</v>
      </c>
      <c r="G69" s="130">
        <v>16.644138535989601</v>
      </c>
    </row>
    <row r="70" spans="1:7" x14ac:dyDescent="0.25">
      <c r="A70" s="130" t="s">
        <v>37</v>
      </c>
      <c r="B70" s="130" t="s">
        <v>38</v>
      </c>
      <c r="C70" s="130" t="s">
        <v>12</v>
      </c>
      <c r="D70" s="130">
        <v>5364.2784416000004</v>
      </c>
      <c r="E70" s="130">
        <v>1250.4328158999999</v>
      </c>
      <c r="F70" s="130">
        <v>81.096184440670598</v>
      </c>
      <c r="G70" s="130">
        <v>18.903815559329399</v>
      </c>
    </row>
    <row r="71" spans="1:7" x14ac:dyDescent="0.25">
      <c r="A71" s="130" t="s">
        <v>39</v>
      </c>
      <c r="B71" s="130" t="s">
        <v>40</v>
      </c>
      <c r="C71" s="130" t="s">
        <v>11</v>
      </c>
      <c r="D71" s="130">
        <v>2788.6071513000002</v>
      </c>
      <c r="E71" s="130">
        <v>676.64597939999999</v>
      </c>
      <c r="F71" s="130">
        <v>80.473403994492202</v>
      </c>
      <c r="G71" s="130">
        <v>19.526596005507798</v>
      </c>
    </row>
    <row r="72" spans="1:7" x14ac:dyDescent="0.25">
      <c r="A72" s="130" t="s">
        <v>39</v>
      </c>
      <c r="B72" s="130" t="s">
        <v>40</v>
      </c>
      <c r="C72" s="130" t="s">
        <v>12</v>
      </c>
      <c r="D72" s="130">
        <v>40660.932213599997</v>
      </c>
      <c r="E72" s="130">
        <v>4982.5736213999999</v>
      </c>
      <c r="F72" s="130">
        <v>89.083718416784507</v>
      </c>
      <c r="G72" s="130">
        <v>10.9162815832155</v>
      </c>
    </row>
    <row r="73" spans="1:7" x14ac:dyDescent="0.25">
      <c r="A73" s="130" t="s">
        <v>22</v>
      </c>
      <c r="B73" s="130" t="s">
        <v>23</v>
      </c>
      <c r="C73" s="130" t="s">
        <v>11</v>
      </c>
      <c r="D73" s="130">
        <v>1811.9020528999999</v>
      </c>
      <c r="E73" s="130">
        <v>232.37048060000001</v>
      </c>
      <c r="F73" s="130">
        <v>88.633096771976994</v>
      </c>
      <c r="G73" s="130">
        <v>11.366903228023</v>
      </c>
    </row>
    <row r="74" spans="1:7" x14ac:dyDescent="0.25">
      <c r="A74" s="130" t="s">
        <v>22</v>
      </c>
      <c r="B74" s="130" t="s">
        <v>23</v>
      </c>
      <c r="C74" s="130" t="s">
        <v>12</v>
      </c>
      <c r="D74" s="130">
        <v>35080.220694099997</v>
      </c>
      <c r="E74" s="130">
        <v>2583.3138929000002</v>
      </c>
      <c r="F74" s="130">
        <v>93.141074194901293</v>
      </c>
      <c r="G74" s="130">
        <v>6.8589258050986599</v>
      </c>
    </row>
    <row r="75" spans="1:7" x14ac:dyDescent="0.25">
      <c r="A75" s="130" t="s">
        <v>41</v>
      </c>
      <c r="B75" s="130" t="s">
        <v>42</v>
      </c>
      <c r="C75" s="130" t="s">
        <v>11</v>
      </c>
      <c r="D75" s="130">
        <v>5497.4851898999996</v>
      </c>
      <c r="E75" s="130">
        <v>1088.6839093000001</v>
      </c>
      <c r="F75" s="130">
        <v>83.470149446478104</v>
      </c>
      <c r="G75" s="130">
        <v>16.5298505535219</v>
      </c>
    </row>
    <row r="76" spans="1:7" x14ac:dyDescent="0.25">
      <c r="A76" s="130" t="s">
        <v>41</v>
      </c>
      <c r="B76" s="130" t="s">
        <v>42</v>
      </c>
      <c r="C76" s="130" t="s">
        <v>12</v>
      </c>
      <c r="D76" s="130">
        <v>44772.970257200002</v>
      </c>
      <c r="E76" s="130">
        <v>5060.6129559999999</v>
      </c>
      <c r="F76" s="130">
        <v>89.844974754575702</v>
      </c>
      <c r="G76" s="130">
        <v>10.1550252454243</v>
      </c>
    </row>
    <row r="77" spans="1:7" x14ac:dyDescent="0.25">
      <c r="A77" s="130" t="s">
        <v>43</v>
      </c>
      <c r="B77" s="130" t="s">
        <v>44</v>
      </c>
      <c r="C77" s="130" t="s">
        <v>11</v>
      </c>
      <c r="D77" s="130">
        <v>130.4237238</v>
      </c>
      <c r="E77" s="130">
        <v>0</v>
      </c>
      <c r="F77" s="130">
        <v>100</v>
      </c>
      <c r="G77" s="130">
        <v>0</v>
      </c>
    </row>
    <row r="78" spans="1:7" x14ac:dyDescent="0.25">
      <c r="A78" s="130" t="s">
        <v>43</v>
      </c>
      <c r="B78" s="130" t="s">
        <v>44</v>
      </c>
      <c r="C78" s="130" t="s">
        <v>12</v>
      </c>
      <c r="D78" s="130">
        <v>4166.4504139999999</v>
      </c>
      <c r="E78" s="130">
        <v>452.068105</v>
      </c>
      <c r="F78" s="130">
        <v>90.211837342640294</v>
      </c>
      <c r="G78" s="130">
        <v>9.78816265735969</v>
      </c>
    </row>
    <row r="79" spans="1:7" x14ac:dyDescent="0.25">
      <c r="A79" s="130" t="s">
        <v>24</v>
      </c>
      <c r="B79" s="130" t="s">
        <v>25</v>
      </c>
      <c r="C79" s="130" t="s">
        <v>11</v>
      </c>
      <c r="D79" s="130">
        <v>526.18416209999998</v>
      </c>
      <c r="E79" s="130">
        <v>98.834024900000003</v>
      </c>
      <c r="F79" s="130">
        <v>84.187016161179301</v>
      </c>
      <c r="G79" s="130">
        <v>15.812983838820699</v>
      </c>
    </row>
    <row r="80" spans="1:7" x14ac:dyDescent="0.25">
      <c r="A80" s="130" t="s">
        <v>24</v>
      </c>
      <c r="B80" s="130" t="s">
        <v>25</v>
      </c>
      <c r="C80" s="130" t="s">
        <v>12</v>
      </c>
      <c r="D80" s="130">
        <v>5350.8928419000003</v>
      </c>
      <c r="E80" s="130">
        <v>358.63430360000001</v>
      </c>
      <c r="F80" s="130">
        <v>93.7186689114411</v>
      </c>
      <c r="G80" s="130">
        <v>6.28133108855888</v>
      </c>
    </row>
    <row r="81" spans="1:7" x14ac:dyDescent="0.25">
      <c r="A81" s="130" t="s">
        <v>45</v>
      </c>
      <c r="B81" s="130" t="s">
        <v>46</v>
      </c>
      <c r="C81" s="130" t="s">
        <v>11</v>
      </c>
      <c r="D81" s="130">
        <v>4091.2574129999998</v>
      </c>
      <c r="E81" s="130">
        <v>726.84522389999995</v>
      </c>
      <c r="F81" s="130">
        <v>84.914285172479097</v>
      </c>
      <c r="G81" s="130">
        <v>15.085714827520899</v>
      </c>
    </row>
    <row r="82" spans="1:7" x14ac:dyDescent="0.25">
      <c r="A82" s="130" t="s">
        <v>45</v>
      </c>
      <c r="B82" s="130" t="s">
        <v>46</v>
      </c>
      <c r="C82" s="130" t="s">
        <v>12</v>
      </c>
      <c r="D82" s="130">
        <v>34418.6916165</v>
      </c>
      <c r="E82" s="130">
        <v>4779.5759784000002</v>
      </c>
      <c r="F82" s="130">
        <v>87.806665264406107</v>
      </c>
      <c r="G82" s="130">
        <v>12.193334735593901</v>
      </c>
    </row>
    <row r="83" spans="1:7" x14ac:dyDescent="0.25">
      <c r="A83" s="130" t="s">
        <v>26</v>
      </c>
      <c r="B83" s="130" t="s">
        <v>27</v>
      </c>
      <c r="C83" s="130" t="s">
        <v>11</v>
      </c>
      <c r="D83" s="130">
        <v>2442.4690912000001</v>
      </c>
      <c r="E83" s="130">
        <v>397.89570259999999</v>
      </c>
      <c r="F83" s="130">
        <v>85.991387322201206</v>
      </c>
      <c r="G83" s="130">
        <v>14.0086126777988</v>
      </c>
    </row>
    <row r="84" spans="1:7" x14ac:dyDescent="0.25">
      <c r="A84" s="130" t="s">
        <v>26</v>
      </c>
      <c r="B84" s="130" t="s">
        <v>27</v>
      </c>
      <c r="C84" s="130" t="s">
        <v>12</v>
      </c>
      <c r="D84" s="130">
        <v>44087.300747599998</v>
      </c>
      <c r="E84" s="130">
        <v>2974.3587843</v>
      </c>
      <c r="F84" s="130">
        <v>93.679868466423599</v>
      </c>
      <c r="G84" s="130">
        <v>6.3201315335764496</v>
      </c>
    </row>
    <row r="85" spans="1:7" x14ac:dyDescent="0.25">
      <c r="A85" s="130" t="s">
        <v>47</v>
      </c>
      <c r="B85" s="130" t="s">
        <v>48</v>
      </c>
      <c r="C85" s="130" t="s">
        <v>11</v>
      </c>
      <c r="D85" s="130">
        <v>608.50220449999995</v>
      </c>
      <c r="E85" s="130">
        <v>105.8757621</v>
      </c>
      <c r="F85" s="130">
        <v>85.179307446462303</v>
      </c>
      <c r="G85" s="130">
        <v>14.8206925535377</v>
      </c>
    </row>
    <row r="86" spans="1:7" x14ac:dyDescent="0.25">
      <c r="A86" s="130" t="s">
        <v>47</v>
      </c>
      <c r="B86" s="130" t="s">
        <v>48</v>
      </c>
      <c r="C86" s="130" t="s">
        <v>12</v>
      </c>
      <c r="D86" s="130">
        <v>8007.7433677999998</v>
      </c>
      <c r="E86" s="130">
        <v>604.72810709999999</v>
      </c>
      <c r="F86" s="130">
        <v>92.978460261233906</v>
      </c>
      <c r="G86" s="130">
        <v>7.02153973876612</v>
      </c>
    </row>
    <row r="87" spans="1:7" x14ac:dyDescent="0.25">
      <c r="A87" s="130" t="s">
        <v>28</v>
      </c>
      <c r="B87" s="130" t="s">
        <v>29</v>
      </c>
      <c r="C87" s="130" t="s">
        <v>11</v>
      </c>
      <c r="D87" s="130">
        <v>20339.73488</v>
      </c>
      <c r="E87" s="130">
        <v>6454.7101229999998</v>
      </c>
      <c r="F87" s="130">
        <v>75.910267511503605</v>
      </c>
      <c r="G87" s="130">
        <v>24.089732488496399</v>
      </c>
    </row>
    <row r="88" spans="1:7" x14ac:dyDescent="0.25">
      <c r="A88" s="130" t="s">
        <v>28</v>
      </c>
      <c r="B88" s="130" t="s">
        <v>29</v>
      </c>
      <c r="C88" s="130" t="s">
        <v>12</v>
      </c>
      <c r="D88" s="130">
        <v>201986.1652056</v>
      </c>
      <c r="E88" s="130">
        <v>28501.445638900001</v>
      </c>
      <c r="F88" s="130">
        <v>87.634283016570194</v>
      </c>
      <c r="G88" s="130">
        <v>12.365716983429801</v>
      </c>
    </row>
    <row r="89" spans="1:7" x14ac:dyDescent="0.25">
      <c r="A89" s="130" t="s">
        <v>30</v>
      </c>
      <c r="B89" s="130" t="s">
        <v>31</v>
      </c>
      <c r="C89" s="130" t="s">
        <v>11</v>
      </c>
      <c r="D89" s="130">
        <v>226.60351610000001</v>
      </c>
      <c r="E89" s="130">
        <v>37.567798799999998</v>
      </c>
      <c r="F89" s="130">
        <v>85.779001473259498</v>
      </c>
      <c r="G89" s="130">
        <v>14.2209985267405</v>
      </c>
    </row>
    <row r="90" spans="1:7" x14ac:dyDescent="0.25">
      <c r="A90" s="130" t="s">
        <v>30</v>
      </c>
      <c r="B90" s="130" t="s">
        <v>31</v>
      </c>
      <c r="C90" s="130" t="s">
        <v>12</v>
      </c>
      <c r="D90" s="130">
        <v>6109.7723894999999</v>
      </c>
      <c r="E90" s="130">
        <v>416.03311860000002</v>
      </c>
      <c r="F90" s="130">
        <v>93.624800523343694</v>
      </c>
      <c r="G90" s="130">
        <v>6.3751994766563103</v>
      </c>
    </row>
    <row r="91" spans="1:7" x14ac:dyDescent="0.25">
      <c r="A91" s="130" t="s">
        <v>49</v>
      </c>
      <c r="B91" s="130" t="s">
        <v>50</v>
      </c>
      <c r="C91" s="130" t="s">
        <v>11</v>
      </c>
      <c r="D91" s="130">
        <v>212.27248299999999</v>
      </c>
      <c r="E91" s="130">
        <v>26.992345400000001</v>
      </c>
      <c r="F91" s="130">
        <v>88.7186321614832</v>
      </c>
      <c r="G91" s="130">
        <v>11.2813678385168</v>
      </c>
    </row>
    <row r="92" spans="1:7" x14ac:dyDescent="0.25">
      <c r="A92" s="130" t="s">
        <v>49</v>
      </c>
      <c r="B92" s="130" t="s">
        <v>50</v>
      </c>
      <c r="C92" s="130" t="s">
        <v>12</v>
      </c>
      <c r="D92" s="130">
        <v>2608.7074352</v>
      </c>
      <c r="E92" s="130">
        <v>259.4785038</v>
      </c>
      <c r="F92" s="130">
        <v>90.953218887529005</v>
      </c>
      <c r="G92" s="130">
        <v>9.0467811124709705</v>
      </c>
    </row>
    <row r="93" spans="1:7" x14ac:dyDescent="0.25">
      <c r="A93" s="130" t="s">
        <v>51</v>
      </c>
      <c r="B93" s="130" t="s">
        <v>52</v>
      </c>
      <c r="C93" s="130" t="s">
        <v>11</v>
      </c>
      <c r="D93" s="130">
        <v>150.2178596</v>
      </c>
      <c r="E93" s="130">
        <v>12.592482800000001</v>
      </c>
      <c r="F93" s="130">
        <v>92.265551061208299</v>
      </c>
      <c r="G93" s="130">
        <v>7.7344489387917399</v>
      </c>
    </row>
    <row r="94" spans="1:7" x14ac:dyDescent="0.25">
      <c r="A94" s="130" t="s">
        <v>51</v>
      </c>
      <c r="B94" s="130" t="s">
        <v>52</v>
      </c>
      <c r="C94" s="130" t="s">
        <v>12</v>
      </c>
      <c r="D94" s="130">
        <v>2437.5278321999999</v>
      </c>
      <c r="E94" s="130">
        <v>282.4305511</v>
      </c>
      <c r="F94" s="130">
        <v>89.616364984329607</v>
      </c>
      <c r="G94" s="130">
        <v>10.3836350156704</v>
      </c>
    </row>
    <row r="95" spans="1:7" x14ac:dyDescent="0.25">
      <c r="A95" s="130" t="s">
        <v>53</v>
      </c>
      <c r="B95" s="130" t="s">
        <v>54</v>
      </c>
      <c r="C95" s="130" t="s">
        <v>11</v>
      </c>
      <c r="D95" s="130">
        <v>213.3008466</v>
      </c>
      <c r="E95" s="130">
        <v>61.178782300000002</v>
      </c>
      <c r="F95" s="130">
        <v>77.710993509726407</v>
      </c>
      <c r="G95" s="130">
        <v>22.2890064902736</v>
      </c>
    </row>
    <row r="96" spans="1:7" x14ac:dyDescent="0.25">
      <c r="A96" s="130" t="s">
        <v>53</v>
      </c>
      <c r="B96" s="130" t="s">
        <v>54</v>
      </c>
      <c r="C96" s="130" t="s">
        <v>12</v>
      </c>
      <c r="D96" s="130">
        <v>3291.3609424000001</v>
      </c>
      <c r="E96" s="130">
        <v>272.13883670000001</v>
      </c>
      <c r="F96" s="130">
        <v>92.3631583114976</v>
      </c>
      <c r="G96" s="130">
        <v>7.6368416885024102</v>
      </c>
    </row>
    <row r="97" spans="1:7" x14ac:dyDescent="0.25">
      <c r="A97" s="130" t="s">
        <v>55</v>
      </c>
      <c r="B97" s="130" t="s">
        <v>56</v>
      </c>
      <c r="C97" s="130" t="s">
        <v>11</v>
      </c>
      <c r="D97" s="130">
        <v>194.70657349999999</v>
      </c>
      <c r="E97" s="130">
        <v>0</v>
      </c>
      <c r="F97" s="130">
        <v>100</v>
      </c>
      <c r="G97" s="130">
        <v>0</v>
      </c>
    </row>
    <row r="98" spans="1:7" x14ac:dyDescent="0.25">
      <c r="A98" s="130" t="s">
        <v>55</v>
      </c>
      <c r="B98" s="130" t="s">
        <v>56</v>
      </c>
      <c r="C98" s="130" t="s">
        <v>12</v>
      </c>
      <c r="D98" s="130">
        <v>6284.1027388000002</v>
      </c>
      <c r="E98" s="130">
        <v>515.35383060000004</v>
      </c>
      <c r="F98" s="130">
        <v>92.420661484635701</v>
      </c>
      <c r="G98" s="130">
        <v>7.5793385153642703</v>
      </c>
    </row>
    <row r="99" spans="1:7" x14ac:dyDescent="0.25">
      <c r="A99" s="130" t="s">
        <v>57</v>
      </c>
      <c r="B99" s="130" t="s">
        <v>58</v>
      </c>
      <c r="C99" s="130" t="s">
        <v>11</v>
      </c>
      <c r="D99" s="130">
        <v>45.286197700000002</v>
      </c>
      <c r="E99" s="130">
        <v>9.4399873999999997</v>
      </c>
      <c r="F99" s="130">
        <v>82.750510778797207</v>
      </c>
      <c r="G99" s="130">
        <v>17.249489221202801</v>
      </c>
    </row>
    <row r="100" spans="1:7" x14ac:dyDescent="0.25">
      <c r="A100" s="130" t="s">
        <v>57</v>
      </c>
      <c r="B100" s="130" t="s">
        <v>58</v>
      </c>
      <c r="C100" s="130" t="s">
        <v>12</v>
      </c>
      <c r="D100" s="130">
        <v>457.07846719999998</v>
      </c>
      <c r="E100" s="130">
        <v>63.059813300000002</v>
      </c>
      <c r="F100" s="130">
        <v>87.8763368004021</v>
      </c>
      <c r="G100" s="130">
        <v>12.1236631995979</v>
      </c>
    </row>
    <row r="101" spans="1:7" x14ac:dyDescent="0.25">
      <c r="A101" s="130" t="s">
        <v>59</v>
      </c>
      <c r="B101" s="130" t="s">
        <v>60</v>
      </c>
      <c r="C101" s="130" t="s">
        <v>11</v>
      </c>
      <c r="D101" s="130">
        <v>1609.8172893999999</v>
      </c>
      <c r="E101" s="130">
        <v>82.371272099999999</v>
      </c>
      <c r="F101" s="130">
        <v>95.132263982036207</v>
      </c>
      <c r="G101" s="130">
        <v>4.8677360179638596</v>
      </c>
    </row>
    <row r="102" spans="1:7" x14ac:dyDescent="0.25">
      <c r="A102" s="130" t="s">
        <v>59</v>
      </c>
      <c r="B102" s="130" t="s">
        <v>60</v>
      </c>
      <c r="C102" s="130" t="s">
        <v>12</v>
      </c>
      <c r="D102" s="130">
        <v>38956.5018652</v>
      </c>
      <c r="E102" s="130">
        <v>2032.8529673</v>
      </c>
      <c r="F102" s="130">
        <v>95.040534364087705</v>
      </c>
      <c r="G102" s="130">
        <v>4.9594656359123102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483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31" t="s">
        <v>63</v>
      </c>
      <c r="B113" s="131" t="s">
        <v>64</v>
      </c>
      <c r="C113" s="131" t="s">
        <v>11</v>
      </c>
      <c r="D113" s="131">
        <v>12831.8033854</v>
      </c>
      <c r="E113" s="131">
        <v>1205.0860909</v>
      </c>
      <c r="F113" s="131">
        <v>91.414863720807404</v>
      </c>
      <c r="G113" s="131">
        <v>8.5851362791926</v>
      </c>
    </row>
    <row r="114" spans="1:7" x14ac:dyDescent="0.25">
      <c r="A114" s="131" t="s">
        <v>63</v>
      </c>
      <c r="B114" s="131" t="s">
        <v>64</v>
      </c>
      <c r="C114" s="131" t="s">
        <v>12</v>
      </c>
      <c r="D114" s="131">
        <v>208214.88946080001</v>
      </c>
      <c r="E114" s="131">
        <v>7837.0129034000001</v>
      </c>
      <c r="F114" s="131">
        <v>96.372624902793504</v>
      </c>
      <c r="G114" s="131">
        <v>3.6273750972065502</v>
      </c>
    </row>
    <row r="115" spans="1:7" x14ac:dyDescent="0.25">
      <c r="A115" s="131" t="s">
        <v>65</v>
      </c>
      <c r="B115" s="131" t="s">
        <v>66</v>
      </c>
      <c r="C115" s="131" t="s">
        <v>11</v>
      </c>
      <c r="D115" s="131">
        <v>4716.7607078000001</v>
      </c>
      <c r="E115" s="131">
        <v>660.48911339999995</v>
      </c>
      <c r="F115" s="131">
        <v>87.716971772522101</v>
      </c>
      <c r="G115" s="131">
        <v>12.283028227477899</v>
      </c>
    </row>
    <row r="116" spans="1:7" x14ac:dyDescent="0.25">
      <c r="A116" s="131" t="s">
        <v>65</v>
      </c>
      <c r="B116" s="131" t="s">
        <v>66</v>
      </c>
      <c r="C116" s="131" t="s">
        <v>12</v>
      </c>
      <c r="D116" s="131">
        <v>70015.681495900004</v>
      </c>
      <c r="E116" s="131">
        <v>2629.2240170999999</v>
      </c>
      <c r="F116" s="131">
        <v>96.3807179615238</v>
      </c>
      <c r="G116" s="131">
        <v>3.6192820384761801</v>
      </c>
    </row>
    <row r="117" spans="1:7" x14ac:dyDescent="0.25">
      <c r="A117" s="131" t="s">
        <v>67</v>
      </c>
      <c r="B117" s="131" t="s">
        <v>68</v>
      </c>
      <c r="C117" s="131" t="s">
        <v>11</v>
      </c>
      <c r="D117" s="131">
        <v>6423.6138774000001</v>
      </c>
      <c r="E117" s="131">
        <v>1621.7545439</v>
      </c>
      <c r="F117" s="131">
        <v>79.8423831081939</v>
      </c>
      <c r="G117" s="131">
        <v>20.1576168918061</v>
      </c>
    </row>
    <row r="118" spans="1:7" x14ac:dyDescent="0.25">
      <c r="A118" s="131" t="s">
        <v>67</v>
      </c>
      <c r="B118" s="131" t="s">
        <v>68</v>
      </c>
      <c r="C118" s="131" t="s">
        <v>12</v>
      </c>
      <c r="D118" s="131">
        <v>27622.2531709</v>
      </c>
      <c r="E118" s="131">
        <v>3396.7327267000001</v>
      </c>
      <c r="F118" s="131">
        <v>89.049504268407404</v>
      </c>
      <c r="G118" s="131">
        <v>10.9504957315926</v>
      </c>
    </row>
    <row r="119" spans="1:7" x14ac:dyDescent="0.25">
      <c r="A119" s="131" t="s">
        <v>69</v>
      </c>
      <c r="B119" s="131" t="s">
        <v>70</v>
      </c>
      <c r="C119" s="131" t="s">
        <v>11</v>
      </c>
      <c r="D119" s="131">
        <v>17947.8806893</v>
      </c>
      <c r="E119" s="131">
        <v>4954.9026707000003</v>
      </c>
      <c r="F119" s="131">
        <v>78.365499979562301</v>
      </c>
      <c r="G119" s="131">
        <v>21.634500020437699</v>
      </c>
    </row>
    <row r="120" spans="1:7" x14ac:dyDescent="0.25">
      <c r="A120" s="131" t="s">
        <v>69</v>
      </c>
      <c r="B120" s="131" t="s">
        <v>70</v>
      </c>
      <c r="C120" s="131" t="s">
        <v>12</v>
      </c>
      <c r="D120" s="131">
        <v>102191.8958436</v>
      </c>
      <c r="E120" s="131">
        <v>10576.4157562</v>
      </c>
      <c r="F120" s="131">
        <v>90.621110127342902</v>
      </c>
      <c r="G120" s="131">
        <v>9.3788898726570604</v>
      </c>
    </row>
    <row r="121" spans="1:7" x14ac:dyDescent="0.25">
      <c r="A121" s="131" t="s">
        <v>71</v>
      </c>
      <c r="B121" s="131" t="s">
        <v>72</v>
      </c>
      <c r="C121" s="131" t="s">
        <v>11</v>
      </c>
      <c r="D121" s="131">
        <v>17863.525427299999</v>
      </c>
      <c r="E121" s="131">
        <v>5405.3289523000003</v>
      </c>
      <c r="F121" s="131">
        <v>76.770111393885799</v>
      </c>
      <c r="G121" s="131">
        <v>23.229888606114201</v>
      </c>
    </row>
    <row r="122" spans="1:7" x14ac:dyDescent="0.25">
      <c r="A122" s="131" t="s">
        <v>71</v>
      </c>
      <c r="B122" s="131" t="s">
        <v>72</v>
      </c>
      <c r="C122" s="131" t="s">
        <v>12</v>
      </c>
      <c r="D122" s="131">
        <v>92091.4228802</v>
      </c>
      <c r="E122" s="131">
        <v>13328.6438856</v>
      </c>
      <c r="F122" s="131">
        <v>87.356634941988105</v>
      </c>
      <c r="G122" s="131">
        <v>12.6433650580119</v>
      </c>
    </row>
    <row r="123" spans="1:7" x14ac:dyDescent="0.25">
      <c r="A123" s="131" t="s">
        <v>73</v>
      </c>
      <c r="B123" s="131" t="s">
        <v>74</v>
      </c>
      <c r="C123" s="131" t="s">
        <v>11</v>
      </c>
      <c r="D123" s="131">
        <v>10146.860804899999</v>
      </c>
      <c r="E123" s="131">
        <v>2453.6673202000002</v>
      </c>
      <c r="F123" s="131">
        <v>80.527266033299497</v>
      </c>
      <c r="G123" s="131">
        <v>19.472733966700499</v>
      </c>
    </row>
    <row r="124" spans="1:7" x14ac:dyDescent="0.25">
      <c r="A124" s="131" t="s">
        <v>73</v>
      </c>
      <c r="B124" s="131" t="s">
        <v>74</v>
      </c>
      <c r="C124" s="131" t="s">
        <v>12</v>
      </c>
      <c r="D124" s="131">
        <v>52751.852893299998</v>
      </c>
      <c r="E124" s="131">
        <v>5079.4752814000003</v>
      </c>
      <c r="F124" s="131">
        <v>91.216741095664204</v>
      </c>
      <c r="G124" s="131">
        <v>8.7832589043358098</v>
      </c>
    </row>
    <row r="125" spans="1:7" x14ac:dyDescent="0.25">
      <c r="A125" s="131" t="s">
        <v>75</v>
      </c>
      <c r="B125" s="131" t="s">
        <v>76</v>
      </c>
      <c r="C125" s="131" t="s">
        <v>11</v>
      </c>
      <c r="D125" s="131">
        <v>38842.005307699998</v>
      </c>
      <c r="E125" s="131">
        <v>7558.9176559999996</v>
      </c>
      <c r="F125" s="131">
        <v>83.709553230409995</v>
      </c>
      <c r="G125" s="131">
        <v>16.290446769590002</v>
      </c>
    </row>
    <row r="126" spans="1:7" x14ac:dyDescent="0.25">
      <c r="A126" s="131" t="s">
        <v>75</v>
      </c>
      <c r="B126" s="131" t="s">
        <v>76</v>
      </c>
      <c r="C126" s="131" t="s">
        <v>12</v>
      </c>
      <c r="D126" s="131">
        <v>168991.65077139999</v>
      </c>
      <c r="E126" s="131">
        <v>18299.931886400002</v>
      </c>
      <c r="F126" s="131">
        <v>90.229175477770497</v>
      </c>
      <c r="G126" s="131">
        <v>9.7708245222294696</v>
      </c>
    </row>
    <row r="127" spans="1:7" x14ac:dyDescent="0.25">
      <c r="A127" s="131" t="s">
        <v>77</v>
      </c>
      <c r="B127" s="131" t="s">
        <v>78</v>
      </c>
      <c r="C127" s="131" t="s">
        <v>11</v>
      </c>
      <c r="D127" s="131">
        <v>42785.5442196</v>
      </c>
      <c r="E127" s="131">
        <v>6394.7776482999998</v>
      </c>
      <c r="F127" s="131">
        <v>86.997283861873498</v>
      </c>
      <c r="G127" s="131">
        <v>13.0027161381265</v>
      </c>
    </row>
    <row r="128" spans="1:7" x14ac:dyDescent="0.25">
      <c r="A128" s="131" t="s">
        <v>77</v>
      </c>
      <c r="B128" s="131" t="s">
        <v>78</v>
      </c>
      <c r="C128" s="131" t="s">
        <v>12</v>
      </c>
      <c r="D128" s="131">
        <v>297478.73968589999</v>
      </c>
      <c r="E128" s="131">
        <v>18424.784772300001</v>
      </c>
      <c r="F128" s="131">
        <v>94.167591259420107</v>
      </c>
      <c r="G128" s="131">
        <v>5.8324087405798899</v>
      </c>
    </row>
    <row r="129" spans="1:7" x14ac:dyDescent="0.25">
      <c r="A129" s="131" t="s">
        <v>79</v>
      </c>
      <c r="B129" s="131" t="s">
        <v>80</v>
      </c>
      <c r="C129" s="131" t="s">
        <v>11</v>
      </c>
      <c r="D129" s="131">
        <v>8954.1923205000003</v>
      </c>
      <c r="E129" s="131">
        <v>1027.7975911999999</v>
      </c>
      <c r="F129" s="131">
        <v>89.703479964497802</v>
      </c>
      <c r="G129" s="131">
        <v>10.2965200355022</v>
      </c>
    </row>
    <row r="130" spans="1:7" x14ac:dyDescent="0.25">
      <c r="A130" s="131" t="s">
        <v>79</v>
      </c>
      <c r="B130" s="131" t="s">
        <v>80</v>
      </c>
      <c r="C130" s="131" t="s">
        <v>12</v>
      </c>
      <c r="D130" s="131">
        <v>131100.8623187</v>
      </c>
      <c r="E130" s="131">
        <v>5694.0483978000002</v>
      </c>
      <c r="F130" s="131">
        <v>95.837529065974806</v>
      </c>
      <c r="G130" s="131">
        <v>4.16247093402517</v>
      </c>
    </row>
    <row r="131" spans="1:7" x14ac:dyDescent="0.25">
      <c r="A131" s="131" t="s">
        <v>81</v>
      </c>
      <c r="B131" s="131" t="s">
        <v>82</v>
      </c>
      <c r="C131" s="131" t="s">
        <v>11</v>
      </c>
      <c r="D131" s="131">
        <v>27590.4830717</v>
      </c>
      <c r="E131" s="131">
        <v>2696.8723037999998</v>
      </c>
      <c r="F131" s="131">
        <v>91.095715454966594</v>
      </c>
      <c r="G131" s="131">
        <v>8.9042845450334305</v>
      </c>
    </row>
    <row r="132" spans="1:7" x14ac:dyDescent="0.25">
      <c r="A132" s="131" t="s">
        <v>81</v>
      </c>
      <c r="B132" s="131" t="s">
        <v>82</v>
      </c>
      <c r="C132" s="131" t="s">
        <v>12</v>
      </c>
      <c r="D132" s="131">
        <v>253421.0386494</v>
      </c>
      <c r="E132" s="131">
        <v>13565.0086133</v>
      </c>
      <c r="F132" s="131">
        <v>94.919206920220503</v>
      </c>
      <c r="G132" s="131">
        <v>5.08079307977947</v>
      </c>
    </row>
    <row r="133" spans="1:7" x14ac:dyDescent="0.25">
      <c r="A133" s="131" t="s">
        <v>83</v>
      </c>
      <c r="B133" s="131" t="s">
        <v>84</v>
      </c>
      <c r="C133" s="131" t="s">
        <v>11</v>
      </c>
      <c r="D133" s="131">
        <v>32180.152937399998</v>
      </c>
      <c r="E133" s="131">
        <v>6520.9827613999996</v>
      </c>
      <c r="F133" s="131">
        <v>83.150409817037499</v>
      </c>
      <c r="G133" s="131">
        <v>16.849590182962501</v>
      </c>
    </row>
    <row r="134" spans="1:7" x14ac:dyDescent="0.25">
      <c r="A134" s="131" t="s">
        <v>83</v>
      </c>
      <c r="B134" s="131" t="s">
        <v>84</v>
      </c>
      <c r="C134" s="131" t="s">
        <v>12</v>
      </c>
      <c r="D134" s="131">
        <v>384450.89176510001</v>
      </c>
      <c r="E134" s="131">
        <v>23199.752161199998</v>
      </c>
      <c r="F134" s="131">
        <v>94.308913157170394</v>
      </c>
      <c r="G134" s="131">
        <v>5.6910868428296499</v>
      </c>
    </row>
    <row r="135" spans="1:7" x14ac:dyDescent="0.25">
      <c r="A135" s="131" t="s">
        <v>85</v>
      </c>
      <c r="B135" s="131" t="s">
        <v>86</v>
      </c>
      <c r="C135" s="131" t="s">
        <v>11</v>
      </c>
      <c r="D135" s="131">
        <v>4580.3568402000001</v>
      </c>
      <c r="E135" s="131">
        <v>236.6729603</v>
      </c>
      <c r="F135" s="131">
        <v>95.086744942382694</v>
      </c>
      <c r="G135" s="131">
        <v>4.9132550576173202</v>
      </c>
    </row>
    <row r="136" spans="1:7" x14ac:dyDescent="0.25">
      <c r="A136" s="131" t="s">
        <v>85</v>
      </c>
      <c r="B136" s="131" t="s">
        <v>86</v>
      </c>
      <c r="C136" s="131" t="s">
        <v>12</v>
      </c>
      <c r="D136" s="131">
        <v>49770.971010499998</v>
      </c>
      <c r="E136" s="131">
        <v>1849.5519474</v>
      </c>
      <c r="F136" s="131">
        <v>96.4170220652192</v>
      </c>
      <c r="G136" s="131">
        <v>3.5829779347807702</v>
      </c>
    </row>
    <row r="137" spans="1:7" x14ac:dyDescent="0.25">
      <c r="A137" s="131" t="s">
        <v>87</v>
      </c>
      <c r="B137" s="131" t="s">
        <v>88</v>
      </c>
      <c r="C137" s="131" t="s">
        <v>11</v>
      </c>
      <c r="D137" s="131">
        <v>5110.7818993999999</v>
      </c>
      <c r="E137" s="131">
        <v>224.43598600000001</v>
      </c>
      <c r="F137" s="131">
        <v>95.793311710583097</v>
      </c>
      <c r="G137" s="131">
        <v>4.20668828941694</v>
      </c>
    </row>
    <row r="138" spans="1:7" x14ac:dyDescent="0.25">
      <c r="A138" s="131" t="s">
        <v>87</v>
      </c>
      <c r="B138" s="131" t="s">
        <v>88</v>
      </c>
      <c r="C138" s="131" t="s">
        <v>12</v>
      </c>
      <c r="D138" s="131">
        <v>71076.325984199997</v>
      </c>
      <c r="E138" s="131">
        <v>934.57560909999995</v>
      </c>
      <c r="F138" s="131">
        <v>98.702174825725393</v>
      </c>
      <c r="G138" s="131">
        <v>1.29782517427466</v>
      </c>
    </row>
    <row r="139" spans="1:7" x14ac:dyDescent="0.25">
      <c r="A139" s="131" t="s">
        <v>89</v>
      </c>
      <c r="B139" s="131" t="s">
        <v>90</v>
      </c>
      <c r="C139" s="131" t="s">
        <v>11</v>
      </c>
      <c r="D139" s="131">
        <v>3947.294414</v>
      </c>
      <c r="E139" s="131">
        <v>1329.1154779999999</v>
      </c>
      <c r="F139" s="131">
        <v>74.810230721173099</v>
      </c>
      <c r="G139" s="131">
        <v>25.189769278826901</v>
      </c>
    </row>
    <row r="140" spans="1:7" x14ac:dyDescent="0.25">
      <c r="A140" s="131" t="s">
        <v>89</v>
      </c>
      <c r="B140" s="131" t="s">
        <v>90</v>
      </c>
      <c r="C140" s="131" t="s">
        <v>12</v>
      </c>
      <c r="D140" s="131">
        <v>25059.667625499998</v>
      </c>
      <c r="E140" s="131">
        <v>2800.5171197999998</v>
      </c>
      <c r="F140" s="131">
        <v>89.947959263721501</v>
      </c>
      <c r="G140" s="131">
        <v>10.052040736278499</v>
      </c>
    </row>
    <row r="141" spans="1:7" x14ac:dyDescent="0.25">
      <c r="A141" s="131" t="s">
        <v>91</v>
      </c>
      <c r="B141" s="131" t="s">
        <v>92</v>
      </c>
      <c r="C141" s="131" t="s">
        <v>11</v>
      </c>
      <c r="D141" s="131">
        <v>1855.6375366</v>
      </c>
      <c r="E141" s="131">
        <v>270.135897</v>
      </c>
      <c r="F141" s="131">
        <v>87.292347682484504</v>
      </c>
      <c r="G141" s="131">
        <v>12.7076523175155</v>
      </c>
    </row>
    <row r="142" spans="1:7" x14ac:dyDescent="0.25">
      <c r="A142" s="131" t="s">
        <v>91</v>
      </c>
      <c r="B142" s="131" t="s">
        <v>92</v>
      </c>
      <c r="C142" s="131" t="s">
        <v>12</v>
      </c>
      <c r="D142" s="131">
        <v>24237.652667599999</v>
      </c>
      <c r="E142" s="131">
        <v>1854.2249028000001</v>
      </c>
      <c r="F142" s="131">
        <v>92.893478448237403</v>
      </c>
      <c r="G142" s="131">
        <v>7.1065215517626497</v>
      </c>
    </row>
    <row r="143" spans="1:7" x14ac:dyDescent="0.25">
      <c r="A143" s="131" t="s">
        <v>93</v>
      </c>
      <c r="B143" s="131" t="s">
        <v>94</v>
      </c>
      <c r="C143" s="131" t="s">
        <v>11</v>
      </c>
      <c r="D143" s="131">
        <v>10989.2011117</v>
      </c>
      <c r="E143" s="131">
        <v>761.8051901</v>
      </c>
      <c r="F143" s="131">
        <v>93.517106786137006</v>
      </c>
      <c r="G143" s="131">
        <v>6.4828932138629503</v>
      </c>
    </row>
    <row r="144" spans="1:7" x14ac:dyDescent="0.25">
      <c r="A144" s="131" t="s">
        <v>93</v>
      </c>
      <c r="B144" s="131" t="s">
        <v>94</v>
      </c>
      <c r="C144" s="131" t="s">
        <v>12</v>
      </c>
      <c r="D144" s="131">
        <v>74384.826788499995</v>
      </c>
      <c r="E144" s="131">
        <v>3802.4038435000002</v>
      </c>
      <c r="F144" s="131">
        <v>95.136796874931406</v>
      </c>
      <c r="G144" s="131">
        <v>4.8632031250685799</v>
      </c>
    </row>
    <row r="145" spans="1:7" x14ac:dyDescent="0.25">
      <c r="A145" s="131" t="s">
        <v>95</v>
      </c>
      <c r="B145" s="131" t="s">
        <v>96</v>
      </c>
      <c r="C145" s="131" t="s">
        <v>11</v>
      </c>
      <c r="D145" s="131">
        <v>1025.4012608999999</v>
      </c>
      <c r="E145" s="131">
        <v>200.61143129999999</v>
      </c>
      <c r="F145" s="131">
        <v>83.637083647150803</v>
      </c>
      <c r="G145" s="131">
        <v>16.362916352849201</v>
      </c>
    </row>
    <row r="146" spans="1:7" x14ac:dyDescent="0.25">
      <c r="A146" s="131" t="s">
        <v>95</v>
      </c>
      <c r="B146" s="131" t="s">
        <v>96</v>
      </c>
      <c r="C146" s="131" t="s">
        <v>12</v>
      </c>
      <c r="D146" s="131">
        <v>5970.5257732999999</v>
      </c>
      <c r="E146" s="131">
        <v>406.65674849999999</v>
      </c>
      <c r="F146" s="131">
        <v>93.623253731410898</v>
      </c>
      <c r="G146" s="131">
        <v>6.3767462685891303</v>
      </c>
    </row>
    <row r="147" spans="1:7" x14ac:dyDescent="0.25">
      <c r="A147" s="131" t="s">
        <v>97</v>
      </c>
      <c r="B147" s="131" t="s">
        <v>98</v>
      </c>
      <c r="C147" s="131" t="s">
        <v>11</v>
      </c>
      <c r="D147" s="131">
        <v>20673.645217900001</v>
      </c>
      <c r="E147" s="131">
        <v>5554.3780833000001</v>
      </c>
      <c r="F147" s="131">
        <v>78.822734677661103</v>
      </c>
      <c r="G147" s="131">
        <v>21.177265322338901</v>
      </c>
    </row>
    <row r="148" spans="1:7" x14ac:dyDescent="0.25">
      <c r="A148" s="131" t="s">
        <v>97</v>
      </c>
      <c r="B148" s="131" t="s">
        <v>98</v>
      </c>
      <c r="C148" s="131" t="s">
        <v>12</v>
      </c>
      <c r="D148" s="131">
        <v>101449.557279</v>
      </c>
      <c r="E148" s="131">
        <v>9009.7738645999998</v>
      </c>
      <c r="F148" s="131">
        <v>91.843356490284194</v>
      </c>
      <c r="G148" s="131">
        <v>8.1566435097158596</v>
      </c>
    </row>
    <row r="149" spans="1:7" x14ac:dyDescent="0.25">
      <c r="A149" s="131" t="s">
        <v>99</v>
      </c>
      <c r="B149" s="131" t="s">
        <v>100</v>
      </c>
      <c r="C149" s="131" t="s">
        <v>11</v>
      </c>
      <c r="D149" s="131">
        <v>34055.8536131</v>
      </c>
      <c r="E149" s="131">
        <v>11336.387360299999</v>
      </c>
      <c r="F149" s="131">
        <v>75.025715591034299</v>
      </c>
      <c r="G149" s="131">
        <v>24.974284408965801</v>
      </c>
    </row>
    <row r="150" spans="1:7" x14ac:dyDescent="0.25">
      <c r="A150" s="131" t="s">
        <v>99</v>
      </c>
      <c r="B150" s="131" t="s">
        <v>100</v>
      </c>
      <c r="C150" s="131" t="s">
        <v>12</v>
      </c>
      <c r="D150" s="131">
        <v>143642.0321439</v>
      </c>
      <c r="E150" s="131">
        <v>19667.8126304</v>
      </c>
      <c r="F150" s="131">
        <v>87.956750153316506</v>
      </c>
      <c r="G150" s="131">
        <v>12.0432498466835</v>
      </c>
    </row>
    <row r="151" spans="1:7" x14ac:dyDescent="0.25">
      <c r="A151" s="131" t="s">
        <v>101</v>
      </c>
      <c r="B151" s="131" t="s">
        <v>102</v>
      </c>
      <c r="C151" s="131" t="s">
        <v>11</v>
      </c>
      <c r="D151" s="131">
        <v>212.9466232</v>
      </c>
      <c r="E151" s="131">
        <v>79.403825600000005</v>
      </c>
      <c r="F151" s="131">
        <v>72.839506172839506</v>
      </c>
      <c r="G151" s="131">
        <v>27.160493827160501</v>
      </c>
    </row>
    <row r="152" spans="1:7" x14ac:dyDescent="0.25">
      <c r="A152" s="131" t="s">
        <v>101</v>
      </c>
      <c r="B152" s="131" t="s">
        <v>102</v>
      </c>
      <c r="C152" s="131" t="s">
        <v>12</v>
      </c>
      <c r="D152" s="131">
        <v>552.21751440000003</v>
      </c>
      <c r="E152" s="131">
        <v>290.54581639999998</v>
      </c>
      <c r="F152" s="131">
        <v>65.524625267665996</v>
      </c>
      <c r="G152" s="131">
        <v>34.475374732333997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484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32" t="s">
        <v>63</v>
      </c>
      <c r="B163" s="132" t="s">
        <v>64</v>
      </c>
      <c r="C163" s="132" t="s">
        <v>11</v>
      </c>
      <c r="D163" s="132">
        <v>12824.126430599999</v>
      </c>
      <c r="E163" s="132">
        <v>1194.7671607</v>
      </c>
      <c r="F163" s="132">
        <v>91.477450392793799</v>
      </c>
      <c r="G163" s="132">
        <v>8.5225496072062494</v>
      </c>
    </row>
    <row r="164" spans="1:7" x14ac:dyDescent="0.25">
      <c r="A164" s="132" t="s">
        <v>63</v>
      </c>
      <c r="B164" s="132" t="s">
        <v>64</v>
      </c>
      <c r="C164" s="132" t="s">
        <v>12</v>
      </c>
      <c r="D164" s="132">
        <v>208165.77491949999</v>
      </c>
      <c r="E164" s="132">
        <v>7745.8393764000002</v>
      </c>
      <c r="F164" s="132">
        <v>96.412495269576098</v>
      </c>
      <c r="G164" s="132">
        <v>3.5875047304238898</v>
      </c>
    </row>
    <row r="165" spans="1:7" x14ac:dyDescent="0.25">
      <c r="A165" s="132" t="s">
        <v>65</v>
      </c>
      <c r="B165" s="132" t="s">
        <v>66</v>
      </c>
      <c r="C165" s="132" t="s">
        <v>11</v>
      </c>
      <c r="D165" s="132">
        <v>4704.8712603000004</v>
      </c>
      <c r="E165" s="132">
        <v>629.91624839999997</v>
      </c>
      <c r="F165" s="132">
        <v>88.192289807743407</v>
      </c>
      <c r="G165" s="132">
        <v>11.8077101922566</v>
      </c>
    </row>
    <row r="166" spans="1:7" x14ac:dyDescent="0.25">
      <c r="A166" s="132" t="s">
        <v>65</v>
      </c>
      <c r="B166" s="132" t="s">
        <v>66</v>
      </c>
      <c r="C166" s="132" t="s">
        <v>12</v>
      </c>
      <c r="D166" s="132">
        <v>69954.5357659</v>
      </c>
      <c r="E166" s="132">
        <v>2362.5606945999998</v>
      </c>
      <c r="F166" s="132">
        <v>96.733053717262493</v>
      </c>
      <c r="G166" s="132">
        <v>3.2669462827375</v>
      </c>
    </row>
    <row r="167" spans="1:7" x14ac:dyDescent="0.25">
      <c r="A167" s="132" t="s">
        <v>67</v>
      </c>
      <c r="B167" s="132" t="s">
        <v>68</v>
      </c>
      <c r="C167" s="132" t="s">
        <v>11</v>
      </c>
      <c r="D167" s="132">
        <v>6400.5507651999997</v>
      </c>
      <c r="E167" s="132">
        <v>1589.6058453999999</v>
      </c>
      <c r="F167" s="132">
        <v>80.1054482049679</v>
      </c>
      <c r="G167" s="132">
        <v>19.8945517950321</v>
      </c>
    </row>
    <row r="168" spans="1:7" x14ac:dyDescent="0.25">
      <c r="A168" s="132" t="s">
        <v>67</v>
      </c>
      <c r="B168" s="132" t="s">
        <v>68</v>
      </c>
      <c r="C168" s="132" t="s">
        <v>12</v>
      </c>
      <c r="D168" s="132">
        <v>27591.100572899999</v>
      </c>
      <c r="E168" s="132">
        <v>3147.3385529000002</v>
      </c>
      <c r="F168" s="132">
        <v>89.760903147947005</v>
      </c>
      <c r="G168" s="132">
        <v>10.239096852053001</v>
      </c>
    </row>
    <row r="169" spans="1:7" x14ac:dyDescent="0.25">
      <c r="A169" s="132" t="s">
        <v>69</v>
      </c>
      <c r="B169" s="132" t="s">
        <v>70</v>
      </c>
      <c r="C169" s="132" t="s">
        <v>11</v>
      </c>
      <c r="D169" s="132">
        <v>17947.8806893</v>
      </c>
      <c r="E169" s="132">
        <v>4953.3173047999999</v>
      </c>
      <c r="F169" s="132">
        <v>78.3709249355596</v>
      </c>
      <c r="G169" s="132">
        <v>21.6290750644404</v>
      </c>
    </row>
    <row r="170" spans="1:7" x14ac:dyDescent="0.25">
      <c r="A170" s="132" t="s">
        <v>69</v>
      </c>
      <c r="B170" s="132" t="s">
        <v>70</v>
      </c>
      <c r="C170" s="132" t="s">
        <v>12</v>
      </c>
      <c r="D170" s="132">
        <v>102185.55438</v>
      </c>
      <c r="E170" s="132">
        <v>10566.903560799999</v>
      </c>
      <c r="F170" s="132">
        <v>90.628227753271602</v>
      </c>
      <c r="G170" s="132">
        <v>9.3717722467283906</v>
      </c>
    </row>
    <row r="171" spans="1:7" x14ac:dyDescent="0.25">
      <c r="A171" s="132" t="s">
        <v>71</v>
      </c>
      <c r="B171" s="132" t="s">
        <v>72</v>
      </c>
      <c r="C171" s="132" t="s">
        <v>11</v>
      </c>
      <c r="D171" s="132">
        <v>17402.406183399999</v>
      </c>
      <c r="E171" s="132">
        <v>5035.8534718999999</v>
      </c>
      <c r="F171" s="132">
        <v>77.556844651672805</v>
      </c>
      <c r="G171" s="132">
        <v>22.443155348327199</v>
      </c>
    </row>
    <row r="172" spans="1:7" x14ac:dyDescent="0.25">
      <c r="A172" s="132" t="s">
        <v>71</v>
      </c>
      <c r="B172" s="132" t="s">
        <v>72</v>
      </c>
      <c r="C172" s="132" t="s">
        <v>12</v>
      </c>
      <c r="D172" s="132">
        <v>90673.295543800006</v>
      </c>
      <c r="E172" s="132">
        <v>12648.555597500001</v>
      </c>
      <c r="F172" s="132">
        <v>87.758102029935401</v>
      </c>
      <c r="G172" s="132">
        <v>12.241897970064599</v>
      </c>
    </row>
    <row r="173" spans="1:7" x14ac:dyDescent="0.25">
      <c r="A173" s="132" t="s">
        <v>73</v>
      </c>
      <c r="B173" s="132" t="s">
        <v>74</v>
      </c>
      <c r="C173" s="132" t="s">
        <v>11</v>
      </c>
      <c r="D173" s="132">
        <v>10146.860804899999</v>
      </c>
      <c r="E173" s="132">
        <v>2453.6673202000002</v>
      </c>
      <c r="F173" s="132">
        <v>80.527266033299497</v>
      </c>
      <c r="G173" s="132">
        <v>19.472733966700499</v>
      </c>
    </row>
    <row r="174" spans="1:7" x14ac:dyDescent="0.25">
      <c r="A174" s="132" t="s">
        <v>73</v>
      </c>
      <c r="B174" s="132" t="s">
        <v>74</v>
      </c>
      <c r="C174" s="132" t="s">
        <v>12</v>
      </c>
      <c r="D174" s="132">
        <v>52751.852893299998</v>
      </c>
      <c r="E174" s="132">
        <v>5079.4752814000003</v>
      </c>
      <c r="F174" s="132">
        <v>91.216741095664204</v>
      </c>
      <c r="G174" s="132">
        <v>8.7832589043358098</v>
      </c>
    </row>
    <row r="175" spans="1:7" x14ac:dyDescent="0.25">
      <c r="A175" s="132" t="s">
        <v>75</v>
      </c>
      <c r="B175" s="132" t="s">
        <v>76</v>
      </c>
      <c r="C175" s="132" t="s">
        <v>11</v>
      </c>
      <c r="D175" s="132">
        <v>38842.005307699998</v>
      </c>
      <c r="E175" s="132">
        <v>7558.9176559999996</v>
      </c>
      <c r="F175" s="132">
        <v>83.709553230409995</v>
      </c>
      <c r="G175" s="132">
        <v>16.290446769590002</v>
      </c>
    </row>
    <row r="176" spans="1:7" x14ac:dyDescent="0.25">
      <c r="A176" s="132" t="s">
        <v>75</v>
      </c>
      <c r="B176" s="132" t="s">
        <v>76</v>
      </c>
      <c r="C176" s="132" t="s">
        <v>12</v>
      </c>
      <c r="D176" s="132">
        <v>168991.65077139999</v>
      </c>
      <c r="E176" s="132">
        <v>18299.931886400002</v>
      </c>
      <c r="F176" s="132">
        <v>90.229175477770497</v>
      </c>
      <c r="G176" s="132">
        <v>9.7708245222294696</v>
      </c>
    </row>
    <row r="177" spans="1:7" x14ac:dyDescent="0.25">
      <c r="A177" s="132" t="s">
        <v>77</v>
      </c>
      <c r="B177" s="132" t="s">
        <v>78</v>
      </c>
      <c r="C177" s="132" t="s">
        <v>11</v>
      </c>
      <c r="D177" s="132">
        <v>42785.5442196</v>
      </c>
      <c r="E177" s="132">
        <v>6394.7776482999998</v>
      </c>
      <c r="F177" s="132">
        <v>86.997283861873498</v>
      </c>
      <c r="G177" s="132">
        <v>13.0027161381265</v>
      </c>
    </row>
    <row r="178" spans="1:7" x14ac:dyDescent="0.25">
      <c r="A178" s="132" t="s">
        <v>77</v>
      </c>
      <c r="B178" s="132" t="s">
        <v>78</v>
      </c>
      <c r="C178" s="132" t="s">
        <v>12</v>
      </c>
      <c r="D178" s="132">
        <v>297478.73968589999</v>
      </c>
      <c r="E178" s="132">
        <v>18424.784772300001</v>
      </c>
      <c r="F178" s="132">
        <v>94.167591259420107</v>
      </c>
      <c r="G178" s="132">
        <v>5.8324087405798899</v>
      </c>
    </row>
    <row r="179" spans="1:7" x14ac:dyDescent="0.25">
      <c r="A179" s="132" t="s">
        <v>79</v>
      </c>
      <c r="B179" s="132" t="s">
        <v>80</v>
      </c>
      <c r="C179" s="132" t="s">
        <v>11</v>
      </c>
      <c r="D179" s="132">
        <v>8954.1923205000003</v>
      </c>
      <c r="E179" s="132">
        <v>1027.7975911999999</v>
      </c>
      <c r="F179" s="132">
        <v>89.703479964497802</v>
      </c>
      <c r="G179" s="132">
        <v>10.2965200355022</v>
      </c>
    </row>
    <row r="180" spans="1:7" x14ac:dyDescent="0.25">
      <c r="A180" s="132" t="s">
        <v>79</v>
      </c>
      <c r="B180" s="132" t="s">
        <v>80</v>
      </c>
      <c r="C180" s="132" t="s">
        <v>12</v>
      </c>
      <c r="D180" s="132">
        <v>131100.8623187</v>
      </c>
      <c r="E180" s="132">
        <v>5694.0483978000002</v>
      </c>
      <c r="F180" s="132">
        <v>95.837529065974806</v>
      </c>
      <c r="G180" s="132">
        <v>4.16247093402517</v>
      </c>
    </row>
    <row r="181" spans="1:7" x14ac:dyDescent="0.25">
      <c r="A181" s="132" t="s">
        <v>81</v>
      </c>
      <c r="B181" s="132" t="s">
        <v>82</v>
      </c>
      <c r="C181" s="132" t="s">
        <v>11</v>
      </c>
      <c r="D181" s="132">
        <v>27590.4830717</v>
      </c>
      <c r="E181" s="132">
        <v>2696.8723037999998</v>
      </c>
      <c r="F181" s="132">
        <v>91.095715454966594</v>
      </c>
      <c r="G181" s="132">
        <v>8.9042845450334305</v>
      </c>
    </row>
    <row r="182" spans="1:7" x14ac:dyDescent="0.25">
      <c r="A182" s="132" t="s">
        <v>81</v>
      </c>
      <c r="B182" s="132" t="s">
        <v>82</v>
      </c>
      <c r="C182" s="132" t="s">
        <v>12</v>
      </c>
      <c r="D182" s="132">
        <v>253421.0386494</v>
      </c>
      <c r="E182" s="132">
        <v>13565.0086133</v>
      </c>
      <c r="F182" s="132">
        <v>94.919206920220503</v>
      </c>
      <c r="G182" s="132">
        <v>5.08079307977947</v>
      </c>
    </row>
    <row r="183" spans="1:7" x14ac:dyDescent="0.25">
      <c r="A183" s="132" t="s">
        <v>83</v>
      </c>
      <c r="B183" s="132" t="s">
        <v>84</v>
      </c>
      <c r="C183" s="132" t="s">
        <v>11</v>
      </c>
      <c r="D183" s="132">
        <v>32117.928301</v>
      </c>
      <c r="E183" s="132">
        <v>6510.0419064999996</v>
      </c>
      <c r="F183" s="132">
        <v>83.146818557823096</v>
      </c>
      <c r="G183" s="132">
        <v>16.853181442176901</v>
      </c>
    </row>
    <row r="184" spans="1:7" x14ac:dyDescent="0.25">
      <c r="A184" s="132" t="s">
        <v>83</v>
      </c>
      <c r="B184" s="132" t="s">
        <v>84</v>
      </c>
      <c r="C184" s="132" t="s">
        <v>12</v>
      </c>
      <c r="D184" s="132">
        <v>383552.9271033</v>
      </c>
      <c r="E184" s="132">
        <v>22923.122094599999</v>
      </c>
      <c r="F184" s="132">
        <v>94.360523297784894</v>
      </c>
      <c r="G184" s="132">
        <v>5.6394767022151102</v>
      </c>
    </row>
    <row r="185" spans="1:7" x14ac:dyDescent="0.25">
      <c r="A185" s="132" t="s">
        <v>85</v>
      </c>
      <c r="B185" s="132" t="s">
        <v>86</v>
      </c>
      <c r="C185" s="132" t="s">
        <v>11</v>
      </c>
      <c r="D185" s="132">
        <v>4580.3568402000001</v>
      </c>
      <c r="E185" s="132">
        <v>236.6729603</v>
      </c>
      <c r="F185" s="132">
        <v>95.086744942382694</v>
      </c>
      <c r="G185" s="132">
        <v>4.9132550576173202</v>
      </c>
    </row>
    <row r="186" spans="1:7" x14ac:dyDescent="0.25">
      <c r="A186" s="132" t="s">
        <v>85</v>
      </c>
      <c r="B186" s="132" t="s">
        <v>86</v>
      </c>
      <c r="C186" s="132" t="s">
        <v>12</v>
      </c>
      <c r="D186" s="132">
        <v>49770.971010499998</v>
      </c>
      <c r="E186" s="132">
        <v>1849.5519474</v>
      </c>
      <c r="F186" s="132">
        <v>96.4170220652192</v>
      </c>
      <c r="G186" s="132">
        <v>3.5829779347807702</v>
      </c>
    </row>
    <row r="187" spans="1:7" x14ac:dyDescent="0.25">
      <c r="A187" s="132" t="s">
        <v>87</v>
      </c>
      <c r="B187" s="132" t="s">
        <v>88</v>
      </c>
      <c r="C187" s="132" t="s">
        <v>11</v>
      </c>
      <c r="D187" s="132">
        <v>5110.7818993999999</v>
      </c>
      <c r="E187" s="132">
        <v>224.43598600000001</v>
      </c>
      <c r="F187" s="132">
        <v>95.793311710583097</v>
      </c>
      <c r="G187" s="132">
        <v>4.20668828941694</v>
      </c>
    </row>
    <row r="188" spans="1:7" x14ac:dyDescent="0.25">
      <c r="A188" s="132" t="s">
        <v>87</v>
      </c>
      <c r="B188" s="132" t="s">
        <v>88</v>
      </c>
      <c r="C188" s="132" t="s">
        <v>12</v>
      </c>
      <c r="D188" s="132">
        <v>71076.325984199997</v>
      </c>
      <c r="E188" s="132">
        <v>934.57560909999995</v>
      </c>
      <c r="F188" s="132">
        <v>98.702174825725393</v>
      </c>
      <c r="G188" s="132">
        <v>1.29782517427466</v>
      </c>
    </row>
    <row r="189" spans="1:7" x14ac:dyDescent="0.25">
      <c r="A189" s="132" t="s">
        <v>89</v>
      </c>
      <c r="B189" s="132" t="s">
        <v>90</v>
      </c>
      <c r="C189" s="132" t="s">
        <v>11</v>
      </c>
      <c r="D189" s="132">
        <v>3947.294414</v>
      </c>
      <c r="E189" s="132">
        <v>1329.1154779999999</v>
      </c>
      <c r="F189" s="132">
        <v>74.810230721173099</v>
      </c>
      <c r="G189" s="132">
        <v>25.189769278826901</v>
      </c>
    </row>
    <row r="190" spans="1:7" x14ac:dyDescent="0.25">
      <c r="A190" s="132" t="s">
        <v>89</v>
      </c>
      <c r="B190" s="132" t="s">
        <v>90</v>
      </c>
      <c r="C190" s="132" t="s">
        <v>12</v>
      </c>
      <c r="D190" s="132">
        <v>25059.667625499998</v>
      </c>
      <c r="E190" s="132">
        <v>2800.5171197999998</v>
      </c>
      <c r="F190" s="132">
        <v>89.947959263721501</v>
      </c>
      <c r="G190" s="132">
        <v>10.052040736278499</v>
      </c>
    </row>
    <row r="191" spans="1:7" x14ac:dyDescent="0.25">
      <c r="A191" s="132" t="s">
        <v>91</v>
      </c>
      <c r="B191" s="132" t="s">
        <v>92</v>
      </c>
      <c r="C191" s="132" t="s">
        <v>11</v>
      </c>
      <c r="D191" s="132">
        <v>1855.6375366</v>
      </c>
      <c r="E191" s="132">
        <v>270.135897</v>
      </c>
      <c r="F191" s="132">
        <v>87.292347682484504</v>
      </c>
      <c r="G191" s="132">
        <v>12.7076523175155</v>
      </c>
    </row>
    <row r="192" spans="1:7" x14ac:dyDescent="0.25">
      <c r="A192" s="132" t="s">
        <v>91</v>
      </c>
      <c r="B192" s="132" t="s">
        <v>92</v>
      </c>
      <c r="C192" s="132" t="s">
        <v>12</v>
      </c>
      <c r="D192" s="132">
        <v>24237.652667599999</v>
      </c>
      <c r="E192" s="132">
        <v>1854.2249028000001</v>
      </c>
      <c r="F192" s="132">
        <v>92.893478448237403</v>
      </c>
      <c r="G192" s="132">
        <v>7.1065215517626497</v>
      </c>
    </row>
    <row r="193" spans="1:7" x14ac:dyDescent="0.25">
      <c r="A193" s="132" t="s">
        <v>93</v>
      </c>
      <c r="B193" s="132" t="s">
        <v>94</v>
      </c>
      <c r="C193" s="132" t="s">
        <v>11</v>
      </c>
      <c r="D193" s="132">
        <v>10989.2011117</v>
      </c>
      <c r="E193" s="132">
        <v>761.8051901</v>
      </c>
      <c r="F193" s="132">
        <v>93.517106786137006</v>
      </c>
      <c r="G193" s="132">
        <v>6.4828932138629503</v>
      </c>
    </row>
    <row r="194" spans="1:7" x14ac:dyDescent="0.25">
      <c r="A194" s="132" t="s">
        <v>93</v>
      </c>
      <c r="B194" s="132" t="s">
        <v>94</v>
      </c>
      <c r="C194" s="132" t="s">
        <v>12</v>
      </c>
      <c r="D194" s="132">
        <v>74384.826788499995</v>
      </c>
      <c r="E194" s="132">
        <v>3802.4038435000002</v>
      </c>
      <c r="F194" s="132">
        <v>95.136796874931406</v>
      </c>
      <c r="G194" s="132">
        <v>4.8632031250685799</v>
      </c>
    </row>
    <row r="195" spans="1:7" x14ac:dyDescent="0.25">
      <c r="A195" s="132" t="s">
        <v>95</v>
      </c>
      <c r="B195" s="132" t="s">
        <v>96</v>
      </c>
      <c r="C195" s="132" t="s">
        <v>11</v>
      </c>
      <c r="D195" s="132">
        <v>1025.4012608999999</v>
      </c>
      <c r="E195" s="132">
        <v>200.61143129999999</v>
      </c>
      <c r="F195" s="132">
        <v>83.637083647150803</v>
      </c>
      <c r="G195" s="132">
        <v>16.362916352849201</v>
      </c>
    </row>
    <row r="196" spans="1:7" x14ac:dyDescent="0.25">
      <c r="A196" s="132" t="s">
        <v>95</v>
      </c>
      <c r="B196" s="132" t="s">
        <v>96</v>
      </c>
      <c r="C196" s="132" t="s">
        <v>12</v>
      </c>
      <c r="D196" s="132">
        <v>5970.5257732999999</v>
      </c>
      <c r="E196" s="132">
        <v>406.65674849999999</v>
      </c>
      <c r="F196" s="132">
        <v>93.623253731410898</v>
      </c>
      <c r="G196" s="132">
        <v>6.3767462685891303</v>
      </c>
    </row>
    <row r="197" spans="1:7" x14ac:dyDescent="0.25">
      <c r="A197" s="132" t="s">
        <v>97</v>
      </c>
      <c r="B197" s="132" t="s">
        <v>98</v>
      </c>
      <c r="C197" s="132" t="s">
        <v>11</v>
      </c>
      <c r="D197" s="132">
        <v>20673.645217900001</v>
      </c>
      <c r="E197" s="132">
        <v>5554.3780833000001</v>
      </c>
      <c r="F197" s="132">
        <v>78.822734677661103</v>
      </c>
      <c r="G197" s="132">
        <v>21.177265322338901</v>
      </c>
    </row>
    <row r="198" spans="1:7" x14ac:dyDescent="0.25">
      <c r="A198" s="132" t="s">
        <v>97</v>
      </c>
      <c r="B198" s="132" t="s">
        <v>98</v>
      </c>
      <c r="C198" s="132" t="s">
        <v>12</v>
      </c>
      <c r="D198" s="132">
        <v>101449.557279</v>
      </c>
      <c r="E198" s="132">
        <v>9009.7738645999998</v>
      </c>
      <c r="F198" s="132">
        <v>91.843356490284194</v>
      </c>
      <c r="G198" s="132">
        <v>8.1566435097158596</v>
      </c>
    </row>
    <row r="199" spans="1:7" x14ac:dyDescent="0.25">
      <c r="A199" s="132" t="s">
        <v>99</v>
      </c>
      <c r="B199" s="132" t="s">
        <v>100</v>
      </c>
      <c r="C199" s="132" t="s">
        <v>11</v>
      </c>
      <c r="D199" s="132">
        <v>33633.5880731</v>
      </c>
      <c r="E199" s="132">
        <v>11130.8173623</v>
      </c>
      <c r="F199" s="132">
        <v>75.134669490108607</v>
      </c>
      <c r="G199" s="132">
        <v>24.8653305098914</v>
      </c>
    </row>
    <row r="200" spans="1:7" x14ac:dyDescent="0.25">
      <c r="A200" s="132" t="s">
        <v>99</v>
      </c>
      <c r="B200" s="132" t="s">
        <v>100</v>
      </c>
      <c r="C200" s="132" t="s">
        <v>12</v>
      </c>
      <c r="D200" s="132">
        <v>141907.19717550001</v>
      </c>
      <c r="E200" s="132">
        <v>18999.1060745</v>
      </c>
      <c r="F200" s="132">
        <v>88.192441383119004</v>
      </c>
      <c r="G200" s="132">
        <v>11.807558616881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485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33" t="s">
        <v>79</v>
      </c>
      <c r="B211" s="133" t="s">
        <v>106</v>
      </c>
      <c r="C211" s="133" t="s">
        <v>11</v>
      </c>
      <c r="D211" s="133">
        <v>2367.2626101999999</v>
      </c>
      <c r="E211" s="133">
        <v>224.84509499999999</v>
      </c>
      <c r="F211" s="133">
        <v>91.325781156819204</v>
      </c>
      <c r="G211" s="133">
        <v>8.6742188431808103</v>
      </c>
    </row>
    <row r="212" spans="1:7" x14ac:dyDescent="0.25">
      <c r="A212" s="133" t="s">
        <v>79</v>
      </c>
      <c r="B212" s="133" t="s">
        <v>106</v>
      </c>
      <c r="C212" s="133" t="s">
        <v>12</v>
      </c>
      <c r="D212" s="133">
        <v>39513.267214</v>
      </c>
      <c r="E212" s="133">
        <v>3154.2017111999999</v>
      </c>
      <c r="F212" s="133">
        <v>92.607478740467101</v>
      </c>
      <c r="G212" s="133">
        <v>7.3925212595328897</v>
      </c>
    </row>
    <row r="213" spans="1:7" x14ac:dyDescent="0.25">
      <c r="A213" s="133" t="s">
        <v>83</v>
      </c>
      <c r="B213" s="133" t="s">
        <v>107</v>
      </c>
      <c r="C213" s="133" t="s">
        <v>11</v>
      </c>
      <c r="D213" s="133">
        <v>3947.0341275000001</v>
      </c>
      <c r="E213" s="133">
        <v>744.13672999999994</v>
      </c>
      <c r="F213" s="133">
        <v>84.1375052709855</v>
      </c>
      <c r="G213" s="133">
        <v>15.8624947290145</v>
      </c>
    </row>
    <row r="214" spans="1:7" x14ac:dyDescent="0.25">
      <c r="A214" s="133" t="s">
        <v>83</v>
      </c>
      <c r="B214" s="133" t="s">
        <v>107</v>
      </c>
      <c r="C214" s="133" t="s">
        <v>12</v>
      </c>
      <c r="D214" s="133">
        <v>18781.0723158</v>
      </c>
      <c r="E214" s="133">
        <v>2041.7384950000001</v>
      </c>
      <c r="F214" s="133">
        <v>90.194702753861506</v>
      </c>
      <c r="G214" s="133">
        <v>9.8052972461384904</v>
      </c>
    </row>
    <row r="215" spans="1:7" x14ac:dyDescent="0.25">
      <c r="A215" s="133" t="s">
        <v>85</v>
      </c>
      <c r="B215" s="133" t="s">
        <v>108</v>
      </c>
      <c r="C215" s="133" t="s">
        <v>11</v>
      </c>
      <c r="D215" s="133">
        <v>1086.2737218</v>
      </c>
      <c r="E215" s="133">
        <v>94.074752099999998</v>
      </c>
      <c r="F215" s="133">
        <v>92.029917081252506</v>
      </c>
      <c r="G215" s="133">
        <v>7.9700829187474396</v>
      </c>
    </row>
    <row r="216" spans="1:7" x14ac:dyDescent="0.25">
      <c r="A216" s="133" t="s">
        <v>85</v>
      </c>
      <c r="B216" s="133" t="s">
        <v>108</v>
      </c>
      <c r="C216" s="133" t="s">
        <v>12</v>
      </c>
      <c r="D216" s="133">
        <v>20757.780856900001</v>
      </c>
      <c r="E216" s="133">
        <v>1019.5165024</v>
      </c>
      <c r="F216" s="133">
        <v>95.318443397363893</v>
      </c>
      <c r="G216" s="133">
        <v>4.6815566026360704</v>
      </c>
    </row>
    <row r="217" spans="1:7" x14ac:dyDescent="0.25">
      <c r="A217" s="133" t="s">
        <v>87</v>
      </c>
      <c r="B217" s="133" t="s">
        <v>109</v>
      </c>
      <c r="C217" s="133" t="s">
        <v>11</v>
      </c>
      <c r="D217" s="133">
        <v>2433.4005631</v>
      </c>
      <c r="E217" s="133">
        <v>40.244548700000003</v>
      </c>
      <c r="F217" s="133">
        <v>98.373066997039203</v>
      </c>
      <c r="G217" s="133">
        <v>1.62693300296077</v>
      </c>
    </row>
    <row r="218" spans="1:7" x14ac:dyDescent="0.25">
      <c r="A218" s="133" t="s">
        <v>87</v>
      </c>
      <c r="B218" s="133" t="s">
        <v>109</v>
      </c>
      <c r="C218" s="133" t="s">
        <v>12</v>
      </c>
      <c r="D218" s="133">
        <v>58025.835410400003</v>
      </c>
      <c r="E218" s="133">
        <v>184.14489230000001</v>
      </c>
      <c r="F218" s="133">
        <v>99.683654089311801</v>
      </c>
      <c r="G218" s="133">
        <v>0.316345910688203</v>
      </c>
    </row>
    <row r="219" spans="1:7" x14ac:dyDescent="0.25">
      <c r="A219" s="133" t="s">
        <v>89</v>
      </c>
      <c r="B219" s="133" t="s">
        <v>110</v>
      </c>
      <c r="C219" s="133" t="s">
        <v>11</v>
      </c>
      <c r="D219" s="133">
        <v>863.69405319999998</v>
      </c>
      <c r="E219" s="133">
        <v>75.423795600000005</v>
      </c>
      <c r="F219" s="133">
        <v>91.968654871550299</v>
      </c>
      <c r="G219" s="133">
        <v>8.0313451284496509</v>
      </c>
    </row>
    <row r="220" spans="1:7" x14ac:dyDescent="0.25">
      <c r="A220" s="133" t="s">
        <v>89</v>
      </c>
      <c r="B220" s="133" t="s">
        <v>110</v>
      </c>
      <c r="C220" s="133" t="s">
        <v>12</v>
      </c>
      <c r="D220" s="133">
        <v>17215.189716299999</v>
      </c>
      <c r="E220" s="133">
        <v>440.60400650000003</v>
      </c>
      <c r="F220" s="133">
        <v>97.504479190131093</v>
      </c>
      <c r="G220" s="133">
        <v>2.4955208098688901</v>
      </c>
    </row>
    <row r="221" spans="1:7" x14ac:dyDescent="0.25">
      <c r="A221" s="133" t="s">
        <v>97</v>
      </c>
      <c r="B221" s="133" t="s">
        <v>111</v>
      </c>
      <c r="C221" s="133" t="s">
        <v>11</v>
      </c>
      <c r="D221" s="133">
        <v>1353.4911492000001</v>
      </c>
      <c r="E221" s="133">
        <v>78.3860612</v>
      </c>
      <c r="F221" s="133">
        <v>94.525643635455097</v>
      </c>
      <c r="G221" s="133">
        <v>5.4743563645448701</v>
      </c>
    </row>
    <row r="222" spans="1:7" x14ac:dyDescent="0.25">
      <c r="A222" s="133" t="s">
        <v>97</v>
      </c>
      <c r="B222" s="133" t="s">
        <v>111</v>
      </c>
      <c r="C222" s="133" t="s">
        <v>12</v>
      </c>
      <c r="D222" s="133">
        <v>34566.0368131</v>
      </c>
      <c r="E222" s="133">
        <v>1063.8000884</v>
      </c>
      <c r="F222" s="133">
        <v>97.014299865191902</v>
      </c>
      <c r="G222" s="133">
        <v>2.9857001348081198</v>
      </c>
    </row>
    <row r="223" spans="1:7" x14ac:dyDescent="0.25">
      <c r="A223" s="133" t="s">
        <v>99</v>
      </c>
      <c r="B223" s="133" t="s">
        <v>112</v>
      </c>
      <c r="C223" s="133" t="s">
        <v>11</v>
      </c>
      <c r="D223" s="133">
        <v>1723.6721514000001</v>
      </c>
      <c r="E223" s="133">
        <v>106.3557167</v>
      </c>
      <c r="F223" s="133">
        <v>94.188300705473793</v>
      </c>
      <c r="G223" s="133">
        <v>5.8116992945261696</v>
      </c>
    </row>
    <row r="224" spans="1:7" x14ac:dyDescent="0.25">
      <c r="A224" s="133" t="s">
        <v>99</v>
      </c>
      <c r="B224" s="133" t="s">
        <v>112</v>
      </c>
      <c r="C224" s="133" t="s">
        <v>12</v>
      </c>
      <c r="D224" s="133">
        <v>39016.918940000003</v>
      </c>
      <c r="E224" s="133">
        <v>729.82533160000003</v>
      </c>
      <c r="F224" s="133">
        <v>98.163811036665294</v>
      </c>
      <c r="G224" s="133">
        <v>1.8361889633347299</v>
      </c>
    </row>
    <row r="225" spans="1:7" x14ac:dyDescent="0.25">
      <c r="A225" s="133" t="s">
        <v>101</v>
      </c>
      <c r="B225" s="133" t="s">
        <v>113</v>
      </c>
      <c r="C225" s="133" t="s">
        <v>11</v>
      </c>
      <c r="D225" s="133">
        <v>861.70943650000004</v>
      </c>
      <c r="E225" s="133">
        <v>16.775676600000001</v>
      </c>
      <c r="F225" s="133">
        <v>98.090385784592101</v>
      </c>
      <c r="G225" s="133">
        <v>1.9096142154079301</v>
      </c>
    </row>
    <row r="226" spans="1:7" x14ac:dyDescent="0.25">
      <c r="A226" s="133" t="s">
        <v>101</v>
      </c>
      <c r="B226" s="133" t="s">
        <v>113</v>
      </c>
      <c r="C226" s="133" t="s">
        <v>12</v>
      </c>
      <c r="D226" s="133">
        <v>18289.432840500001</v>
      </c>
      <c r="E226" s="133">
        <v>119.2430615</v>
      </c>
      <c r="F226" s="133">
        <v>99.352245310120097</v>
      </c>
      <c r="G226" s="133">
        <v>0.64775468987992202</v>
      </c>
    </row>
    <row r="227" spans="1:7" x14ac:dyDescent="0.25">
      <c r="A227" s="133" t="s">
        <v>114</v>
      </c>
      <c r="B227" s="133" t="s">
        <v>115</v>
      </c>
      <c r="C227" s="133" t="s">
        <v>11</v>
      </c>
      <c r="D227" s="133">
        <v>1021.4085578</v>
      </c>
      <c r="E227" s="133">
        <v>41.905248899999997</v>
      </c>
      <c r="F227" s="133">
        <v>96.058995130510596</v>
      </c>
      <c r="G227" s="133">
        <v>3.9410048694893902</v>
      </c>
    </row>
    <row r="228" spans="1:7" x14ac:dyDescent="0.25">
      <c r="A228" s="133" t="s">
        <v>114</v>
      </c>
      <c r="B228" s="133" t="s">
        <v>115</v>
      </c>
      <c r="C228" s="133" t="s">
        <v>12</v>
      </c>
      <c r="D228" s="133">
        <v>10414.032857300001</v>
      </c>
      <c r="E228" s="133">
        <v>188.61522579999999</v>
      </c>
      <c r="F228" s="133">
        <v>98.221055491781897</v>
      </c>
      <c r="G228" s="133">
        <v>1.7789445082181099</v>
      </c>
    </row>
    <row r="229" spans="1:7" x14ac:dyDescent="0.25">
      <c r="A229" s="133" t="s">
        <v>116</v>
      </c>
      <c r="B229" s="133" t="s">
        <v>117</v>
      </c>
      <c r="C229" s="133" t="s">
        <v>11</v>
      </c>
      <c r="D229" s="133">
        <v>1346.9911024</v>
      </c>
      <c r="E229" s="133">
        <v>46.664060200000002</v>
      </c>
      <c r="F229" s="133">
        <v>96.651678158824893</v>
      </c>
      <c r="G229" s="133">
        <v>3.3483218411750899</v>
      </c>
    </row>
    <row r="230" spans="1:7" x14ac:dyDescent="0.25">
      <c r="A230" s="133" t="s">
        <v>116</v>
      </c>
      <c r="B230" s="133" t="s">
        <v>117</v>
      </c>
      <c r="C230" s="133" t="s">
        <v>12</v>
      </c>
      <c r="D230" s="133">
        <v>20358.362954299999</v>
      </c>
      <c r="E230" s="133">
        <v>497.26211280000001</v>
      </c>
      <c r="F230" s="133">
        <v>97.615693074649499</v>
      </c>
      <c r="G230" s="133">
        <v>2.3843069253504998</v>
      </c>
    </row>
    <row r="231" spans="1:7" x14ac:dyDescent="0.25">
      <c r="A231" s="133" t="s">
        <v>118</v>
      </c>
      <c r="B231" s="133" t="s">
        <v>119</v>
      </c>
      <c r="C231" s="133" t="s">
        <v>11</v>
      </c>
      <c r="D231" s="133">
        <v>1055.0819515000001</v>
      </c>
      <c r="E231" s="133">
        <v>235.26672719999999</v>
      </c>
      <c r="F231" s="133">
        <v>81.767197418528298</v>
      </c>
      <c r="G231" s="133">
        <v>18.232802581471699</v>
      </c>
    </row>
    <row r="232" spans="1:7" x14ac:dyDescent="0.25">
      <c r="A232" s="133" t="s">
        <v>118</v>
      </c>
      <c r="B232" s="133" t="s">
        <v>119</v>
      </c>
      <c r="C232" s="133" t="s">
        <v>12</v>
      </c>
      <c r="D232" s="133">
        <v>29213.658942400001</v>
      </c>
      <c r="E232" s="133">
        <v>778.0443133</v>
      </c>
      <c r="F232" s="133">
        <v>97.4058015089485</v>
      </c>
      <c r="G232" s="133">
        <v>2.5941984910514599</v>
      </c>
    </row>
    <row r="233" spans="1:7" x14ac:dyDescent="0.25">
      <c r="A233" s="133" t="s">
        <v>120</v>
      </c>
      <c r="B233" s="133" t="s">
        <v>121</v>
      </c>
      <c r="C233" s="133" t="s">
        <v>11</v>
      </c>
      <c r="D233" s="133">
        <v>721.35526949999996</v>
      </c>
      <c r="E233" s="133">
        <v>0</v>
      </c>
      <c r="F233" s="133">
        <v>100</v>
      </c>
      <c r="G233" s="133">
        <v>0</v>
      </c>
    </row>
    <row r="234" spans="1:7" x14ac:dyDescent="0.25">
      <c r="A234" s="133" t="s">
        <v>120</v>
      </c>
      <c r="B234" s="133" t="s">
        <v>121</v>
      </c>
      <c r="C234" s="133" t="s">
        <v>12</v>
      </c>
      <c r="D234" s="133">
        <v>16272.880161999999</v>
      </c>
      <c r="E234" s="133">
        <v>354.45638659999997</v>
      </c>
      <c r="F234" s="133">
        <v>97.868231117088698</v>
      </c>
      <c r="G234" s="133">
        <v>2.1317688829113401</v>
      </c>
    </row>
    <row r="235" spans="1:7" x14ac:dyDescent="0.25">
      <c r="A235" s="133" t="s">
        <v>122</v>
      </c>
      <c r="B235" s="133" t="s">
        <v>123</v>
      </c>
      <c r="C235" s="133" t="s">
        <v>11</v>
      </c>
      <c r="D235" s="133">
        <v>3813.1759695000001</v>
      </c>
      <c r="E235" s="133">
        <v>505.56163809999998</v>
      </c>
      <c r="F235" s="133">
        <v>88.293763501391595</v>
      </c>
      <c r="G235" s="133">
        <v>11.7062364986084</v>
      </c>
    </row>
    <row r="236" spans="1:7" x14ac:dyDescent="0.25">
      <c r="A236" s="133" t="s">
        <v>122</v>
      </c>
      <c r="B236" s="133" t="s">
        <v>123</v>
      </c>
      <c r="C236" s="133" t="s">
        <v>12</v>
      </c>
      <c r="D236" s="133">
        <v>30935.489335499999</v>
      </c>
      <c r="E236" s="133">
        <v>1945.1124182999999</v>
      </c>
      <c r="F236" s="133">
        <v>94.084316239512802</v>
      </c>
      <c r="G236" s="133">
        <v>5.9156837604871502</v>
      </c>
    </row>
    <row r="237" spans="1:7" x14ac:dyDescent="0.25">
      <c r="A237" s="133" t="s">
        <v>124</v>
      </c>
      <c r="B237" s="133" t="s">
        <v>125</v>
      </c>
      <c r="C237" s="133" t="s">
        <v>11</v>
      </c>
      <c r="D237" s="133">
        <v>3425.0995346</v>
      </c>
      <c r="E237" s="133">
        <v>575.24998449999998</v>
      </c>
      <c r="F237" s="133">
        <v>85.620006908060901</v>
      </c>
      <c r="G237" s="133">
        <v>14.379993091939101</v>
      </c>
    </row>
    <row r="238" spans="1:7" x14ac:dyDescent="0.25">
      <c r="A238" s="133" t="s">
        <v>124</v>
      </c>
      <c r="B238" s="133" t="s">
        <v>125</v>
      </c>
      <c r="C238" s="133" t="s">
        <v>12</v>
      </c>
      <c r="D238" s="133">
        <v>57190.475361899997</v>
      </c>
      <c r="E238" s="133">
        <v>2722.8792554000001</v>
      </c>
      <c r="F238" s="133">
        <v>95.455304960317207</v>
      </c>
      <c r="G238" s="133">
        <v>4.5446950396828001</v>
      </c>
    </row>
    <row r="239" spans="1:7" x14ac:dyDescent="0.25">
      <c r="A239" s="133" t="s">
        <v>126</v>
      </c>
      <c r="B239" s="133" t="s">
        <v>127</v>
      </c>
      <c r="C239" s="133" t="s">
        <v>11</v>
      </c>
      <c r="D239" s="133">
        <v>9388.8781244999991</v>
      </c>
      <c r="E239" s="133">
        <v>2369.4362302999998</v>
      </c>
      <c r="F239" s="133">
        <v>79.848844325779197</v>
      </c>
      <c r="G239" s="133">
        <v>20.151155674220799</v>
      </c>
    </row>
    <row r="240" spans="1:7" x14ac:dyDescent="0.25">
      <c r="A240" s="133" t="s">
        <v>126</v>
      </c>
      <c r="B240" s="133" t="s">
        <v>127</v>
      </c>
      <c r="C240" s="133" t="s">
        <v>12</v>
      </c>
      <c r="D240" s="133">
        <v>80048.061557099994</v>
      </c>
      <c r="E240" s="133">
        <v>7964.3629515000002</v>
      </c>
      <c r="F240" s="133">
        <v>90.950865180720299</v>
      </c>
      <c r="G240" s="133">
        <v>9.0491348192797201</v>
      </c>
    </row>
    <row r="241" spans="1:7" x14ac:dyDescent="0.25">
      <c r="A241" s="133" t="s">
        <v>128</v>
      </c>
      <c r="B241" s="133" t="s">
        <v>129</v>
      </c>
      <c r="C241" s="133" t="s">
        <v>11</v>
      </c>
      <c r="D241" s="133">
        <v>4348.5785278000003</v>
      </c>
      <c r="E241" s="133">
        <v>535.48220749999996</v>
      </c>
      <c r="F241" s="133">
        <v>89.036127179382703</v>
      </c>
      <c r="G241" s="133">
        <v>10.963872820617301</v>
      </c>
    </row>
    <row r="242" spans="1:7" x14ac:dyDescent="0.25">
      <c r="A242" s="133" t="s">
        <v>128</v>
      </c>
      <c r="B242" s="133" t="s">
        <v>129</v>
      </c>
      <c r="C242" s="133" t="s">
        <v>12</v>
      </c>
      <c r="D242" s="133">
        <v>34156.2896387</v>
      </c>
      <c r="E242" s="133">
        <v>1768.4365389</v>
      </c>
      <c r="F242" s="133">
        <v>95.077383387259701</v>
      </c>
      <c r="G242" s="133">
        <v>4.9226166127402999</v>
      </c>
    </row>
    <row r="243" spans="1:7" x14ac:dyDescent="0.25">
      <c r="A243" s="133" t="s">
        <v>130</v>
      </c>
      <c r="B243" s="133" t="s">
        <v>131</v>
      </c>
      <c r="C243" s="133" t="s">
        <v>11</v>
      </c>
      <c r="D243" s="133">
        <v>4373.5041902000003</v>
      </c>
      <c r="E243" s="133">
        <v>179.7887672</v>
      </c>
      <c r="F243" s="133">
        <v>96.0514561904521</v>
      </c>
      <c r="G243" s="133">
        <v>3.9485438095479402</v>
      </c>
    </row>
    <row r="244" spans="1:7" x14ac:dyDescent="0.25">
      <c r="A244" s="133" t="s">
        <v>130</v>
      </c>
      <c r="B244" s="133" t="s">
        <v>131</v>
      </c>
      <c r="C244" s="133" t="s">
        <v>12</v>
      </c>
      <c r="D244" s="133">
        <v>40787.312934200003</v>
      </c>
      <c r="E244" s="133">
        <v>1725.7381987000001</v>
      </c>
      <c r="F244" s="133">
        <v>95.940686088831498</v>
      </c>
      <c r="G244" s="133">
        <v>4.0593139111685304</v>
      </c>
    </row>
    <row r="245" spans="1:7" x14ac:dyDescent="0.25">
      <c r="A245" s="133" t="s">
        <v>132</v>
      </c>
      <c r="B245" s="133" t="s">
        <v>133</v>
      </c>
      <c r="C245" s="133" t="s">
        <v>11</v>
      </c>
      <c r="D245" s="133">
        <v>5540.5019266999998</v>
      </c>
      <c r="E245" s="133">
        <v>1097.9952989999999</v>
      </c>
      <c r="F245" s="133">
        <v>83.460182904810594</v>
      </c>
      <c r="G245" s="133">
        <v>16.539817095189399</v>
      </c>
    </row>
    <row r="246" spans="1:7" x14ac:dyDescent="0.25">
      <c r="A246" s="133" t="s">
        <v>132</v>
      </c>
      <c r="B246" s="133" t="s">
        <v>133</v>
      </c>
      <c r="C246" s="133" t="s">
        <v>12</v>
      </c>
      <c r="D246" s="133">
        <v>24123.369780599998</v>
      </c>
      <c r="E246" s="133">
        <v>2875.9965785999998</v>
      </c>
      <c r="F246" s="133">
        <v>89.347910834877794</v>
      </c>
      <c r="G246" s="133">
        <v>10.6520891651222</v>
      </c>
    </row>
    <row r="247" spans="1:7" x14ac:dyDescent="0.25">
      <c r="A247" s="133" t="s">
        <v>134</v>
      </c>
      <c r="B247" s="133" t="s">
        <v>135</v>
      </c>
      <c r="C247" s="133" t="s">
        <v>11</v>
      </c>
      <c r="D247" s="133">
        <v>1369.9637424</v>
      </c>
      <c r="E247" s="133">
        <v>384.56280370000002</v>
      </c>
      <c r="F247" s="133">
        <v>78.081676532349206</v>
      </c>
      <c r="G247" s="133">
        <v>21.918323467650801</v>
      </c>
    </row>
    <row r="248" spans="1:7" x14ac:dyDescent="0.25">
      <c r="A248" s="133" t="s">
        <v>134</v>
      </c>
      <c r="B248" s="133" t="s">
        <v>135</v>
      </c>
      <c r="C248" s="133" t="s">
        <v>12</v>
      </c>
      <c r="D248" s="133">
        <v>13440.1980872</v>
      </c>
      <c r="E248" s="133">
        <v>503.23533579999997</v>
      </c>
      <c r="F248" s="133">
        <v>96.390879344179993</v>
      </c>
      <c r="G248" s="133">
        <v>3.60912065581998</v>
      </c>
    </row>
    <row r="249" spans="1:7" x14ac:dyDescent="0.25">
      <c r="A249" s="133" t="s">
        <v>136</v>
      </c>
      <c r="B249" s="133" t="s">
        <v>137</v>
      </c>
      <c r="C249" s="133" t="s">
        <v>11</v>
      </c>
      <c r="D249" s="133">
        <v>3289.8057527000001</v>
      </c>
      <c r="E249" s="133">
        <v>868.57422340000005</v>
      </c>
      <c r="F249" s="133">
        <v>79.112677812223296</v>
      </c>
      <c r="G249" s="133">
        <v>20.8873221877767</v>
      </c>
    </row>
    <row r="250" spans="1:7" x14ac:dyDescent="0.25">
      <c r="A250" s="133" t="s">
        <v>136</v>
      </c>
      <c r="B250" s="133" t="s">
        <v>137</v>
      </c>
      <c r="C250" s="133" t="s">
        <v>12</v>
      </c>
      <c r="D250" s="133">
        <v>20960.848639200001</v>
      </c>
      <c r="E250" s="133">
        <v>1788.5359547999999</v>
      </c>
      <c r="F250" s="133">
        <v>92.138090824348197</v>
      </c>
      <c r="G250" s="133">
        <v>7.8619091756517898</v>
      </c>
    </row>
    <row r="251" spans="1:7" x14ac:dyDescent="0.25">
      <c r="A251" s="133" t="s">
        <v>138</v>
      </c>
      <c r="B251" s="133" t="s">
        <v>139</v>
      </c>
      <c r="C251" s="133" t="s">
        <v>11</v>
      </c>
      <c r="D251" s="133">
        <v>675.01618059999998</v>
      </c>
      <c r="E251" s="133">
        <v>96.829703800000004</v>
      </c>
      <c r="F251" s="133">
        <v>87.454787833030807</v>
      </c>
      <c r="G251" s="133">
        <v>12.5452121669692</v>
      </c>
    </row>
    <row r="252" spans="1:7" x14ac:dyDescent="0.25">
      <c r="A252" s="133" t="s">
        <v>138</v>
      </c>
      <c r="B252" s="133" t="s">
        <v>139</v>
      </c>
      <c r="C252" s="133" t="s">
        <v>12</v>
      </c>
      <c r="D252" s="133">
        <v>8104.0121741000003</v>
      </c>
      <c r="E252" s="133">
        <v>509.83886189999998</v>
      </c>
      <c r="F252" s="133">
        <v>94.081173916646307</v>
      </c>
      <c r="G252" s="133">
        <v>5.9188260833536903</v>
      </c>
    </row>
    <row r="253" spans="1:7" x14ac:dyDescent="0.25">
      <c r="A253" s="133" t="s">
        <v>140</v>
      </c>
      <c r="B253" s="133" t="s">
        <v>141</v>
      </c>
      <c r="C253" s="133" t="s">
        <v>11</v>
      </c>
      <c r="D253" s="133">
        <v>2185.8688127</v>
      </c>
      <c r="E253" s="133">
        <v>260.27241559999999</v>
      </c>
      <c r="F253" s="133">
        <v>89.359877811270906</v>
      </c>
      <c r="G253" s="133">
        <v>10.6401221887291</v>
      </c>
    </row>
    <row r="254" spans="1:7" x14ac:dyDescent="0.25">
      <c r="A254" s="133" t="s">
        <v>140</v>
      </c>
      <c r="B254" s="133" t="s">
        <v>141</v>
      </c>
      <c r="C254" s="133" t="s">
        <v>12</v>
      </c>
      <c r="D254" s="133">
        <v>15390.2152066</v>
      </c>
      <c r="E254" s="133">
        <v>666.77855339999996</v>
      </c>
      <c r="F254" s="133">
        <v>95.847425966739607</v>
      </c>
      <c r="G254" s="133">
        <v>4.1525740332603798</v>
      </c>
    </row>
    <row r="255" spans="1:7" x14ac:dyDescent="0.25">
      <c r="A255" s="133" t="s">
        <v>142</v>
      </c>
      <c r="B255" s="133" t="s">
        <v>143</v>
      </c>
      <c r="C255" s="133" t="s">
        <v>11</v>
      </c>
      <c r="D255" s="133">
        <v>2655.4984757000002</v>
      </c>
      <c r="E255" s="133">
        <v>506.60318169999999</v>
      </c>
      <c r="F255" s="133">
        <v>83.978909074145704</v>
      </c>
      <c r="G255" s="133">
        <v>16.021090925854299</v>
      </c>
    </row>
    <row r="256" spans="1:7" x14ac:dyDescent="0.25">
      <c r="A256" s="133" t="s">
        <v>142</v>
      </c>
      <c r="B256" s="133" t="s">
        <v>143</v>
      </c>
      <c r="C256" s="133" t="s">
        <v>12</v>
      </c>
      <c r="D256" s="133">
        <v>13094.4319065</v>
      </c>
      <c r="E256" s="133">
        <v>1462.2399839</v>
      </c>
      <c r="F256" s="133">
        <v>89.954846857101103</v>
      </c>
      <c r="G256" s="133">
        <v>10.045153142898901</v>
      </c>
    </row>
    <row r="257" spans="1:7" x14ac:dyDescent="0.25">
      <c r="A257" s="133" t="s">
        <v>144</v>
      </c>
      <c r="B257" s="133" t="s">
        <v>145</v>
      </c>
      <c r="C257" s="133" t="s">
        <v>11</v>
      </c>
      <c r="D257" s="133">
        <v>1180.6213560000001</v>
      </c>
      <c r="E257" s="133">
        <v>173.3061932</v>
      </c>
      <c r="F257" s="133">
        <v>87.199743937376695</v>
      </c>
      <c r="G257" s="133">
        <v>12.8002560626233</v>
      </c>
    </row>
    <row r="258" spans="1:7" x14ac:dyDescent="0.25">
      <c r="A258" s="133" t="s">
        <v>144</v>
      </c>
      <c r="B258" s="133" t="s">
        <v>145</v>
      </c>
      <c r="C258" s="133" t="s">
        <v>12</v>
      </c>
      <c r="D258" s="133">
        <v>16133.640493499999</v>
      </c>
      <c r="E258" s="133">
        <v>1344.3860408999999</v>
      </c>
      <c r="F258" s="133">
        <v>92.308135942842299</v>
      </c>
      <c r="G258" s="133">
        <v>7.6918640571576997</v>
      </c>
    </row>
    <row r="259" spans="1:7" x14ac:dyDescent="0.25">
      <c r="A259" s="133" t="s">
        <v>146</v>
      </c>
      <c r="B259" s="133" t="s">
        <v>147</v>
      </c>
      <c r="C259" s="133" t="s">
        <v>11</v>
      </c>
      <c r="D259" s="133">
        <v>5085.0551979000002</v>
      </c>
      <c r="E259" s="133">
        <v>1263.7425639999999</v>
      </c>
      <c r="F259" s="133">
        <v>80.094773665907397</v>
      </c>
      <c r="G259" s="133">
        <v>19.9052263340926</v>
      </c>
    </row>
    <row r="260" spans="1:7" x14ac:dyDescent="0.25">
      <c r="A260" s="133" t="s">
        <v>146</v>
      </c>
      <c r="B260" s="133" t="s">
        <v>147</v>
      </c>
      <c r="C260" s="133" t="s">
        <v>12</v>
      </c>
      <c r="D260" s="133">
        <v>25912.329584399999</v>
      </c>
      <c r="E260" s="133">
        <v>2429.0903456000001</v>
      </c>
      <c r="F260" s="133">
        <v>91.429186146637804</v>
      </c>
      <c r="G260" s="133">
        <v>8.5708138533622193</v>
      </c>
    </row>
    <row r="261" spans="1:7" x14ac:dyDescent="0.25">
      <c r="A261" s="133" t="s">
        <v>148</v>
      </c>
      <c r="B261" s="133" t="s">
        <v>149</v>
      </c>
      <c r="C261" s="133" t="s">
        <v>11</v>
      </c>
      <c r="D261" s="133">
        <v>5777.1390517999998</v>
      </c>
      <c r="E261" s="133">
        <v>217.44483399999999</v>
      </c>
      <c r="F261" s="133">
        <v>96.372645071910895</v>
      </c>
      <c r="G261" s="133">
        <v>3.6273549280890802</v>
      </c>
    </row>
    <row r="262" spans="1:7" x14ac:dyDescent="0.25">
      <c r="A262" s="133" t="s">
        <v>148</v>
      </c>
      <c r="B262" s="133" t="s">
        <v>149</v>
      </c>
      <c r="C262" s="133" t="s">
        <v>12</v>
      </c>
      <c r="D262" s="133">
        <v>30082.9036227</v>
      </c>
      <c r="E262" s="133">
        <v>991.76519299999995</v>
      </c>
      <c r="F262" s="133">
        <v>96.808444849784095</v>
      </c>
      <c r="G262" s="133">
        <v>3.1915551502158799</v>
      </c>
    </row>
    <row r="263" spans="1:7" x14ac:dyDescent="0.25">
      <c r="A263" s="133" t="s">
        <v>150</v>
      </c>
      <c r="B263" s="133" t="s">
        <v>151</v>
      </c>
      <c r="C263" s="133" t="s">
        <v>11</v>
      </c>
      <c r="D263" s="133">
        <v>1807.9891442000001</v>
      </c>
      <c r="E263" s="133">
        <v>134.32906700000001</v>
      </c>
      <c r="F263" s="133">
        <v>93.084085489935802</v>
      </c>
      <c r="G263" s="133">
        <v>6.9159145100641899</v>
      </c>
    </row>
    <row r="264" spans="1:7" x14ac:dyDescent="0.25">
      <c r="A264" s="133" t="s">
        <v>150</v>
      </c>
      <c r="B264" s="133" t="s">
        <v>151</v>
      </c>
      <c r="C264" s="133" t="s">
        <v>12</v>
      </c>
      <c r="D264" s="133">
        <v>18149.147529599999</v>
      </c>
      <c r="E264" s="133">
        <v>719.10243579999997</v>
      </c>
      <c r="F264" s="133">
        <v>96.188822826077299</v>
      </c>
      <c r="G264" s="133">
        <v>3.8111771739226898</v>
      </c>
    </row>
    <row r="265" spans="1:7" x14ac:dyDescent="0.25">
      <c r="A265" s="133" t="s">
        <v>152</v>
      </c>
      <c r="B265" s="133" t="s">
        <v>153</v>
      </c>
      <c r="C265" s="133" t="s">
        <v>11</v>
      </c>
      <c r="D265" s="133">
        <v>7729.0627911000001</v>
      </c>
      <c r="E265" s="133">
        <v>1427.8215157</v>
      </c>
      <c r="F265" s="133">
        <v>84.407125089047099</v>
      </c>
      <c r="G265" s="133">
        <v>15.592874910952901</v>
      </c>
    </row>
    <row r="266" spans="1:7" x14ac:dyDescent="0.25">
      <c r="A266" s="133" t="s">
        <v>152</v>
      </c>
      <c r="B266" s="133" t="s">
        <v>153</v>
      </c>
      <c r="C266" s="133" t="s">
        <v>12</v>
      </c>
      <c r="D266" s="133">
        <v>42721.489752100002</v>
      </c>
      <c r="E266" s="133">
        <v>3603.1141352999998</v>
      </c>
      <c r="F266" s="133">
        <v>92.222029261042394</v>
      </c>
      <c r="G266" s="133">
        <v>7.77797073895763</v>
      </c>
    </row>
    <row r="267" spans="1:7" x14ac:dyDescent="0.25">
      <c r="A267" s="133" t="s">
        <v>154</v>
      </c>
      <c r="B267" s="133" t="s">
        <v>155</v>
      </c>
      <c r="C267" s="133" t="s">
        <v>11</v>
      </c>
      <c r="D267" s="133">
        <v>2455.8916863999998</v>
      </c>
      <c r="E267" s="133">
        <v>244.8032025</v>
      </c>
      <c r="F267" s="133">
        <v>90.935547606426994</v>
      </c>
      <c r="G267" s="133">
        <v>9.0644523935730099</v>
      </c>
    </row>
    <row r="268" spans="1:7" x14ac:dyDescent="0.25">
      <c r="A268" s="133" t="s">
        <v>154</v>
      </c>
      <c r="B268" s="133" t="s">
        <v>155</v>
      </c>
      <c r="C268" s="133" t="s">
        <v>12</v>
      </c>
      <c r="D268" s="133">
        <v>20749.4397967</v>
      </c>
      <c r="E268" s="133">
        <v>1778.6199313</v>
      </c>
      <c r="F268" s="133">
        <v>92.104868538281806</v>
      </c>
      <c r="G268" s="133">
        <v>7.8951314617182202</v>
      </c>
    </row>
    <row r="269" spans="1:7" x14ac:dyDescent="0.25">
      <c r="A269" s="133" t="s">
        <v>156</v>
      </c>
      <c r="B269" s="133" t="s">
        <v>157</v>
      </c>
      <c r="C269" s="133" t="s">
        <v>11</v>
      </c>
      <c r="D269" s="133">
        <v>2051.3455904000002</v>
      </c>
      <c r="E269" s="133">
        <v>150.14474619999999</v>
      </c>
      <c r="F269" s="133">
        <v>93.179858948103103</v>
      </c>
      <c r="G269" s="133">
        <v>6.8201410518969103</v>
      </c>
    </row>
    <row r="270" spans="1:7" x14ac:dyDescent="0.25">
      <c r="A270" s="133" t="s">
        <v>156</v>
      </c>
      <c r="B270" s="133" t="s">
        <v>157</v>
      </c>
      <c r="C270" s="133" t="s">
        <v>12</v>
      </c>
      <c r="D270" s="133">
        <v>28146.687557500001</v>
      </c>
      <c r="E270" s="133">
        <v>649.70320979999997</v>
      </c>
      <c r="F270" s="133">
        <v>97.743803329208305</v>
      </c>
      <c r="G270" s="133">
        <v>2.2561966707917298</v>
      </c>
    </row>
    <row r="271" spans="1:7" x14ac:dyDescent="0.25">
      <c r="A271" s="133" t="s">
        <v>158</v>
      </c>
      <c r="B271" s="133" t="s">
        <v>159</v>
      </c>
      <c r="C271" s="133" t="s">
        <v>11</v>
      </c>
      <c r="D271" s="133">
        <v>2677.7672852999999</v>
      </c>
      <c r="E271" s="133">
        <v>375.55439860000001</v>
      </c>
      <c r="F271" s="133">
        <v>87.700136524091803</v>
      </c>
      <c r="G271" s="133">
        <v>12.2998634759082</v>
      </c>
    </row>
    <row r="272" spans="1:7" x14ac:dyDescent="0.25">
      <c r="A272" s="133" t="s">
        <v>158</v>
      </c>
      <c r="B272" s="133" t="s">
        <v>159</v>
      </c>
      <c r="C272" s="133" t="s">
        <v>12</v>
      </c>
      <c r="D272" s="133">
        <v>25591.8871588</v>
      </c>
      <c r="E272" s="133">
        <v>2245.4039045999998</v>
      </c>
      <c r="F272" s="133">
        <v>91.9338275427517</v>
      </c>
      <c r="G272" s="133">
        <v>8.0661724572482498</v>
      </c>
    </row>
    <row r="273" spans="1:7" x14ac:dyDescent="0.25">
      <c r="A273" s="133" t="s">
        <v>160</v>
      </c>
      <c r="B273" s="133" t="s">
        <v>161</v>
      </c>
      <c r="C273" s="133" t="s">
        <v>11</v>
      </c>
      <c r="D273" s="133">
        <v>2554.2451477999998</v>
      </c>
      <c r="E273" s="133">
        <v>313.73918520000001</v>
      </c>
      <c r="F273" s="133">
        <v>89.060638107746598</v>
      </c>
      <c r="G273" s="133">
        <v>10.9393618922534</v>
      </c>
    </row>
    <row r="274" spans="1:7" x14ac:dyDescent="0.25">
      <c r="A274" s="133" t="s">
        <v>160</v>
      </c>
      <c r="B274" s="133" t="s">
        <v>161</v>
      </c>
      <c r="C274" s="133" t="s">
        <v>12</v>
      </c>
      <c r="D274" s="133">
        <v>29717.967825899999</v>
      </c>
      <c r="E274" s="133">
        <v>1309.9952977999999</v>
      </c>
      <c r="F274" s="133">
        <v>95.778017098391501</v>
      </c>
      <c r="G274" s="133">
        <v>4.22198290160848</v>
      </c>
    </row>
    <row r="275" spans="1:7" x14ac:dyDescent="0.25">
      <c r="A275" s="133" t="s">
        <v>162</v>
      </c>
      <c r="B275" s="133" t="s">
        <v>163</v>
      </c>
      <c r="C275" s="133" t="s">
        <v>11</v>
      </c>
      <c r="D275" s="133">
        <v>6737.0556231999999</v>
      </c>
      <c r="E275" s="133">
        <v>533.50487620000001</v>
      </c>
      <c r="F275" s="133">
        <v>92.662121768410699</v>
      </c>
      <c r="G275" s="133">
        <v>7.3378782315892597</v>
      </c>
    </row>
    <row r="276" spans="1:7" x14ac:dyDescent="0.25">
      <c r="A276" s="133" t="s">
        <v>162</v>
      </c>
      <c r="B276" s="133" t="s">
        <v>163</v>
      </c>
      <c r="C276" s="133" t="s">
        <v>12</v>
      </c>
      <c r="D276" s="133">
        <v>38138.912216199999</v>
      </c>
      <c r="E276" s="133">
        <v>2722.7611855999999</v>
      </c>
      <c r="F276" s="133">
        <v>93.336638079340005</v>
      </c>
      <c r="G276" s="133">
        <v>6.6633619206600097</v>
      </c>
    </row>
    <row r="277" spans="1:7" x14ac:dyDescent="0.25">
      <c r="A277" s="133" t="s">
        <v>164</v>
      </c>
      <c r="B277" s="133" t="s">
        <v>165</v>
      </c>
      <c r="C277" s="133" t="s">
        <v>11</v>
      </c>
      <c r="D277" s="133">
        <v>1382.6798142</v>
      </c>
      <c r="E277" s="133">
        <v>268.5375153</v>
      </c>
      <c r="F277" s="133">
        <v>83.736997516776597</v>
      </c>
      <c r="G277" s="133">
        <v>16.263002483223399</v>
      </c>
    </row>
    <row r="278" spans="1:7" x14ac:dyDescent="0.25">
      <c r="A278" s="133" t="s">
        <v>164</v>
      </c>
      <c r="B278" s="133" t="s">
        <v>165</v>
      </c>
      <c r="C278" s="133" t="s">
        <v>12</v>
      </c>
      <c r="D278" s="133">
        <v>9013.0789807000001</v>
      </c>
      <c r="E278" s="133">
        <v>827.398056</v>
      </c>
      <c r="F278" s="133">
        <v>91.591890790311993</v>
      </c>
      <c r="G278" s="133">
        <v>8.4081092096879395</v>
      </c>
    </row>
    <row r="279" spans="1:7" x14ac:dyDescent="0.25">
      <c r="A279" s="133" t="s">
        <v>166</v>
      </c>
      <c r="B279" s="133" t="s">
        <v>167</v>
      </c>
      <c r="C279" s="133" t="s">
        <v>11</v>
      </c>
      <c r="D279" s="133">
        <v>4204.1675789999999</v>
      </c>
      <c r="E279" s="133">
        <v>1489.083805</v>
      </c>
      <c r="F279" s="133">
        <v>73.844755754421101</v>
      </c>
      <c r="G279" s="133">
        <v>26.155244245578899</v>
      </c>
    </row>
    <row r="280" spans="1:7" x14ac:dyDescent="0.25">
      <c r="A280" s="133" t="s">
        <v>166</v>
      </c>
      <c r="B280" s="133" t="s">
        <v>167</v>
      </c>
      <c r="C280" s="133" t="s">
        <v>12</v>
      </c>
      <c r="D280" s="133">
        <v>24184.494995100002</v>
      </c>
      <c r="E280" s="133">
        <v>3138.5617670000001</v>
      </c>
      <c r="F280" s="133">
        <v>88.513138210240399</v>
      </c>
      <c r="G280" s="133">
        <v>11.486861789759599</v>
      </c>
    </row>
    <row r="281" spans="1:7" x14ac:dyDescent="0.25">
      <c r="A281" s="133" t="s">
        <v>168</v>
      </c>
      <c r="B281" s="133" t="s">
        <v>169</v>
      </c>
      <c r="C281" s="133" t="s">
        <v>11</v>
      </c>
      <c r="D281" s="133">
        <v>3543.4416885000001</v>
      </c>
      <c r="E281" s="133">
        <v>1113.1011736999999</v>
      </c>
      <c r="F281" s="133">
        <v>76.095974918738094</v>
      </c>
      <c r="G281" s="133">
        <v>23.904025081261899</v>
      </c>
    </row>
    <row r="282" spans="1:7" x14ac:dyDescent="0.25">
      <c r="A282" s="133" t="s">
        <v>168</v>
      </c>
      <c r="B282" s="133" t="s">
        <v>169</v>
      </c>
      <c r="C282" s="133" t="s">
        <v>12</v>
      </c>
      <c r="D282" s="133">
        <v>19476.642877900002</v>
      </c>
      <c r="E282" s="133">
        <v>2260.5739245999998</v>
      </c>
      <c r="F282" s="133">
        <v>89.600444504284397</v>
      </c>
      <c r="G282" s="133">
        <v>10.3995554957156</v>
      </c>
    </row>
    <row r="283" spans="1:7" x14ac:dyDescent="0.25">
      <c r="A283" s="133" t="s">
        <v>170</v>
      </c>
      <c r="B283" s="133" t="s">
        <v>171</v>
      </c>
      <c r="C283" s="133" t="s">
        <v>11</v>
      </c>
      <c r="D283" s="133">
        <v>1765.0866920000001</v>
      </c>
      <c r="E283" s="133">
        <v>644.53046659999995</v>
      </c>
      <c r="F283" s="133">
        <v>73.251748133530199</v>
      </c>
      <c r="G283" s="133">
        <v>26.748251866469801</v>
      </c>
    </row>
    <row r="284" spans="1:7" x14ac:dyDescent="0.25">
      <c r="A284" s="133" t="s">
        <v>170</v>
      </c>
      <c r="B284" s="133" t="s">
        <v>171</v>
      </c>
      <c r="C284" s="133" t="s">
        <v>12</v>
      </c>
      <c r="D284" s="133">
        <v>3486.0601630000001</v>
      </c>
      <c r="E284" s="133">
        <v>866.55733210000005</v>
      </c>
      <c r="F284" s="133">
        <v>80.091121421178499</v>
      </c>
      <c r="G284" s="133">
        <v>19.908878578821501</v>
      </c>
    </row>
    <row r="285" spans="1:7" x14ac:dyDescent="0.25">
      <c r="A285" s="133" t="s">
        <v>172</v>
      </c>
      <c r="B285" s="133" t="s">
        <v>173</v>
      </c>
      <c r="C285" s="133" t="s">
        <v>11</v>
      </c>
      <c r="D285" s="133">
        <v>3452.1187211000001</v>
      </c>
      <c r="E285" s="133">
        <v>758.22447050000005</v>
      </c>
      <c r="F285" s="133">
        <v>81.991385595057295</v>
      </c>
      <c r="G285" s="133">
        <v>18.008614404942701</v>
      </c>
    </row>
    <row r="286" spans="1:7" x14ac:dyDescent="0.25">
      <c r="A286" s="133" t="s">
        <v>172</v>
      </c>
      <c r="B286" s="133" t="s">
        <v>173</v>
      </c>
      <c r="C286" s="133" t="s">
        <v>12</v>
      </c>
      <c r="D286" s="133">
        <v>12965.9170847</v>
      </c>
      <c r="E286" s="133">
        <v>1151.9195103</v>
      </c>
      <c r="F286" s="133">
        <v>91.840679678160001</v>
      </c>
      <c r="G286" s="133">
        <v>8.1593203218399992</v>
      </c>
    </row>
    <row r="287" spans="1:7" x14ac:dyDescent="0.25">
      <c r="A287" s="133" t="s">
        <v>174</v>
      </c>
      <c r="B287" s="133" t="s">
        <v>175</v>
      </c>
      <c r="C287" s="133" t="s">
        <v>11</v>
      </c>
      <c r="D287" s="133">
        <v>5102.7145137999996</v>
      </c>
      <c r="E287" s="133">
        <v>1761.6035643</v>
      </c>
      <c r="F287" s="133">
        <v>74.3368016420999</v>
      </c>
      <c r="G287" s="133">
        <v>25.6631983579001</v>
      </c>
    </row>
    <row r="288" spans="1:7" x14ac:dyDescent="0.25">
      <c r="A288" s="133" t="s">
        <v>174</v>
      </c>
      <c r="B288" s="133" t="s">
        <v>175</v>
      </c>
      <c r="C288" s="133" t="s">
        <v>12</v>
      </c>
      <c r="D288" s="133">
        <v>29291.9714336</v>
      </c>
      <c r="E288" s="133">
        <v>2539.7856987999999</v>
      </c>
      <c r="F288" s="133">
        <v>92.021220543257797</v>
      </c>
      <c r="G288" s="133">
        <v>7.9787794567421999</v>
      </c>
    </row>
    <row r="289" spans="1:7" x14ac:dyDescent="0.25">
      <c r="A289" s="133" t="s">
        <v>176</v>
      </c>
      <c r="B289" s="133" t="s">
        <v>177</v>
      </c>
      <c r="C289" s="133" t="s">
        <v>11</v>
      </c>
      <c r="D289" s="133">
        <v>4847.8879723999999</v>
      </c>
      <c r="E289" s="133">
        <v>1510.5350688999999</v>
      </c>
      <c r="F289" s="133">
        <v>76.243558204784605</v>
      </c>
      <c r="G289" s="133">
        <v>23.756441795215402</v>
      </c>
    </row>
    <row r="290" spans="1:7" x14ac:dyDescent="0.25">
      <c r="A290" s="133" t="s">
        <v>176</v>
      </c>
      <c r="B290" s="133" t="s">
        <v>177</v>
      </c>
      <c r="C290" s="133" t="s">
        <v>12</v>
      </c>
      <c r="D290" s="133">
        <v>17889.123969699998</v>
      </c>
      <c r="E290" s="133">
        <v>2222.1997565000001</v>
      </c>
      <c r="F290" s="133">
        <v>88.950504766600602</v>
      </c>
      <c r="G290" s="133">
        <v>11.0494952333994</v>
      </c>
    </row>
    <row r="291" spans="1:7" x14ac:dyDescent="0.25">
      <c r="A291" s="133" t="s">
        <v>178</v>
      </c>
      <c r="B291" s="133" t="s">
        <v>179</v>
      </c>
      <c r="C291" s="133" t="s">
        <v>11</v>
      </c>
      <c r="D291" s="133">
        <v>6201.6910175000003</v>
      </c>
      <c r="E291" s="133">
        <v>1562.9754594000001</v>
      </c>
      <c r="F291" s="133">
        <v>79.870668443391907</v>
      </c>
      <c r="G291" s="133">
        <v>20.129331556608101</v>
      </c>
    </row>
    <row r="292" spans="1:7" x14ac:dyDescent="0.25">
      <c r="A292" s="133" t="s">
        <v>178</v>
      </c>
      <c r="B292" s="133" t="s">
        <v>179</v>
      </c>
      <c r="C292" s="133" t="s">
        <v>12</v>
      </c>
      <c r="D292" s="133">
        <v>31348.271815600001</v>
      </c>
      <c r="E292" s="133">
        <v>3679.8058188999998</v>
      </c>
      <c r="F292" s="133">
        <v>89.494696633663807</v>
      </c>
      <c r="G292" s="133">
        <v>10.5053033663362</v>
      </c>
    </row>
    <row r="293" spans="1:7" x14ac:dyDescent="0.25">
      <c r="A293" s="133" t="s">
        <v>180</v>
      </c>
      <c r="B293" s="133" t="s">
        <v>181</v>
      </c>
      <c r="C293" s="133" t="s">
        <v>11</v>
      </c>
      <c r="D293" s="133">
        <v>4077.7915324999999</v>
      </c>
      <c r="E293" s="133">
        <v>888.61869479999996</v>
      </c>
      <c r="F293" s="133">
        <v>82.107424595831304</v>
      </c>
      <c r="G293" s="133">
        <v>17.892575404168699</v>
      </c>
    </row>
    <row r="294" spans="1:7" x14ac:dyDescent="0.25">
      <c r="A294" s="133" t="s">
        <v>180</v>
      </c>
      <c r="B294" s="133" t="s">
        <v>181</v>
      </c>
      <c r="C294" s="133" t="s">
        <v>12</v>
      </c>
      <c r="D294" s="133">
        <v>24300.165734999999</v>
      </c>
      <c r="E294" s="133">
        <v>2884.3386894999999</v>
      </c>
      <c r="F294" s="133">
        <v>89.389769096174902</v>
      </c>
      <c r="G294" s="133">
        <v>10.6102309038251</v>
      </c>
    </row>
    <row r="295" spans="1:7" x14ac:dyDescent="0.25">
      <c r="A295" s="133" t="s">
        <v>182</v>
      </c>
      <c r="B295" s="133" t="s">
        <v>183</v>
      </c>
      <c r="C295" s="133" t="s">
        <v>11</v>
      </c>
      <c r="D295" s="133">
        <v>2417.7980137999998</v>
      </c>
      <c r="E295" s="133">
        <v>1025.8458045</v>
      </c>
      <c r="F295" s="133">
        <v>70.210455592169197</v>
      </c>
      <c r="G295" s="133">
        <v>29.7895444078308</v>
      </c>
    </row>
    <row r="296" spans="1:7" x14ac:dyDescent="0.25">
      <c r="A296" s="133" t="s">
        <v>182</v>
      </c>
      <c r="B296" s="133" t="s">
        <v>183</v>
      </c>
      <c r="C296" s="133" t="s">
        <v>12</v>
      </c>
      <c r="D296" s="133">
        <v>10030.3631412</v>
      </c>
      <c r="E296" s="133">
        <v>1476.3611461</v>
      </c>
      <c r="F296" s="133">
        <v>87.169579202228206</v>
      </c>
      <c r="G296" s="133">
        <v>12.830420797771801</v>
      </c>
    </row>
    <row r="297" spans="1:7" x14ac:dyDescent="0.25">
      <c r="A297" s="133" t="s">
        <v>184</v>
      </c>
      <c r="B297" s="133" t="s">
        <v>185</v>
      </c>
      <c r="C297" s="133" t="s">
        <v>11</v>
      </c>
      <c r="D297" s="133">
        <v>1937.6207798</v>
      </c>
      <c r="E297" s="133">
        <v>232.4937927</v>
      </c>
      <c r="F297" s="133">
        <v>89.286565988441595</v>
      </c>
      <c r="G297" s="133">
        <v>10.7134340115584</v>
      </c>
    </row>
    <row r="298" spans="1:7" x14ac:dyDescent="0.25">
      <c r="A298" s="133" t="s">
        <v>184</v>
      </c>
      <c r="B298" s="133" t="s">
        <v>185</v>
      </c>
      <c r="C298" s="133" t="s">
        <v>12</v>
      </c>
      <c r="D298" s="133">
        <v>23532.9564431</v>
      </c>
      <c r="E298" s="133">
        <v>1411.2955154000001</v>
      </c>
      <c r="F298" s="133">
        <v>94.342201490956796</v>
      </c>
      <c r="G298" s="133">
        <v>5.6577985090432303</v>
      </c>
    </row>
    <row r="299" spans="1:7" x14ac:dyDescent="0.25">
      <c r="A299" s="133" t="s">
        <v>186</v>
      </c>
      <c r="B299" s="133" t="s">
        <v>187</v>
      </c>
      <c r="C299" s="133" t="s">
        <v>11</v>
      </c>
      <c r="D299" s="133">
        <v>3131.0286722000001</v>
      </c>
      <c r="E299" s="133">
        <v>1197.5537942999999</v>
      </c>
      <c r="F299" s="133">
        <v>72.333811274980405</v>
      </c>
      <c r="G299" s="133">
        <v>27.666188725019602</v>
      </c>
    </row>
    <row r="300" spans="1:7" x14ac:dyDescent="0.25">
      <c r="A300" s="133" t="s">
        <v>186</v>
      </c>
      <c r="B300" s="133" t="s">
        <v>187</v>
      </c>
      <c r="C300" s="133" t="s">
        <v>12</v>
      </c>
      <c r="D300" s="133">
        <v>15978.799300000001</v>
      </c>
      <c r="E300" s="133">
        <v>2089.3204391999998</v>
      </c>
      <c r="F300" s="133">
        <v>88.436425763400905</v>
      </c>
      <c r="G300" s="133">
        <v>11.5635742365991</v>
      </c>
    </row>
    <row r="301" spans="1:7" x14ac:dyDescent="0.25">
      <c r="A301" s="133" t="s">
        <v>188</v>
      </c>
      <c r="B301" s="133" t="s">
        <v>189</v>
      </c>
      <c r="C301" s="133" t="s">
        <v>11</v>
      </c>
      <c r="D301" s="133">
        <v>12318.6989046</v>
      </c>
      <c r="E301" s="133">
        <v>4164.1571819000001</v>
      </c>
      <c r="F301" s="133">
        <v>74.736434268144905</v>
      </c>
      <c r="G301" s="133">
        <v>25.263565731855099</v>
      </c>
    </row>
    <row r="302" spans="1:7" x14ac:dyDescent="0.25">
      <c r="A302" s="133" t="s">
        <v>188</v>
      </c>
      <c r="B302" s="133" t="s">
        <v>189</v>
      </c>
      <c r="C302" s="133" t="s">
        <v>12</v>
      </c>
      <c r="D302" s="133">
        <v>31259.592645600002</v>
      </c>
      <c r="E302" s="133">
        <v>6501.6957807999997</v>
      </c>
      <c r="F302" s="133">
        <v>82.782113503694802</v>
      </c>
      <c r="G302" s="133">
        <v>17.217886496305201</v>
      </c>
    </row>
    <row r="303" spans="1:7" x14ac:dyDescent="0.25">
      <c r="A303" s="133" t="s">
        <v>190</v>
      </c>
      <c r="B303" s="133" t="s">
        <v>191</v>
      </c>
      <c r="C303" s="133" t="s">
        <v>11</v>
      </c>
      <c r="D303" s="133">
        <v>6555.7632149000001</v>
      </c>
      <c r="E303" s="133">
        <v>1973.3866728</v>
      </c>
      <c r="F303" s="133">
        <v>76.863032086634504</v>
      </c>
      <c r="G303" s="133">
        <v>23.136967913365499</v>
      </c>
    </row>
    <row r="304" spans="1:7" x14ac:dyDescent="0.25">
      <c r="A304" s="133" t="s">
        <v>190</v>
      </c>
      <c r="B304" s="133" t="s">
        <v>191</v>
      </c>
      <c r="C304" s="133" t="s">
        <v>12</v>
      </c>
      <c r="D304" s="133">
        <v>39551.476814299996</v>
      </c>
      <c r="E304" s="133">
        <v>4931.2251067999996</v>
      </c>
      <c r="F304" s="133">
        <v>88.914286017187905</v>
      </c>
      <c r="G304" s="133">
        <v>11.0857139828121</v>
      </c>
    </row>
    <row r="305" spans="1:7" x14ac:dyDescent="0.25">
      <c r="A305" s="133" t="s">
        <v>192</v>
      </c>
      <c r="B305" s="133" t="s">
        <v>193</v>
      </c>
      <c r="C305" s="133" t="s">
        <v>11</v>
      </c>
      <c r="D305" s="133">
        <v>4928.7543900000001</v>
      </c>
      <c r="E305" s="133">
        <v>2243.6071599000002</v>
      </c>
      <c r="F305" s="133">
        <v>68.718710785971396</v>
      </c>
      <c r="G305" s="133">
        <v>31.2812892140286</v>
      </c>
    </row>
    <row r="306" spans="1:7" x14ac:dyDescent="0.25">
      <c r="A306" s="133" t="s">
        <v>192</v>
      </c>
      <c r="B306" s="133" t="s">
        <v>193</v>
      </c>
      <c r="C306" s="133" t="s">
        <v>12</v>
      </c>
      <c r="D306" s="133">
        <v>20044.280348799999</v>
      </c>
      <c r="E306" s="133">
        <v>2827.3289542000002</v>
      </c>
      <c r="F306" s="133">
        <v>87.638259657447307</v>
      </c>
      <c r="G306" s="133">
        <v>12.3617403425528</v>
      </c>
    </row>
    <row r="307" spans="1:7" x14ac:dyDescent="0.25">
      <c r="A307" s="133" t="s">
        <v>194</v>
      </c>
      <c r="B307" s="133" t="s">
        <v>195</v>
      </c>
      <c r="C307" s="133" t="s">
        <v>11</v>
      </c>
      <c r="D307" s="133">
        <v>11363.9554634</v>
      </c>
      <c r="E307" s="133">
        <v>2921.0228588</v>
      </c>
      <c r="F307" s="133">
        <v>79.551786548667707</v>
      </c>
      <c r="G307" s="133">
        <v>20.4482134513323</v>
      </c>
    </row>
    <row r="308" spans="1:7" x14ac:dyDescent="0.25">
      <c r="A308" s="133" t="s">
        <v>194</v>
      </c>
      <c r="B308" s="133" t="s">
        <v>195</v>
      </c>
      <c r="C308" s="133" t="s">
        <v>12</v>
      </c>
      <c r="D308" s="133">
        <v>70561.650232999993</v>
      </c>
      <c r="E308" s="133">
        <v>6811.2410116999999</v>
      </c>
      <c r="F308" s="133">
        <v>91.196863782485906</v>
      </c>
      <c r="G308" s="133">
        <v>8.8031362175141208</v>
      </c>
    </row>
    <row r="309" spans="1:7" x14ac:dyDescent="0.25">
      <c r="A309" s="133" t="s">
        <v>196</v>
      </c>
      <c r="B309" s="133" t="s">
        <v>197</v>
      </c>
      <c r="C309" s="133" t="s">
        <v>11</v>
      </c>
      <c r="D309" s="133">
        <v>2127.5892116</v>
      </c>
      <c r="E309" s="133">
        <v>0</v>
      </c>
      <c r="F309" s="133">
        <v>100</v>
      </c>
      <c r="G309" s="133">
        <v>0</v>
      </c>
    </row>
    <row r="310" spans="1:7" x14ac:dyDescent="0.25">
      <c r="A310" s="133" t="s">
        <v>196</v>
      </c>
      <c r="B310" s="133" t="s">
        <v>197</v>
      </c>
      <c r="C310" s="133" t="s">
        <v>12</v>
      </c>
      <c r="D310" s="133">
        <v>29126.427436999998</v>
      </c>
      <c r="E310" s="133">
        <v>421.95107860000002</v>
      </c>
      <c r="F310" s="133">
        <v>98.571999210118307</v>
      </c>
      <c r="G310" s="133">
        <v>1.42800078988169</v>
      </c>
    </row>
    <row r="311" spans="1:7" x14ac:dyDescent="0.25">
      <c r="A311" s="133" t="s">
        <v>198</v>
      </c>
      <c r="B311" s="133" t="s">
        <v>199</v>
      </c>
      <c r="C311" s="133" t="s">
        <v>11</v>
      </c>
      <c r="D311" s="133">
        <v>5365.7276847000003</v>
      </c>
      <c r="E311" s="133">
        <v>394.67005640000002</v>
      </c>
      <c r="F311" s="133">
        <v>93.148562405959197</v>
      </c>
      <c r="G311" s="133">
        <v>6.8514375940407604</v>
      </c>
    </row>
    <row r="312" spans="1:7" x14ac:dyDescent="0.25">
      <c r="A312" s="133" t="s">
        <v>198</v>
      </c>
      <c r="B312" s="133" t="s">
        <v>199</v>
      </c>
      <c r="C312" s="133" t="s">
        <v>12</v>
      </c>
      <c r="D312" s="133">
        <v>50542.706145800003</v>
      </c>
      <c r="E312" s="133">
        <v>2919.5279349000002</v>
      </c>
      <c r="F312" s="133">
        <v>94.539083551029606</v>
      </c>
      <c r="G312" s="133">
        <v>5.4609164489703899</v>
      </c>
    </row>
    <row r="313" spans="1:7" x14ac:dyDescent="0.25">
      <c r="A313" s="133" t="s">
        <v>200</v>
      </c>
      <c r="B313" s="133" t="s">
        <v>201</v>
      </c>
      <c r="C313" s="133" t="s">
        <v>11</v>
      </c>
      <c r="D313" s="133">
        <v>5060.8150755999995</v>
      </c>
      <c r="E313" s="133">
        <v>906.46644360000005</v>
      </c>
      <c r="F313" s="133">
        <v>84.809390328185401</v>
      </c>
      <c r="G313" s="133">
        <v>15.190609671814601</v>
      </c>
    </row>
    <row r="314" spans="1:7" x14ac:dyDescent="0.25">
      <c r="A314" s="133" t="s">
        <v>200</v>
      </c>
      <c r="B314" s="133" t="s">
        <v>201</v>
      </c>
      <c r="C314" s="133" t="s">
        <v>12</v>
      </c>
      <c r="D314" s="133">
        <v>38044.691173500003</v>
      </c>
      <c r="E314" s="133">
        <v>4208.2797798000001</v>
      </c>
      <c r="F314" s="133">
        <v>90.040274837830495</v>
      </c>
      <c r="G314" s="133">
        <v>9.9597251621695193</v>
      </c>
    </row>
    <row r="315" spans="1:7" x14ac:dyDescent="0.25">
      <c r="A315" s="133" t="s">
        <v>202</v>
      </c>
      <c r="B315" s="133" t="s">
        <v>203</v>
      </c>
      <c r="C315" s="133" t="s">
        <v>11</v>
      </c>
      <c r="D315" s="133">
        <v>2740.0532130000001</v>
      </c>
      <c r="E315" s="133">
        <v>709.31952360000002</v>
      </c>
      <c r="F315" s="133">
        <v>79.436275005200898</v>
      </c>
      <c r="G315" s="133">
        <v>20.563724994799099</v>
      </c>
    </row>
    <row r="316" spans="1:7" x14ac:dyDescent="0.25">
      <c r="A316" s="133" t="s">
        <v>202</v>
      </c>
      <c r="B316" s="133" t="s">
        <v>203</v>
      </c>
      <c r="C316" s="133" t="s">
        <v>12</v>
      </c>
      <c r="D316" s="133">
        <v>43656.803224900003</v>
      </c>
      <c r="E316" s="133">
        <v>2556.4322265999999</v>
      </c>
      <c r="F316" s="133">
        <v>94.4681816764746</v>
      </c>
      <c r="G316" s="133">
        <v>5.5318183235253704</v>
      </c>
    </row>
    <row r="317" spans="1:7" x14ac:dyDescent="0.25">
      <c r="A317" s="133" t="s">
        <v>204</v>
      </c>
      <c r="B317" s="133" t="s">
        <v>205</v>
      </c>
      <c r="C317" s="133" t="s">
        <v>11</v>
      </c>
      <c r="D317" s="133">
        <v>626.9830948</v>
      </c>
      <c r="E317" s="133">
        <v>199.47771119999999</v>
      </c>
      <c r="F317" s="133">
        <v>75.863621147933799</v>
      </c>
      <c r="G317" s="133">
        <v>24.136378852066201</v>
      </c>
    </row>
    <row r="318" spans="1:7" x14ac:dyDescent="0.25">
      <c r="A318" s="133" t="s">
        <v>204</v>
      </c>
      <c r="B318" s="133" t="s">
        <v>205</v>
      </c>
      <c r="C318" s="133" t="s">
        <v>12</v>
      </c>
      <c r="D318" s="133">
        <v>9571.4545663999997</v>
      </c>
      <c r="E318" s="133">
        <v>1159.0685822</v>
      </c>
      <c r="F318" s="133">
        <v>89.198396330273795</v>
      </c>
      <c r="G318" s="133">
        <v>10.8016036697262</v>
      </c>
    </row>
    <row r="319" spans="1:7" x14ac:dyDescent="0.25">
      <c r="A319" s="133" t="s">
        <v>206</v>
      </c>
      <c r="B319" s="133" t="s">
        <v>207</v>
      </c>
      <c r="C319" s="133" t="s">
        <v>11</v>
      </c>
      <c r="D319" s="133">
        <v>1569.3107657999999</v>
      </c>
      <c r="E319" s="133">
        <v>54.045011100000004</v>
      </c>
      <c r="F319" s="133">
        <v>96.670784564354406</v>
      </c>
      <c r="G319" s="133">
        <v>3.32921543564564</v>
      </c>
    </row>
    <row r="320" spans="1:7" x14ac:dyDescent="0.25">
      <c r="A320" s="133" t="s">
        <v>206</v>
      </c>
      <c r="B320" s="133" t="s">
        <v>207</v>
      </c>
      <c r="C320" s="133" t="s">
        <v>12</v>
      </c>
      <c r="D320" s="133">
        <v>19502.149196900002</v>
      </c>
      <c r="E320" s="133">
        <v>1164.2297317</v>
      </c>
      <c r="F320" s="133">
        <v>94.366551897058102</v>
      </c>
      <c r="G320" s="133">
        <v>5.6334481029418901</v>
      </c>
    </row>
    <row r="321" spans="1:7" x14ac:dyDescent="0.25">
      <c r="A321" s="133" t="s">
        <v>208</v>
      </c>
      <c r="B321" s="133" t="s">
        <v>209</v>
      </c>
      <c r="C321" s="133" t="s">
        <v>11</v>
      </c>
      <c r="D321" s="133">
        <v>630.95324240000002</v>
      </c>
      <c r="E321" s="133">
        <v>0</v>
      </c>
      <c r="F321" s="133">
        <v>100</v>
      </c>
      <c r="G321" s="133">
        <v>0</v>
      </c>
    </row>
    <row r="322" spans="1:7" x14ac:dyDescent="0.25">
      <c r="A322" s="133" t="s">
        <v>208</v>
      </c>
      <c r="B322" s="133" t="s">
        <v>209</v>
      </c>
      <c r="C322" s="133" t="s">
        <v>12</v>
      </c>
      <c r="D322" s="133">
        <v>9109.5521496000001</v>
      </c>
      <c r="E322" s="133">
        <v>347.38782140000001</v>
      </c>
      <c r="F322" s="133">
        <v>96.326636073980893</v>
      </c>
      <c r="G322" s="133">
        <v>3.67336392601915</v>
      </c>
    </row>
    <row r="323" spans="1:7" x14ac:dyDescent="0.25">
      <c r="A323" s="133" t="s">
        <v>210</v>
      </c>
      <c r="B323" s="133" t="s">
        <v>211</v>
      </c>
      <c r="C323" s="133" t="s">
        <v>11</v>
      </c>
      <c r="D323" s="133">
        <v>4883.4774403000001</v>
      </c>
      <c r="E323" s="133">
        <v>504.89491029999999</v>
      </c>
      <c r="F323" s="133">
        <v>90.629917952054996</v>
      </c>
      <c r="G323" s="133">
        <v>9.3700820479449494</v>
      </c>
    </row>
    <row r="324" spans="1:7" x14ac:dyDescent="0.25">
      <c r="A324" s="133" t="s">
        <v>210</v>
      </c>
      <c r="B324" s="133" t="s">
        <v>211</v>
      </c>
      <c r="C324" s="133" t="s">
        <v>12</v>
      </c>
      <c r="D324" s="133">
        <v>36111.880800899999</v>
      </c>
      <c r="E324" s="133">
        <v>1168.1538465000001</v>
      </c>
      <c r="F324" s="133">
        <v>96.866543023501507</v>
      </c>
      <c r="G324" s="133">
        <v>3.1334569764984601</v>
      </c>
    </row>
    <row r="325" spans="1:7" x14ac:dyDescent="0.25">
      <c r="A325" s="133" t="s">
        <v>212</v>
      </c>
      <c r="B325" s="133" t="s">
        <v>213</v>
      </c>
      <c r="C325" s="133" t="s">
        <v>11</v>
      </c>
      <c r="D325" s="133">
        <v>2709.4091438</v>
      </c>
      <c r="E325" s="133">
        <v>911.37820060000001</v>
      </c>
      <c r="F325" s="133">
        <v>74.829281205659299</v>
      </c>
      <c r="G325" s="133">
        <v>25.170718794340701</v>
      </c>
    </row>
    <row r="326" spans="1:7" x14ac:dyDescent="0.25">
      <c r="A326" s="133" t="s">
        <v>212</v>
      </c>
      <c r="B326" s="133" t="s">
        <v>213</v>
      </c>
      <c r="C326" s="133" t="s">
        <v>12</v>
      </c>
      <c r="D326" s="133">
        <v>13991.1260449</v>
      </c>
      <c r="E326" s="133">
        <v>1584.1740577999999</v>
      </c>
      <c r="F326" s="133">
        <v>89.828933970104501</v>
      </c>
      <c r="G326" s="133">
        <v>10.171066029895499</v>
      </c>
    </row>
    <row r="327" spans="1:7" x14ac:dyDescent="0.25">
      <c r="A327" s="133" t="s">
        <v>214</v>
      </c>
      <c r="B327" s="133" t="s">
        <v>215</v>
      </c>
      <c r="C327" s="133" t="s">
        <v>11</v>
      </c>
      <c r="D327" s="133">
        <v>1607.2296789</v>
      </c>
      <c r="E327" s="133">
        <v>600.8469212</v>
      </c>
      <c r="F327" s="133">
        <v>72.788674035457404</v>
      </c>
      <c r="G327" s="133">
        <v>27.211325964542599</v>
      </c>
    </row>
    <row r="328" spans="1:7" x14ac:dyDescent="0.25">
      <c r="A328" s="133" t="s">
        <v>214</v>
      </c>
      <c r="B328" s="133" t="s">
        <v>215</v>
      </c>
      <c r="C328" s="133" t="s">
        <v>12</v>
      </c>
      <c r="D328" s="133">
        <v>17126.429668500001</v>
      </c>
      <c r="E328" s="133">
        <v>2033.0129925000001</v>
      </c>
      <c r="F328" s="133">
        <v>89.388976347217607</v>
      </c>
      <c r="G328" s="133">
        <v>10.6110236527824</v>
      </c>
    </row>
    <row r="329" spans="1:7" x14ac:dyDescent="0.25">
      <c r="A329" s="133" t="s">
        <v>216</v>
      </c>
      <c r="B329" s="133" t="s">
        <v>217</v>
      </c>
      <c r="C329" s="133" t="s">
        <v>11</v>
      </c>
      <c r="D329" s="133">
        <v>8603.6781171999992</v>
      </c>
      <c r="E329" s="133">
        <v>2385.6650528</v>
      </c>
      <c r="F329" s="133">
        <v>78.291104246223995</v>
      </c>
      <c r="G329" s="133">
        <v>21.708895753776002</v>
      </c>
    </row>
    <row r="330" spans="1:7" x14ac:dyDescent="0.25">
      <c r="A330" s="133" t="s">
        <v>216</v>
      </c>
      <c r="B330" s="133" t="s">
        <v>217</v>
      </c>
      <c r="C330" s="133" t="s">
        <v>12</v>
      </c>
      <c r="D330" s="133">
        <v>29633.057372399999</v>
      </c>
      <c r="E330" s="133">
        <v>4529.2302004000003</v>
      </c>
      <c r="F330" s="133">
        <v>86.742017229530703</v>
      </c>
      <c r="G330" s="133">
        <v>13.257982770469299</v>
      </c>
    </row>
    <row r="331" spans="1:7" x14ac:dyDescent="0.25">
      <c r="A331" s="133" t="s">
        <v>218</v>
      </c>
      <c r="B331" s="133" t="s">
        <v>219</v>
      </c>
      <c r="C331" s="133" t="s">
        <v>11</v>
      </c>
      <c r="D331" s="133">
        <v>1295.9365754</v>
      </c>
      <c r="E331" s="133">
        <v>166.0672055</v>
      </c>
      <c r="F331" s="133">
        <v>88.641123390408097</v>
      </c>
      <c r="G331" s="133">
        <v>11.358876609591899</v>
      </c>
    </row>
    <row r="332" spans="1:7" x14ac:dyDescent="0.25">
      <c r="A332" s="133" t="s">
        <v>218</v>
      </c>
      <c r="B332" s="133" t="s">
        <v>219</v>
      </c>
      <c r="C332" s="133" t="s">
        <v>12</v>
      </c>
      <c r="D332" s="133">
        <v>7590.2921864999998</v>
      </c>
      <c r="E332" s="133">
        <v>231.09813170000001</v>
      </c>
      <c r="F332" s="133">
        <v>97.045306239707202</v>
      </c>
      <c r="G332" s="133">
        <v>2.9546937602927899</v>
      </c>
    </row>
    <row r="333" spans="1:7" x14ac:dyDescent="0.25">
      <c r="A333" s="133" t="s">
        <v>220</v>
      </c>
      <c r="B333" s="133" t="s">
        <v>221</v>
      </c>
      <c r="C333" s="133" t="s">
        <v>11</v>
      </c>
      <c r="D333" s="133">
        <v>9809.4401815000001</v>
      </c>
      <c r="E333" s="133">
        <v>2417.8118497999999</v>
      </c>
      <c r="F333" s="133">
        <v>80.226040621304307</v>
      </c>
      <c r="G333" s="133">
        <v>19.773959378695601</v>
      </c>
    </row>
    <row r="334" spans="1:7" x14ac:dyDescent="0.25">
      <c r="A334" s="133" t="s">
        <v>220</v>
      </c>
      <c r="B334" s="133" t="s">
        <v>221</v>
      </c>
      <c r="C334" s="133" t="s">
        <v>12</v>
      </c>
      <c r="D334" s="133">
        <v>44493.027170000001</v>
      </c>
      <c r="E334" s="133">
        <v>6233.6407814000004</v>
      </c>
      <c r="F334" s="133">
        <v>87.711314318195903</v>
      </c>
      <c r="G334" s="133">
        <v>12.2886856818041</v>
      </c>
    </row>
    <row r="335" spans="1:7" x14ac:dyDescent="0.25">
      <c r="A335" s="133" t="s">
        <v>222</v>
      </c>
      <c r="B335" s="133" t="s">
        <v>223</v>
      </c>
      <c r="C335" s="133" t="s">
        <v>11</v>
      </c>
      <c r="D335" s="133">
        <v>16147.111661299999</v>
      </c>
      <c r="E335" s="133">
        <v>2703.2827216999999</v>
      </c>
      <c r="F335" s="133">
        <v>85.659277642817301</v>
      </c>
      <c r="G335" s="133">
        <v>14.340722357182701</v>
      </c>
    </row>
    <row r="336" spans="1:7" x14ac:dyDescent="0.25">
      <c r="A336" s="133" t="s">
        <v>222</v>
      </c>
      <c r="B336" s="133" t="s">
        <v>223</v>
      </c>
      <c r="C336" s="133" t="s">
        <v>12</v>
      </c>
      <c r="D336" s="133">
        <v>54479.973420399998</v>
      </c>
      <c r="E336" s="133">
        <v>5496.6656059999996</v>
      </c>
      <c r="F336" s="133">
        <v>90.835322393473007</v>
      </c>
      <c r="G336" s="133">
        <v>9.1646776065269808</v>
      </c>
    </row>
    <row r="337" spans="1:7" x14ac:dyDescent="0.25">
      <c r="A337" s="133" t="s">
        <v>224</v>
      </c>
      <c r="B337" s="133" t="s">
        <v>225</v>
      </c>
      <c r="C337" s="133" t="s">
        <v>11</v>
      </c>
      <c r="D337" s="133">
        <v>6566.6596724000001</v>
      </c>
      <c r="E337" s="133">
        <v>1559.9743023000001</v>
      </c>
      <c r="F337" s="133">
        <v>80.8041766473482</v>
      </c>
      <c r="G337" s="133">
        <v>19.1958233526518</v>
      </c>
    </row>
    <row r="338" spans="1:7" x14ac:dyDescent="0.25">
      <c r="A338" s="133" t="s">
        <v>224</v>
      </c>
      <c r="B338" s="133" t="s">
        <v>225</v>
      </c>
      <c r="C338" s="133" t="s">
        <v>12</v>
      </c>
      <c r="D338" s="133">
        <v>33642.000343</v>
      </c>
      <c r="E338" s="133">
        <v>3990.6854923999999</v>
      </c>
      <c r="F338" s="133">
        <v>89.395693122051696</v>
      </c>
      <c r="G338" s="133">
        <v>10.6043068779483</v>
      </c>
    </row>
    <row r="339" spans="1:7" x14ac:dyDescent="0.25">
      <c r="A339" s="133" t="s">
        <v>226</v>
      </c>
      <c r="B339" s="133" t="s">
        <v>227</v>
      </c>
      <c r="C339" s="133" t="s">
        <v>11</v>
      </c>
      <c r="D339" s="133">
        <v>4936.1139782999999</v>
      </c>
      <c r="E339" s="133">
        <v>609.31126689999996</v>
      </c>
      <c r="F339" s="133">
        <v>89.012361722351102</v>
      </c>
      <c r="G339" s="133">
        <v>10.9876382776489</v>
      </c>
    </row>
    <row r="340" spans="1:7" x14ac:dyDescent="0.25">
      <c r="A340" s="133" t="s">
        <v>226</v>
      </c>
      <c r="B340" s="133" t="s">
        <v>227</v>
      </c>
      <c r="C340" s="133" t="s">
        <v>12</v>
      </c>
      <c r="D340" s="133">
        <v>27363.570857300001</v>
      </c>
      <c r="E340" s="133">
        <v>1751.5419506000001</v>
      </c>
      <c r="F340" s="133">
        <v>93.984079807086502</v>
      </c>
      <c r="G340" s="133">
        <v>6.0159201929134998</v>
      </c>
    </row>
    <row r="341" spans="1:7" x14ac:dyDescent="0.25">
      <c r="A341" s="133" t="s">
        <v>228</v>
      </c>
      <c r="B341" s="133" t="s">
        <v>229</v>
      </c>
      <c r="C341" s="133" t="s">
        <v>11</v>
      </c>
      <c r="D341" s="133">
        <v>737.71435770000005</v>
      </c>
      <c r="E341" s="133">
        <v>444.99972919999999</v>
      </c>
      <c r="F341" s="133">
        <v>62.374699504393</v>
      </c>
      <c r="G341" s="133">
        <v>37.625300495607</v>
      </c>
    </row>
    <row r="342" spans="1:7" x14ac:dyDescent="0.25">
      <c r="A342" s="133" t="s">
        <v>228</v>
      </c>
      <c r="B342" s="133" t="s">
        <v>229</v>
      </c>
      <c r="C342" s="133" t="s">
        <v>12</v>
      </c>
      <c r="D342" s="133">
        <v>3412.9824247000001</v>
      </c>
      <c r="E342" s="133">
        <v>1150.7911036</v>
      </c>
      <c r="F342" s="133">
        <v>74.784219758847897</v>
      </c>
      <c r="G342" s="133">
        <v>25.2157802411521</v>
      </c>
    </row>
    <row r="343" spans="1:7" x14ac:dyDescent="0.25">
      <c r="A343" s="133" t="s">
        <v>230</v>
      </c>
      <c r="B343" s="133" t="s">
        <v>231</v>
      </c>
      <c r="C343" s="133" t="s">
        <v>11</v>
      </c>
      <c r="D343" s="133">
        <v>562.33779200000004</v>
      </c>
      <c r="E343" s="133">
        <v>153.91222099999999</v>
      </c>
      <c r="F343" s="133">
        <v>78.5113831474374</v>
      </c>
      <c r="G343" s="133">
        <v>21.4886168525626</v>
      </c>
    </row>
    <row r="344" spans="1:7" x14ac:dyDescent="0.25">
      <c r="A344" s="133" t="s">
        <v>230</v>
      </c>
      <c r="B344" s="133" t="s">
        <v>231</v>
      </c>
      <c r="C344" s="133" t="s">
        <v>12</v>
      </c>
      <c r="D344" s="133">
        <v>3962.3598055000002</v>
      </c>
      <c r="E344" s="133">
        <v>217.16670679999999</v>
      </c>
      <c r="F344" s="133">
        <v>94.8040356686123</v>
      </c>
      <c r="G344" s="133">
        <v>5.1959643313876898</v>
      </c>
    </row>
    <row r="345" spans="1:7" x14ac:dyDescent="0.25">
      <c r="A345" s="133" t="s">
        <v>232</v>
      </c>
      <c r="B345" s="133" t="s">
        <v>233</v>
      </c>
      <c r="C345" s="133" t="s">
        <v>11</v>
      </c>
      <c r="D345" s="133">
        <v>1025.4012608999999</v>
      </c>
      <c r="E345" s="133">
        <v>200.61143129999999</v>
      </c>
      <c r="F345" s="133">
        <v>83.637083647150803</v>
      </c>
      <c r="G345" s="133">
        <v>16.362916352849201</v>
      </c>
    </row>
    <row r="346" spans="1:7" x14ac:dyDescent="0.25">
      <c r="A346" s="133" t="s">
        <v>232</v>
      </c>
      <c r="B346" s="133" t="s">
        <v>233</v>
      </c>
      <c r="C346" s="133" t="s">
        <v>12</v>
      </c>
      <c r="D346" s="133">
        <v>5970.5257732999999</v>
      </c>
      <c r="E346" s="133">
        <v>406.65674849999999</v>
      </c>
      <c r="F346" s="133">
        <v>93.623253731410898</v>
      </c>
      <c r="G346" s="133">
        <v>6.3767462685891303</v>
      </c>
    </row>
    <row r="347" spans="1:7" x14ac:dyDescent="0.25">
      <c r="A347" s="133" t="s">
        <v>234</v>
      </c>
      <c r="B347" s="133" t="s">
        <v>235</v>
      </c>
      <c r="C347" s="133" t="s">
        <v>11</v>
      </c>
      <c r="D347" s="133">
        <v>1507.9979976</v>
      </c>
      <c r="E347" s="133">
        <v>274.46136799999999</v>
      </c>
      <c r="F347" s="133">
        <v>84.602096782856407</v>
      </c>
      <c r="G347" s="133">
        <v>15.3979032171436</v>
      </c>
    </row>
    <row r="348" spans="1:7" x14ac:dyDescent="0.25">
      <c r="A348" s="133" t="s">
        <v>234</v>
      </c>
      <c r="B348" s="133" t="s">
        <v>235</v>
      </c>
      <c r="C348" s="133" t="s">
        <v>12</v>
      </c>
      <c r="D348" s="133">
        <v>5177.1608722000001</v>
      </c>
      <c r="E348" s="133">
        <v>648.01336160000005</v>
      </c>
      <c r="F348" s="133">
        <v>88.875639841981595</v>
      </c>
      <c r="G348" s="133">
        <v>11.1243601580184</v>
      </c>
    </row>
    <row r="349" spans="1:7" x14ac:dyDescent="0.25">
      <c r="A349" s="133" t="s">
        <v>236</v>
      </c>
      <c r="B349" s="133" t="s">
        <v>237</v>
      </c>
      <c r="C349" s="133" t="s">
        <v>11</v>
      </c>
      <c r="D349" s="133">
        <v>3592.0310439999998</v>
      </c>
      <c r="E349" s="133">
        <v>1086.0780804999999</v>
      </c>
      <c r="F349" s="133">
        <v>76.783823301341201</v>
      </c>
      <c r="G349" s="133">
        <v>23.216176698658799</v>
      </c>
    </row>
    <row r="350" spans="1:7" x14ac:dyDescent="0.25">
      <c r="A350" s="133" t="s">
        <v>236</v>
      </c>
      <c r="B350" s="133" t="s">
        <v>237</v>
      </c>
      <c r="C350" s="133" t="s">
        <v>12</v>
      </c>
      <c r="D350" s="133">
        <v>7440.5831901000001</v>
      </c>
      <c r="E350" s="133">
        <v>1636.7509415</v>
      </c>
      <c r="F350" s="133">
        <v>81.968814656693695</v>
      </c>
      <c r="G350" s="133">
        <v>18.031185343306301</v>
      </c>
    </row>
    <row r="351" spans="1:7" x14ac:dyDescent="0.25">
      <c r="A351" s="133" t="s">
        <v>238</v>
      </c>
      <c r="B351" s="133" t="s">
        <v>239</v>
      </c>
      <c r="C351" s="133" t="s">
        <v>11</v>
      </c>
      <c r="D351" s="133">
        <v>961.29945970000006</v>
      </c>
      <c r="E351" s="133">
        <v>32.760842400000001</v>
      </c>
      <c r="F351" s="133">
        <v>96.704340538416901</v>
      </c>
      <c r="G351" s="133">
        <v>3.2956594615830799</v>
      </c>
    </row>
    <row r="352" spans="1:7" x14ac:dyDescent="0.25">
      <c r="A352" s="133" t="s">
        <v>238</v>
      </c>
      <c r="B352" s="133" t="s">
        <v>239</v>
      </c>
      <c r="C352" s="133" t="s">
        <v>12</v>
      </c>
      <c r="D352" s="133">
        <v>16185.594992</v>
      </c>
      <c r="E352" s="133">
        <v>830.20790439999996</v>
      </c>
      <c r="F352" s="133">
        <v>95.120959560623206</v>
      </c>
      <c r="G352" s="133">
        <v>4.8790404393767703</v>
      </c>
    </row>
    <row r="353" spans="1:7" x14ac:dyDescent="0.25">
      <c r="A353" s="133" t="s">
        <v>240</v>
      </c>
      <c r="B353" s="133" t="s">
        <v>241</v>
      </c>
      <c r="C353" s="133" t="s">
        <v>11</v>
      </c>
      <c r="D353" s="133">
        <v>1780.223426</v>
      </c>
      <c r="E353" s="133">
        <v>93.837267800000006</v>
      </c>
      <c r="F353" s="133">
        <v>94.992837312556404</v>
      </c>
      <c r="G353" s="133">
        <v>5.0071626874435902</v>
      </c>
    </row>
    <row r="354" spans="1:7" x14ac:dyDescent="0.25">
      <c r="A354" s="133" t="s">
        <v>240</v>
      </c>
      <c r="B354" s="133" t="s">
        <v>241</v>
      </c>
      <c r="C354" s="133" t="s">
        <v>12</v>
      </c>
      <c r="D354" s="133">
        <v>17304.236004800001</v>
      </c>
      <c r="E354" s="133">
        <v>524.10893229999999</v>
      </c>
      <c r="F354" s="133">
        <v>97.060249091269498</v>
      </c>
      <c r="G354" s="133">
        <v>2.9397509087304701</v>
      </c>
    </row>
    <row r="355" spans="1:7" x14ac:dyDescent="0.25">
      <c r="A355" s="133" t="s">
        <v>242</v>
      </c>
      <c r="B355" s="133" t="s">
        <v>243</v>
      </c>
      <c r="C355" s="133" t="s">
        <v>11</v>
      </c>
      <c r="D355" s="133">
        <v>1069.3875694999999</v>
      </c>
      <c r="E355" s="133">
        <v>103.9736824</v>
      </c>
      <c r="F355" s="133">
        <v>91.138817458678005</v>
      </c>
      <c r="G355" s="133">
        <v>8.861182541322</v>
      </c>
    </row>
    <row r="356" spans="1:7" x14ac:dyDescent="0.25">
      <c r="A356" s="133" t="s">
        <v>242</v>
      </c>
      <c r="B356" s="133" t="s">
        <v>243</v>
      </c>
      <c r="C356" s="133" t="s">
        <v>12</v>
      </c>
      <c r="D356" s="133">
        <v>14305.8282012</v>
      </c>
      <c r="E356" s="133">
        <v>98.735337000000001</v>
      </c>
      <c r="F356" s="133">
        <v>99.314555163451104</v>
      </c>
      <c r="G356" s="133">
        <v>0.68544483654891797</v>
      </c>
    </row>
    <row r="357" spans="1:7" x14ac:dyDescent="0.25">
      <c r="A357" s="133" t="s">
        <v>244</v>
      </c>
      <c r="B357" s="133" t="s">
        <v>245</v>
      </c>
      <c r="C357" s="133" t="s">
        <v>11</v>
      </c>
      <c r="D357" s="133">
        <v>1291.7959383</v>
      </c>
      <c r="E357" s="133">
        <v>822.5122963</v>
      </c>
      <c r="F357" s="133">
        <v>61.097805757938197</v>
      </c>
      <c r="G357" s="133">
        <v>38.902194242061803</v>
      </c>
    </row>
    <row r="358" spans="1:7" x14ac:dyDescent="0.25">
      <c r="A358" s="133" t="s">
        <v>244</v>
      </c>
      <c r="B358" s="133" t="s">
        <v>245</v>
      </c>
      <c r="C358" s="133" t="s">
        <v>12</v>
      </c>
      <c r="D358" s="133">
        <v>11965.235719</v>
      </c>
      <c r="E358" s="133">
        <v>1338.2771359000001</v>
      </c>
      <c r="F358" s="133">
        <v>89.940422875548407</v>
      </c>
      <c r="G358" s="133">
        <v>10.0595771244516</v>
      </c>
    </row>
    <row r="359" spans="1:7" x14ac:dyDescent="0.25">
      <c r="A359" s="133" t="s">
        <v>246</v>
      </c>
      <c r="B359" s="133" t="s">
        <v>247</v>
      </c>
      <c r="C359" s="133" t="s">
        <v>11</v>
      </c>
      <c r="D359" s="133">
        <v>722.13646640000002</v>
      </c>
      <c r="E359" s="133">
        <v>0</v>
      </c>
      <c r="F359" s="133">
        <v>100</v>
      </c>
      <c r="G359" s="133">
        <v>0</v>
      </c>
    </row>
    <row r="360" spans="1:7" x14ac:dyDescent="0.25">
      <c r="A360" s="133" t="s">
        <v>246</v>
      </c>
      <c r="B360" s="133" t="s">
        <v>247</v>
      </c>
      <c r="C360" s="133" t="s">
        <v>12</v>
      </c>
      <c r="D360" s="133">
        <v>12666.210862899999</v>
      </c>
      <c r="E360" s="133">
        <v>93.922500600000006</v>
      </c>
      <c r="F360" s="133">
        <v>99.263937939170305</v>
      </c>
      <c r="G360" s="133">
        <v>0.73606206082973002</v>
      </c>
    </row>
    <row r="361" spans="1:7" x14ac:dyDescent="0.25">
      <c r="A361" s="133" t="s">
        <v>248</v>
      </c>
      <c r="B361" s="133" t="s">
        <v>249</v>
      </c>
      <c r="C361" s="133" t="s">
        <v>11</v>
      </c>
      <c r="D361" s="133">
        <v>437.28668900000002</v>
      </c>
      <c r="E361" s="133">
        <v>10.1733843</v>
      </c>
      <c r="F361" s="133">
        <v>97.726415180471506</v>
      </c>
      <c r="G361" s="133">
        <v>2.2735848195285202</v>
      </c>
    </row>
    <row r="362" spans="1:7" x14ac:dyDescent="0.25">
      <c r="A362" s="133" t="s">
        <v>248</v>
      </c>
      <c r="B362" s="133" t="s">
        <v>249</v>
      </c>
      <c r="C362" s="133" t="s">
        <v>12</v>
      </c>
      <c r="D362" s="133">
        <v>10346.573908</v>
      </c>
      <c r="E362" s="133">
        <v>70.608962000000005</v>
      </c>
      <c r="F362" s="133">
        <v>99.322187554148201</v>
      </c>
      <c r="G362" s="133">
        <v>0.67781244585178302</v>
      </c>
    </row>
    <row r="363" spans="1:7" x14ac:dyDescent="0.25">
      <c r="A363" s="133" t="s">
        <v>250</v>
      </c>
      <c r="B363" s="133" t="s">
        <v>251</v>
      </c>
      <c r="C363" s="133" t="s">
        <v>11</v>
      </c>
      <c r="D363" s="133">
        <v>1396.9457448999999</v>
      </c>
      <c r="E363" s="133">
        <v>0</v>
      </c>
      <c r="F363" s="133">
        <v>100</v>
      </c>
      <c r="G363" s="133">
        <v>0</v>
      </c>
    </row>
    <row r="364" spans="1:7" x14ac:dyDescent="0.25">
      <c r="A364" s="133" t="s">
        <v>250</v>
      </c>
      <c r="B364" s="133" t="s">
        <v>251</v>
      </c>
      <c r="C364" s="133" t="s">
        <v>12</v>
      </c>
      <c r="D364" s="133">
        <v>17618.887853699998</v>
      </c>
      <c r="E364" s="133">
        <v>82.319623000000007</v>
      </c>
      <c r="F364" s="133">
        <v>99.534949109498001</v>
      </c>
      <c r="G364" s="133">
        <v>0.46505089050199999</v>
      </c>
    </row>
    <row r="365" spans="1:7" x14ac:dyDescent="0.25">
      <c r="A365" s="133" t="s">
        <v>252</v>
      </c>
      <c r="B365" s="133" t="s">
        <v>253</v>
      </c>
      <c r="C365" s="133" t="s">
        <v>11</v>
      </c>
      <c r="D365" s="133">
        <v>1270.3573818</v>
      </c>
      <c r="E365" s="133">
        <v>37.059787499999999</v>
      </c>
      <c r="F365" s="133">
        <v>97.165419854487396</v>
      </c>
      <c r="G365" s="133">
        <v>2.8345801455125499</v>
      </c>
    </row>
    <row r="366" spans="1:7" x14ac:dyDescent="0.25">
      <c r="A366" s="133" t="s">
        <v>252</v>
      </c>
      <c r="B366" s="133" t="s">
        <v>253</v>
      </c>
      <c r="C366" s="133" t="s">
        <v>12</v>
      </c>
      <c r="D366" s="133">
        <v>18310.7586385</v>
      </c>
      <c r="E366" s="133">
        <v>341.79053470000002</v>
      </c>
      <c r="F366" s="133">
        <v>98.167593439769107</v>
      </c>
      <c r="G366" s="133">
        <v>1.8324065602308399</v>
      </c>
    </row>
    <row r="367" spans="1:7" x14ac:dyDescent="0.25">
      <c r="A367" s="133" t="s">
        <v>254</v>
      </c>
      <c r="B367" s="133" t="s">
        <v>255</v>
      </c>
      <c r="C367" s="133" t="s">
        <v>11</v>
      </c>
      <c r="D367" s="133">
        <v>1016.8973658</v>
      </c>
      <c r="E367" s="133">
        <v>9.1067418999999994</v>
      </c>
      <c r="F367" s="133">
        <v>99.112406877160097</v>
      </c>
      <c r="G367" s="133">
        <v>0.887593122839892</v>
      </c>
    </row>
    <row r="368" spans="1:7" x14ac:dyDescent="0.25">
      <c r="A368" s="133" t="s">
        <v>254</v>
      </c>
      <c r="B368" s="133" t="s">
        <v>255</v>
      </c>
      <c r="C368" s="133" t="s">
        <v>12</v>
      </c>
      <c r="D368" s="133">
        <v>16184.5239784</v>
      </c>
      <c r="E368" s="133">
        <v>183.21046469999999</v>
      </c>
      <c r="F368" s="133">
        <v>98.880660818777898</v>
      </c>
      <c r="G368" s="133">
        <v>1.1193391812220801</v>
      </c>
    </row>
    <row r="369" spans="1:7" x14ac:dyDescent="0.25">
      <c r="A369" s="133" t="s">
        <v>256</v>
      </c>
      <c r="B369" s="133" t="s">
        <v>257</v>
      </c>
      <c r="C369" s="133" t="s">
        <v>11</v>
      </c>
      <c r="D369" s="133">
        <v>243.4396601</v>
      </c>
      <c r="E369" s="133">
        <v>24.4733731</v>
      </c>
      <c r="F369" s="133">
        <v>90.865180089342502</v>
      </c>
      <c r="G369" s="133">
        <v>9.1348199106574892</v>
      </c>
    </row>
    <row r="370" spans="1:7" x14ac:dyDescent="0.25">
      <c r="A370" s="133" t="s">
        <v>256</v>
      </c>
      <c r="B370" s="133" t="s">
        <v>257</v>
      </c>
      <c r="C370" s="133" t="s">
        <v>12</v>
      </c>
      <c r="D370" s="133">
        <v>4253.1536083000001</v>
      </c>
      <c r="E370" s="133">
        <v>100.7742394</v>
      </c>
      <c r="F370" s="133">
        <v>97.685440757746306</v>
      </c>
      <c r="G370" s="133">
        <v>2.31455924225375</v>
      </c>
    </row>
    <row r="371" spans="1:7" x14ac:dyDescent="0.25">
      <c r="A371" s="133" t="s">
        <v>258</v>
      </c>
      <c r="B371" s="133" t="s">
        <v>259</v>
      </c>
      <c r="C371" s="133" t="s">
        <v>11</v>
      </c>
      <c r="D371" s="133">
        <v>9034.4463749000006</v>
      </c>
      <c r="E371" s="133">
        <v>452.98215169999997</v>
      </c>
      <c r="F371" s="133">
        <v>95.225448598321805</v>
      </c>
      <c r="G371" s="133">
        <v>4.7745514016782202</v>
      </c>
    </row>
    <row r="372" spans="1:7" x14ac:dyDescent="0.25">
      <c r="A372" s="133" t="s">
        <v>258</v>
      </c>
      <c r="B372" s="133" t="s">
        <v>259</v>
      </c>
      <c r="C372" s="133" t="s">
        <v>12</v>
      </c>
      <c r="D372" s="133">
        <v>62320.9467047</v>
      </c>
      <c r="E372" s="133">
        <v>1603.8641242000001</v>
      </c>
      <c r="F372" s="133">
        <v>97.491014672702207</v>
      </c>
      <c r="G372" s="133">
        <v>2.50898532729784</v>
      </c>
    </row>
    <row r="373" spans="1:7" x14ac:dyDescent="0.25">
      <c r="A373" s="133" t="s">
        <v>260</v>
      </c>
      <c r="B373" s="133" t="s">
        <v>261</v>
      </c>
      <c r="C373" s="133" t="s">
        <v>11</v>
      </c>
      <c r="D373" s="133">
        <v>1598.1387419</v>
      </c>
      <c r="E373" s="133">
        <v>0</v>
      </c>
      <c r="F373" s="133">
        <v>100</v>
      </c>
      <c r="G373" s="133">
        <v>0</v>
      </c>
    </row>
    <row r="374" spans="1:7" x14ac:dyDescent="0.25">
      <c r="A374" s="133" t="s">
        <v>260</v>
      </c>
      <c r="B374" s="133" t="s">
        <v>261</v>
      </c>
      <c r="C374" s="133" t="s">
        <v>12</v>
      </c>
      <c r="D374" s="133">
        <v>41083.520716899999</v>
      </c>
      <c r="E374" s="133">
        <v>355.75687190000002</v>
      </c>
      <c r="F374" s="133">
        <v>99.141498374006005</v>
      </c>
      <c r="G374" s="133">
        <v>0.85850162599396296</v>
      </c>
    </row>
    <row r="375" spans="1:7" x14ac:dyDescent="0.25">
      <c r="A375" s="133" t="s">
        <v>262</v>
      </c>
      <c r="B375" s="133" t="s">
        <v>263</v>
      </c>
      <c r="C375" s="133" t="s">
        <v>11</v>
      </c>
      <c r="D375" s="133">
        <v>528.32261289999997</v>
      </c>
      <c r="E375" s="133">
        <v>16.042239299999999</v>
      </c>
      <c r="F375" s="133">
        <v>97.053035434751706</v>
      </c>
      <c r="G375" s="133">
        <v>2.9469645652482499</v>
      </c>
    </row>
    <row r="376" spans="1:7" x14ac:dyDescent="0.25">
      <c r="A376" s="133" t="s">
        <v>262</v>
      </c>
      <c r="B376" s="133" t="s">
        <v>263</v>
      </c>
      <c r="C376" s="133" t="s">
        <v>12</v>
      </c>
      <c r="D376" s="133">
        <v>12789.1086892</v>
      </c>
      <c r="E376" s="133">
        <v>549.87689709999995</v>
      </c>
      <c r="F376" s="133">
        <v>95.877670805306494</v>
      </c>
      <c r="G376" s="133">
        <v>4.1223291946934797</v>
      </c>
    </row>
    <row r="377" spans="1:7" x14ac:dyDescent="0.25">
      <c r="A377" s="133" t="s">
        <v>264</v>
      </c>
      <c r="B377" s="133" t="s">
        <v>265</v>
      </c>
      <c r="C377" s="133" t="s">
        <v>11</v>
      </c>
      <c r="D377" s="133">
        <v>877.694118</v>
      </c>
      <c r="E377" s="133">
        <v>160.884591</v>
      </c>
      <c r="F377" s="133">
        <v>84.509157601073099</v>
      </c>
      <c r="G377" s="133">
        <v>15.490842398926899</v>
      </c>
    </row>
    <row r="378" spans="1:7" x14ac:dyDescent="0.25">
      <c r="A378" s="133" t="s">
        <v>264</v>
      </c>
      <c r="B378" s="133" t="s">
        <v>265</v>
      </c>
      <c r="C378" s="133" t="s">
        <v>12</v>
      </c>
      <c r="D378" s="133">
        <v>18035.449299</v>
      </c>
      <c r="E378" s="133">
        <v>1882.0075818</v>
      </c>
      <c r="F378" s="133">
        <v>90.550964447603704</v>
      </c>
      <c r="G378" s="133">
        <v>9.4490355523963192</v>
      </c>
    </row>
    <row r="379" spans="1:7" x14ac:dyDescent="0.25">
      <c r="A379" s="133" t="s">
        <v>266</v>
      </c>
      <c r="B379" s="133" t="s">
        <v>267</v>
      </c>
      <c r="C379" s="133" t="s">
        <v>11</v>
      </c>
      <c r="D379" s="133">
        <v>2597.6488227</v>
      </c>
      <c r="E379" s="133">
        <v>162.00686899999999</v>
      </c>
      <c r="F379" s="133">
        <v>94.129453558744501</v>
      </c>
      <c r="G379" s="133">
        <v>5.8705464412555299</v>
      </c>
    </row>
    <row r="380" spans="1:7" x14ac:dyDescent="0.25">
      <c r="A380" s="133" t="s">
        <v>266</v>
      </c>
      <c r="B380" s="133" t="s">
        <v>267</v>
      </c>
      <c r="C380" s="133" t="s">
        <v>12</v>
      </c>
      <c r="D380" s="133">
        <v>23171.343161199999</v>
      </c>
      <c r="E380" s="133">
        <v>830.72881719999998</v>
      </c>
      <c r="F380" s="133">
        <v>96.538928731037899</v>
      </c>
      <c r="G380" s="133">
        <v>3.4610712689620802</v>
      </c>
    </row>
    <row r="381" spans="1:7" x14ac:dyDescent="0.25">
      <c r="A381" s="133" t="s">
        <v>268</v>
      </c>
      <c r="B381" s="133" t="s">
        <v>269</v>
      </c>
      <c r="C381" s="133" t="s">
        <v>11</v>
      </c>
      <c r="D381" s="133">
        <v>1101.7477484999999</v>
      </c>
      <c r="E381" s="133">
        <v>16.451651500000001</v>
      </c>
      <c r="F381" s="133">
        <v>98.528737227009799</v>
      </c>
      <c r="G381" s="133">
        <v>1.4712627729902199</v>
      </c>
    </row>
    <row r="382" spans="1:7" x14ac:dyDescent="0.25">
      <c r="A382" s="133" t="s">
        <v>268</v>
      </c>
      <c r="B382" s="133" t="s">
        <v>269</v>
      </c>
      <c r="C382" s="133" t="s">
        <v>12</v>
      </c>
      <c r="D382" s="133">
        <v>16453.4770073</v>
      </c>
      <c r="E382" s="133">
        <v>147.1998772</v>
      </c>
      <c r="F382" s="133">
        <v>99.113289908452799</v>
      </c>
      <c r="G382" s="133">
        <v>0.88671009154717095</v>
      </c>
    </row>
    <row r="383" spans="1:7" x14ac:dyDescent="0.25">
      <c r="A383" s="133" t="s">
        <v>270</v>
      </c>
      <c r="B383" s="133" t="s">
        <v>271</v>
      </c>
      <c r="C383" s="133" t="s">
        <v>11</v>
      </c>
      <c r="D383" s="133">
        <v>948.18122930000004</v>
      </c>
      <c r="E383" s="133">
        <v>165.22808660000001</v>
      </c>
      <c r="F383" s="133">
        <v>85.160166684393005</v>
      </c>
      <c r="G383" s="133">
        <v>14.839833315607001</v>
      </c>
    </row>
    <row r="384" spans="1:7" x14ac:dyDescent="0.25">
      <c r="A384" s="133" t="s">
        <v>270</v>
      </c>
      <c r="B384" s="133" t="s">
        <v>271</v>
      </c>
      <c r="C384" s="133" t="s">
        <v>12</v>
      </c>
      <c r="D384" s="133">
        <v>5403.3358394999996</v>
      </c>
      <c r="E384" s="133">
        <v>312.9162834</v>
      </c>
      <c r="F384" s="133">
        <v>94.525848813658499</v>
      </c>
      <c r="G384" s="133">
        <v>5.4741511863414702</v>
      </c>
    </row>
    <row r="385" spans="1:7" x14ac:dyDescent="0.25">
      <c r="A385" s="133" t="s">
        <v>272</v>
      </c>
      <c r="B385" s="133" t="s">
        <v>273</v>
      </c>
      <c r="C385" s="133" t="s">
        <v>11</v>
      </c>
      <c r="D385" s="133">
        <v>2257.6527522000001</v>
      </c>
      <c r="E385" s="133">
        <v>150.42981789999999</v>
      </c>
      <c r="F385" s="133">
        <v>93.753128743681202</v>
      </c>
      <c r="G385" s="133">
        <v>6.2468712563187996</v>
      </c>
    </row>
    <row r="386" spans="1:7" x14ac:dyDescent="0.25">
      <c r="A386" s="133" t="s">
        <v>272</v>
      </c>
      <c r="B386" s="133" t="s">
        <v>273</v>
      </c>
      <c r="C386" s="133" t="s">
        <v>12</v>
      </c>
      <c r="D386" s="133">
        <v>25574.9683764</v>
      </c>
      <c r="E386" s="133">
        <v>475.18842469999998</v>
      </c>
      <c r="F386" s="133">
        <v>98.175871153758493</v>
      </c>
      <c r="G386" s="133">
        <v>1.82412884624147</v>
      </c>
    </row>
    <row r="387" spans="1:7" x14ac:dyDescent="0.25">
      <c r="A387" s="133" t="s">
        <v>274</v>
      </c>
      <c r="B387" s="133" t="s">
        <v>275</v>
      </c>
      <c r="C387" s="133" t="s">
        <v>11</v>
      </c>
      <c r="D387" s="133">
        <v>3148.1657197</v>
      </c>
      <c r="E387" s="133">
        <v>1358.5947404000001</v>
      </c>
      <c r="F387" s="133">
        <v>69.854294399976695</v>
      </c>
      <c r="G387" s="133">
        <v>30.145705600023302</v>
      </c>
    </row>
    <row r="388" spans="1:7" x14ac:dyDescent="0.25">
      <c r="A388" s="133" t="s">
        <v>274</v>
      </c>
      <c r="B388" s="133" t="s">
        <v>275</v>
      </c>
      <c r="C388" s="133" t="s">
        <v>12</v>
      </c>
      <c r="D388" s="133">
        <v>17342.4980273</v>
      </c>
      <c r="E388" s="133">
        <v>3299.5239376</v>
      </c>
      <c r="F388" s="133">
        <v>84.015500307040895</v>
      </c>
      <c r="G388" s="133">
        <v>15.984499692959099</v>
      </c>
    </row>
    <row r="389" spans="1:7" x14ac:dyDescent="0.25">
      <c r="A389" s="133" t="s">
        <v>276</v>
      </c>
      <c r="B389" s="133" t="s">
        <v>277</v>
      </c>
      <c r="C389" s="133" t="s">
        <v>11</v>
      </c>
      <c r="D389" s="133">
        <v>2209.6712216999999</v>
      </c>
      <c r="E389" s="133">
        <v>581.13411069999995</v>
      </c>
      <c r="F389" s="133">
        <v>79.176831004538599</v>
      </c>
      <c r="G389" s="133">
        <v>20.823168995461401</v>
      </c>
    </row>
    <row r="390" spans="1:7" x14ac:dyDescent="0.25">
      <c r="A390" s="133" t="s">
        <v>276</v>
      </c>
      <c r="B390" s="133" t="s">
        <v>277</v>
      </c>
      <c r="C390" s="133" t="s">
        <v>12</v>
      </c>
      <c r="D390" s="133">
        <v>14196.299802899999</v>
      </c>
      <c r="E390" s="133">
        <v>1918.3298193999999</v>
      </c>
      <c r="F390" s="133">
        <v>88.095725037668004</v>
      </c>
      <c r="G390" s="133">
        <v>11.904274962332</v>
      </c>
    </row>
    <row r="391" spans="1:7" x14ac:dyDescent="0.25">
      <c r="A391" s="133" t="s">
        <v>278</v>
      </c>
      <c r="B391" s="133" t="s">
        <v>279</v>
      </c>
      <c r="C391" s="133" t="s">
        <v>11</v>
      </c>
      <c r="D391" s="133">
        <v>333.64475440000001</v>
      </c>
      <c r="E391" s="133">
        <v>18.788815899999999</v>
      </c>
      <c r="F391" s="133">
        <v>94.668834786650294</v>
      </c>
      <c r="G391" s="133">
        <v>5.3311652133497098</v>
      </c>
    </row>
    <row r="392" spans="1:7" x14ac:dyDescent="0.25">
      <c r="A392" s="133" t="s">
        <v>278</v>
      </c>
      <c r="B392" s="133" t="s">
        <v>279</v>
      </c>
      <c r="C392" s="133" t="s">
        <v>12</v>
      </c>
      <c r="D392" s="133">
        <v>6256.2848598999999</v>
      </c>
      <c r="E392" s="133">
        <v>206.9972349</v>
      </c>
      <c r="F392" s="133">
        <v>96.797335597241897</v>
      </c>
      <c r="G392" s="133">
        <v>3.2026644027581401</v>
      </c>
    </row>
    <row r="393" spans="1:7" x14ac:dyDescent="0.25">
      <c r="A393" s="133" t="s">
        <v>280</v>
      </c>
      <c r="B393" s="133" t="s">
        <v>281</v>
      </c>
      <c r="C393" s="133" t="s">
        <v>11</v>
      </c>
      <c r="D393" s="133">
        <v>738.18393160000005</v>
      </c>
      <c r="E393" s="133">
        <v>75.154175899999998</v>
      </c>
      <c r="F393" s="133">
        <v>90.759786710227402</v>
      </c>
      <c r="G393" s="133">
        <v>9.2402132897725995</v>
      </c>
    </row>
    <row r="394" spans="1:7" x14ac:dyDescent="0.25">
      <c r="A394" s="133" t="s">
        <v>280</v>
      </c>
      <c r="B394" s="133" t="s">
        <v>281</v>
      </c>
      <c r="C394" s="133" t="s">
        <v>12</v>
      </c>
      <c r="D394" s="133">
        <v>11010.9967051</v>
      </c>
      <c r="E394" s="133">
        <v>645.40754300000003</v>
      </c>
      <c r="F394" s="133">
        <v>94.463064858914805</v>
      </c>
      <c r="G394" s="133">
        <v>5.5369351410852303</v>
      </c>
    </row>
    <row r="395" spans="1:7" x14ac:dyDescent="0.25">
      <c r="A395" s="133" t="s">
        <v>282</v>
      </c>
      <c r="B395" s="133" t="s">
        <v>283</v>
      </c>
      <c r="C395" s="133" t="s">
        <v>11</v>
      </c>
      <c r="D395" s="133">
        <v>4761.7221116000001</v>
      </c>
      <c r="E395" s="133">
        <v>1319.6187606999999</v>
      </c>
      <c r="F395" s="133">
        <v>78.300529629727706</v>
      </c>
      <c r="G395" s="133">
        <v>21.699470370272302</v>
      </c>
    </row>
    <row r="396" spans="1:7" x14ac:dyDescent="0.25">
      <c r="A396" s="133" t="s">
        <v>282</v>
      </c>
      <c r="B396" s="133" t="s">
        <v>283</v>
      </c>
      <c r="C396" s="133" t="s">
        <v>12</v>
      </c>
      <c r="D396" s="133">
        <v>11540.0916237</v>
      </c>
      <c r="E396" s="133">
        <v>1238.2402781000001</v>
      </c>
      <c r="F396" s="133">
        <v>90.309844136028602</v>
      </c>
      <c r="G396" s="133">
        <v>9.6901558639713894</v>
      </c>
    </row>
    <row r="397" spans="1:7" x14ac:dyDescent="0.25">
      <c r="A397" s="133" t="s">
        <v>284</v>
      </c>
      <c r="B397" s="133" t="s">
        <v>285</v>
      </c>
      <c r="C397" s="133" t="s">
        <v>11</v>
      </c>
      <c r="D397" s="133">
        <v>1832.8597018999999</v>
      </c>
      <c r="E397" s="133">
        <v>144.00652109999999</v>
      </c>
      <c r="F397" s="133">
        <v>92.7154139503956</v>
      </c>
      <c r="G397" s="133">
        <v>7.2845860496044299</v>
      </c>
    </row>
    <row r="398" spans="1:7" x14ac:dyDescent="0.25">
      <c r="A398" s="133" t="s">
        <v>284</v>
      </c>
      <c r="B398" s="133" t="s">
        <v>285</v>
      </c>
      <c r="C398" s="133" t="s">
        <v>12</v>
      </c>
      <c r="D398" s="133">
        <v>34777.932425999999</v>
      </c>
      <c r="E398" s="133">
        <v>930.43570469999997</v>
      </c>
      <c r="F398" s="133">
        <v>97.394348290309907</v>
      </c>
      <c r="G398" s="133">
        <v>2.6056517096900502</v>
      </c>
    </row>
    <row r="399" spans="1:7" x14ac:dyDescent="0.25">
      <c r="A399" s="133" t="s">
        <v>286</v>
      </c>
      <c r="B399" s="133" t="s">
        <v>287</v>
      </c>
      <c r="C399" s="133" t="s">
        <v>11</v>
      </c>
      <c r="D399" s="133">
        <v>2134.2972006999998</v>
      </c>
      <c r="E399" s="133">
        <v>40.909998100000003</v>
      </c>
      <c r="F399" s="133">
        <v>98.119259713623194</v>
      </c>
      <c r="G399" s="133">
        <v>1.8807402863768099</v>
      </c>
    </row>
    <row r="400" spans="1:7" x14ac:dyDescent="0.25">
      <c r="A400" s="133" t="s">
        <v>286</v>
      </c>
      <c r="B400" s="133" t="s">
        <v>287</v>
      </c>
      <c r="C400" s="133" t="s">
        <v>12</v>
      </c>
      <c r="D400" s="133">
        <v>31763.620915200001</v>
      </c>
      <c r="E400" s="133">
        <v>281.33388630000002</v>
      </c>
      <c r="F400" s="133">
        <v>99.122064961418403</v>
      </c>
      <c r="G400" s="133">
        <v>0.87793503858158395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486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34" t="s">
        <v>63</v>
      </c>
      <c r="B411" s="134" t="s">
        <v>64</v>
      </c>
      <c r="C411" s="134" t="s">
        <v>11</v>
      </c>
      <c r="D411" s="134">
        <v>7.6769547999999999</v>
      </c>
      <c r="E411" s="134">
        <v>10.3189302</v>
      </c>
      <c r="F411" s="134">
        <v>42.6595013248862</v>
      </c>
      <c r="G411" s="134">
        <v>57.3404986751138</v>
      </c>
    </row>
    <row r="412" spans="1:7" x14ac:dyDescent="0.25">
      <c r="A412" s="134" t="s">
        <v>63</v>
      </c>
      <c r="B412" s="134" t="s">
        <v>64</v>
      </c>
      <c r="C412" s="134" t="s">
        <v>12</v>
      </c>
      <c r="D412" s="134">
        <v>49.114541299999999</v>
      </c>
      <c r="E412" s="134">
        <v>91.173527000000007</v>
      </c>
      <c r="F412" s="134">
        <v>35.009778019732003</v>
      </c>
      <c r="G412" s="134">
        <v>64.990221980268004</v>
      </c>
    </row>
    <row r="413" spans="1:7" x14ac:dyDescent="0.25">
      <c r="A413" s="134" t="s">
        <v>65</v>
      </c>
      <c r="B413" s="134" t="s">
        <v>66</v>
      </c>
      <c r="C413" s="134" t="s">
        <v>11</v>
      </c>
      <c r="D413" s="134">
        <v>11.889447499999999</v>
      </c>
      <c r="E413" s="134">
        <v>30.572865</v>
      </c>
      <c r="F413" s="134">
        <v>28</v>
      </c>
      <c r="G413" s="134">
        <v>72</v>
      </c>
    </row>
    <row r="414" spans="1:7" x14ac:dyDescent="0.25">
      <c r="A414" s="134" t="s">
        <v>65</v>
      </c>
      <c r="B414" s="134" t="s">
        <v>66</v>
      </c>
      <c r="C414" s="134" t="s">
        <v>12</v>
      </c>
      <c r="D414" s="134">
        <v>61.14573</v>
      </c>
      <c r="E414" s="134">
        <v>266.66332249999999</v>
      </c>
      <c r="F414" s="134">
        <v>18.652849740932599</v>
      </c>
      <c r="G414" s="134">
        <v>81.347150259067305</v>
      </c>
    </row>
    <row r="415" spans="1:7" x14ac:dyDescent="0.25">
      <c r="A415" s="134" t="s">
        <v>67</v>
      </c>
      <c r="B415" s="134" t="s">
        <v>68</v>
      </c>
      <c r="C415" s="134" t="s">
        <v>11</v>
      </c>
      <c r="D415" s="134">
        <v>23.063112199999999</v>
      </c>
      <c r="E415" s="134">
        <v>32.148698500000002</v>
      </c>
      <c r="F415" s="134">
        <v>41.7720627300492</v>
      </c>
      <c r="G415" s="134">
        <v>58.2279372699508</v>
      </c>
    </row>
    <row r="416" spans="1:7" x14ac:dyDescent="0.25">
      <c r="A416" s="134" t="s">
        <v>67</v>
      </c>
      <c r="B416" s="134" t="s">
        <v>68</v>
      </c>
      <c r="C416" s="134" t="s">
        <v>12</v>
      </c>
      <c r="D416" s="134">
        <v>31.152598000000001</v>
      </c>
      <c r="E416" s="134">
        <v>249.3941738</v>
      </c>
      <c r="F416" s="134">
        <v>11.1042439733395</v>
      </c>
      <c r="G416" s="134">
        <v>88.895756026660493</v>
      </c>
    </row>
    <row r="417" spans="1:7" x14ac:dyDescent="0.25">
      <c r="A417" s="134" t="s">
        <v>69</v>
      </c>
      <c r="B417" s="134" t="s">
        <v>70</v>
      </c>
      <c r="C417" s="134" t="s">
        <v>11</v>
      </c>
      <c r="D417" s="134">
        <v>0</v>
      </c>
      <c r="E417" s="134">
        <v>1.5853659</v>
      </c>
      <c r="F417" s="134">
        <v>0</v>
      </c>
      <c r="G417" s="134">
        <v>100</v>
      </c>
    </row>
    <row r="418" spans="1:7" x14ac:dyDescent="0.25">
      <c r="A418" s="134" t="s">
        <v>69</v>
      </c>
      <c r="B418" s="134" t="s">
        <v>70</v>
      </c>
      <c r="C418" s="134" t="s">
        <v>12</v>
      </c>
      <c r="D418" s="134">
        <v>6.3414636</v>
      </c>
      <c r="E418" s="134">
        <v>9.5121953999999995</v>
      </c>
      <c r="F418" s="134">
        <v>40</v>
      </c>
      <c r="G418" s="134">
        <v>60</v>
      </c>
    </row>
    <row r="419" spans="1:7" x14ac:dyDescent="0.25">
      <c r="A419" s="134" t="s">
        <v>71</v>
      </c>
      <c r="B419" s="134" t="s">
        <v>72</v>
      </c>
      <c r="C419" s="134" t="s">
        <v>11</v>
      </c>
      <c r="D419" s="134">
        <v>461.11924390000001</v>
      </c>
      <c r="E419" s="134">
        <v>369.47548039999998</v>
      </c>
      <c r="F419" s="134">
        <v>55.516755694375199</v>
      </c>
      <c r="G419" s="134">
        <v>44.483244305624801</v>
      </c>
    </row>
    <row r="420" spans="1:7" x14ac:dyDescent="0.25">
      <c r="A420" s="134" t="s">
        <v>71</v>
      </c>
      <c r="B420" s="134" t="s">
        <v>72</v>
      </c>
      <c r="C420" s="134" t="s">
        <v>12</v>
      </c>
      <c r="D420" s="134">
        <v>1418.1273364000001</v>
      </c>
      <c r="E420" s="134">
        <v>680.0882881</v>
      </c>
      <c r="F420" s="134">
        <v>67.587302269657698</v>
      </c>
      <c r="G420" s="134">
        <v>32.412697730342401</v>
      </c>
    </row>
    <row r="421" spans="1:7" x14ac:dyDescent="0.25">
      <c r="A421" s="134" t="s">
        <v>83</v>
      </c>
      <c r="B421" s="134" t="s">
        <v>84</v>
      </c>
      <c r="C421" s="134" t="s">
        <v>11</v>
      </c>
      <c r="D421" s="134">
        <v>62.224636400000001</v>
      </c>
      <c r="E421" s="134">
        <v>10.9408549</v>
      </c>
      <c r="F421" s="134">
        <v>85.046427344908693</v>
      </c>
      <c r="G421" s="134">
        <v>14.9535726550913</v>
      </c>
    </row>
    <row r="422" spans="1:7" x14ac:dyDescent="0.25">
      <c r="A422" s="134" t="s">
        <v>83</v>
      </c>
      <c r="B422" s="134" t="s">
        <v>84</v>
      </c>
      <c r="C422" s="134" t="s">
        <v>12</v>
      </c>
      <c r="D422" s="134">
        <v>897.96466180000004</v>
      </c>
      <c r="E422" s="134">
        <v>276.63006660000002</v>
      </c>
      <c r="F422" s="134">
        <v>76.448892548937494</v>
      </c>
      <c r="G422" s="134">
        <v>23.551107451062499</v>
      </c>
    </row>
    <row r="423" spans="1:7" x14ac:dyDescent="0.25">
      <c r="A423" s="134" t="s">
        <v>99</v>
      </c>
      <c r="B423" s="134" t="s">
        <v>100</v>
      </c>
      <c r="C423" s="134" t="s">
        <v>11</v>
      </c>
      <c r="D423" s="134">
        <v>422.26553999999999</v>
      </c>
      <c r="E423" s="134">
        <v>205.569998</v>
      </c>
      <c r="F423" s="134">
        <v>67.257349169042996</v>
      </c>
      <c r="G423" s="134">
        <v>32.742650830956897</v>
      </c>
    </row>
    <row r="424" spans="1:7" x14ac:dyDescent="0.25">
      <c r="A424" s="134" t="s">
        <v>99</v>
      </c>
      <c r="B424" s="134" t="s">
        <v>100</v>
      </c>
      <c r="C424" s="134" t="s">
        <v>12</v>
      </c>
      <c r="D424" s="134">
        <v>1734.8349684</v>
      </c>
      <c r="E424" s="134">
        <v>668.70655590000001</v>
      </c>
      <c r="F424" s="134">
        <v>72.178281542493806</v>
      </c>
      <c r="G424" s="134">
        <v>27.821718457506201</v>
      </c>
    </row>
    <row r="425" spans="1:7" x14ac:dyDescent="0.25">
      <c r="A425" s="134" t="s">
        <v>101</v>
      </c>
      <c r="B425" s="134" t="s">
        <v>102</v>
      </c>
      <c r="C425" s="134" t="s">
        <v>11</v>
      </c>
      <c r="D425" s="134">
        <v>212.9466232</v>
      </c>
      <c r="E425" s="134">
        <v>79.403825600000005</v>
      </c>
      <c r="F425" s="134">
        <v>72.839506172839506</v>
      </c>
      <c r="G425" s="134">
        <v>27.160493827160501</v>
      </c>
    </row>
    <row r="426" spans="1:7" x14ac:dyDescent="0.25">
      <c r="A426" s="134" t="s">
        <v>101</v>
      </c>
      <c r="B426" s="134" t="s">
        <v>102</v>
      </c>
      <c r="C426" s="134" t="s">
        <v>12</v>
      </c>
      <c r="D426" s="134">
        <v>552.21751440000003</v>
      </c>
      <c r="E426" s="134">
        <v>290.54581639999998</v>
      </c>
      <c r="F426" s="134">
        <v>65.524625267665996</v>
      </c>
      <c r="G426" s="134">
        <v>34.475374732333997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487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35" t="s">
        <v>9</v>
      </c>
      <c r="B437" s="135" t="s">
        <v>10</v>
      </c>
      <c r="C437" s="135" t="s">
        <v>11</v>
      </c>
      <c r="D437" s="135">
        <v>1201.1855579999999</v>
      </c>
      <c r="E437" s="135">
        <v>740.01601849999997</v>
      </c>
      <c r="F437" s="135">
        <v>61.8784557225502</v>
      </c>
      <c r="G437" s="135">
        <v>38.121544277449701</v>
      </c>
    </row>
    <row r="438" spans="1:7" x14ac:dyDescent="0.25">
      <c r="A438" s="135" t="s">
        <v>9</v>
      </c>
      <c r="B438" s="135" t="s">
        <v>10</v>
      </c>
      <c r="C438" s="135" t="s">
        <v>12</v>
      </c>
      <c r="D438" s="135">
        <v>4750.8988139000003</v>
      </c>
      <c r="E438" s="135">
        <v>2532.7139456999998</v>
      </c>
      <c r="F438" s="135">
        <v>65.227229545367905</v>
      </c>
      <c r="G438" s="135">
        <v>34.772770454632102</v>
      </c>
    </row>
    <row r="439" spans="1:7" x14ac:dyDescent="0.25">
      <c r="A439" s="135" t="s">
        <v>18</v>
      </c>
      <c r="B439" s="135" t="s">
        <v>19</v>
      </c>
      <c r="C439" s="135" t="s">
        <v>11</v>
      </c>
      <c r="D439" s="135">
        <v>301.05054200000001</v>
      </c>
      <c r="E439" s="135">
        <v>53.705492200000002</v>
      </c>
      <c r="F439" s="135">
        <v>84.861288597638705</v>
      </c>
      <c r="G439" s="135">
        <v>15.138711402361301</v>
      </c>
    </row>
    <row r="440" spans="1:7" x14ac:dyDescent="0.25">
      <c r="A440" s="135" t="s">
        <v>18</v>
      </c>
      <c r="B440" s="135" t="s">
        <v>19</v>
      </c>
      <c r="C440" s="135" t="s">
        <v>12</v>
      </c>
      <c r="D440" s="135">
        <v>6336.3052399999997</v>
      </c>
      <c r="E440" s="135">
        <v>1370.2139873000001</v>
      </c>
      <c r="F440" s="135">
        <v>82.220066584067197</v>
      </c>
      <c r="G440" s="135">
        <v>17.779933415932799</v>
      </c>
    </row>
    <row r="441" spans="1:7" x14ac:dyDescent="0.25">
      <c r="A441" s="135" t="s">
        <v>20</v>
      </c>
      <c r="B441" s="135" t="s">
        <v>21</v>
      </c>
      <c r="C441" s="135" t="s">
        <v>11</v>
      </c>
      <c r="D441" s="135">
        <v>165.66514989999999</v>
      </c>
      <c r="E441" s="135">
        <v>77.299189600000005</v>
      </c>
      <c r="F441" s="135">
        <v>68.184965020350205</v>
      </c>
      <c r="G441" s="135">
        <v>31.815034979649798</v>
      </c>
    </row>
    <row r="442" spans="1:7" x14ac:dyDescent="0.25">
      <c r="A442" s="135" t="s">
        <v>20</v>
      </c>
      <c r="B442" s="135" t="s">
        <v>21</v>
      </c>
      <c r="C442" s="135" t="s">
        <v>12</v>
      </c>
      <c r="D442" s="135">
        <v>2564.8044461</v>
      </c>
      <c r="E442" s="135">
        <v>967.20356149999998</v>
      </c>
      <c r="F442" s="135">
        <v>72.616042788724698</v>
      </c>
      <c r="G442" s="135">
        <v>27.383957211275298</v>
      </c>
    </row>
    <row r="443" spans="1:7" x14ac:dyDescent="0.25">
      <c r="A443" s="135" t="s">
        <v>22</v>
      </c>
      <c r="B443" s="135" t="s">
        <v>23</v>
      </c>
      <c r="C443" s="135" t="s">
        <v>11</v>
      </c>
      <c r="D443" s="135">
        <v>23.765217</v>
      </c>
      <c r="E443" s="135">
        <v>15.843477999999999</v>
      </c>
      <c r="F443" s="135">
        <v>60</v>
      </c>
      <c r="G443" s="135">
        <v>40</v>
      </c>
    </row>
    <row r="444" spans="1:7" x14ac:dyDescent="0.25">
      <c r="A444" s="135" t="s">
        <v>22</v>
      </c>
      <c r="B444" s="135" t="s">
        <v>23</v>
      </c>
      <c r="C444" s="135" t="s">
        <v>12</v>
      </c>
      <c r="D444" s="135">
        <v>372.32173299999999</v>
      </c>
      <c r="E444" s="135">
        <v>212.75527600000001</v>
      </c>
      <c r="F444" s="135">
        <v>63.636363636363598</v>
      </c>
      <c r="G444" s="135">
        <v>36.363636363636402</v>
      </c>
    </row>
    <row r="445" spans="1:7" x14ac:dyDescent="0.25">
      <c r="A445" s="135" t="s">
        <v>24</v>
      </c>
      <c r="B445" s="135" t="s">
        <v>25</v>
      </c>
      <c r="C445" s="135" t="s">
        <v>11</v>
      </c>
      <c r="D445" s="135">
        <v>577.22949459999995</v>
      </c>
      <c r="E445" s="135">
        <v>152.898203</v>
      </c>
      <c r="F445" s="135">
        <v>79.058703908564098</v>
      </c>
      <c r="G445" s="135">
        <v>20.941296091435898</v>
      </c>
    </row>
    <row r="446" spans="1:7" x14ac:dyDescent="0.25">
      <c r="A446" s="135" t="s">
        <v>24</v>
      </c>
      <c r="B446" s="135" t="s">
        <v>25</v>
      </c>
      <c r="C446" s="135" t="s">
        <v>12</v>
      </c>
      <c r="D446" s="135">
        <v>4660.7985748999999</v>
      </c>
      <c r="E446" s="135">
        <v>1518.6066149000001</v>
      </c>
      <c r="F446" s="135">
        <v>75.424712116197199</v>
      </c>
      <c r="G446" s="135">
        <v>24.575287883802801</v>
      </c>
    </row>
    <row r="447" spans="1:7" x14ac:dyDescent="0.25">
      <c r="A447" s="135" t="s">
        <v>26</v>
      </c>
      <c r="B447" s="135" t="s">
        <v>27</v>
      </c>
      <c r="C447" s="135" t="s">
        <v>11</v>
      </c>
      <c r="D447" s="135">
        <v>30.918203200000001</v>
      </c>
      <c r="E447" s="135">
        <v>35.989442699999998</v>
      </c>
      <c r="F447" s="135">
        <v>46.210269071804198</v>
      </c>
      <c r="G447" s="135">
        <v>53.789730928195802</v>
      </c>
    </row>
    <row r="448" spans="1:7" x14ac:dyDescent="0.25">
      <c r="A448" s="135" t="s">
        <v>26</v>
      </c>
      <c r="B448" s="135" t="s">
        <v>27</v>
      </c>
      <c r="C448" s="135" t="s">
        <v>12</v>
      </c>
      <c r="D448" s="135">
        <v>304.96612540000001</v>
      </c>
      <c r="E448" s="135">
        <v>325.60162919999999</v>
      </c>
      <c r="F448" s="135">
        <v>48.363736200474598</v>
      </c>
      <c r="G448" s="135">
        <v>51.636263799525402</v>
      </c>
    </row>
    <row r="449" spans="1:7" x14ac:dyDescent="0.25">
      <c r="A449" s="135" t="s">
        <v>28</v>
      </c>
      <c r="B449" s="135" t="s">
        <v>29</v>
      </c>
      <c r="C449" s="135" t="s">
        <v>11</v>
      </c>
      <c r="D449" s="135">
        <v>46.808288400000002</v>
      </c>
      <c r="E449" s="135">
        <v>27.0748082</v>
      </c>
      <c r="F449" s="135">
        <v>63.354529728793203</v>
      </c>
      <c r="G449" s="135">
        <v>36.645470271206797</v>
      </c>
    </row>
    <row r="450" spans="1:7" x14ac:dyDescent="0.25">
      <c r="A450" s="135" t="s">
        <v>28</v>
      </c>
      <c r="B450" s="135" t="s">
        <v>29</v>
      </c>
      <c r="C450" s="135" t="s">
        <v>12</v>
      </c>
      <c r="D450" s="135">
        <v>708.52266970000005</v>
      </c>
      <c r="E450" s="135">
        <v>888.71472259999996</v>
      </c>
      <c r="F450" s="135">
        <v>44.359258875084102</v>
      </c>
      <c r="G450" s="135">
        <v>55.640741124915898</v>
      </c>
    </row>
    <row r="451" spans="1:7" x14ac:dyDescent="0.25">
      <c r="A451" s="135" t="s">
        <v>30</v>
      </c>
      <c r="B451" s="135" t="s">
        <v>31</v>
      </c>
      <c r="C451" s="135" t="s">
        <v>11</v>
      </c>
      <c r="D451" s="135">
        <v>231.89399739999999</v>
      </c>
      <c r="E451" s="135">
        <v>35.544673400000001</v>
      </c>
      <c r="F451" s="135">
        <v>86.709224476148606</v>
      </c>
      <c r="G451" s="135">
        <v>13.2907755238514</v>
      </c>
    </row>
    <row r="452" spans="1:7" x14ac:dyDescent="0.25">
      <c r="A452" s="135" t="s">
        <v>30</v>
      </c>
      <c r="B452" s="135" t="s">
        <v>31</v>
      </c>
      <c r="C452" s="135" t="s">
        <v>12</v>
      </c>
      <c r="D452" s="135">
        <v>2478.8970671000002</v>
      </c>
      <c r="E452" s="135">
        <v>227.85603739999999</v>
      </c>
      <c r="F452" s="135">
        <v>91.581942327093401</v>
      </c>
      <c r="G452" s="135">
        <v>8.4180576729066008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488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967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489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36" t="s">
        <v>9</v>
      </c>
      <c r="B17" s="136" t="s">
        <v>10</v>
      </c>
      <c r="C17" s="136" t="s">
        <v>11</v>
      </c>
      <c r="D17" s="136">
        <v>290105.79079260002</v>
      </c>
      <c r="E17" s="136">
        <v>73121.673337400003</v>
      </c>
      <c r="F17" s="136">
        <v>79.868902944181102</v>
      </c>
      <c r="G17" s="136">
        <v>20.131097055818898</v>
      </c>
    </row>
    <row r="18" spans="1:7" x14ac:dyDescent="0.25">
      <c r="A18" s="136" t="s">
        <v>9</v>
      </c>
      <c r="B18" s="136" t="s">
        <v>10</v>
      </c>
      <c r="C18" s="136" t="s">
        <v>12</v>
      </c>
      <c r="D18" s="136">
        <v>2267328.9783808999</v>
      </c>
      <c r="E18" s="136">
        <v>179793.0702251</v>
      </c>
      <c r="F18" s="136">
        <v>92.652876862945206</v>
      </c>
      <c r="G18" s="136">
        <v>7.34712313705477</v>
      </c>
    </row>
    <row r="19" spans="1:7" x14ac:dyDescent="0.25">
      <c r="A19" s="136" t="s">
        <v>9</v>
      </c>
      <c r="B19" s="136" t="s">
        <v>13</v>
      </c>
      <c r="C19" s="136" t="s">
        <v>11</v>
      </c>
      <c r="D19" s="136">
        <v>924.73372819999997</v>
      </c>
      <c r="E19" s="136">
        <v>1016.4678483</v>
      </c>
      <c r="F19" s="136">
        <v>47.637182011118199</v>
      </c>
      <c r="G19" s="136">
        <v>52.362817988881801</v>
      </c>
    </row>
    <row r="20" spans="1:7" x14ac:dyDescent="0.25">
      <c r="A20" s="136" t="s">
        <v>9</v>
      </c>
      <c r="B20" s="136" t="s">
        <v>13</v>
      </c>
      <c r="C20" s="136" t="s">
        <v>12</v>
      </c>
      <c r="D20" s="136">
        <v>4225.7582702999998</v>
      </c>
      <c r="E20" s="136">
        <v>3057.8544892999998</v>
      </c>
      <c r="F20" s="136">
        <v>58.017338507327104</v>
      </c>
      <c r="G20" s="136">
        <v>41.982661492672896</v>
      </c>
    </row>
    <row r="21" spans="1:7" x14ac:dyDescent="0.25">
      <c r="A21" s="136" t="s">
        <v>9</v>
      </c>
      <c r="B21" s="136" t="s">
        <v>14</v>
      </c>
      <c r="C21" s="136" t="s">
        <v>11</v>
      </c>
      <c r="D21" s="136">
        <v>289181.0570644</v>
      </c>
      <c r="E21" s="136">
        <v>72105.205489100001</v>
      </c>
      <c r="F21" s="136">
        <v>80.042084916411</v>
      </c>
      <c r="G21" s="136">
        <v>19.957915083589</v>
      </c>
    </row>
    <row r="22" spans="1:7" x14ac:dyDescent="0.25">
      <c r="A22" s="136" t="s">
        <v>9</v>
      </c>
      <c r="B22" s="136" t="s">
        <v>14</v>
      </c>
      <c r="C22" s="136" t="s">
        <v>12</v>
      </c>
      <c r="D22" s="136">
        <v>2263103.2201105999</v>
      </c>
      <c r="E22" s="136">
        <v>176735.21573580001</v>
      </c>
      <c r="F22" s="136">
        <v>92.756273811446505</v>
      </c>
      <c r="G22" s="136">
        <v>7.2437261885535102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490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37" t="s">
        <v>9</v>
      </c>
      <c r="B33" s="137" t="s">
        <v>10</v>
      </c>
      <c r="C33" s="137" t="s">
        <v>11</v>
      </c>
      <c r="D33" s="137">
        <v>290105.79079260002</v>
      </c>
      <c r="E33" s="137">
        <v>73121.673337400003</v>
      </c>
      <c r="F33" s="137">
        <v>79.868902944181102</v>
      </c>
      <c r="G33" s="137">
        <v>20.131097055818898</v>
      </c>
    </row>
    <row r="34" spans="1:7" x14ac:dyDescent="0.25">
      <c r="A34" s="137" t="s">
        <v>9</v>
      </c>
      <c r="B34" s="137" t="s">
        <v>10</v>
      </c>
      <c r="C34" s="137" t="s">
        <v>12</v>
      </c>
      <c r="D34" s="137">
        <v>2267328.9783808999</v>
      </c>
      <c r="E34" s="137">
        <v>179793.0702251</v>
      </c>
      <c r="F34" s="137">
        <v>92.652876862945206</v>
      </c>
      <c r="G34" s="137">
        <v>7.34712313705477</v>
      </c>
    </row>
    <row r="35" spans="1:7" x14ac:dyDescent="0.25">
      <c r="A35" s="137" t="s">
        <v>18</v>
      </c>
      <c r="B35" s="137" t="s">
        <v>19</v>
      </c>
      <c r="C35" s="137" t="s">
        <v>11</v>
      </c>
      <c r="D35" s="137">
        <v>2100.6441746</v>
      </c>
      <c r="E35" s="137">
        <v>490.32313049999999</v>
      </c>
      <c r="F35" s="137">
        <v>81.075672798539003</v>
      </c>
      <c r="G35" s="137">
        <v>18.924327201461001</v>
      </c>
    </row>
    <row r="36" spans="1:7" x14ac:dyDescent="0.25">
      <c r="A36" s="137" t="s">
        <v>18</v>
      </c>
      <c r="B36" s="137" t="s">
        <v>19</v>
      </c>
      <c r="C36" s="137" t="s">
        <v>12</v>
      </c>
      <c r="D36" s="137">
        <v>44656.489585199997</v>
      </c>
      <c r="E36" s="137">
        <v>5929.2884414</v>
      </c>
      <c r="F36" s="137">
        <v>88.278744199047097</v>
      </c>
      <c r="G36" s="137">
        <v>11.7212558009529</v>
      </c>
    </row>
    <row r="37" spans="1:7" x14ac:dyDescent="0.25">
      <c r="A37" s="137" t="s">
        <v>20</v>
      </c>
      <c r="B37" s="137" t="s">
        <v>21</v>
      </c>
      <c r="C37" s="137" t="s">
        <v>11</v>
      </c>
      <c r="D37" s="137">
        <v>409.89357000000001</v>
      </c>
      <c r="E37" s="137">
        <v>117.6284749</v>
      </c>
      <c r="F37" s="137">
        <v>77.701694926835103</v>
      </c>
      <c r="G37" s="137">
        <v>22.298305073164901</v>
      </c>
    </row>
    <row r="38" spans="1:7" x14ac:dyDescent="0.25">
      <c r="A38" s="137" t="s">
        <v>20</v>
      </c>
      <c r="B38" s="137" t="s">
        <v>21</v>
      </c>
      <c r="C38" s="137" t="s">
        <v>12</v>
      </c>
      <c r="D38" s="137">
        <v>9341.6247492999992</v>
      </c>
      <c r="E38" s="137">
        <v>2204.407033</v>
      </c>
      <c r="F38" s="137">
        <v>80.907665295193993</v>
      </c>
      <c r="G38" s="137">
        <v>19.092334704806099</v>
      </c>
    </row>
    <row r="39" spans="1:7" x14ac:dyDescent="0.25">
      <c r="A39" s="137" t="s">
        <v>22</v>
      </c>
      <c r="B39" s="137" t="s">
        <v>23</v>
      </c>
      <c r="C39" s="137" t="s">
        <v>11</v>
      </c>
      <c r="D39" s="137">
        <v>1833.4039158999999</v>
      </c>
      <c r="E39" s="137">
        <v>250.4773126</v>
      </c>
      <c r="F39" s="137">
        <v>87.980250065389001</v>
      </c>
      <c r="G39" s="137">
        <v>12.019749934610999</v>
      </c>
    </row>
    <row r="40" spans="1:7" x14ac:dyDescent="0.25">
      <c r="A40" s="137" t="s">
        <v>22</v>
      </c>
      <c r="B40" s="137" t="s">
        <v>23</v>
      </c>
      <c r="C40" s="137" t="s">
        <v>12</v>
      </c>
      <c r="D40" s="137">
        <v>35295.803445999998</v>
      </c>
      <c r="E40" s="137">
        <v>2952.8081499999998</v>
      </c>
      <c r="F40" s="137">
        <v>92.279959907593593</v>
      </c>
      <c r="G40" s="137">
        <v>7.7200400924063901</v>
      </c>
    </row>
    <row r="41" spans="1:7" x14ac:dyDescent="0.25">
      <c r="A41" s="137" t="s">
        <v>24</v>
      </c>
      <c r="B41" s="137" t="s">
        <v>25</v>
      </c>
      <c r="C41" s="137" t="s">
        <v>11</v>
      </c>
      <c r="D41" s="137">
        <v>1090.0357005000001</v>
      </c>
      <c r="E41" s="137">
        <v>265.11018410000003</v>
      </c>
      <c r="F41" s="137">
        <v>80.436779013039398</v>
      </c>
      <c r="G41" s="137">
        <v>19.563220986960602</v>
      </c>
    </row>
    <row r="42" spans="1:7" x14ac:dyDescent="0.25">
      <c r="A42" s="137" t="s">
        <v>24</v>
      </c>
      <c r="B42" s="137" t="s">
        <v>25</v>
      </c>
      <c r="C42" s="137" t="s">
        <v>12</v>
      </c>
      <c r="D42" s="137">
        <v>9811.5522177000003</v>
      </c>
      <c r="E42" s="137">
        <v>2077.3801176000002</v>
      </c>
      <c r="F42" s="137">
        <v>82.526773144868898</v>
      </c>
      <c r="G42" s="137">
        <v>17.473226855131099</v>
      </c>
    </row>
    <row r="43" spans="1:7" x14ac:dyDescent="0.25">
      <c r="A43" s="137" t="s">
        <v>26</v>
      </c>
      <c r="B43" s="137" t="s">
        <v>27</v>
      </c>
      <c r="C43" s="137" t="s">
        <v>11</v>
      </c>
      <c r="D43" s="137">
        <v>2214.2151552</v>
      </c>
      <c r="E43" s="137">
        <v>693.05728450000004</v>
      </c>
      <c r="F43" s="137">
        <v>76.1612542726984</v>
      </c>
      <c r="G43" s="137">
        <v>23.8387457273016</v>
      </c>
    </row>
    <row r="44" spans="1:7" x14ac:dyDescent="0.25">
      <c r="A44" s="137" t="s">
        <v>26</v>
      </c>
      <c r="B44" s="137" t="s">
        <v>27</v>
      </c>
      <c r="C44" s="137" t="s">
        <v>12</v>
      </c>
      <c r="D44" s="137">
        <v>43753.8889165</v>
      </c>
      <c r="E44" s="137">
        <v>3938.3383699999999</v>
      </c>
      <c r="F44" s="137">
        <v>91.742179818230497</v>
      </c>
      <c r="G44" s="137">
        <v>8.2578201817695494</v>
      </c>
    </row>
    <row r="45" spans="1:7" x14ac:dyDescent="0.25">
      <c r="A45" s="137" t="s">
        <v>28</v>
      </c>
      <c r="B45" s="137" t="s">
        <v>29</v>
      </c>
      <c r="C45" s="137" t="s">
        <v>11</v>
      </c>
      <c r="D45" s="137">
        <v>19331.0462272</v>
      </c>
      <c r="E45" s="137">
        <v>7537.2818723999999</v>
      </c>
      <c r="F45" s="137">
        <v>71.947335746163503</v>
      </c>
      <c r="G45" s="137">
        <v>28.0526642538365</v>
      </c>
    </row>
    <row r="46" spans="1:7" x14ac:dyDescent="0.25">
      <c r="A46" s="137" t="s">
        <v>28</v>
      </c>
      <c r="B46" s="137" t="s">
        <v>29</v>
      </c>
      <c r="C46" s="137" t="s">
        <v>12</v>
      </c>
      <c r="D46" s="137">
        <v>200510.43789599999</v>
      </c>
      <c r="E46" s="137">
        <v>31574.410340800001</v>
      </c>
      <c r="F46" s="137">
        <v>86.395315945578602</v>
      </c>
      <c r="G46" s="137">
        <v>13.6046840544214</v>
      </c>
    </row>
    <row r="47" spans="1:7" x14ac:dyDescent="0.25">
      <c r="A47" s="137" t="s">
        <v>30</v>
      </c>
      <c r="B47" s="137" t="s">
        <v>31</v>
      </c>
      <c r="C47" s="137" t="s">
        <v>11</v>
      </c>
      <c r="D47" s="137">
        <v>458.49751350000003</v>
      </c>
      <c r="E47" s="137">
        <v>73.112472199999999</v>
      </c>
      <c r="F47" s="137">
        <v>86.2469716207966</v>
      </c>
      <c r="G47" s="137">
        <v>13.7530283792034</v>
      </c>
    </row>
    <row r="48" spans="1:7" x14ac:dyDescent="0.25">
      <c r="A48" s="137" t="s">
        <v>30</v>
      </c>
      <c r="B48" s="137" t="s">
        <v>31</v>
      </c>
      <c r="C48" s="137" t="s">
        <v>12</v>
      </c>
      <c r="D48" s="137">
        <v>8559.0983655</v>
      </c>
      <c r="E48" s="137">
        <v>673.46024709999995</v>
      </c>
      <c r="F48" s="137">
        <v>92.705594674688498</v>
      </c>
      <c r="G48" s="137">
        <v>7.2944053253114998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491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38" t="s">
        <v>9</v>
      </c>
      <c r="B59" s="138" t="s">
        <v>10</v>
      </c>
      <c r="C59" s="138" t="s">
        <v>11</v>
      </c>
      <c r="D59" s="138">
        <v>289181.0570644</v>
      </c>
      <c r="E59" s="138">
        <v>72105.205489100001</v>
      </c>
      <c r="F59" s="138">
        <v>80.042084916411</v>
      </c>
      <c r="G59" s="138">
        <v>19.957915083589</v>
      </c>
    </row>
    <row r="60" spans="1:7" x14ac:dyDescent="0.25">
      <c r="A60" s="138" t="s">
        <v>9</v>
      </c>
      <c r="B60" s="138" t="s">
        <v>10</v>
      </c>
      <c r="C60" s="138" t="s">
        <v>12</v>
      </c>
      <c r="D60" s="138">
        <v>2263103.2201105999</v>
      </c>
      <c r="E60" s="138">
        <v>176735.21573580001</v>
      </c>
      <c r="F60" s="138">
        <v>92.756273811446505</v>
      </c>
      <c r="G60" s="138">
        <v>7.2437261885535102</v>
      </c>
    </row>
    <row r="61" spans="1:7" x14ac:dyDescent="0.25">
      <c r="A61" s="138" t="s">
        <v>33</v>
      </c>
      <c r="B61" s="138" t="s">
        <v>34</v>
      </c>
      <c r="C61" s="138" t="s">
        <v>11</v>
      </c>
      <c r="D61" s="138">
        <v>305.55952569999999</v>
      </c>
      <c r="E61" s="138">
        <v>47.380406399999998</v>
      </c>
      <c r="F61" s="138">
        <v>86.575504189031406</v>
      </c>
      <c r="G61" s="138">
        <v>13.424495810968599</v>
      </c>
    </row>
    <row r="62" spans="1:7" x14ac:dyDescent="0.25">
      <c r="A62" s="138" t="s">
        <v>33</v>
      </c>
      <c r="B62" s="138" t="s">
        <v>34</v>
      </c>
      <c r="C62" s="138" t="s">
        <v>12</v>
      </c>
      <c r="D62" s="138">
        <v>2886.284506</v>
      </c>
      <c r="E62" s="138">
        <v>376.17986719999999</v>
      </c>
      <c r="F62" s="138">
        <v>88.469456699966301</v>
      </c>
      <c r="G62" s="138">
        <v>11.530543300033701</v>
      </c>
    </row>
    <row r="63" spans="1:7" x14ac:dyDescent="0.25">
      <c r="A63" s="138" t="s">
        <v>35</v>
      </c>
      <c r="B63" s="138" t="s">
        <v>36</v>
      </c>
      <c r="C63" s="138" t="s">
        <v>11</v>
      </c>
      <c r="D63" s="138">
        <v>959.84185430000002</v>
      </c>
      <c r="E63" s="138">
        <v>246.4360111</v>
      </c>
      <c r="F63" s="138">
        <v>79.5705435564564</v>
      </c>
      <c r="G63" s="138">
        <v>20.4294564435436</v>
      </c>
    </row>
    <row r="64" spans="1:7" x14ac:dyDescent="0.25">
      <c r="A64" s="138" t="s">
        <v>35</v>
      </c>
      <c r="B64" s="138" t="s">
        <v>36</v>
      </c>
      <c r="C64" s="138" t="s">
        <v>12</v>
      </c>
      <c r="D64" s="138">
        <v>20963.204341100001</v>
      </c>
      <c r="E64" s="138">
        <v>1676.3453027999999</v>
      </c>
      <c r="F64" s="138">
        <v>92.595500665130601</v>
      </c>
      <c r="G64" s="138">
        <v>7.4044993348693904</v>
      </c>
    </row>
    <row r="65" spans="1:7" x14ac:dyDescent="0.25">
      <c r="A65" s="138" t="s">
        <v>18</v>
      </c>
      <c r="B65" s="138" t="s">
        <v>19</v>
      </c>
      <c r="C65" s="138" t="s">
        <v>11</v>
      </c>
      <c r="D65" s="138">
        <v>1832.7987636</v>
      </c>
      <c r="E65" s="138">
        <v>403.41250730000002</v>
      </c>
      <c r="F65" s="138">
        <v>81.960000266985503</v>
      </c>
      <c r="G65" s="138">
        <v>18.039999733014501</v>
      </c>
    </row>
    <row r="66" spans="1:7" x14ac:dyDescent="0.25">
      <c r="A66" s="138" t="s">
        <v>18</v>
      </c>
      <c r="B66" s="138" t="s">
        <v>19</v>
      </c>
      <c r="C66" s="138" t="s">
        <v>12</v>
      </c>
      <c r="D66" s="138">
        <v>38685.273859100002</v>
      </c>
      <c r="E66" s="138">
        <v>4193.9849402</v>
      </c>
      <c r="F66" s="138">
        <v>90.219082471014005</v>
      </c>
      <c r="G66" s="138">
        <v>9.7809175289859898</v>
      </c>
    </row>
    <row r="67" spans="1:7" x14ac:dyDescent="0.25">
      <c r="A67" s="138" t="s">
        <v>20</v>
      </c>
      <c r="B67" s="138" t="s">
        <v>21</v>
      </c>
      <c r="C67" s="138" t="s">
        <v>11</v>
      </c>
      <c r="D67" s="138">
        <v>250.57333779999999</v>
      </c>
      <c r="E67" s="138">
        <v>33.984367599999999</v>
      </c>
      <c r="F67" s="138">
        <v>88.057126215496993</v>
      </c>
      <c r="G67" s="138">
        <v>11.942873784503</v>
      </c>
    </row>
    <row r="68" spans="1:7" x14ac:dyDescent="0.25">
      <c r="A68" s="138" t="s">
        <v>20</v>
      </c>
      <c r="B68" s="138" t="s">
        <v>21</v>
      </c>
      <c r="C68" s="138" t="s">
        <v>12</v>
      </c>
      <c r="D68" s="138">
        <v>6839.5076602999998</v>
      </c>
      <c r="E68" s="138">
        <v>1174.5161144000001</v>
      </c>
      <c r="F68" s="138">
        <v>85.344239705054207</v>
      </c>
      <c r="G68" s="138">
        <v>14.6557602949458</v>
      </c>
    </row>
    <row r="69" spans="1:7" x14ac:dyDescent="0.25">
      <c r="A69" s="138" t="s">
        <v>37</v>
      </c>
      <c r="B69" s="138" t="s">
        <v>38</v>
      </c>
      <c r="C69" s="138" t="s">
        <v>11</v>
      </c>
      <c r="D69" s="138">
        <v>696.89914769999996</v>
      </c>
      <c r="E69" s="138">
        <v>182.10321089999999</v>
      </c>
      <c r="F69" s="138">
        <v>79.282966749937003</v>
      </c>
      <c r="G69" s="138">
        <v>20.717033250063</v>
      </c>
    </row>
    <row r="70" spans="1:7" x14ac:dyDescent="0.25">
      <c r="A70" s="138" t="s">
        <v>37</v>
      </c>
      <c r="B70" s="138" t="s">
        <v>38</v>
      </c>
      <c r="C70" s="138" t="s">
        <v>12</v>
      </c>
      <c r="D70" s="138">
        <v>5302.4483100999996</v>
      </c>
      <c r="E70" s="138">
        <v>1312.2629474</v>
      </c>
      <c r="F70" s="138">
        <v>80.1614477742757</v>
      </c>
      <c r="G70" s="138">
        <v>19.8385522257243</v>
      </c>
    </row>
    <row r="71" spans="1:7" x14ac:dyDescent="0.25">
      <c r="A71" s="138" t="s">
        <v>39</v>
      </c>
      <c r="B71" s="138" t="s">
        <v>40</v>
      </c>
      <c r="C71" s="138" t="s">
        <v>11</v>
      </c>
      <c r="D71" s="138">
        <v>2452.9501030000001</v>
      </c>
      <c r="E71" s="138">
        <v>1012.3030277</v>
      </c>
      <c r="F71" s="138">
        <v>70.787039517210999</v>
      </c>
      <c r="G71" s="138">
        <v>29.212960482789001</v>
      </c>
    </row>
    <row r="72" spans="1:7" x14ac:dyDescent="0.25">
      <c r="A72" s="138" t="s">
        <v>39</v>
      </c>
      <c r="B72" s="138" t="s">
        <v>40</v>
      </c>
      <c r="C72" s="138" t="s">
        <v>12</v>
      </c>
      <c r="D72" s="138">
        <v>40259.711950999997</v>
      </c>
      <c r="E72" s="138">
        <v>5383.7938839999997</v>
      </c>
      <c r="F72" s="138">
        <v>88.204688081011398</v>
      </c>
      <c r="G72" s="138">
        <v>11.795311918988601</v>
      </c>
    </row>
    <row r="73" spans="1:7" x14ac:dyDescent="0.25">
      <c r="A73" s="138" t="s">
        <v>22</v>
      </c>
      <c r="B73" s="138" t="s">
        <v>23</v>
      </c>
      <c r="C73" s="138" t="s">
        <v>11</v>
      </c>
      <c r="D73" s="138">
        <v>1811.9020528999999</v>
      </c>
      <c r="E73" s="138">
        <v>232.37048060000001</v>
      </c>
      <c r="F73" s="138">
        <v>88.633096771976994</v>
      </c>
      <c r="G73" s="138">
        <v>11.366903228023</v>
      </c>
    </row>
    <row r="74" spans="1:7" x14ac:dyDescent="0.25">
      <c r="A74" s="138" t="s">
        <v>22</v>
      </c>
      <c r="B74" s="138" t="s">
        <v>23</v>
      </c>
      <c r="C74" s="138" t="s">
        <v>12</v>
      </c>
      <c r="D74" s="138">
        <v>34963.090407999996</v>
      </c>
      <c r="E74" s="138">
        <v>2700.4441790000001</v>
      </c>
      <c r="F74" s="138">
        <v>92.830082973858495</v>
      </c>
      <c r="G74" s="138">
        <v>7.16991702614148</v>
      </c>
    </row>
    <row r="75" spans="1:7" x14ac:dyDescent="0.25">
      <c r="A75" s="138" t="s">
        <v>41</v>
      </c>
      <c r="B75" s="138" t="s">
        <v>42</v>
      </c>
      <c r="C75" s="138" t="s">
        <v>11</v>
      </c>
      <c r="D75" s="138">
        <v>4752.9746937</v>
      </c>
      <c r="E75" s="138">
        <v>1833.1944054999999</v>
      </c>
      <c r="F75" s="138">
        <v>72.165998505524698</v>
      </c>
      <c r="G75" s="138">
        <v>27.834001494475299</v>
      </c>
    </row>
    <row r="76" spans="1:7" x14ac:dyDescent="0.25">
      <c r="A76" s="138" t="s">
        <v>41</v>
      </c>
      <c r="B76" s="138" t="s">
        <v>42</v>
      </c>
      <c r="C76" s="138" t="s">
        <v>12</v>
      </c>
      <c r="D76" s="138">
        <v>44452.250450799998</v>
      </c>
      <c r="E76" s="138">
        <v>5381.3327624000003</v>
      </c>
      <c r="F76" s="138">
        <v>89.201393085908805</v>
      </c>
      <c r="G76" s="138">
        <v>10.7986069140912</v>
      </c>
    </row>
    <row r="77" spans="1:7" x14ac:dyDescent="0.25">
      <c r="A77" s="138" t="s">
        <v>43</v>
      </c>
      <c r="B77" s="138" t="s">
        <v>44</v>
      </c>
      <c r="C77" s="138" t="s">
        <v>11</v>
      </c>
      <c r="D77" s="138">
        <v>130.4237238</v>
      </c>
      <c r="E77" s="138">
        <v>0</v>
      </c>
      <c r="F77" s="138">
        <v>100</v>
      </c>
      <c r="G77" s="138">
        <v>0</v>
      </c>
    </row>
    <row r="78" spans="1:7" x14ac:dyDescent="0.25">
      <c r="A78" s="138" t="s">
        <v>43</v>
      </c>
      <c r="B78" s="138" t="s">
        <v>44</v>
      </c>
      <c r="C78" s="138" t="s">
        <v>12</v>
      </c>
      <c r="D78" s="138">
        <v>4117.3510696000003</v>
      </c>
      <c r="E78" s="138">
        <v>501.16744940000001</v>
      </c>
      <c r="F78" s="138">
        <v>89.148740070257105</v>
      </c>
      <c r="G78" s="138">
        <v>10.8512599297429</v>
      </c>
    </row>
    <row r="79" spans="1:7" x14ac:dyDescent="0.25">
      <c r="A79" s="138" t="s">
        <v>24</v>
      </c>
      <c r="B79" s="138" t="s">
        <v>25</v>
      </c>
      <c r="C79" s="138" t="s">
        <v>11</v>
      </c>
      <c r="D79" s="138">
        <v>526.18416209999998</v>
      </c>
      <c r="E79" s="138">
        <v>98.834024900000003</v>
      </c>
      <c r="F79" s="138">
        <v>84.187016161179301</v>
      </c>
      <c r="G79" s="138">
        <v>15.812983838820699</v>
      </c>
    </row>
    <row r="80" spans="1:7" x14ac:dyDescent="0.25">
      <c r="A80" s="138" t="s">
        <v>24</v>
      </c>
      <c r="B80" s="138" t="s">
        <v>25</v>
      </c>
      <c r="C80" s="138" t="s">
        <v>12</v>
      </c>
      <c r="D80" s="138">
        <v>5334.7058962999999</v>
      </c>
      <c r="E80" s="138">
        <v>374.82124920000001</v>
      </c>
      <c r="F80" s="138">
        <v>93.435161272586001</v>
      </c>
      <c r="G80" s="138">
        <v>6.5648387274140196</v>
      </c>
    </row>
    <row r="81" spans="1:7" x14ac:dyDescent="0.25">
      <c r="A81" s="138" t="s">
        <v>45</v>
      </c>
      <c r="B81" s="138" t="s">
        <v>46</v>
      </c>
      <c r="C81" s="138" t="s">
        <v>11</v>
      </c>
      <c r="D81" s="138">
        <v>3943.2447317000001</v>
      </c>
      <c r="E81" s="138">
        <v>874.8579052</v>
      </c>
      <c r="F81" s="138">
        <v>81.842273377495104</v>
      </c>
      <c r="G81" s="138">
        <v>18.157726622504899</v>
      </c>
    </row>
    <row r="82" spans="1:7" x14ac:dyDescent="0.25">
      <c r="A82" s="138" t="s">
        <v>45</v>
      </c>
      <c r="B82" s="138" t="s">
        <v>46</v>
      </c>
      <c r="C82" s="138" t="s">
        <v>12</v>
      </c>
      <c r="D82" s="138">
        <v>33825.967112899998</v>
      </c>
      <c r="E82" s="138">
        <v>5372.3004819999996</v>
      </c>
      <c r="F82" s="138">
        <v>86.294546132699594</v>
      </c>
      <c r="G82" s="138">
        <v>13.705453867300401</v>
      </c>
    </row>
    <row r="83" spans="1:7" x14ac:dyDescent="0.25">
      <c r="A83" s="138" t="s">
        <v>26</v>
      </c>
      <c r="B83" s="138" t="s">
        <v>27</v>
      </c>
      <c r="C83" s="138" t="s">
        <v>11</v>
      </c>
      <c r="D83" s="138">
        <v>2198.6306358000002</v>
      </c>
      <c r="E83" s="138">
        <v>641.73415799999998</v>
      </c>
      <c r="F83" s="138">
        <v>77.406628916088906</v>
      </c>
      <c r="G83" s="138">
        <v>22.593371083911101</v>
      </c>
    </row>
    <row r="84" spans="1:7" x14ac:dyDescent="0.25">
      <c r="A84" s="138" t="s">
        <v>26</v>
      </c>
      <c r="B84" s="138" t="s">
        <v>27</v>
      </c>
      <c r="C84" s="138" t="s">
        <v>12</v>
      </c>
      <c r="D84" s="138">
        <v>43520.509064400001</v>
      </c>
      <c r="E84" s="138">
        <v>3541.1504675000001</v>
      </c>
      <c r="F84" s="138">
        <v>92.4755087204273</v>
      </c>
      <c r="G84" s="138">
        <v>7.5244912795726799</v>
      </c>
    </row>
    <row r="85" spans="1:7" x14ac:dyDescent="0.25">
      <c r="A85" s="138" t="s">
        <v>47</v>
      </c>
      <c r="B85" s="138" t="s">
        <v>48</v>
      </c>
      <c r="C85" s="138" t="s">
        <v>11</v>
      </c>
      <c r="D85" s="138">
        <v>586.94055639999999</v>
      </c>
      <c r="E85" s="138">
        <v>127.4374102</v>
      </c>
      <c r="F85" s="138">
        <v>82.161066528055997</v>
      </c>
      <c r="G85" s="138">
        <v>17.838933471943999</v>
      </c>
    </row>
    <row r="86" spans="1:7" x14ac:dyDescent="0.25">
      <c r="A86" s="138" t="s">
        <v>47</v>
      </c>
      <c r="B86" s="138" t="s">
        <v>48</v>
      </c>
      <c r="C86" s="138" t="s">
        <v>12</v>
      </c>
      <c r="D86" s="138">
        <v>7907.5187816999996</v>
      </c>
      <c r="E86" s="138">
        <v>704.9526932</v>
      </c>
      <c r="F86" s="138">
        <v>91.814745682995905</v>
      </c>
      <c r="G86" s="138">
        <v>8.1852543170041105</v>
      </c>
    </row>
    <row r="87" spans="1:7" x14ac:dyDescent="0.25">
      <c r="A87" s="138" t="s">
        <v>28</v>
      </c>
      <c r="B87" s="138" t="s">
        <v>29</v>
      </c>
      <c r="C87" s="138" t="s">
        <v>11</v>
      </c>
      <c r="D87" s="138">
        <v>19291.859594500002</v>
      </c>
      <c r="E87" s="138">
        <v>7502.5854085000001</v>
      </c>
      <c r="F87" s="138">
        <v>71.999474489357794</v>
      </c>
      <c r="G87" s="138">
        <v>28.000525510642198</v>
      </c>
    </row>
    <row r="88" spans="1:7" x14ac:dyDescent="0.25">
      <c r="A88" s="138" t="s">
        <v>28</v>
      </c>
      <c r="B88" s="138" t="s">
        <v>29</v>
      </c>
      <c r="C88" s="138" t="s">
        <v>12</v>
      </c>
      <c r="D88" s="138">
        <v>199854.47158740001</v>
      </c>
      <c r="E88" s="138">
        <v>30633.1392571</v>
      </c>
      <c r="F88" s="138">
        <v>86.709420456543796</v>
      </c>
      <c r="G88" s="138">
        <v>13.2905795434562</v>
      </c>
    </row>
    <row r="89" spans="1:7" x14ac:dyDescent="0.25">
      <c r="A89" s="138" t="s">
        <v>30</v>
      </c>
      <c r="B89" s="138" t="s">
        <v>31</v>
      </c>
      <c r="C89" s="138" t="s">
        <v>11</v>
      </c>
      <c r="D89" s="138">
        <v>226.60351610000001</v>
      </c>
      <c r="E89" s="138">
        <v>37.567798799999998</v>
      </c>
      <c r="F89" s="138">
        <v>85.779001473259498</v>
      </c>
      <c r="G89" s="138">
        <v>14.2209985267405</v>
      </c>
    </row>
    <row r="90" spans="1:7" x14ac:dyDescent="0.25">
      <c r="A90" s="138" t="s">
        <v>30</v>
      </c>
      <c r="B90" s="138" t="s">
        <v>31</v>
      </c>
      <c r="C90" s="138" t="s">
        <v>12</v>
      </c>
      <c r="D90" s="138">
        <v>6090.8026903</v>
      </c>
      <c r="E90" s="138">
        <v>435.0028178</v>
      </c>
      <c r="F90" s="138">
        <v>93.334113049185106</v>
      </c>
      <c r="G90" s="138">
        <v>6.6658869508149303</v>
      </c>
    </row>
    <row r="91" spans="1:7" x14ac:dyDescent="0.25">
      <c r="A91" s="138" t="s">
        <v>49</v>
      </c>
      <c r="B91" s="138" t="s">
        <v>50</v>
      </c>
      <c r="C91" s="138" t="s">
        <v>11</v>
      </c>
      <c r="D91" s="138">
        <v>212.27248299999999</v>
      </c>
      <c r="E91" s="138">
        <v>26.992345400000001</v>
      </c>
      <c r="F91" s="138">
        <v>88.7186321614832</v>
      </c>
      <c r="G91" s="138">
        <v>11.2813678385168</v>
      </c>
    </row>
    <row r="92" spans="1:7" x14ac:dyDescent="0.25">
      <c r="A92" s="138" t="s">
        <v>49</v>
      </c>
      <c r="B92" s="138" t="s">
        <v>50</v>
      </c>
      <c r="C92" s="138" t="s">
        <v>12</v>
      </c>
      <c r="D92" s="138">
        <v>2598.4213298999998</v>
      </c>
      <c r="E92" s="138">
        <v>269.76460909999997</v>
      </c>
      <c r="F92" s="138">
        <v>90.5945913257613</v>
      </c>
      <c r="G92" s="138">
        <v>9.4054086742386804</v>
      </c>
    </row>
    <row r="93" spans="1:7" x14ac:dyDescent="0.25">
      <c r="A93" s="138" t="s">
        <v>51</v>
      </c>
      <c r="B93" s="138" t="s">
        <v>52</v>
      </c>
      <c r="C93" s="138" t="s">
        <v>11</v>
      </c>
      <c r="D93" s="138">
        <v>146.01423829999999</v>
      </c>
      <c r="E93" s="138">
        <v>16.796104100000001</v>
      </c>
      <c r="F93" s="138">
        <v>89.683638120031404</v>
      </c>
      <c r="G93" s="138">
        <v>10.3163618799686</v>
      </c>
    </row>
    <row r="94" spans="1:7" x14ac:dyDescent="0.25">
      <c r="A94" s="138" t="s">
        <v>51</v>
      </c>
      <c r="B94" s="138" t="s">
        <v>52</v>
      </c>
      <c r="C94" s="138" t="s">
        <v>12</v>
      </c>
      <c r="D94" s="138">
        <v>2416.2031329000001</v>
      </c>
      <c r="E94" s="138">
        <v>303.75525040000002</v>
      </c>
      <c r="F94" s="138">
        <v>88.832356691006893</v>
      </c>
      <c r="G94" s="138">
        <v>11.1676433089931</v>
      </c>
    </row>
    <row r="95" spans="1:7" x14ac:dyDescent="0.25">
      <c r="A95" s="138" t="s">
        <v>53</v>
      </c>
      <c r="B95" s="138" t="s">
        <v>54</v>
      </c>
      <c r="C95" s="138" t="s">
        <v>11</v>
      </c>
      <c r="D95" s="138">
        <v>207.55295079999999</v>
      </c>
      <c r="E95" s="138">
        <v>66.926678100000004</v>
      </c>
      <c r="F95" s="138">
        <v>75.616886991499399</v>
      </c>
      <c r="G95" s="138">
        <v>24.383113008500601</v>
      </c>
    </row>
    <row r="96" spans="1:7" x14ac:dyDescent="0.25">
      <c r="A96" s="138" t="s">
        <v>53</v>
      </c>
      <c r="B96" s="138" t="s">
        <v>54</v>
      </c>
      <c r="C96" s="138" t="s">
        <v>12</v>
      </c>
      <c r="D96" s="138">
        <v>3249.6128586</v>
      </c>
      <c r="E96" s="138">
        <v>313.88692049999997</v>
      </c>
      <c r="F96" s="138">
        <v>91.191611057731706</v>
      </c>
      <c r="G96" s="138">
        <v>8.8083889422683104</v>
      </c>
    </row>
    <row r="97" spans="1:7" x14ac:dyDescent="0.25">
      <c r="A97" s="138" t="s">
        <v>55</v>
      </c>
      <c r="B97" s="138" t="s">
        <v>56</v>
      </c>
      <c r="C97" s="138" t="s">
        <v>11</v>
      </c>
      <c r="D97" s="138">
        <v>194.70657349999999</v>
      </c>
      <c r="E97" s="138">
        <v>0</v>
      </c>
      <c r="F97" s="138">
        <v>100</v>
      </c>
      <c r="G97" s="138">
        <v>0</v>
      </c>
    </row>
    <row r="98" spans="1:7" x14ac:dyDescent="0.25">
      <c r="A98" s="138" t="s">
        <v>55</v>
      </c>
      <c r="B98" s="138" t="s">
        <v>56</v>
      </c>
      <c r="C98" s="138" t="s">
        <v>12</v>
      </c>
      <c r="D98" s="138">
        <v>6241.5549393000001</v>
      </c>
      <c r="E98" s="138">
        <v>557.90163010000003</v>
      </c>
      <c r="F98" s="138">
        <v>91.794908542974497</v>
      </c>
      <c r="G98" s="138">
        <v>8.2050914570255191</v>
      </c>
    </row>
    <row r="99" spans="1:7" x14ac:dyDescent="0.25">
      <c r="A99" s="138" t="s">
        <v>57</v>
      </c>
      <c r="B99" s="138" t="s">
        <v>58</v>
      </c>
      <c r="C99" s="138" t="s">
        <v>11</v>
      </c>
      <c r="D99" s="138">
        <v>41.318716299999998</v>
      </c>
      <c r="E99" s="138">
        <v>13.4074688</v>
      </c>
      <c r="F99" s="138">
        <v>75.500815970452095</v>
      </c>
      <c r="G99" s="138">
        <v>24.499184029547902</v>
      </c>
    </row>
    <row r="100" spans="1:7" x14ac:dyDescent="0.25">
      <c r="A100" s="138" t="s">
        <v>57</v>
      </c>
      <c r="B100" s="138" t="s">
        <v>58</v>
      </c>
      <c r="C100" s="138" t="s">
        <v>12</v>
      </c>
      <c r="D100" s="138">
        <v>449.89353569999997</v>
      </c>
      <c r="E100" s="138">
        <v>70.244744800000007</v>
      </c>
      <c r="F100" s="138">
        <v>86.494986538488405</v>
      </c>
      <c r="G100" s="138">
        <v>13.5050134615116</v>
      </c>
    </row>
    <row r="101" spans="1:7" x14ac:dyDescent="0.25">
      <c r="A101" s="138" t="s">
        <v>59</v>
      </c>
      <c r="B101" s="138" t="s">
        <v>60</v>
      </c>
      <c r="C101" s="138" t="s">
        <v>11</v>
      </c>
      <c r="D101" s="138">
        <v>1609.8172893999999</v>
      </c>
      <c r="E101" s="138">
        <v>82.371272099999999</v>
      </c>
      <c r="F101" s="138">
        <v>95.132263982036207</v>
      </c>
      <c r="G101" s="138">
        <v>4.8677360179638596</v>
      </c>
    </row>
    <row r="102" spans="1:7" x14ac:dyDescent="0.25">
      <c r="A102" s="138" t="s">
        <v>59</v>
      </c>
      <c r="B102" s="138" t="s">
        <v>60</v>
      </c>
      <c r="C102" s="138" t="s">
        <v>12</v>
      </c>
      <c r="D102" s="138">
        <v>38879.939907100001</v>
      </c>
      <c r="E102" s="138">
        <v>2109.4149253999999</v>
      </c>
      <c r="F102" s="138">
        <v>94.853749384395101</v>
      </c>
      <c r="G102" s="138">
        <v>5.1462506156048802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492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39" t="s">
        <v>63</v>
      </c>
      <c r="B113" s="139" t="s">
        <v>64</v>
      </c>
      <c r="C113" s="139" t="s">
        <v>11</v>
      </c>
      <c r="D113" s="139">
        <v>12502.3007382</v>
      </c>
      <c r="E113" s="139">
        <v>1534.5887381</v>
      </c>
      <c r="F113" s="139">
        <v>89.067458708063398</v>
      </c>
      <c r="G113" s="139">
        <v>10.9325412919366</v>
      </c>
    </row>
    <row r="114" spans="1:7" x14ac:dyDescent="0.25">
      <c r="A114" s="139" t="s">
        <v>63</v>
      </c>
      <c r="B114" s="139" t="s">
        <v>64</v>
      </c>
      <c r="C114" s="139" t="s">
        <v>12</v>
      </c>
      <c r="D114" s="139">
        <v>207603.87812189999</v>
      </c>
      <c r="E114" s="139">
        <v>8448.0242423</v>
      </c>
      <c r="F114" s="139">
        <v>96.089817238424899</v>
      </c>
      <c r="G114" s="139">
        <v>3.9101827615750899</v>
      </c>
    </row>
    <row r="115" spans="1:7" x14ac:dyDescent="0.25">
      <c r="A115" s="139" t="s">
        <v>65</v>
      </c>
      <c r="B115" s="139" t="s">
        <v>66</v>
      </c>
      <c r="C115" s="139" t="s">
        <v>11</v>
      </c>
      <c r="D115" s="139">
        <v>4631.7435845</v>
      </c>
      <c r="E115" s="139">
        <v>745.50623670000004</v>
      </c>
      <c r="F115" s="139">
        <v>86.135919633846797</v>
      </c>
      <c r="G115" s="139">
        <v>13.864080366153299</v>
      </c>
    </row>
    <row r="116" spans="1:7" x14ac:dyDescent="0.25">
      <c r="A116" s="139" t="s">
        <v>65</v>
      </c>
      <c r="B116" s="139" t="s">
        <v>66</v>
      </c>
      <c r="C116" s="139" t="s">
        <v>12</v>
      </c>
      <c r="D116" s="139">
        <v>69731.654722799998</v>
      </c>
      <c r="E116" s="139">
        <v>2913.2507902000002</v>
      </c>
      <c r="F116" s="139">
        <v>95.989738344860697</v>
      </c>
      <c r="G116" s="139">
        <v>4.0102616551392796</v>
      </c>
    </row>
    <row r="117" spans="1:7" x14ac:dyDescent="0.25">
      <c r="A117" s="139" t="s">
        <v>67</v>
      </c>
      <c r="B117" s="139" t="s">
        <v>68</v>
      </c>
      <c r="C117" s="139" t="s">
        <v>11</v>
      </c>
      <c r="D117" s="139">
        <v>5480.9720661000001</v>
      </c>
      <c r="E117" s="139">
        <v>2564.3963552</v>
      </c>
      <c r="F117" s="139">
        <v>68.125805793917493</v>
      </c>
      <c r="G117" s="139">
        <v>31.874194206082599</v>
      </c>
    </row>
    <row r="118" spans="1:7" x14ac:dyDescent="0.25">
      <c r="A118" s="139" t="s">
        <v>67</v>
      </c>
      <c r="B118" s="139" t="s">
        <v>68</v>
      </c>
      <c r="C118" s="139" t="s">
        <v>12</v>
      </c>
      <c r="D118" s="139">
        <v>27126.4077703</v>
      </c>
      <c r="E118" s="139">
        <v>3892.5781272999998</v>
      </c>
      <c r="F118" s="139">
        <v>87.450981988417695</v>
      </c>
      <c r="G118" s="139">
        <v>12.5490180115823</v>
      </c>
    </row>
    <row r="119" spans="1:7" x14ac:dyDescent="0.25">
      <c r="A119" s="139" t="s">
        <v>69</v>
      </c>
      <c r="B119" s="139" t="s">
        <v>70</v>
      </c>
      <c r="C119" s="139" t="s">
        <v>11</v>
      </c>
      <c r="D119" s="139">
        <v>17026.773591699999</v>
      </c>
      <c r="E119" s="139">
        <v>5876.0097683000004</v>
      </c>
      <c r="F119" s="139">
        <v>74.343687070967405</v>
      </c>
      <c r="G119" s="139">
        <v>25.656312929032602</v>
      </c>
    </row>
    <row r="120" spans="1:7" x14ac:dyDescent="0.25">
      <c r="A120" s="139" t="s">
        <v>69</v>
      </c>
      <c r="B120" s="139" t="s">
        <v>70</v>
      </c>
      <c r="C120" s="139" t="s">
        <v>12</v>
      </c>
      <c r="D120" s="139">
        <v>101173.7609755</v>
      </c>
      <c r="E120" s="139">
        <v>11594.5506243</v>
      </c>
      <c r="F120" s="139">
        <v>89.718254658766597</v>
      </c>
      <c r="G120" s="139">
        <v>10.2817453412334</v>
      </c>
    </row>
    <row r="121" spans="1:7" x14ac:dyDescent="0.25">
      <c r="A121" s="139" t="s">
        <v>71</v>
      </c>
      <c r="B121" s="139" t="s">
        <v>72</v>
      </c>
      <c r="C121" s="139" t="s">
        <v>11</v>
      </c>
      <c r="D121" s="139">
        <v>16214.920037100001</v>
      </c>
      <c r="E121" s="139">
        <v>7053.9343424999997</v>
      </c>
      <c r="F121" s="139">
        <v>69.685081064049996</v>
      </c>
      <c r="G121" s="139">
        <v>30.314918935950001</v>
      </c>
    </row>
    <row r="122" spans="1:7" x14ac:dyDescent="0.25">
      <c r="A122" s="139" t="s">
        <v>71</v>
      </c>
      <c r="B122" s="139" t="s">
        <v>72</v>
      </c>
      <c r="C122" s="139" t="s">
        <v>12</v>
      </c>
      <c r="D122" s="139">
        <v>90085.227152899999</v>
      </c>
      <c r="E122" s="139">
        <v>15334.839612899999</v>
      </c>
      <c r="F122" s="139">
        <v>85.453585751403807</v>
      </c>
      <c r="G122" s="139">
        <v>14.5464142485962</v>
      </c>
    </row>
    <row r="123" spans="1:7" x14ac:dyDescent="0.25">
      <c r="A123" s="139" t="s">
        <v>73</v>
      </c>
      <c r="B123" s="139" t="s">
        <v>74</v>
      </c>
      <c r="C123" s="139" t="s">
        <v>11</v>
      </c>
      <c r="D123" s="139">
        <v>9851.3926565000002</v>
      </c>
      <c r="E123" s="139">
        <v>2749.1354686</v>
      </c>
      <c r="F123" s="139">
        <v>78.182379013751202</v>
      </c>
      <c r="G123" s="139">
        <v>21.817620986248802</v>
      </c>
    </row>
    <row r="124" spans="1:7" x14ac:dyDescent="0.25">
      <c r="A124" s="139" t="s">
        <v>73</v>
      </c>
      <c r="B124" s="139" t="s">
        <v>74</v>
      </c>
      <c r="C124" s="139" t="s">
        <v>12</v>
      </c>
      <c r="D124" s="139">
        <v>52573.703692299998</v>
      </c>
      <c r="E124" s="139">
        <v>5257.6244823999996</v>
      </c>
      <c r="F124" s="139">
        <v>90.908691450907895</v>
      </c>
      <c r="G124" s="139">
        <v>9.09130854909208</v>
      </c>
    </row>
    <row r="125" spans="1:7" x14ac:dyDescent="0.25">
      <c r="A125" s="139" t="s">
        <v>75</v>
      </c>
      <c r="B125" s="139" t="s">
        <v>76</v>
      </c>
      <c r="C125" s="139" t="s">
        <v>11</v>
      </c>
      <c r="D125" s="139">
        <v>37679.292291899998</v>
      </c>
      <c r="E125" s="139">
        <v>8721.6306717999996</v>
      </c>
      <c r="F125" s="139">
        <v>81.203756057561506</v>
      </c>
      <c r="G125" s="139">
        <v>18.796243942438501</v>
      </c>
    </row>
    <row r="126" spans="1:7" x14ac:dyDescent="0.25">
      <c r="A126" s="139" t="s">
        <v>75</v>
      </c>
      <c r="B126" s="139" t="s">
        <v>76</v>
      </c>
      <c r="C126" s="139" t="s">
        <v>12</v>
      </c>
      <c r="D126" s="139">
        <v>168397.09821180001</v>
      </c>
      <c r="E126" s="139">
        <v>18894.484445999999</v>
      </c>
      <c r="F126" s="139">
        <v>89.911727917574396</v>
      </c>
      <c r="G126" s="139">
        <v>10.0882720824257</v>
      </c>
    </row>
    <row r="127" spans="1:7" x14ac:dyDescent="0.25">
      <c r="A127" s="139" t="s">
        <v>77</v>
      </c>
      <c r="B127" s="139" t="s">
        <v>78</v>
      </c>
      <c r="C127" s="139" t="s">
        <v>11</v>
      </c>
      <c r="D127" s="139">
        <v>41795.333388200001</v>
      </c>
      <c r="E127" s="139">
        <v>7384.9884797000004</v>
      </c>
      <c r="F127" s="139">
        <v>84.983854925682806</v>
      </c>
      <c r="G127" s="139">
        <v>15.016145074317199</v>
      </c>
    </row>
    <row r="128" spans="1:7" x14ac:dyDescent="0.25">
      <c r="A128" s="139" t="s">
        <v>77</v>
      </c>
      <c r="B128" s="139" t="s">
        <v>78</v>
      </c>
      <c r="C128" s="139" t="s">
        <v>12</v>
      </c>
      <c r="D128" s="139">
        <v>295704.41219549999</v>
      </c>
      <c r="E128" s="139">
        <v>20199.1122627</v>
      </c>
      <c r="F128" s="139">
        <v>93.605923739741996</v>
      </c>
      <c r="G128" s="139">
        <v>6.3940762602579699</v>
      </c>
    </row>
    <row r="129" spans="1:7" x14ac:dyDescent="0.25">
      <c r="A129" s="139" t="s">
        <v>79</v>
      </c>
      <c r="B129" s="139" t="s">
        <v>80</v>
      </c>
      <c r="C129" s="139" t="s">
        <v>11</v>
      </c>
      <c r="D129" s="139">
        <v>8830.3042134000007</v>
      </c>
      <c r="E129" s="139">
        <v>1151.6856983</v>
      </c>
      <c r="F129" s="139">
        <v>88.462363632023994</v>
      </c>
      <c r="G129" s="139">
        <v>11.5376363679761</v>
      </c>
    </row>
    <row r="130" spans="1:7" x14ac:dyDescent="0.25">
      <c r="A130" s="139" t="s">
        <v>79</v>
      </c>
      <c r="B130" s="139" t="s">
        <v>80</v>
      </c>
      <c r="C130" s="139" t="s">
        <v>12</v>
      </c>
      <c r="D130" s="139">
        <v>130493.1414719</v>
      </c>
      <c r="E130" s="139">
        <v>6301.7692446000001</v>
      </c>
      <c r="F130" s="139">
        <v>95.393272153479401</v>
      </c>
      <c r="G130" s="139">
        <v>4.6067278465205996</v>
      </c>
    </row>
    <row r="131" spans="1:7" x14ac:dyDescent="0.25">
      <c r="A131" s="139" t="s">
        <v>81</v>
      </c>
      <c r="B131" s="139" t="s">
        <v>82</v>
      </c>
      <c r="C131" s="139" t="s">
        <v>11</v>
      </c>
      <c r="D131" s="139">
        <v>26879.3128378</v>
      </c>
      <c r="E131" s="139">
        <v>3408.0425377000001</v>
      </c>
      <c r="F131" s="139">
        <v>88.747639087509</v>
      </c>
      <c r="G131" s="139">
        <v>11.252360912491</v>
      </c>
    </row>
    <row r="132" spans="1:7" x14ac:dyDescent="0.25">
      <c r="A132" s="139" t="s">
        <v>81</v>
      </c>
      <c r="B132" s="139" t="s">
        <v>82</v>
      </c>
      <c r="C132" s="139" t="s">
        <v>12</v>
      </c>
      <c r="D132" s="139">
        <v>251724.98340530001</v>
      </c>
      <c r="E132" s="139">
        <v>15261.0638574</v>
      </c>
      <c r="F132" s="139">
        <v>94.283947039980006</v>
      </c>
      <c r="G132" s="139">
        <v>5.7160529600200203</v>
      </c>
    </row>
    <row r="133" spans="1:7" x14ac:dyDescent="0.25">
      <c r="A133" s="139" t="s">
        <v>83</v>
      </c>
      <c r="B133" s="139" t="s">
        <v>84</v>
      </c>
      <c r="C133" s="139" t="s">
        <v>11</v>
      </c>
      <c r="D133" s="139">
        <v>31372.854836899998</v>
      </c>
      <c r="E133" s="139">
        <v>7328.2808618999998</v>
      </c>
      <c r="F133" s="139">
        <v>81.064429429322303</v>
      </c>
      <c r="G133" s="139">
        <v>18.935570570677701</v>
      </c>
    </row>
    <row r="134" spans="1:7" x14ac:dyDescent="0.25">
      <c r="A134" s="139" t="s">
        <v>83</v>
      </c>
      <c r="B134" s="139" t="s">
        <v>84</v>
      </c>
      <c r="C134" s="139" t="s">
        <v>12</v>
      </c>
      <c r="D134" s="139">
        <v>382581.86035550002</v>
      </c>
      <c r="E134" s="139">
        <v>25068.783570799998</v>
      </c>
      <c r="F134" s="139">
        <v>93.850424635823202</v>
      </c>
      <c r="G134" s="139">
        <v>6.1495753641768403</v>
      </c>
    </row>
    <row r="135" spans="1:7" x14ac:dyDescent="0.25">
      <c r="A135" s="139" t="s">
        <v>85</v>
      </c>
      <c r="B135" s="139" t="s">
        <v>86</v>
      </c>
      <c r="C135" s="139" t="s">
        <v>11</v>
      </c>
      <c r="D135" s="139">
        <v>4516.4956697999996</v>
      </c>
      <c r="E135" s="139">
        <v>300.53413069999999</v>
      </c>
      <c r="F135" s="139">
        <v>93.761007443449799</v>
      </c>
      <c r="G135" s="139">
        <v>6.2389925565502002</v>
      </c>
    </row>
    <row r="136" spans="1:7" x14ac:dyDescent="0.25">
      <c r="A136" s="139" t="s">
        <v>85</v>
      </c>
      <c r="B136" s="139" t="s">
        <v>86</v>
      </c>
      <c r="C136" s="139" t="s">
        <v>12</v>
      </c>
      <c r="D136" s="139">
        <v>49103.094073</v>
      </c>
      <c r="E136" s="139">
        <v>2517.4288849</v>
      </c>
      <c r="F136" s="139">
        <v>95.123201508529604</v>
      </c>
      <c r="G136" s="139">
        <v>4.8767984914704003</v>
      </c>
    </row>
    <row r="137" spans="1:7" x14ac:dyDescent="0.25">
      <c r="A137" s="139" t="s">
        <v>87</v>
      </c>
      <c r="B137" s="139" t="s">
        <v>88</v>
      </c>
      <c r="C137" s="139" t="s">
        <v>11</v>
      </c>
      <c r="D137" s="139">
        <v>5063.8171400000001</v>
      </c>
      <c r="E137" s="139">
        <v>271.40074540000001</v>
      </c>
      <c r="F137" s="139">
        <v>94.913033521223198</v>
      </c>
      <c r="G137" s="139">
        <v>5.0869664787767501</v>
      </c>
    </row>
    <row r="138" spans="1:7" x14ac:dyDescent="0.25">
      <c r="A138" s="139" t="s">
        <v>87</v>
      </c>
      <c r="B138" s="139" t="s">
        <v>88</v>
      </c>
      <c r="C138" s="139" t="s">
        <v>12</v>
      </c>
      <c r="D138" s="139">
        <v>70937.196140600005</v>
      </c>
      <c r="E138" s="139">
        <v>1073.7054527</v>
      </c>
      <c r="F138" s="139">
        <v>98.508968185450598</v>
      </c>
      <c r="G138" s="139">
        <v>1.4910318145494501</v>
      </c>
    </row>
    <row r="139" spans="1:7" x14ac:dyDescent="0.25">
      <c r="A139" s="139" t="s">
        <v>89</v>
      </c>
      <c r="B139" s="139" t="s">
        <v>90</v>
      </c>
      <c r="C139" s="139" t="s">
        <v>11</v>
      </c>
      <c r="D139" s="139">
        <v>3722.6032186000002</v>
      </c>
      <c r="E139" s="139">
        <v>1553.8066733999999</v>
      </c>
      <c r="F139" s="139">
        <v>70.551820173109505</v>
      </c>
      <c r="G139" s="139">
        <v>29.448179826890499</v>
      </c>
    </row>
    <row r="140" spans="1:7" x14ac:dyDescent="0.25">
      <c r="A140" s="139" t="s">
        <v>89</v>
      </c>
      <c r="B140" s="139" t="s">
        <v>90</v>
      </c>
      <c r="C140" s="139" t="s">
        <v>12</v>
      </c>
      <c r="D140" s="139">
        <v>24710.004760700001</v>
      </c>
      <c r="E140" s="139">
        <v>3150.1799845999999</v>
      </c>
      <c r="F140" s="139">
        <v>88.692896284072802</v>
      </c>
      <c r="G140" s="139">
        <v>11.3071037159272</v>
      </c>
    </row>
    <row r="141" spans="1:7" x14ac:dyDescent="0.25">
      <c r="A141" s="139" t="s">
        <v>91</v>
      </c>
      <c r="B141" s="139" t="s">
        <v>92</v>
      </c>
      <c r="C141" s="139" t="s">
        <v>11</v>
      </c>
      <c r="D141" s="139">
        <v>1788.8588726</v>
      </c>
      <c r="E141" s="139">
        <v>336.91456099999999</v>
      </c>
      <c r="F141" s="139">
        <v>84.150965682667604</v>
      </c>
      <c r="G141" s="139">
        <v>15.8490343173324</v>
      </c>
    </row>
    <row r="142" spans="1:7" x14ac:dyDescent="0.25">
      <c r="A142" s="139" t="s">
        <v>91</v>
      </c>
      <c r="B142" s="139" t="s">
        <v>92</v>
      </c>
      <c r="C142" s="139" t="s">
        <v>12</v>
      </c>
      <c r="D142" s="139">
        <v>24143.175132699998</v>
      </c>
      <c r="E142" s="139">
        <v>1948.7024377</v>
      </c>
      <c r="F142" s="139">
        <v>92.531382870235802</v>
      </c>
      <c r="G142" s="139">
        <v>7.4686171297642101</v>
      </c>
    </row>
    <row r="143" spans="1:7" x14ac:dyDescent="0.25">
      <c r="A143" s="139" t="s">
        <v>93</v>
      </c>
      <c r="B143" s="139" t="s">
        <v>94</v>
      </c>
      <c r="C143" s="139" t="s">
        <v>11</v>
      </c>
      <c r="D143" s="139">
        <v>10861.4942823</v>
      </c>
      <c r="E143" s="139">
        <v>889.51201949999995</v>
      </c>
      <c r="F143" s="139">
        <v>92.430333227174401</v>
      </c>
      <c r="G143" s="139">
        <v>7.5696667728256202</v>
      </c>
    </row>
    <row r="144" spans="1:7" x14ac:dyDescent="0.25">
      <c r="A144" s="139" t="s">
        <v>93</v>
      </c>
      <c r="B144" s="139" t="s">
        <v>94</v>
      </c>
      <c r="C144" s="139" t="s">
        <v>12</v>
      </c>
      <c r="D144" s="139">
        <v>74091.537425500006</v>
      </c>
      <c r="E144" s="139">
        <v>4095.6932065000001</v>
      </c>
      <c r="F144" s="139">
        <v>94.761685286211204</v>
      </c>
      <c r="G144" s="139">
        <v>5.2383147137887498</v>
      </c>
    </row>
    <row r="145" spans="1:7" x14ac:dyDescent="0.25">
      <c r="A145" s="139" t="s">
        <v>95</v>
      </c>
      <c r="B145" s="139" t="s">
        <v>96</v>
      </c>
      <c r="C145" s="139" t="s">
        <v>11</v>
      </c>
      <c r="D145" s="139">
        <v>1009.9538501</v>
      </c>
      <c r="E145" s="139">
        <v>216.05884209999999</v>
      </c>
      <c r="F145" s="139">
        <v>82.377112123342201</v>
      </c>
      <c r="G145" s="139">
        <v>17.622887876657799</v>
      </c>
    </row>
    <row r="146" spans="1:7" x14ac:dyDescent="0.25">
      <c r="A146" s="139" t="s">
        <v>95</v>
      </c>
      <c r="B146" s="139" t="s">
        <v>96</v>
      </c>
      <c r="C146" s="139" t="s">
        <v>12</v>
      </c>
      <c r="D146" s="139">
        <v>5940.7507914999997</v>
      </c>
      <c r="E146" s="139">
        <v>436.43173030000003</v>
      </c>
      <c r="F146" s="139">
        <v>93.156355039108803</v>
      </c>
      <c r="G146" s="139">
        <v>6.8436449608911998</v>
      </c>
    </row>
    <row r="147" spans="1:7" x14ac:dyDescent="0.25">
      <c r="A147" s="139" t="s">
        <v>97</v>
      </c>
      <c r="B147" s="139" t="s">
        <v>98</v>
      </c>
      <c r="C147" s="139" t="s">
        <v>11</v>
      </c>
      <c r="D147" s="139">
        <v>19934.626029399999</v>
      </c>
      <c r="E147" s="139">
        <v>6293.3972718000005</v>
      </c>
      <c r="F147" s="139">
        <v>76.005064508570598</v>
      </c>
      <c r="G147" s="139">
        <v>23.994935491429398</v>
      </c>
    </row>
    <row r="148" spans="1:7" x14ac:dyDescent="0.25">
      <c r="A148" s="139" t="s">
        <v>97</v>
      </c>
      <c r="B148" s="139" t="s">
        <v>98</v>
      </c>
      <c r="C148" s="139" t="s">
        <v>12</v>
      </c>
      <c r="D148" s="139">
        <v>100575.8121737</v>
      </c>
      <c r="E148" s="139">
        <v>9883.5189699000002</v>
      </c>
      <c r="F148" s="139">
        <v>91.052345811282194</v>
      </c>
      <c r="G148" s="139">
        <v>8.9476541887178094</v>
      </c>
    </row>
    <row r="149" spans="1:7" x14ac:dyDescent="0.25">
      <c r="A149" s="139" t="s">
        <v>99</v>
      </c>
      <c r="B149" s="139" t="s">
        <v>100</v>
      </c>
      <c r="C149" s="139" t="s">
        <v>11</v>
      </c>
      <c r="D149" s="139">
        <v>30843.4867055</v>
      </c>
      <c r="E149" s="139">
        <v>14548.7542679</v>
      </c>
      <c r="F149" s="139">
        <v>67.948808087211205</v>
      </c>
      <c r="G149" s="139">
        <v>32.051191912788802</v>
      </c>
    </row>
    <row r="150" spans="1:7" x14ac:dyDescent="0.25">
      <c r="A150" s="139" t="s">
        <v>99</v>
      </c>
      <c r="B150" s="139" t="s">
        <v>100</v>
      </c>
      <c r="C150" s="139" t="s">
        <v>12</v>
      </c>
      <c r="D150" s="139">
        <v>140225.23751750001</v>
      </c>
      <c r="E150" s="139">
        <v>23084.607256800002</v>
      </c>
      <c r="F150" s="139">
        <v>85.864534199573995</v>
      </c>
      <c r="G150" s="139">
        <v>14.135465800425999</v>
      </c>
    </row>
    <row r="151" spans="1:7" x14ac:dyDescent="0.25">
      <c r="A151" s="139" t="s">
        <v>101</v>
      </c>
      <c r="B151" s="139" t="s">
        <v>102</v>
      </c>
      <c r="C151" s="139" t="s">
        <v>11</v>
      </c>
      <c r="D151" s="139">
        <v>99.254782000000006</v>
      </c>
      <c r="E151" s="139">
        <v>193.0956668</v>
      </c>
      <c r="F151" s="139">
        <v>33.950617283950599</v>
      </c>
      <c r="G151" s="139">
        <v>66.049382716049394</v>
      </c>
    </row>
    <row r="152" spans="1:7" x14ac:dyDescent="0.25">
      <c r="A152" s="139" t="s">
        <v>101</v>
      </c>
      <c r="B152" s="139" t="s">
        <v>102</v>
      </c>
      <c r="C152" s="139" t="s">
        <v>12</v>
      </c>
      <c r="D152" s="139">
        <v>406.04228999999998</v>
      </c>
      <c r="E152" s="139">
        <v>436.72104080000003</v>
      </c>
      <c r="F152" s="139">
        <v>48.179871520342601</v>
      </c>
      <c r="G152" s="139">
        <v>51.820128479657399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493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40" t="s">
        <v>63</v>
      </c>
      <c r="B163" s="140" t="s">
        <v>64</v>
      </c>
      <c r="C163" s="140" t="s">
        <v>11</v>
      </c>
      <c r="D163" s="140">
        <v>12494.6237834</v>
      </c>
      <c r="E163" s="140">
        <v>1524.2698078999999</v>
      </c>
      <c r="F163" s="140">
        <v>89.127032044483499</v>
      </c>
      <c r="G163" s="140">
        <v>10.872967955516501</v>
      </c>
    </row>
    <row r="164" spans="1:7" x14ac:dyDescent="0.25">
      <c r="A164" s="140" t="s">
        <v>63</v>
      </c>
      <c r="B164" s="140" t="s">
        <v>64</v>
      </c>
      <c r="C164" s="140" t="s">
        <v>12</v>
      </c>
      <c r="D164" s="140">
        <v>207566.0607916</v>
      </c>
      <c r="E164" s="140">
        <v>8345.5535043</v>
      </c>
      <c r="F164" s="140">
        <v>96.134736182898095</v>
      </c>
      <c r="G164" s="140">
        <v>3.8652638171018801</v>
      </c>
    </row>
    <row r="165" spans="1:7" x14ac:dyDescent="0.25">
      <c r="A165" s="140" t="s">
        <v>65</v>
      </c>
      <c r="B165" s="140" t="s">
        <v>66</v>
      </c>
      <c r="C165" s="140" t="s">
        <v>11</v>
      </c>
      <c r="D165" s="140">
        <v>4628.3465994999997</v>
      </c>
      <c r="E165" s="140">
        <v>706.44090919999996</v>
      </c>
      <c r="F165" s="140">
        <v>86.757843530826094</v>
      </c>
      <c r="G165" s="140">
        <v>13.242156469173899</v>
      </c>
    </row>
    <row r="166" spans="1:7" x14ac:dyDescent="0.25">
      <c r="A166" s="140" t="s">
        <v>65</v>
      </c>
      <c r="B166" s="140" t="s">
        <v>66</v>
      </c>
      <c r="C166" s="140" t="s">
        <v>12</v>
      </c>
      <c r="D166" s="140">
        <v>69685.795425300006</v>
      </c>
      <c r="E166" s="140">
        <v>2631.3010352000001</v>
      </c>
      <c r="F166" s="140">
        <v>96.361439875234396</v>
      </c>
      <c r="G166" s="140">
        <v>3.6385601247655601</v>
      </c>
    </row>
    <row r="167" spans="1:7" x14ac:dyDescent="0.25">
      <c r="A167" s="140" t="s">
        <v>67</v>
      </c>
      <c r="B167" s="140" t="s">
        <v>68</v>
      </c>
      <c r="C167" s="140" t="s">
        <v>11</v>
      </c>
      <c r="D167" s="140">
        <v>5480.9720661000001</v>
      </c>
      <c r="E167" s="140">
        <v>2509.1845444999999</v>
      </c>
      <c r="F167" s="140">
        <v>68.5965536498842</v>
      </c>
      <c r="G167" s="140">
        <v>31.4034463501158</v>
      </c>
    </row>
    <row r="168" spans="1:7" x14ac:dyDescent="0.25">
      <c r="A168" s="140" t="s">
        <v>67</v>
      </c>
      <c r="B168" s="140" t="s">
        <v>68</v>
      </c>
      <c r="C168" s="140" t="s">
        <v>12</v>
      </c>
      <c r="D168" s="140">
        <v>27118.363063500001</v>
      </c>
      <c r="E168" s="140">
        <v>3620.0760623000001</v>
      </c>
      <c r="F168" s="140">
        <v>88.222967186185102</v>
      </c>
      <c r="G168" s="140">
        <v>11.777032813815</v>
      </c>
    </row>
    <row r="169" spans="1:7" x14ac:dyDescent="0.25">
      <c r="A169" s="140" t="s">
        <v>69</v>
      </c>
      <c r="B169" s="140" t="s">
        <v>70</v>
      </c>
      <c r="C169" s="140" t="s">
        <v>11</v>
      </c>
      <c r="D169" s="140">
        <v>17026.773591699999</v>
      </c>
      <c r="E169" s="140">
        <v>5874.4244024</v>
      </c>
      <c r="F169" s="140">
        <v>74.348833611615305</v>
      </c>
      <c r="G169" s="140">
        <v>25.651166388384699</v>
      </c>
    </row>
    <row r="170" spans="1:7" x14ac:dyDescent="0.25">
      <c r="A170" s="140" t="s">
        <v>69</v>
      </c>
      <c r="B170" s="140" t="s">
        <v>70</v>
      </c>
      <c r="C170" s="140" t="s">
        <v>12</v>
      </c>
      <c r="D170" s="140">
        <v>101170.5902437</v>
      </c>
      <c r="E170" s="140">
        <v>11581.8676971</v>
      </c>
      <c r="F170" s="140">
        <v>89.728057455580299</v>
      </c>
      <c r="G170" s="140">
        <v>10.2719425444197</v>
      </c>
    </row>
    <row r="171" spans="1:7" x14ac:dyDescent="0.25">
      <c r="A171" s="140" t="s">
        <v>71</v>
      </c>
      <c r="B171" s="140" t="s">
        <v>72</v>
      </c>
      <c r="C171" s="140" t="s">
        <v>11</v>
      </c>
      <c r="D171" s="140">
        <v>15790.431734100001</v>
      </c>
      <c r="E171" s="140">
        <v>6647.8279211999998</v>
      </c>
      <c r="F171" s="140">
        <v>70.372800639064906</v>
      </c>
      <c r="G171" s="140">
        <v>29.627199360935101</v>
      </c>
    </row>
    <row r="172" spans="1:7" x14ac:dyDescent="0.25">
      <c r="A172" s="140" t="s">
        <v>71</v>
      </c>
      <c r="B172" s="140" t="s">
        <v>72</v>
      </c>
      <c r="C172" s="140" t="s">
        <v>12</v>
      </c>
      <c r="D172" s="140">
        <v>88719.136603699997</v>
      </c>
      <c r="E172" s="140">
        <v>14602.714537600001</v>
      </c>
      <c r="F172" s="140">
        <v>85.866770314026098</v>
      </c>
      <c r="G172" s="140">
        <v>14.1332296859739</v>
      </c>
    </row>
    <row r="173" spans="1:7" x14ac:dyDescent="0.25">
      <c r="A173" s="140" t="s">
        <v>73</v>
      </c>
      <c r="B173" s="140" t="s">
        <v>74</v>
      </c>
      <c r="C173" s="140" t="s">
        <v>11</v>
      </c>
      <c r="D173" s="140">
        <v>9851.3926565000002</v>
      </c>
      <c r="E173" s="140">
        <v>2749.1354686</v>
      </c>
      <c r="F173" s="140">
        <v>78.182379013751202</v>
      </c>
      <c r="G173" s="140">
        <v>21.817620986248802</v>
      </c>
    </row>
    <row r="174" spans="1:7" x14ac:dyDescent="0.25">
      <c r="A174" s="140" t="s">
        <v>73</v>
      </c>
      <c r="B174" s="140" t="s">
        <v>74</v>
      </c>
      <c r="C174" s="140" t="s">
        <v>12</v>
      </c>
      <c r="D174" s="140">
        <v>52573.703692299998</v>
      </c>
      <c r="E174" s="140">
        <v>5257.6244823999996</v>
      </c>
      <c r="F174" s="140">
        <v>90.908691450907895</v>
      </c>
      <c r="G174" s="140">
        <v>9.09130854909208</v>
      </c>
    </row>
    <row r="175" spans="1:7" x14ac:dyDescent="0.25">
      <c r="A175" s="140" t="s">
        <v>75</v>
      </c>
      <c r="B175" s="140" t="s">
        <v>76</v>
      </c>
      <c r="C175" s="140" t="s">
        <v>11</v>
      </c>
      <c r="D175" s="140">
        <v>37679.292291899998</v>
      </c>
      <c r="E175" s="140">
        <v>8721.6306717999996</v>
      </c>
      <c r="F175" s="140">
        <v>81.203756057561506</v>
      </c>
      <c r="G175" s="140">
        <v>18.796243942438501</v>
      </c>
    </row>
    <row r="176" spans="1:7" x14ac:dyDescent="0.25">
      <c r="A176" s="140" t="s">
        <v>75</v>
      </c>
      <c r="B176" s="140" t="s">
        <v>76</v>
      </c>
      <c r="C176" s="140" t="s">
        <v>12</v>
      </c>
      <c r="D176" s="140">
        <v>168397.09821180001</v>
      </c>
      <c r="E176" s="140">
        <v>18894.484445999999</v>
      </c>
      <c r="F176" s="140">
        <v>89.911727917574396</v>
      </c>
      <c r="G176" s="140">
        <v>10.0882720824257</v>
      </c>
    </row>
    <row r="177" spans="1:7" x14ac:dyDescent="0.25">
      <c r="A177" s="140" t="s">
        <v>77</v>
      </c>
      <c r="B177" s="140" t="s">
        <v>78</v>
      </c>
      <c r="C177" s="140" t="s">
        <v>11</v>
      </c>
      <c r="D177" s="140">
        <v>41795.333388200001</v>
      </c>
      <c r="E177" s="140">
        <v>7384.9884797000004</v>
      </c>
      <c r="F177" s="140">
        <v>84.983854925682806</v>
      </c>
      <c r="G177" s="140">
        <v>15.016145074317199</v>
      </c>
    </row>
    <row r="178" spans="1:7" x14ac:dyDescent="0.25">
      <c r="A178" s="140" t="s">
        <v>77</v>
      </c>
      <c r="B178" s="140" t="s">
        <v>78</v>
      </c>
      <c r="C178" s="140" t="s">
        <v>12</v>
      </c>
      <c r="D178" s="140">
        <v>295704.41219549999</v>
      </c>
      <c r="E178" s="140">
        <v>20199.1122627</v>
      </c>
      <c r="F178" s="140">
        <v>93.605923739741996</v>
      </c>
      <c r="G178" s="140">
        <v>6.3940762602579699</v>
      </c>
    </row>
    <row r="179" spans="1:7" x14ac:dyDescent="0.25">
      <c r="A179" s="140" t="s">
        <v>79</v>
      </c>
      <c r="B179" s="140" t="s">
        <v>80</v>
      </c>
      <c r="C179" s="140" t="s">
        <v>11</v>
      </c>
      <c r="D179" s="140">
        <v>8830.3042134000007</v>
      </c>
      <c r="E179" s="140">
        <v>1151.6856983</v>
      </c>
      <c r="F179" s="140">
        <v>88.462363632023994</v>
      </c>
      <c r="G179" s="140">
        <v>11.5376363679761</v>
      </c>
    </row>
    <row r="180" spans="1:7" x14ac:dyDescent="0.25">
      <c r="A180" s="140" t="s">
        <v>79</v>
      </c>
      <c r="B180" s="140" t="s">
        <v>80</v>
      </c>
      <c r="C180" s="140" t="s">
        <v>12</v>
      </c>
      <c r="D180" s="140">
        <v>130493.1414719</v>
      </c>
      <c r="E180" s="140">
        <v>6301.7692446000001</v>
      </c>
      <c r="F180" s="140">
        <v>95.393272153479401</v>
      </c>
      <c r="G180" s="140">
        <v>4.6067278465205996</v>
      </c>
    </row>
    <row r="181" spans="1:7" x14ac:dyDescent="0.25">
      <c r="A181" s="140" t="s">
        <v>81</v>
      </c>
      <c r="B181" s="140" t="s">
        <v>82</v>
      </c>
      <c r="C181" s="140" t="s">
        <v>11</v>
      </c>
      <c r="D181" s="140">
        <v>26879.3128378</v>
      </c>
      <c r="E181" s="140">
        <v>3408.0425377000001</v>
      </c>
      <c r="F181" s="140">
        <v>88.747639087509</v>
      </c>
      <c r="G181" s="140">
        <v>11.252360912491</v>
      </c>
    </row>
    <row r="182" spans="1:7" x14ac:dyDescent="0.25">
      <c r="A182" s="140" t="s">
        <v>81</v>
      </c>
      <c r="B182" s="140" t="s">
        <v>82</v>
      </c>
      <c r="C182" s="140" t="s">
        <v>12</v>
      </c>
      <c r="D182" s="140">
        <v>251724.98340530001</v>
      </c>
      <c r="E182" s="140">
        <v>15261.0638574</v>
      </c>
      <c r="F182" s="140">
        <v>94.283947039980006</v>
      </c>
      <c r="G182" s="140">
        <v>5.7160529600200203</v>
      </c>
    </row>
    <row r="183" spans="1:7" x14ac:dyDescent="0.25">
      <c r="A183" s="140" t="s">
        <v>83</v>
      </c>
      <c r="B183" s="140" t="s">
        <v>84</v>
      </c>
      <c r="C183" s="140" t="s">
        <v>11</v>
      </c>
      <c r="D183" s="140">
        <v>31315.756807900001</v>
      </c>
      <c r="E183" s="140">
        <v>7312.2133996000002</v>
      </c>
      <c r="F183" s="140">
        <v>81.070158850385894</v>
      </c>
      <c r="G183" s="140">
        <v>18.929841149614099</v>
      </c>
    </row>
    <row r="184" spans="1:7" x14ac:dyDescent="0.25">
      <c r="A184" s="140" t="s">
        <v>83</v>
      </c>
      <c r="B184" s="140" t="s">
        <v>84</v>
      </c>
      <c r="C184" s="140" t="s">
        <v>12</v>
      </c>
      <c r="D184" s="140">
        <v>381724.45942490001</v>
      </c>
      <c r="E184" s="140">
        <v>24751.589773</v>
      </c>
      <c r="F184" s="140">
        <v>93.910689246797602</v>
      </c>
      <c r="G184" s="140">
        <v>6.0893107532024002</v>
      </c>
    </row>
    <row r="185" spans="1:7" x14ac:dyDescent="0.25">
      <c r="A185" s="140" t="s">
        <v>85</v>
      </c>
      <c r="B185" s="140" t="s">
        <v>86</v>
      </c>
      <c r="C185" s="140" t="s">
        <v>11</v>
      </c>
      <c r="D185" s="140">
        <v>4516.4956697999996</v>
      </c>
      <c r="E185" s="140">
        <v>300.53413069999999</v>
      </c>
      <c r="F185" s="140">
        <v>93.761007443449799</v>
      </c>
      <c r="G185" s="140">
        <v>6.2389925565502002</v>
      </c>
    </row>
    <row r="186" spans="1:7" x14ac:dyDescent="0.25">
      <c r="A186" s="140" t="s">
        <v>85</v>
      </c>
      <c r="B186" s="140" t="s">
        <v>86</v>
      </c>
      <c r="C186" s="140" t="s">
        <v>12</v>
      </c>
      <c r="D186" s="140">
        <v>49103.094073</v>
      </c>
      <c r="E186" s="140">
        <v>2517.4288849</v>
      </c>
      <c r="F186" s="140">
        <v>95.123201508529604</v>
      </c>
      <c r="G186" s="140">
        <v>4.8767984914704003</v>
      </c>
    </row>
    <row r="187" spans="1:7" x14ac:dyDescent="0.25">
      <c r="A187" s="140" t="s">
        <v>87</v>
      </c>
      <c r="B187" s="140" t="s">
        <v>88</v>
      </c>
      <c r="C187" s="140" t="s">
        <v>11</v>
      </c>
      <c r="D187" s="140">
        <v>5063.8171400000001</v>
      </c>
      <c r="E187" s="140">
        <v>271.40074540000001</v>
      </c>
      <c r="F187" s="140">
        <v>94.913033521223198</v>
      </c>
      <c r="G187" s="140">
        <v>5.0869664787767501</v>
      </c>
    </row>
    <row r="188" spans="1:7" x14ac:dyDescent="0.25">
      <c r="A188" s="140" t="s">
        <v>87</v>
      </c>
      <c r="B188" s="140" t="s">
        <v>88</v>
      </c>
      <c r="C188" s="140" t="s">
        <v>12</v>
      </c>
      <c r="D188" s="140">
        <v>70937.196140600005</v>
      </c>
      <c r="E188" s="140">
        <v>1073.7054527</v>
      </c>
      <c r="F188" s="140">
        <v>98.508968185450598</v>
      </c>
      <c r="G188" s="140">
        <v>1.4910318145494501</v>
      </c>
    </row>
    <row r="189" spans="1:7" x14ac:dyDescent="0.25">
      <c r="A189" s="140" t="s">
        <v>89</v>
      </c>
      <c r="B189" s="140" t="s">
        <v>90</v>
      </c>
      <c r="C189" s="140" t="s">
        <v>11</v>
      </c>
      <c r="D189" s="140">
        <v>3722.6032186000002</v>
      </c>
      <c r="E189" s="140">
        <v>1553.8066733999999</v>
      </c>
      <c r="F189" s="140">
        <v>70.551820173109505</v>
      </c>
      <c r="G189" s="140">
        <v>29.448179826890499</v>
      </c>
    </row>
    <row r="190" spans="1:7" x14ac:dyDescent="0.25">
      <c r="A190" s="140" t="s">
        <v>89</v>
      </c>
      <c r="B190" s="140" t="s">
        <v>90</v>
      </c>
      <c r="C190" s="140" t="s">
        <v>12</v>
      </c>
      <c r="D190" s="140">
        <v>24710.004760700001</v>
      </c>
      <c r="E190" s="140">
        <v>3150.1799845999999</v>
      </c>
      <c r="F190" s="140">
        <v>88.692896284072802</v>
      </c>
      <c r="G190" s="140">
        <v>11.3071037159272</v>
      </c>
    </row>
    <row r="191" spans="1:7" x14ac:dyDescent="0.25">
      <c r="A191" s="140" t="s">
        <v>91</v>
      </c>
      <c r="B191" s="140" t="s">
        <v>92</v>
      </c>
      <c r="C191" s="140" t="s">
        <v>11</v>
      </c>
      <c r="D191" s="140">
        <v>1788.8588726</v>
      </c>
      <c r="E191" s="140">
        <v>336.91456099999999</v>
      </c>
      <c r="F191" s="140">
        <v>84.150965682667604</v>
      </c>
      <c r="G191" s="140">
        <v>15.8490343173324</v>
      </c>
    </row>
    <row r="192" spans="1:7" x14ac:dyDescent="0.25">
      <c r="A192" s="140" t="s">
        <v>91</v>
      </c>
      <c r="B192" s="140" t="s">
        <v>92</v>
      </c>
      <c r="C192" s="140" t="s">
        <v>12</v>
      </c>
      <c r="D192" s="140">
        <v>24143.175132699998</v>
      </c>
      <c r="E192" s="140">
        <v>1948.7024377</v>
      </c>
      <c r="F192" s="140">
        <v>92.531382870235802</v>
      </c>
      <c r="G192" s="140">
        <v>7.4686171297642101</v>
      </c>
    </row>
    <row r="193" spans="1:7" x14ac:dyDescent="0.25">
      <c r="A193" s="140" t="s">
        <v>93</v>
      </c>
      <c r="B193" s="140" t="s">
        <v>94</v>
      </c>
      <c r="C193" s="140" t="s">
        <v>11</v>
      </c>
      <c r="D193" s="140">
        <v>10861.4942823</v>
      </c>
      <c r="E193" s="140">
        <v>889.51201949999995</v>
      </c>
      <c r="F193" s="140">
        <v>92.430333227174401</v>
      </c>
      <c r="G193" s="140">
        <v>7.5696667728256202</v>
      </c>
    </row>
    <row r="194" spans="1:7" x14ac:dyDescent="0.25">
      <c r="A194" s="140" t="s">
        <v>93</v>
      </c>
      <c r="B194" s="140" t="s">
        <v>94</v>
      </c>
      <c r="C194" s="140" t="s">
        <v>12</v>
      </c>
      <c r="D194" s="140">
        <v>74091.537425500006</v>
      </c>
      <c r="E194" s="140">
        <v>4095.6932065000001</v>
      </c>
      <c r="F194" s="140">
        <v>94.761685286211204</v>
      </c>
      <c r="G194" s="140">
        <v>5.2383147137887498</v>
      </c>
    </row>
    <row r="195" spans="1:7" x14ac:dyDescent="0.25">
      <c r="A195" s="140" t="s">
        <v>95</v>
      </c>
      <c r="B195" s="140" t="s">
        <v>96</v>
      </c>
      <c r="C195" s="140" t="s">
        <v>11</v>
      </c>
      <c r="D195" s="140">
        <v>1009.9538501</v>
      </c>
      <c r="E195" s="140">
        <v>216.05884209999999</v>
      </c>
      <c r="F195" s="140">
        <v>82.377112123342201</v>
      </c>
      <c r="G195" s="140">
        <v>17.622887876657799</v>
      </c>
    </row>
    <row r="196" spans="1:7" x14ac:dyDescent="0.25">
      <c r="A196" s="140" t="s">
        <v>95</v>
      </c>
      <c r="B196" s="140" t="s">
        <v>96</v>
      </c>
      <c r="C196" s="140" t="s">
        <v>12</v>
      </c>
      <c r="D196" s="140">
        <v>5940.7507914999997</v>
      </c>
      <c r="E196" s="140">
        <v>436.43173030000003</v>
      </c>
      <c r="F196" s="140">
        <v>93.156355039108803</v>
      </c>
      <c r="G196" s="140">
        <v>6.8436449608911998</v>
      </c>
    </row>
    <row r="197" spans="1:7" x14ac:dyDescent="0.25">
      <c r="A197" s="140" t="s">
        <v>97</v>
      </c>
      <c r="B197" s="140" t="s">
        <v>98</v>
      </c>
      <c r="C197" s="140" t="s">
        <v>11</v>
      </c>
      <c r="D197" s="140">
        <v>19934.626029399999</v>
      </c>
      <c r="E197" s="140">
        <v>6293.3972718000005</v>
      </c>
      <c r="F197" s="140">
        <v>76.005064508570598</v>
      </c>
      <c r="G197" s="140">
        <v>23.994935491429398</v>
      </c>
    </row>
    <row r="198" spans="1:7" x14ac:dyDescent="0.25">
      <c r="A198" s="140" t="s">
        <v>97</v>
      </c>
      <c r="B198" s="140" t="s">
        <v>98</v>
      </c>
      <c r="C198" s="140" t="s">
        <v>12</v>
      </c>
      <c r="D198" s="140">
        <v>100575.8121737</v>
      </c>
      <c r="E198" s="140">
        <v>9883.5189699000002</v>
      </c>
      <c r="F198" s="140">
        <v>91.052345811282194</v>
      </c>
      <c r="G198" s="140">
        <v>8.9476541887178094</v>
      </c>
    </row>
    <row r="199" spans="1:7" x14ac:dyDescent="0.25">
      <c r="A199" s="140" t="s">
        <v>99</v>
      </c>
      <c r="B199" s="140" t="s">
        <v>100</v>
      </c>
      <c r="C199" s="140" t="s">
        <v>11</v>
      </c>
      <c r="D199" s="140">
        <v>30510.668031099998</v>
      </c>
      <c r="E199" s="140">
        <v>14253.7374043</v>
      </c>
      <c r="F199" s="140">
        <v>68.158322967408296</v>
      </c>
      <c r="G199" s="140">
        <v>31.841677032591701</v>
      </c>
    </row>
    <row r="200" spans="1:7" x14ac:dyDescent="0.25">
      <c r="A200" s="140" t="s">
        <v>99</v>
      </c>
      <c r="B200" s="140" t="s">
        <v>100</v>
      </c>
      <c r="C200" s="140" t="s">
        <v>12</v>
      </c>
      <c r="D200" s="140">
        <v>138723.90508339999</v>
      </c>
      <c r="E200" s="140">
        <v>22182.3981666</v>
      </c>
      <c r="F200" s="140">
        <v>86.214089989914697</v>
      </c>
      <c r="G200" s="140">
        <v>13.785910010085299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494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41" t="s">
        <v>79</v>
      </c>
      <c r="B211" s="141" t="s">
        <v>106</v>
      </c>
      <c r="C211" s="141" t="s">
        <v>11</v>
      </c>
      <c r="D211" s="141">
        <v>2259.1497675999999</v>
      </c>
      <c r="E211" s="141">
        <v>332.95793759999998</v>
      </c>
      <c r="F211" s="141">
        <v>87.154934305698106</v>
      </c>
      <c r="G211" s="141">
        <v>12.8450656943018</v>
      </c>
    </row>
    <row r="212" spans="1:7" x14ac:dyDescent="0.25">
      <c r="A212" s="141" t="s">
        <v>79</v>
      </c>
      <c r="B212" s="141" t="s">
        <v>106</v>
      </c>
      <c r="C212" s="141" t="s">
        <v>12</v>
      </c>
      <c r="D212" s="141">
        <v>39292.058815600001</v>
      </c>
      <c r="E212" s="141">
        <v>3375.4101095999999</v>
      </c>
      <c r="F212" s="141">
        <v>92.089031305050199</v>
      </c>
      <c r="G212" s="141">
        <v>7.9109686949497897</v>
      </c>
    </row>
    <row r="213" spans="1:7" x14ac:dyDescent="0.25">
      <c r="A213" s="141" t="s">
        <v>83</v>
      </c>
      <c r="B213" s="141" t="s">
        <v>107</v>
      </c>
      <c r="C213" s="141" t="s">
        <v>11</v>
      </c>
      <c r="D213" s="141">
        <v>3751.6626427000001</v>
      </c>
      <c r="E213" s="141">
        <v>939.50821480000002</v>
      </c>
      <c r="F213" s="141">
        <v>79.972841677723906</v>
      </c>
      <c r="G213" s="141">
        <v>20.027158322276001</v>
      </c>
    </row>
    <row r="214" spans="1:7" x14ac:dyDescent="0.25">
      <c r="A214" s="141" t="s">
        <v>83</v>
      </c>
      <c r="B214" s="141" t="s">
        <v>107</v>
      </c>
      <c r="C214" s="141" t="s">
        <v>12</v>
      </c>
      <c r="D214" s="141">
        <v>18587.801749099999</v>
      </c>
      <c r="E214" s="141">
        <v>2235.0090617000001</v>
      </c>
      <c r="F214" s="141">
        <v>89.266535233846596</v>
      </c>
      <c r="G214" s="141">
        <v>10.7334647661534</v>
      </c>
    </row>
    <row r="215" spans="1:7" x14ac:dyDescent="0.25">
      <c r="A215" s="141" t="s">
        <v>85</v>
      </c>
      <c r="B215" s="141" t="s">
        <v>108</v>
      </c>
      <c r="C215" s="141" t="s">
        <v>11</v>
      </c>
      <c r="D215" s="141">
        <v>1060.255402</v>
      </c>
      <c r="E215" s="141">
        <v>120.0930719</v>
      </c>
      <c r="F215" s="141">
        <v>89.825625689742296</v>
      </c>
      <c r="G215" s="141">
        <v>10.174374310257701</v>
      </c>
    </row>
    <row r="216" spans="1:7" x14ac:dyDescent="0.25">
      <c r="A216" s="141" t="s">
        <v>85</v>
      </c>
      <c r="B216" s="141" t="s">
        <v>108</v>
      </c>
      <c r="C216" s="141" t="s">
        <v>12</v>
      </c>
      <c r="D216" s="141">
        <v>20757.780856900001</v>
      </c>
      <c r="E216" s="141">
        <v>1019.5165024</v>
      </c>
      <c r="F216" s="141">
        <v>95.318443397363893</v>
      </c>
      <c r="G216" s="141">
        <v>4.6815566026360704</v>
      </c>
    </row>
    <row r="217" spans="1:7" x14ac:dyDescent="0.25">
      <c r="A217" s="141" t="s">
        <v>87</v>
      </c>
      <c r="B217" s="141" t="s">
        <v>109</v>
      </c>
      <c r="C217" s="141" t="s">
        <v>11</v>
      </c>
      <c r="D217" s="141">
        <v>2433.4005631</v>
      </c>
      <c r="E217" s="141">
        <v>40.244548700000003</v>
      </c>
      <c r="F217" s="141">
        <v>98.373066997039203</v>
      </c>
      <c r="G217" s="141">
        <v>1.62693300296077</v>
      </c>
    </row>
    <row r="218" spans="1:7" x14ac:dyDescent="0.25">
      <c r="A218" s="141" t="s">
        <v>87</v>
      </c>
      <c r="B218" s="141" t="s">
        <v>109</v>
      </c>
      <c r="C218" s="141" t="s">
        <v>12</v>
      </c>
      <c r="D218" s="141">
        <v>57981.619037999997</v>
      </c>
      <c r="E218" s="141">
        <v>228.36126469999999</v>
      </c>
      <c r="F218" s="141">
        <v>99.607693966717605</v>
      </c>
      <c r="G218" s="141">
        <v>0.39230603328241898</v>
      </c>
    </row>
    <row r="219" spans="1:7" x14ac:dyDescent="0.25">
      <c r="A219" s="141" t="s">
        <v>89</v>
      </c>
      <c r="B219" s="141" t="s">
        <v>110</v>
      </c>
      <c r="C219" s="141" t="s">
        <v>11</v>
      </c>
      <c r="D219" s="141">
        <v>863.69405319999998</v>
      </c>
      <c r="E219" s="141">
        <v>75.423795600000005</v>
      </c>
      <c r="F219" s="141">
        <v>91.968654871550299</v>
      </c>
      <c r="G219" s="141">
        <v>8.0313451284496509</v>
      </c>
    </row>
    <row r="220" spans="1:7" x14ac:dyDescent="0.25">
      <c r="A220" s="141" t="s">
        <v>89</v>
      </c>
      <c r="B220" s="141" t="s">
        <v>110</v>
      </c>
      <c r="C220" s="141" t="s">
        <v>12</v>
      </c>
      <c r="D220" s="141">
        <v>17205.0778551</v>
      </c>
      <c r="E220" s="141">
        <v>450.71586769999999</v>
      </c>
      <c r="F220" s="141">
        <v>97.447206991787795</v>
      </c>
      <c r="G220" s="141">
        <v>2.5527930082121602</v>
      </c>
    </row>
    <row r="221" spans="1:7" x14ac:dyDescent="0.25">
      <c r="A221" s="141" t="s">
        <v>97</v>
      </c>
      <c r="B221" s="141" t="s">
        <v>111</v>
      </c>
      <c r="C221" s="141" t="s">
        <v>11</v>
      </c>
      <c r="D221" s="141">
        <v>1353.4911492000001</v>
      </c>
      <c r="E221" s="141">
        <v>78.3860612</v>
      </c>
      <c r="F221" s="141">
        <v>94.525643635455097</v>
      </c>
      <c r="G221" s="141">
        <v>5.4743563645448701</v>
      </c>
    </row>
    <row r="222" spans="1:7" x14ac:dyDescent="0.25">
      <c r="A222" s="141" t="s">
        <v>97</v>
      </c>
      <c r="B222" s="141" t="s">
        <v>111</v>
      </c>
      <c r="C222" s="141" t="s">
        <v>12</v>
      </c>
      <c r="D222" s="141">
        <v>34485.287301800003</v>
      </c>
      <c r="E222" s="141">
        <v>1144.5495997</v>
      </c>
      <c r="F222" s="141">
        <v>96.787665341090005</v>
      </c>
      <c r="G222" s="141">
        <v>3.2123346589100299</v>
      </c>
    </row>
    <row r="223" spans="1:7" x14ac:dyDescent="0.25">
      <c r="A223" s="141" t="s">
        <v>99</v>
      </c>
      <c r="B223" s="141" t="s">
        <v>112</v>
      </c>
      <c r="C223" s="141" t="s">
        <v>11</v>
      </c>
      <c r="D223" s="141">
        <v>1563.1694932</v>
      </c>
      <c r="E223" s="141">
        <v>266.8583749</v>
      </c>
      <c r="F223" s="141">
        <v>85.417797206713502</v>
      </c>
      <c r="G223" s="141">
        <v>14.5822027932865</v>
      </c>
    </row>
    <row r="224" spans="1:7" x14ac:dyDescent="0.25">
      <c r="A224" s="141" t="s">
        <v>99</v>
      </c>
      <c r="B224" s="141" t="s">
        <v>112</v>
      </c>
      <c r="C224" s="141" t="s">
        <v>12</v>
      </c>
      <c r="D224" s="141">
        <v>38845.709091299999</v>
      </c>
      <c r="E224" s="141">
        <v>901.03518029999998</v>
      </c>
      <c r="F224" s="141">
        <v>97.733059155378896</v>
      </c>
      <c r="G224" s="141">
        <v>2.2669408446211099</v>
      </c>
    </row>
    <row r="225" spans="1:7" x14ac:dyDescent="0.25">
      <c r="A225" s="141" t="s">
        <v>101</v>
      </c>
      <c r="B225" s="141" t="s">
        <v>113</v>
      </c>
      <c r="C225" s="141" t="s">
        <v>11</v>
      </c>
      <c r="D225" s="141">
        <v>861.70943650000004</v>
      </c>
      <c r="E225" s="141">
        <v>16.775676600000001</v>
      </c>
      <c r="F225" s="141">
        <v>98.090385784592101</v>
      </c>
      <c r="G225" s="141">
        <v>1.9096142154079301</v>
      </c>
    </row>
    <row r="226" spans="1:7" x14ac:dyDescent="0.25">
      <c r="A226" s="141" t="s">
        <v>101</v>
      </c>
      <c r="B226" s="141" t="s">
        <v>113</v>
      </c>
      <c r="C226" s="141" t="s">
        <v>12</v>
      </c>
      <c r="D226" s="141">
        <v>18254.660037400001</v>
      </c>
      <c r="E226" s="141">
        <v>154.01586459999999</v>
      </c>
      <c r="F226" s="141">
        <v>99.163351750990003</v>
      </c>
      <c r="G226" s="141">
        <v>0.83664824900995205</v>
      </c>
    </row>
    <row r="227" spans="1:7" x14ac:dyDescent="0.25">
      <c r="A227" s="141" t="s">
        <v>114</v>
      </c>
      <c r="B227" s="141" t="s">
        <v>115</v>
      </c>
      <c r="C227" s="141" t="s">
        <v>11</v>
      </c>
      <c r="D227" s="141">
        <v>1021.4085578</v>
      </c>
      <c r="E227" s="141">
        <v>41.905248899999997</v>
      </c>
      <c r="F227" s="141">
        <v>96.058995130510596</v>
      </c>
      <c r="G227" s="141">
        <v>3.9410048694893902</v>
      </c>
    </row>
    <row r="228" spans="1:7" x14ac:dyDescent="0.25">
      <c r="A228" s="141" t="s">
        <v>114</v>
      </c>
      <c r="B228" s="141" t="s">
        <v>115</v>
      </c>
      <c r="C228" s="141" t="s">
        <v>12</v>
      </c>
      <c r="D228" s="141">
        <v>10296.3356767</v>
      </c>
      <c r="E228" s="141">
        <v>306.31240639999999</v>
      </c>
      <c r="F228" s="141">
        <v>97.110982049019995</v>
      </c>
      <c r="G228" s="141">
        <v>2.88901795098004</v>
      </c>
    </row>
    <row r="229" spans="1:7" x14ac:dyDescent="0.25">
      <c r="A229" s="141" t="s">
        <v>116</v>
      </c>
      <c r="B229" s="141" t="s">
        <v>117</v>
      </c>
      <c r="C229" s="141" t="s">
        <v>11</v>
      </c>
      <c r="D229" s="141">
        <v>1346.9911024</v>
      </c>
      <c r="E229" s="141">
        <v>46.664060200000002</v>
      </c>
      <c r="F229" s="141">
        <v>96.651678158824893</v>
      </c>
      <c r="G229" s="141">
        <v>3.3483218411750899</v>
      </c>
    </row>
    <row r="230" spans="1:7" x14ac:dyDescent="0.25">
      <c r="A230" s="141" t="s">
        <v>116</v>
      </c>
      <c r="B230" s="141" t="s">
        <v>117</v>
      </c>
      <c r="C230" s="141" t="s">
        <v>12</v>
      </c>
      <c r="D230" s="141">
        <v>20333.163613799999</v>
      </c>
      <c r="E230" s="141">
        <v>522.46145330000002</v>
      </c>
      <c r="F230" s="141">
        <v>97.494865526115603</v>
      </c>
      <c r="G230" s="141">
        <v>2.5051344738844099</v>
      </c>
    </row>
    <row r="231" spans="1:7" x14ac:dyDescent="0.25">
      <c r="A231" s="141" t="s">
        <v>118</v>
      </c>
      <c r="B231" s="141" t="s">
        <v>119</v>
      </c>
      <c r="C231" s="141" t="s">
        <v>11</v>
      </c>
      <c r="D231" s="141">
        <v>1055.0819515000001</v>
      </c>
      <c r="E231" s="141">
        <v>235.26672719999999</v>
      </c>
      <c r="F231" s="141">
        <v>81.767197418528298</v>
      </c>
      <c r="G231" s="141">
        <v>18.232802581471699</v>
      </c>
    </row>
    <row r="232" spans="1:7" x14ac:dyDescent="0.25">
      <c r="A232" s="141" t="s">
        <v>118</v>
      </c>
      <c r="B232" s="141" t="s">
        <v>119</v>
      </c>
      <c r="C232" s="141" t="s">
        <v>12</v>
      </c>
      <c r="D232" s="141">
        <v>28986.850039600002</v>
      </c>
      <c r="E232" s="141">
        <v>1004.8532161000001</v>
      </c>
      <c r="F232" s="141">
        <v>96.649562688944599</v>
      </c>
      <c r="G232" s="141">
        <v>3.3504373110554302</v>
      </c>
    </row>
    <row r="233" spans="1:7" x14ac:dyDescent="0.25">
      <c r="A233" s="141" t="s">
        <v>120</v>
      </c>
      <c r="B233" s="141" t="s">
        <v>121</v>
      </c>
      <c r="C233" s="141" t="s">
        <v>11</v>
      </c>
      <c r="D233" s="141">
        <v>721.35526949999996</v>
      </c>
      <c r="E233" s="141">
        <v>0</v>
      </c>
      <c r="F233" s="141">
        <v>100</v>
      </c>
      <c r="G233" s="141">
        <v>0</v>
      </c>
    </row>
    <row r="234" spans="1:7" x14ac:dyDescent="0.25">
      <c r="A234" s="141" t="s">
        <v>120</v>
      </c>
      <c r="B234" s="141" t="s">
        <v>121</v>
      </c>
      <c r="C234" s="141" t="s">
        <v>12</v>
      </c>
      <c r="D234" s="141">
        <v>16272.880161999999</v>
      </c>
      <c r="E234" s="141">
        <v>354.45638659999997</v>
      </c>
      <c r="F234" s="141">
        <v>97.868231117088698</v>
      </c>
      <c r="G234" s="141">
        <v>2.1317688829113401</v>
      </c>
    </row>
    <row r="235" spans="1:7" x14ac:dyDescent="0.25">
      <c r="A235" s="141" t="s">
        <v>122</v>
      </c>
      <c r="B235" s="141" t="s">
        <v>123</v>
      </c>
      <c r="C235" s="141" t="s">
        <v>11</v>
      </c>
      <c r="D235" s="141">
        <v>3813.1759695000001</v>
      </c>
      <c r="E235" s="141">
        <v>505.56163809999998</v>
      </c>
      <c r="F235" s="141">
        <v>88.293763501391595</v>
      </c>
      <c r="G235" s="141">
        <v>11.7062364986084</v>
      </c>
    </row>
    <row r="236" spans="1:7" x14ac:dyDescent="0.25">
      <c r="A236" s="141" t="s">
        <v>122</v>
      </c>
      <c r="B236" s="141" t="s">
        <v>123</v>
      </c>
      <c r="C236" s="141" t="s">
        <v>12</v>
      </c>
      <c r="D236" s="141">
        <v>30644.420981200001</v>
      </c>
      <c r="E236" s="141">
        <v>2236.1807726000002</v>
      </c>
      <c r="F236" s="141">
        <v>93.199088053972204</v>
      </c>
      <c r="G236" s="141">
        <v>6.80091194602777</v>
      </c>
    </row>
    <row r="237" spans="1:7" x14ac:dyDescent="0.25">
      <c r="A237" s="141" t="s">
        <v>124</v>
      </c>
      <c r="B237" s="141" t="s">
        <v>125</v>
      </c>
      <c r="C237" s="141" t="s">
        <v>11</v>
      </c>
      <c r="D237" s="141">
        <v>3425.0995346</v>
      </c>
      <c r="E237" s="141">
        <v>575.24998449999998</v>
      </c>
      <c r="F237" s="141">
        <v>85.620006908060901</v>
      </c>
      <c r="G237" s="141">
        <v>14.379993091939101</v>
      </c>
    </row>
    <row r="238" spans="1:7" x14ac:dyDescent="0.25">
      <c r="A238" s="141" t="s">
        <v>124</v>
      </c>
      <c r="B238" s="141" t="s">
        <v>125</v>
      </c>
      <c r="C238" s="141" t="s">
        <v>12</v>
      </c>
      <c r="D238" s="141">
        <v>57061.263617800003</v>
      </c>
      <c r="E238" s="141">
        <v>2852.0909995000002</v>
      </c>
      <c r="F238" s="141">
        <v>95.239640614821397</v>
      </c>
      <c r="G238" s="141">
        <v>4.7603593851786403</v>
      </c>
    </row>
    <row r="239" spans="1:7" x14ac:dyDescent="0.25">
      <c r="A239" s="141" t="s">
        <v>126</v>
      </c>
      <c r="B239" s="141" t="s">
        <v>127</v>
      </c>
      <c r="C239" s="141" t="s">
        <v>11</v>
      </c>
      <c r="D239" s="141">
        <v>9388.8781244999991</v>
      </c>
      <c r="E239" s="141">
        <v>2369.4362302999998</v>
      </c>
      <c r="F239" s="141">
        <v>79.848844325779197</v>
      </c>
      <c r="G239" s="141">
        <v>20.151155674220799</v>
      </c>
    </row>
    <row r="240" spans="1:7" x14ac:dyDescent="0.25">
      <c r="A240" s="141" t="s">
        <v>126</v>
      </c>
      <c r="B240" s="141" t="s">
        <v>127</v>
      </c>
      <c r="C240" s="141" t="s">
        <v>12</v>
      </c>
      <c r="D240" s="141">
        <v>79456.487087000001</v>
      </c>
      <c r="E240" s="141">
        <v>8555.9374215999997</v>
      </c>
      <c r="F240" s="141">
        <v>90.278716363774294</v>
      </c>
      <c r="G240" s="141">
        <v>9.7212836362256692</v>
      </c>
    </row>
    <row r="241" spans="1:7" x14ac:dyDescent="0.25">
      <c r="A241" s="141" t="s">
        <v>128</v>
      </c>
      <c r="B241" s="141" t="s">
        <v>129</v>
      </c>
      <c r="C241" s="141" t="s">
        <v>11</v>
      </c>
      <c r="D241" s="141">
        <v>4168.7276961999996</v>
      </c>
      <c r="E241" s="141">
        <v>715.33303909999995</v>
      </c>
      <c r="F241" s="141">
        <v>85.353723512693804</v>
      </c>
      <c r="G241" s="141">
        <v>14.646276487306199</v>
      </c>
    </row>
    <row r="242" spans="1:7" x14ac:dyDescent="0.25">
      <c r="A242" s="141" t="s">
        <v>128</v>
      </c>
      <c r="B242" s="141" t="s">
        <v>129</v>
      </c>
      <c r="C242" s="141" t="s">
        <v>12</v>
      </c>
      <c r="D242" s="141">
        <v>33656.925041000002</v>
      </c>
      <c r="E242" s="141">
        <v>2267.8011366000001</v>
      </c>
      <c r="F242" s="141">
        <v>93.687353035375295</v>
      </c>
      <c r="G242" s="141">
        <v>6.3126469646247001</v>
      </c>
    </row>
    <row r="243" spans="1:7" x14ac:dyDescent="0.25">
      <c r="A243" s="141" t="s">
        <v>130</v>
      </c>
      <c r="B243" s="141" t="s">
        <v>131</v>
      </c>
      <c r="C243" s="141" t="s">
        <v>11</v>
      </c>
      <c r="D243" s="141">
        <v>4311.8635995000004</v>
      </c>
      <c r="E243" s="141">
        <v>241.42935790000001</v>
      </c>
      <c r="F243" s="141">
        <v>94.697697684757401</v>
      </c>
      <c r="G243" s="141">
        <v>5.3023023152426401</v>
      </c>
    </row>
    <row r="244" spans="1:7" x14ac:dyDescent="0.25">
      <c r="A244" s="141" t="s">
        <v>130</v>
      </c>
      <c r="B244" s="141" t="s">
        <v>131</v>
      </c>
      <c r="C244" s="141" t="s">
        <v>12</v>
      </c>
      <c r="D244" s="141">
        <v>40678.338363399998</v>
      </c>
      <c r="E244" s="141">
        <v>1834.7127694999999</v>
      </c>
      <c r="F244" s="141">
        <v>95.684354049855202</v>
      </c>
      <c r="G244" s="141">
        <v>4.3156459501448303</v>
      </c>
    </row>
    <row r="245" spans="1:7" x14ac:dyDescent="0.25">
      <c r="A245" s="141" t="s">
        <v>132</v>
      </c>
      <c r="B245" s="141" t="s">
        <v>133</v>
      </c>
      <c r="C245" s="141" t="s">
        <v>11</v>
      </c>
      <c r="D245" s="141">
        <v>4967.1616043000004</v>
      </c>
      <c r="E245" s="141">
        <v>1671.3356214</v>
      </c>
      <c r="F245" s="141">
        <v>74.823584847943295</v>
      </c>
      <c r="G245" s="141">
        <v>25.176415152056698</v>
      </c>
    </row>
    <row r="246" spans="1:7" x14ac:dyDescent="0.25">
      <c r="A246" s="141" t="s">
        <v>132</v>
      </c>
      <c r="B246" s="141" t="s">
        <v>133</v>
      </c>
      <c r="C246" s="141" t="s">
        <v>12</v>
      </c>
      <c r="D246" s="141">
        <v>23540.6365334</v>
      </c>
      <c r="E246" s="141">
        <v>3458.7298258000001</v>
      </c>
      <c r="F246" s="141">
        <v>87.189588897068901</v>
      </c>
      <c r="G246" s="141">
        <v>12.8104111029311</v>
      </c>
    </row>
    <row r="247" spans="1:7" x14ac:dyDescent="0.25">
      <c r="A247" s="141" t="s">
        <v>134</v>
      </c>
      <c r="B247" s="141" t="s">
        <v>135</v>
      </c>
      <c r="C247" s="141" t="s">
        <v>11</v>
      </c>
      <c r="D247" s="141">
        <v>1347.7119224</v>
      </c>
      <c r="E247" s="141">
        <v>406.81462370000003</v>
      </c>
      <c r="F247" s="141">
        <v>76.813424419010602</v>
      </c>
      <c r="G247" s="141">
        <v>23.186575580989398</v>
      </c>
    </row>
    <row r="248" spans="1:7" x14ac:dyDescent="0.25">
      <c r="A248" s="141" t="s">
        <v>134</v>
      </c>
      <c r="B248" s="141" t="s">
        <v>135</v>
      </c>
      <c r="C248" s="141" t="s">
        <v>12</v>
      </c>
      <c r="D248" s="141">
        <v>13371.699437699999</v>
      </c>
      <c r="E248" s="141">
        <v>571.73398529999997</v>
      </c>
      <c r="F248" s="141">
        <v>95.899618351123493</v>
      </c>
      <c r="G248" s="141">
        <v>4.1003816488764704</v>
      </c>
    </row>
    <row r="249" spans="1:7" x14ac:dyDescent="0.25">
      <c r="A249" s="141" t="s">
        <v>136</v>
      </c>
      <c r="B249" s="141" t="s">
        <v>137</v>
      </c>
      <c r="C249" s="141" t="s">
        <v>11</v>
      </c>
      <c r="D249" s="141">
        <v>3201.4535906000001</v>
      </c>
      <c r="E249" s="141">
        <v>956.92638550000004</v>
      </c>
      <c r="F249" s="141">
        <v>76.988000351101405</v>
      </c>
      <c r="G249" s="141">
        <v>23.011999648898598</v>
      </c>
    </row>
    <row r="250" spans="1:7" x14ac:dyDescent="0.25">
      <c r="A250" s="141" t="s">
        <v>136</v>
      </c>
      <c r="B250" s="141" t="s">
        <v>137</v>
      </c>
      <c r="C250" s="141" t="s">
        <v>12</v>
      </c>
      <c r="D250" s="141">
        <v>20764.508891000001</v>
      </c>
      <c r="E250" s="141">
        <v>1984.8757029999999</v>
      </c>
      <c r="F250" s="141">
        <v>91.275035617783303</v>
      </c>
      <c r="G250" s="141">
        <v>8.7249643822167293</v>
      </c>
    </row>
    <row r="251" spans="1:7" x14ac:dyDescent="0.25">
      <c r="A251" s="141" t="s">
        <v>138</v>
      </c>
      <c r="B251" s="141" t="s">
        <v>139</v>
      </c>
      <c r="C251" s="141" t="s">
        <v>11</v>
      </c>
      <c r="D251" s="141">
        <v>651.09805970000002</v>
      </c>
      <c r="E251" s="141">
        <v>120.7478247</v>
      </c>
      <c r="F251" s="141">
        <v>84.355967021335601</v>
      </c>
      <c r="G251" s="141">
        <v>15.6440329786644</v>
      </c>
    </row>
    <row r="252" spans="1:7" x14ac:dyDescent="0.25">
      <c r="A252" s="141" t="s">
        <v>138</v>
      </c>
      <c r="B252" s="141" t="s">
        <v>139</v>
      </c>
      <c r="C252" s="141" t="s">
        <v>12</v>
      </c>
      <c r="D252" s="141">
        <v>8051.3461913000001</v>
      </c>
      <c r="E252" s="141">
        <v>562.50484470000004</v>
      </c>
      <c r="F252" s="141">
        <v>93.469763496615897</v>
      </c>
      <c r="G252" s="141">
        <v>6.5302365033840797</v>
      </c>
    </row>
    <row r="253" spans="1:7" x14ac:dyDescent="0.25">
      <c r="A253" s="141" t="s">
        <v>140</v>
      </c>
      <c r="B253" s="141" t="s">
        <v>141</v>
      </c>
      <c r="C253" s="141" t="s">
        <v>11</v>
      </c>
      <c r="D253" s="141">
        <v>2185.8688127</v>
      </c>
      <c r="E253" s="141">
        <v>260.27241559999999</v>
      </c>
      <c r="F253" s="141">
        <v>89.359877811270906</v>
      </c>
      <c r="G253" s="141">
        <v>10.6401221887291</v>
      </c>
    </row>
    <row r="254" spans="1:7" x14ac:dyDescent="0.25">
      <c r="A254" s="141" t="s">
        <v>140</v>
      </c>
      <c r="B254" s="141" t="s">
        <v>141</v>
      </c>
      <c r="C254" s="141" t="s">
        <v>12</v>
      </c>
      <c r="D254" s="141">
        <v>15340.586511400001</v>
      </c>
      <c r="E254" s="141">
        <v>716.4072486</v>
      </c>
      <c r="F254" s="141">
        <v>95.538347592905794</v>
      </c>
      <c r="G254" s="141">
        <v>4.4616524070941699</v>
      </c>
    </row>
    <row r="255" spans="1:7" x14ac:dyDescent="0.25">
      <c r="A255" s="141" t="s">
        <v>142</v>
      </c>
      <c r="B255" s="141" t="s">
        <v>143</v>
      </c>
      <c r="C255" s="141" t="s">
        <v>11</v>
      </c>
      <c r="D255" s="141">
        <v>2579.7368689999998</v>
      </c>
      <c r="E255" s="141">
        <v>582.36478839999995</v>
      </c>
      <c r="F255" s="141">
        <v>81.582983360539998</v>
      </c>
      <c r="G255" s="141">
        <v>18.417016639460101</v>
      </c>
    </row>
    <row r="256" spans="1:7" x14ac:dyDescent="0.25">
      <c r="A256" s="141" t="s">
        <v>142</v>
      </c>
      <c r="B256" s="141" t="s">
        <v>143</v>
      </c>
      <c r="C256" s="141" t="s">
        <v>12</v>
      </c>
      <c r="D256" s="141">
        <v>12825.964404</v>
      </c>
      <c r="E256" s="141">
        <v>1730.7074864000001</v>
      </c>
      <c r="F256" s="141">
        <v>88.110555081334297</v>
      </c>
      <c r="G256" s="141">
        <v>11.889444918665699</v>
      </c>
    </row>
    <row r="257" spans="1:7" x14ac:dyDescent="0.25">
      <c r="A257" s="141" t="s">
        <v>144</v>
      </c>
      <c r="B257" s="141" t="s">
        <v>145</v>
      </c>
      <c r="C257" s="141" t="s">
        <v>11</v>
      </c>
      <c r="D257" s="141">
        <v>1137.7608129</v>
      </c>
      <c r="E257" s="141">
        <v>216.1667363</v>
      </c>
      <c r="F257" s="141">
        <v>84.034098691046907</v>
      </c>
      <c r="G257" s="141">
        <v>15.9659013089531</v>
      </c>
    </row>
    <row r="258" spans="1:7" x14ac:dyDescent="0.25">
      <c r="A258" s="141" t="s">
        <v>144</v>
      </c>
      <c r="B258" s="141" t="s">
        <v>145</v>
      </c>
      <c r="C258" s="141" t="s">
        <v>12</v>
      </c>
      <c r="D258" s="141">
        <v>16091.828941399999</v>
      </c>
      <c r="E258" s="141">
        <v>1386.1975930000001</v>
      </c>
      <c r="F258" s="141">
        <v>92.068912412555804</v>
      </c>
      <c r="G258" s="141">
        <v>7.93108758744419</v>
      </c>
    </row>
    <row r="259" spans="1:7" x14ac:dyDescent="0.25">
      <c r="A259" s="141" t="s">
        <v>146</v>
      </c>
      <c r="B259" s="141" t="s">
        <v>147</v>
      </c>
      <c r="C259" s="141" t="s">
        <v>11</v>
      </c>
      <c r="D259" s="141">
        <v>4925.7597355999997</v>
      </c>
      <c r="E259" s="141">
        <v>1423.0380263</v>
      </c>
      <c r="F259" s="141">
        <v>77.585708670075405</v>
      </c>
      <c r="G259" s="141">
        <v>22.414291329924598</v>
      </c>
    </row>
    <row r="260" spans="1:7" x14ac:dyDescent="0.25">
      <c r="A260" s="141" t="s">
        <v>146</v>
      </c>
      <c r="B260" s="141" t="s">
        <v>147</v>
      </c>
      <c r="C260" s="141" t="s">
        <v>12</v>
      </c>
      <c r="D260" s="141">
        <v>25912.329584399999</v>
      </c>
      <c r="E260" s="141">
        <v>2429.0903456000001</v>
      </c>
      <c r="F260" s="141">
        <v>91.429186146637804</v>
      </c>
      <c r="G260" s="141">
        <v>8.5708138533622193</v>
      </c>
    </row>
    <row r="261" spans="1:7" x14ac:dyDescent="0.25">
      <c r="A261" s="141" t="s">
        <v>148</v>
      </c>
      <c r="B261" s="141" t="s">
        <v>149</v>
      </c>
      <c r="C261" s="141" t="s">
        <v>11</v>
      </c>
      <c r="D261" s="141">
        <v>5710.3547490999999</v>
      </c>
      <c r="E261" s="141">
        <v>284.22913670000003</v>
      </c>
      <c r="F261" s="141">
        <v>95.258567698530598</v>
      </c>
      <c r="G261" s="141">
        <v>4.7414323014693904</v>
      </c>
    </row>
    <row r="262" spans="1:7" x14ac:dyDescent="0.25">
      <c r="A262" s="141" t="s">
        <v>148</v>
      </c>
      <c r="B262" s="141" t="s">
        <v>149</v>
      </c>
      <c r="C262" s="141" t="s">
        <v>12</v>
      </c>
      <c r="D262" s="141">
        <v>30050.361571900001</v>
      </c>
      <c r="E262" s="141">
        <v>1024.3072437999999</v>
      </c>
      <c r="F262" s="141">
        <v>96.703722733538896</v>
      </c>
      <c r="G262" s="141">
        <v>3.29627726646111</v>
      </c>
    </row>
    <row r="263" spans="1:7" x14ac:dyDescent="0.25">
      <c r="A263" s="141" t="s">
        <v>150</v>
      </c>
      <c r="B263" s="141" t="s">
        <v>151</v>
      </c>
      <c r="C263" s="141" t="s">
        <v>11</v>
      </c>
      <c r="D263" s="141">
        <v>1784.7728420000001</v>
      </c>
      <c r="E263" s="141">
        <v>157.54536920000001</v>
      </c>
      <c r="F263" s="141">
        <v>91.888797196486905</v>
      </c>
      <c r="G263" s="141">
        <v>8.1112028035131107</v>
      </c>
    </row>
    <row r="264" spans="1:7" x14ac:dyDescent="0.25">
      <c r="A264" s="141" t="s">
        <v>150</v>
      </c>
      <c r="B264" s="141" t="s">
        <v>151</v>
      </c>
      <c r="C264" s="141" t="s">
        <v>12</v>
      </c>
      <c r="D264" s="141">
        <v>18045.4735975</v>
      </c>
      <c r="E264" s="141">
        <v>822.77636789999997</v>
      </c>
      <c r="F264" s="141">
        <v>95.639360463165502</v>
      </c>
      <c r="G264" s="141">
        <v>4.3606395368345297</v>
      </c>
    </row>
    <row r="265" spans="1:7" x14ac:dyDescent="0.25">
      <c r="A265" s="141" t="s">
        <v>152</v>
      </c>
      <c r="B265" s="141" t="s">
        <v>153</v>
      </c>
      <c r="C265" s="141" t="s">
        <v>11</v>
      </c>
      <c r="D265" s="141">
        <v>7612.5212734999996</v>
      </c>
      <c r="E265" s="141">
        <v>1544.3630333000001</v>
      </c>
      <c r="F265" s="141">
        <v>83.134404874449103</v>
      </c>
      <c r="G265" s="141">
        <v>16.8655951255509</v>
      </c>
    </row>
    <row r="266" spans="1:7" x14ac:dyDescent="0.25">
      <c r="A266" s="141" t="s">
        <v>152</v>
      </c>
      <c r="B266" s="141" t="s">
        <v>153</v>
      </c>
      <c r="C266" s="141" t="s">
        <v>12</v>
      </c>
      <c r="D266" s="141">
        <v>42561.3452406</v>
      </c>
      <c r="E266" s="141">
        <v>3763.2586468</v>
      </c>
      <c r="F266" s="141">
        <v>91.876328492851798</v>
      </c>
      <c r="G266" s="141">
        <v>8.1236715071482397</v>
      </c>
    </row>
    <row r="267" spans="1:7" x14ac:dyDescent="0.25">
      <c r="A267" s="141" t="s">
        <v>154</v>
      </c>
      <c r="B267" s="141" t="s">
        <v>155</v>
      </c>
      <c r="C267" s="141" t="s">
        <v>11</v>
      </c>
      <c r="D267" s="141">
        <v>2418.1854619000001</v>
      </c>
      <c r="E267" s="141">
        <v>282.50942700000002</v>
      </c>
      <c r="F267" s="141">
        <v>89.539380099502196</v>
      </c>
      <c r="G267" s="141">
        <v>10.4606199004978</v>
      </c>
    </row>
    <row r="268" spans="1:7" x14ac:dyDescent="0.25">
      <c r="A268" s="141" t="s">
        <v>154</v>
      </c>
      <c r="B268" s="141" t="s">
        <v>155</v>
      </c>
      <c r="C268" s="141" t="s">
        <v>12</v>
      </c>
      <c r="D268" s="141">
        <v>20617.2994721</v>
      </c>
      <c r="E268" s="141">
        <v>1910.7602558999999</v>
      </c>
      <c r="F268" s="141">
        <v>91.5183097036753</v>
      </c>
      <c r="G268" s="141">
        <v>8.4816902963246594</v>
      </c>
    </row>
    <row r="269" spans="1:7" x14ac:dyDescent="0.25">
      <c r="A269" s="141" t="s">
        <v>156</v>
      </c>
      <c r="B269" s="141" t="s">
        <v>157</v>
      </c>
      <c r="C269" s="141" t="s">
        <v>11</v>
      </c>
      <c r="D269" s="141">
        <v>2017.2319034</v>
      </c>
      <c r="E269" s="141">
        <v>184.25843320000001</v>
      </c>
      <c r="F269" s="141">
        <v>91.630286531960394</v>
      </c>
      <c r="G269" s="141">
        <v>8.3697134680395795</v>
      </c>
    </row>
    <row r="270" spans="1:7" x14ac:dyDescent="0.25">
      <c r="A270" s="141" t="s">
        <v>156</v>
      </c>
      <c r="B270" s="141" t="s">
        <v>157</v>
      </c>
      <c r="C270" s="141" t="s">
        <v>12</v>
      </c>
      <c r="D270" s="141">
        <v>28029.792292999999</v>
      </c>
      <c r="E270" s="141">
        <v>766.59847430000002</v>
      </c>
      <c r="F270" s="141">
        <v>97.337866121852599</v>
      </c>
      <c r="G270" s="141">
        <v>2.6621338781473902</v>
      </c>
    </row>
    <row r="271" spans="1:7" x14ac:dyDescent="0.25">
      <c r="A271" s="141" t="s">
        <v>158</v>
      </c>
      <c r="B271" s="141" t="s">
        <v>159</v>
      </c>
      <c r="C271" s="141" t="s">
        <v>11</v>
      </c>
      <c r="D271" s="141">
        <v>2459.7889608999999</v>
      </c>
      <c r="E271" s="141">
        <v>593.53272300000003</v>
      </c>
      <c r="F271" s="141">
        <v>80.561081194632493</v>
      </c>
      <c r="G271" s="141">
        <v>19.4389188053675</v>
      </c>
    </row>
    <row r="272" spans="1:7" x14ac:dyDescent="0.25">
      <c r="A272" s="141" t="s">
        <v>158</v>
      </c>
      <c r="B272" s="141" t="s">
        <v>159</v>
      </c>
      <c r="C272" s="141" t="s">
        <v>12</v>
      </c>
      <c r="D272" s="141">
        <v>25324.675806200001</v>
      </c>
      <c r="E272" s="141">
        <v>2512.6152572000001</v>
      </c>
      <c r="F272" s="141">
        <v>90.973923247497495</v>
      </c>
      <c r="G272" s="141">
        <v>9.0260767525024903</v>
      </c>
    </row>
    <row r="273" spans="1:7" x14ac:dyDescent="0.25">
      <c r="A273" s="141" t="s">
        <v>160</v>
      </c>
      <c r="B273" s="141" t="s">
        <v>161</v>
      </c>
      <c r="C273" s="141" t="s">
        <v>11</v>
      </c>
      <c r="D273" s="141">
        <v>2535.4962854</v>
      </c>
      <c r="E273" s="141">
        <v>332.48804760000002</v>
      </c>
      <c r="F273" s="141">
        <v>88.406908511518694</v>
      </c>
      <c r="G273" s="141">
        <v>11.593091488481299</v>
      </c>
    </row>
    <row r="274" spans="1:7" x14ac:dyDescent="0.25">
      <c r="A274" s="141" t="s">
        <v>160</v>
      </c>
      <c r="B274" s="141" t="s">
        <v>161</v>
      </c>
      <c r="C274" s="141" t="s">
        <v>12</v>
      </c>
      <c r="D274" s="141">
        <v>29680.022449700002</v>
      </c>
      <c r="E274" s="141">
        <v>1347.9406739999999</v>
      </c>
      <c r="F274" s="141">
        <v>95.655722972771002</v>
      </c>
      <c r="G274" s="141">
        <v>4.3442770272290501</v>
      </c>
    </row>
    <row r="275" spans="1:7" x14ac:dyDescent="0.25">
      <c r="A275" s="141" t="s">
        <v>162</v>
      </c>
      <c r="B275" s="141" t="s">
        <v>163</v>
      </c>
      <c r="C275" s="141" t="s">
        <v>11</v>
      </c>
      <c r="D275" s="141">
        <v>6536.6368277000001</v>
      </c>
      <c r="E275" s="141">
        <v>733.9236717</v>
      </c>
      <c r="F275" s="141">
        <v>89.905542058819705</v>
      </c>
      <c r="G275" s="141">
        <v>10.0944579411803</v>
      </c>
    </row>
    <row r="276" spans="1:7" x14ac:dyDescent="0.25">
      <c r="A276" s="141" t="s">
        <v>162</v>
      </c>
      <c r="B276" s="141" t="s">
        <v>163</v>
      </c>
      <c r="C276" s="141" t="s">
        <v>12</v>
      </c>
      <c r="D276" s="141">
        <v>37781.161007499999</v>
      </c>
      <c r="E276" s="141">
        <v>3080.5123942999999</v>
      </c>
      <c r="F276" s="141">
        <v>92.461120316809399</v>
      </c>
      <c r="G276" s="141">
        <v>7.5388796831906104</v>
      </c>
    </row>
    <row r="277" spans="1:7" x14ac:dyDescent="0.25">
      <c r="A277" s="141" t="s">
        <v>164</v>
      </c>
      <c r="B277" s="141" t="s">
        <v>165</v>
      </c>
      <c r="C277" s="141" t="s">
        <v>11</v>
      </c>
      <c r="D277" s="141">
        <v>1333.5001582</v>
      </c>
      <c r="E277" s="141">
        <v>317.71717130000002</v>
      </c>
      <c r="F277" s="141">
        <v>80.758609686091006</v>
      </c>
      <c r="G277" s="141">
        <v>19.241390313909001</v>
      </c>
    </row>
    <row r="278" spans="1:7" x14ac:dyDescent="0.25">
      <c r="A278" s="141" t="s">
        <v>164</v>
      </c>
      <c r="B278" s="141" t="s">
        <v>165</v>
      </c>
      <c r="C278" s="141" t="s">
        <v>12</v>
      </c>
      <c r="D278" s="141">
        <v>8960.8045356000002</v>
      </c>
      <c r="E278" s="141">
        <v>879.67250109999998</v>
      </c>
      <c r="F278" s="141">
        <v>91.060672182666906</v>
      </c>
      <c r="G278" s="141">
        <v>8.9393278173331101</v>
      </c>
    </row>
    <row r="279" spans="1:7" x14ac:dyDescent="0.25">
      <c r="A279" s="141" t="s">
        <v>166</v>
      </c>
      <c r="B279" s="141" t="s">
        <v>167</v>
      </c>
      <c r="C279" s="141" t="s">
        <v>11</v>
      </c>
      <c r="D279" s="141">
        <v>4074.3134295999998</v>
      </c>
      <c r="E279" s="141">
        <v>1618.9379544000001</v>
      </c>
      <c r="F279" s="141">
        <v>71.563912337512903</v>
      </c>
      <c r="G279" s="141">
        <v>28.4360876624871</v>
      </c>
    </row>
    <row r="280" spans="1:7" x14ac:dyDescent="0.25">
      <c r="A280" s="141" t="s">
        <v>166</v>
      </c>
      <c r="B280" s="141" t="s">
        <v>167</v>
      </c>
      <c r="C280" s="141" t="s">
        <v>12</v>
      </c>
      <c r="D280" s="141">
        <v>24139.542741199999</v>
      </c>
      <c r="E280" s="141">
        <v>3183.5140209000001</v>
      </c>
      <c r="F280" s="141">
        <v>88.348616889322997</v>
      </c>
      <c r="G280" s="141">
        <v>11.651383110676999</v>
      </c>
    </row>
    <row r="281" spans="1:7" x14ac:dyDescent="0.25">
      <c r="A281" s="141" t="s">
        <v>168</v>
      </c>
      <c r="B281" s="141" t="s">
        <v>169</v>
      </c>
      <c r="C281" s="141" t="s">
        <v>11</v>
      </c>
      <c r="D281" s="141">
        <v>3436.1330447999999</v>
      </c>
      <c r="E281" s="141">
        <v>1220.4098174000001</v>
      </c>
      <c r="F281" s="141">
        <v>73.791504695322104</v>
      </c>
      <c r="G281" s="141">
        <v>26.2084953046779</v>
      </c>
    </row>
    <row r="282" spans="1:7" x14ac:dyDescent="0.25">
      <c r="A282" s="141" t="s">
        <v>168</v>
      </c>
      <c r="B282" s="141" t="s">
        <v>169</v>
      </c>
      <c r="C282" s="141" t="s">
        <v>12</v>
      </c>
      <c r="D282" s="141">
        <v>19354.202640399999</v>
      </c>
      <c r="E282" s="141">
        <v>2383.0141620999998</v>
      </c>
      <c r="F282" s="141">
        <v>89.037169828356596</v>
      </c>
      <c r="G282" s="141">
        <v>10.9628301716434</v>
      </c>
    </row>
    <row r="283" spans="1:7" x14ac:dyDescent="0.25">
      <c r="A283" s="141" t="s">
        <v>170</v>
      </c>
      <c r="B283" s="141" t="s">
        <v>171</v>
      </c>
      <c r="C283" s="141" t="s">
        <v>11</v>
      </c>
      <c r="D283" s="141">
        <v>1409.1983238</v>
      </c>
      <c r="E283" s="141">
        <v>1000.4188348</v>
      </c>
      <c r="F283" s="141">
        <v>58.482249712180497</v>
      </c>
      <c r="G283" s="141">
        <v>41.517750287819503</v>
      </c>
    </row>
    <row r="284" spans="1:7" x14ac:dyDescent="0.25">
      <c r="A284" s="141" t="s">
        <v>170</v>
      </c>
      <c r="B284" s="141" t="s">
        <v>171</v>
      </c>
      <c r="C284" s="141" t="s">
        <v>12</v>
      </c>
      <c r="D284" s="141">
        <v>3065.7495875999998</v>
      </c>
      <c r="E284" s="141">
        <v>1286.8679075</v>
      </c>
      <c r="F284" s="141">
        <v>70.434619882204103</v>
      </c>
      <c r="G284" s="141">
        <v>29.5653801177959</v>
      </c>
    </row>
    <row r="285" spans="1:7" x14ac:dyDescent="0.25">
      <c r="A285" s="141" t="s">
        <v>172</v>
      </c>
      <c r="B285" s="141" t="s">
        <v>173</v>
      </c>
      <c r="C285" s="141" t="s">
        <v>11</v>
      </c>
      <c r="D285" s="141">
        <v>3297.1086845999998</v>
      </c>
      <c r="E285" s="141">
        <v>913.23450700000001</v>
      </c>
      <c r="F285" s="141">
        <v>78.309737105944706</v>
      </c>
      <c r="G285" s="141">
        <v>21.690262894055302</v>
      </c>
    </row>
    <row r="286" spans="1:7" x14ac:dyDescent="0.25">
      <c r="A286" s="141" t="s">
        <v>172</v>
      </c>
      <c r="B286" s="141" t="s">
        <v>173</v>
      </c>
      <c r="C286" s="141" t="s">
        <v>12</v>
      </c>
      <c r="D286" s="141">
        <v>12865.013036099999</v>
      </c>
      <c r="E286" s="141">
        <v>1252.8235589000001</v>
      </c>
      <c r="F286" s="141">
        <v>91.125952262801306</v>
      </c>
      <c r="G286" s="141">
        <v>8.8740477371986497</v>
      </c>
    </row>
    <row r="287" spans="1:7" x14ac:dyDescent="0.25">
      <c r="A287" s="141" t="s">
        <v>174</v>
      </c>
      <c r="B287" s="141" t="s">
        <v>175</v>
      </c>
      <c r="C287" s="141" t="s">
        <v>11</v>
      </c>
      <c r="D287" s="141">
        <v>4859.9096275000002</v>
      </c>
      <c r="E287" s="141">
        <v>2004.4084505999999</v>
      </c>
      <c r="F287" s="141">
        <v>70.7995983316262</v>
      </c>
      <c r="G287" s="141">
        <v>29.2004016683738</v>
      </c>
    </row>
    <row r="288" spans="1:7" x14ac:dyDescent="0.25">
      <c r="A288" s="141" t="s">
        <v>174</v>
      </c>
      <c r="B288" s="141" t="s">
        <v>175</v>
      </c>
      <c r="C288" s="141" t="s">
        <v>12</v>
      </c>
      <c r="D288" s="141">
        <v>28702.995546599999</v>
      </c>
      <c r="E288" s="141">
        <v>3128.7615857999999</v>
      </c>
      <c r="F288" s="141">
        <v>90.170942895843496</v>
      </c>
      <c r="G288" s="141">
        <v>9.8290571041564796</v>
      </c>
    </row>
    <row r="289" spans="1:7" x14ac:dyDescent="0.25">
      <c r="A289" s="141" t="s">
        <v>176</v>
      </c>
      <c r="B289" s="141" t="s">
        <v>177</v>
      </c>
      <c r="C289" s="141" t="s">
        <v>11</v>
      </c>
      <c r="D289" s="141">
        <v>4665.9791690000002</v>
      </c>
      <c r="E289" s="141">
        <v>1692.4438723000001</v>
      </c>
      <c r="F289" s="141">
        <v>73.382647532147004</v>
      </c>
      <c r="G289" s="141">
        <v>26.617352467852999</v>
      </c>
    </row>
    <row r="290" spans="1:7" x14ac:dyDescent="0.25">
      <c r="A290" s="141" t="s">
        <v>176</v>
      </c>
      <c r="B290" s="141" t="s">
        <v>177</v>
      </c>
      <c r="C290" s="141" t="s">
        <v>12</v>
      </c>
      <c r="D290" s="141">
        <v>17754.887495200001</v>
      </c>
      <c r="E290" s="141">
        <v>2356.4362310000001</v>
      </c>
      <c r="F290" s="141">
        <v>88.283037640480302</v>
      </c>
      <c r="G290" s="141">
        <v>11.7169623595197</v>
      </c>
    </row>
    <row r="291" spans="1:7" x14ac:dyDescent="0.25">
      <c r="A291" s="141" t="s">
        <v>178</v>
      </c>
      <c r="B291" s="141" t="s">
        <v>179</v>
      </c>
      <c r="C291" s="141" t="s">
        <v>11</v>
      </c>
      <c r="D291" s="141">
        <v>6047.5976682999999</v>
      </c>
      <c r="E291" s="141">
        <v>1717.0688086</v>
      </c>
      <c r="F291" s="141">
        <v>77.886122814053806</v>
      </c>
      <c r="G291" s="141">
        <v>22.113877185946201</v>
      </c>
    </row>
    <row r="292" spans="1:7" x14ac:dyDescent="0.25">
      <c r="A292" s="141" t="s">
        <v>178</v>
      </c>
      <c r="B292" s="141" t="s">
        <v>179</v>
      </c>
      <c r="C292" s="141" t="s">
        <v>12</v>
      </c>
      <c r="D292" s="141">
        <v>31064.338302700002</v>
      </c>
      <c r="E292" s="141">
        <v>3963.7393317999999</v>
      </c>
      <c r="F292" s="141">
        <v>88.684108294038893</v>
      </c>
      <c r="G292" s="141">
        <v>11.3158917059611</v>
      </c>
    </row>
    <row r="293" spans="1:7" x14ac:dyDescent="0.25">
      <c r="A293" s="141" t="s">
        <v>180</v>
      </c>
      <c r="B293" s="141" t="s">
        <v>181</v>
      </c>
      <c r="C293" s="141" t="s">
        <v>11</v>
      </c>
      <c r="D293" s="141">
        <v>3911.0459363</v>
      </c>
      <c r="E293" s="141">
        <v>1055.3642910000001</v>
      </c>
      <c r="F293" s="141">
        <v>78.749957359568498</v>
      </c>
      <c r="G293" s="141">
        <v>21.250042640431499</v>
      </c>
    </row>
    <row r="294" spans="1:7" x14ac:dyDescent="0.25">
      <c r="A294" s="141" t="s">
        <v>180</v>
      </c>
      <c r="B294" s="141" t="s">
        <v>181</v>
      </c>
      <c r="C294" s="141" t="s">
        <v>12</v>
      </c>
      <c r="D294" s="141">
        <v>23877.993961799999</v>
      </c>
      <c r="E294" s="141">
        <v>3306.5104627000001</v>
      </c>
      <c r="F294" s="141">
        <v>87.836782267327195</v>
      </c>
      <c r="G294" s="141">
        <v>12.1632177326728</v>
      </c>
    </row>
    <row r="295" spans="1:7" x14ac:dyDescent="0.25">
      <c r="A295" s="141" t="s">
        <v>182</v>
      </c>
      <c r="B295" s="141" t="s">
        <v>183</v>
      </c>
      <c r="C295" s="141" t="s">
        <v>11</v>
      </c>
      <c r="D295" s="141">
        <v>2238.8713830000002</v>
      </c>
      <c r="E295" s="141">
        <v>1204.7724353000001</v>
      </c>
      <c r="F295" s="141">
        <v>65.014603749154503</v>
      </c>
      <c r="G295" s="141">
        <v>34.985396250845497</v>
      </c>
    </row>
    <row r="296" spans="1:7" x14ac:dyDescent="0.25">
      <c r="A296" s="141" t="s">
        <v>182</v>
      </c>
      <c r="B296" s="141" t="s">
        <v>183</v>
      </c>
      <c r="C296" s="141" t="s">
        <v>12</v>
      </c>
      <c r="D296" s="141">
        <v>10012.3584517</v>
      </c>
      <c r="E296" s="141">
        <v>1494.3658356000001</v>
      </c>
      <c r="F296" s="141">
        <v>87.013108176674294</v>
      </c>
      <c r="G296" s="141">
        <v>12.986891823325699</v>
      </c>
    </row>
    <row r="297" spans="1:7" x14ac:dyDescent="0.25">
      <c r="A297" s="141" t="s">
        <v>184</v>
      </c>
      <c r="B297" s="141" t="s">
        <v>185</v>
      </c>
      <c r="C297" s="141" t="s">
        <v>11</v>
      </c>
      <c r="D297" s="141">
        <v>1822.2337284</v>
      </c>
      <c r="E297" s="141">
        <v>347.88084409999999</v>
      </c>
      <c r="F297" s="141">
        <v>83.9694710819237</v>
      </c>
      <c r="G297" s="141">
        <v>16.0305289180763</v>
      </c>
    </row>
    <row r="298" spans="1:7" x14ac:dyDescent="0.25">
      <c r="A298" s="141" t="s">
        <v>184</v>
      </c>
      <c r="B298" s="141" t="s">
        <v>185</v>
      </c>
      <c r="C298" s="141" t="s">
        <v>12</v>
      </c>
      <c r="D298" s="141">
        <v>23450.484641899999</v>
      </c>
      <c r="E298" s="141">
        <v>1493.7673166</v>
      </c>
      <c r="F298" s="141">
        <v>94.011577019486495</v>
      </c>
      <c r="G298" s="141">
        <v>5.9884229805134899</v>
      </c>
    </row>
    <row r="299" spans="1:7" x14ac:dyDescent="0.25">
      <c r="A299" s="141" t="s">
        <v>186</v>
      </c>
      <c r="B299" s="141" t="s">
        <v>187</v>
      </c>
      <c r="C299" s="141" t="s">
        <v>11</v>
      </c>
      <c r="D299" s="141">
        <v>3004.1678084</v>
      </c>
      <c r="E299" s="141">
        <v>1324.4146581</v>
      </c>
      <c r="F299" s="141">
        <v>69.403039716812998</v>
      </c>
      <c r="G299" s="141">
        <v>30.596960283186998</v>
      </c>
    </row>
    <row r="300" spans="1:7" x14ac:dyDescent="0.25">
      <c r="A300" s="141" t="s">
        <v>186</v>
      </c>
      <c r="B300" s="141" t="s">
        <v>187</v>
      </c>
      <c r="C300" s="141" t="s">
        <v>12</v>
      </c>
      <c r="D300" s="141">
        <v>15809.4329086</v>
      </c>
      <c r="E300" s="141">
        <v>2258.6868306000001</v>
      </c>
      <c r="F300" s="141">
        <v>87.4990488041784</v>
      </c>
      <c r="G300" s="141">
        <v>12.5009511958216</v>
      </c>
    </row>
    <row r="301" spans="1:7" x14ac:dyDescent="0.25">
      <c r="A301" s="141" t="s">
        <v>188</v>
      </c>
      <c r="B301" s="141" t="s">
        <v>189</v>
      </c>
      <c r="C301" s="141" t="s">
        <v>11</v>
      </c>
      <c r="D301" s="141">
        <v>10833.975691199999</v>
      </c>
      <c r="E301" s="141">
        <v>5648.8803952999997</v>
      </c>
      <c r="F301" s="141">
        <v>65.728752555653102</v>
      </c>
      <c r="G301" s="141">
        <v>34.271247444346798</v>
      </c>
    </row>
    <row r="302" spans="1:7" x14ac:dyDescent="0.25">
      <c r="A302" s="141" t="s">
        <v>188</v>
      </c>
      <c r="B302" s="141" t="s">
        <v>189</v>
      </c>
      <c r="C302" s="141" t="s">
        <v>12</v>
      </c>
      <c r="D302" s="141">
        <v>30286.3580535</v>
      </c>
      <c r="E302" s="141">
        <v>7474.9303729000003</v>
      </c>
      <c r="F302" s="141">
        <v>80.204779327195695</v>
      </c>
      <c r="G302" s="141">
        <v>19.795220672804302</v>
      </c>
    </row>
    <row r="303" spans="1:7" x14ac:dyDescent="0.25">
      <c r="A303" s="141" t="s">
        <v>190</v>
      </c>
      <c r="B303" s="141" t="s">
        <v>191</v>
      </c>
      <c r="C303" s="141" t="s">
        <v>11</v>
      </c>
      <c r="D303" s="141">
        <v>6282.7089208999996</v>
      </c>
      <c r="E303" s="141">
        <v>2246.4409667999998</v>
      </c>
      <c r="F303" s="141">
        <v>73.661607588352695</v>
      </c>
      <c r="G303" s="141">
        <v>26.338392411647298</v>
      </c>
    </row>
    <row r="304" spans="1:7" x14ac:dyDescent="0.25">
      <c r="A304" s="141" t="s">
        <v>190</v>
      </c>
      <c r="B304" s="141" t="s">
        <v>191</v>
      </c>
      <c r="C304" s="141" t="s">
        <v>12</v>
      </c>
      <c r="D304" s="141">
        <v>38501.413461700002</v>
      </c>
      <c r="E304" s="141">
        <v>5981.2884593999997</v>
      </c>
      <c r="F304" s="141">
        <v>86.553675471402002</v>
      </c>
      <c r="G304" s="141">
        <v>13.446324528598</v>
      </c>
    </row>
    <row r="305" spans="1:7" x14ac:dyDescent="0.25">
      <c r="A305" s="141" t="s">
        <v>192</v>
      </c>
      <c r="B305" s="141" t="s">
        <v>193</v>
      </c>
      <c r="C305" s="141" t="s">
        <v>11</v>
      </c>
      <c r="D305" s="141">
        <v>4533.9378706999996</v>
      </c>
      <c r="E305" s="141">
        <v>2638.4236792000002</v>
      </c>
      <c r="F305" s="141">
        <v>63.214017296202996</v>
      </c>
      <c r="G305" s="141">
        <v>36.785982703797004</v>
      </c>
    </row>
    <row r="306" spans="1:7" x14ac:dyDescent="0.25">
      <c r="A306" s="141" t="s">
        <v>192</v>
      </c>
      <c r="B306" s="141" t="s">
        <v>193</v>
      </c>
      <c r="C306" s="141" t="s">
        <v>12</v>
      </c>
      <c r="D306" s="141">
        <v>19706.741213599998</v>
      </c>
      <c r="E306" s="141">
        <v>3164.8680893999999</v>
      </c>
      <c r="F306" s="141">
        <v>86.162459984899797</v>
      </c>
      <c r="G306" s="141">
        <v>13.837540015100201</v>
      </c>
    </row>
    <row r="307" spans="1:7" x14ac:dyDescent="0.25">
      <c r="A307" s="141" t="s">
        <v>194</v>
      </c>
      <c r="B307" s="141" t="s">
        <v>195</v>
      </c>
      <c r="C307" s="141" t="s">
        <v>11</v>
      </c>
      <c r="D307" s="141">
        <v>10722.2866285</v>
      </c>
      <c r="E307" s="141">
        <v>3562.6916937000001</v>
      </c>
      <c r="F307" s="141">
        <v>75.059873292469106</v>
      </c>
      <c r="G307" s="141">
        <v>24.940126707530901</v>
      </c>
    </row>
    <row r="308" spans="1:7" x14ac:dyDescent="0.25">
      <c r="A308" s="141" t="s">
        <v>194</v>
      </c>
      <c r="B308" s="141" t="s">
        <v>195</v>
      </c>
      <c r="C308" s="141" t="s">
        <v>12</v>
      </c>
      <c r="D308" s="141">
        <v>70025.364956200006</v>
      </c>
      <c r="E308" s="141">
        <v>7347.5262885000002</v>
      </c>
      <c r="F308" s="141">
        <v>90.503745988678801</v>
      </c>
      <c r="G308" s="141">
        <v>9.4962540113211809</v>
      </c>
    </row>
    <row r="309" spans="1:7" x14ac:dyDescent="0.25">
      <c r="A309" s="141" t="s">
        <v>196</v>
      </c>
      <c r="B309" s="141" t="s">
        <v>197</v>
      </c>
      <c r="C309" s="141" t="s">
        <v>11</v>
      </c>
      <c r="D309" s="141">
        <v>2127.5892116</v>
      </c>
      <c r="E309" s="141">
        <v>0</v>
      </c>
      <c r="F309" s="141">
        <v>100</v>
      </c>
      <c r="G309" s="141">
        <v>0</v>
      </c>
    </row>
    <row r="310" spans="1:7" x14ac:dyDescent="0.25">
      <c r="A310" s="141" t="s">
        <v>196</v>
      </c>
      <c r="B310" s="141" t="s">
        <v>197</v>
      </c>
      <c r="C310" s="141" t="s">
        <v>12</v>
      </c>
      <c r="D310" s="141">
        <v>29044.976842299999</v>
      </c>
      <c r="E310" s="141">
        <v>503.40167330000003</v>
      </c>
      <c r="F310" s="141">
        <v>98.296347554116295</v>
      </c>
      <c r="G310" s="141">
        <v>1.7036524458837199</v>
      </c>
    </row>
    <row r="311" spans="1:7" x14ac:dyDescent="0.25">
      <c r="A311" s="141" t="s">
        <v>198</v>
      </c>
      <c r="B311" s="141" t="s">
        <v>199</v>
      </c>
      <c r="C311" s="141" t="s">
        <v>11</v>
      </c>
      <c r="D311" s="141">
        <v>5279.2689490000002</v>
      </c>
      <c r="E311" s="141">
        <v>481.1287921</v>
      </c>
      <c r="F311" s="141">
        <v>91.647646330613895</v>
      </c>
      <c r="G311" s="141">
        <v>8.3523536693860994</v>
      </c>
    </row>
    <row r="312" spans="1:7" x14ac:dyDescent="0.25">
      <c r="A312" s="141" t="s">
        <v>198</v>
      </c>
      <c r="B312" s="141" t="s">
        <v>199</v>
      </c>
      <c r="C312" s="141" t="s">
        <v>12</v>
      </c>
      <c r="D312" s="141">
        <v>50164.276871399998</v>
      </c>
      <c r="E312" s="141">
        <v>3297.9572093000002</v>
      </c>
      <c r="F312" s="141">
        <v>93.831239442179296</v>
      </c>
      <c r="G312" s="141">
        <v>6.1687605578206997</v>
      </c>
    </row>
    <row r="313" spans="1:7" x14ac:dyDescent="0.25">
      <c r="A313" s="141" t="s">
        <v>200</v>
      </c>
      <c r="B313" s="141" t="s">
        <v>201</v>
      </c>
      <c r="C313" s="141" t="s">
        <v>11</v>
      </c>
      <c r="D313" s="141">
        <v>4713.5165329000001</v>
      </c>
      <c r="E313" s="141">
        <v>1253.7649862999999</v>
      </c>
      <c r="F313" s="141">
        <v>78.989344104749307</v>
      </c>
      <c r="G313" s="141">
        <v>21.0106558952507</v>
      </c>
    </row>
    <row r="314" spans="1:7" x14ac:dyDescent="0.25">
      <c r="A314" s="141" t="s">
        <v>200</v>
      </c>
      <c r="B314" s="141" t="s">
        <v>201</v>
      </c>
      <c r="C314" s="141" t="s">
        <v>12</v>
      </c>
      <c r="D314" s="141">
        <v>37762.682390399998</v>
      </c>
      <c r="E314" s="141">
        <v>4490.2885629000002</v>
      </c>
      <c r="F314" s="141">
        <v>89.372845360713498</v>
      </c>
      <c r="G314" s="141">
        <v>10.6271546392865</v>
      </c>
    </row>
    <row r="315" spans="1:7" x14ac:dyDescent="0.25">
      <c r="A315" s="141" t="s">
        <v>202</v>
      </c>
      <c r="B315" s="141" t="s">
        <v>203</v>
      </c>
      <c r="C315" s="141" t="s">
        <v>11</v>
      </c>
      <c r="D315" s="141">
        <v>2681.8768567000002</v>
      </c>
      <c r="E315" s="141">
        <v>767.49587989999998</v>
      </c>
      <c r="F315" s="141">
        <v>77.749697162142297</v>
      </c>
      <c r="G315" s="141">
        <v>22.250302837857699</v>
      </c>
    </row>
    <row r="316" spans="1:7" x14ac:dyDescent="0.25">
      <c r="A316" s="141" t="s">
        <v>202</v>
      </c>
      <c r="B316" s="141" t="s">
        <v>203</v>
      </c>
      <c r="C316" s="141" t="s">
        <v>12</v>
      </c>
      <c r="D316" s="141">
        <v>43213.8732906</v>
      </c>
      <c r="E316" s="141">
        <v>2999.3621609000002</v>
      </c>
      <c r="F316" s="141">
        <v>93.509733452772906</v>
      </c>
      <c r="G316" s="141">
        <v>6.4902665472271002</v>
      </c>
    </row>
    <row r="317" spans="1:7" x14ac:dyDescent="0.25">
      <c r="A317" s="141" t="s">
        <v>204</v>
      </c>
      <c r="B317" s="141" t="s">
        <v>205</v>
      </c>
      <c r="C317" s="141" t="s">
        <v>11</v>
      </c>
      <c r="D317" s="141">
        <v>609.35695020000003</v>
      </c>
      <c r="E317" s="141">
        <v>217.10385579999999</v>
      </c>
      <c r="F317" s="141">
        <v>73.730895134548007</v>
      </c>
      <c r="G317" s="141">
        <v>26.269104865452</v>
      </c>
    </row>
    <row r="318" spans="1:7" x14ac:dyDescent="0.25">
      <c r="A318" s="141" t="s">
        <v>204</v>
      </c>
      <c r="B318" s="141" t="s">
        <v>205</v>
      </c>
      <c r="C318" s="141" t="s">
        <v>12</v>
      </c>
      <c r="D318" s="141">
        <v>9483.3475985000005</v>
      </c>
      <c r="E318" s="141">
        <v>1247.1755501</v>
      </c>
      <c r="F318" s="141">
        <v>88.377308982715206</v>
      </c>
      <c r="G318" s="141">
        <v>11.622691017284801</v>
      </c>
    </row>
    <row r="319" spans="1:7" x14ac:dyDescent="0.25">
      <c r="A319" s="141" t="s">
        <v>206</v>
      </c>
      <c r="B319" s="141" t="s">
        <v>207</v>
      </c>
      <c r="C319" s="141" t="s">
        <v>11</v>
      </c>
      <c r="D319" s="141">
        <v>1521.2251596000001</v>
      </c>
      <c r="E319" s="141">
        <v>102.1306173</v>
      </c>
      <c r="F319" s="141">
        <v>93.708673184689601</v>
      </c>
      <c r="G319" s="141">
        <v>6.2913268153103896</v>
      </c>
    </row>
    <row r="320" spans="1:7" x14ac:dyDescent="0.25">
      <c r="A320" s="141" t="s">
        <v>206</v>
      </c>
      <c r="B320" s="141" t="s">
        <v>207</v>
      </c>
      <c r="C320" s="141" t="s">
        <v>12</v>
      </c>
      <c r="D320" s="141">
        <v>19454.0635907</v>
      </c>
      <c r="E320" s="141">
        <v>1212.3153379</v>
      </c>
      <c r="F320" s="141">
        <v>94.133876369496505</v>
      </c>
      <c r="G320" s="141">
        <v>5.8661236305035001</v>
      </c>
    </row>
    <row r="321" spans="1:7" x14ac:dyDescent="0.25">
      <c r="A321" s="141" t="s">
        <v>208</v>
      </c>
      <c r="B321" s="141" t="s">
        <v>209</v>
      </c>
      <c r="C321" s="141" t="s">
        <v>11</v>
      </c>
      <c r="D321" s="141">
        <v>630.95324240000002</v>
      </c>
      <c r="E321" s="141">
        <v>0</v>
      </c>
      <c r="F321" s="141">
        <v>100</v>
      </c>
      <c r="G321" s="141">
        <v>0</v>
      </c>
    </row>
    <row r="322" spans="1:7" x14ac:dyDescent="0.25">
      <c r="A322" s="141" t="s">
        <v>208</v>
      </c>
      <c r="B322" s="141" t="s">
        <v>209</v>
      </c>
      <c r="C322" s="141" t="s">
        <v>12</v>
      </c>
      <c r="D322" s="141">
        <v>9109.5521496000001</v>
      </c>
      <c r="E322" s="141">
        <v>347.38782140000001</v>
      </c>
      <c r="F322" s="141">
        <v>96.326636073980893</v>
      </c>
      <c r="G322" s="141">
        <v>3.67336392601915</v>
      </c>
    </row>
    <row r="323" spans="1:7" x14ac:dyDescent="0.25">
      <c r="A323" s="141" t="s">
        <v>210</v>
      </c>
      <c r="B323" s="141" t="s">
        <v>211</v>
      </c>
      <c r="C323" s="141" t="s">
        <v>11</v>
      </c>
      <c r="D323" s="141">
        <v>4883.4774403000001</v>
      </c>
      <c r="E323" s="141">
        <v>504.89491029999999</v>
      </c>
      <c r="F323" s="141">
        <v>90.629917952054996</v>
      </c>
      <c r="G323" s="141">
        <v>9.3700820479449494</v>
      </c>
    </row>
    <row r="324" spans="1:7" x14ac:dyDescent="0.25">
      <c r="A324" s="141" t="s">
        <v>210</v>
      </c>
      <c r="B324" s="141" t="s">
        <v>211</v>
      </c>
      <c r="C324" s="141" t="s">
        <v>12</v>
      </c>
      <c r="D324" s="141">
        <v>35991.3285989</v>
      </c>
      <c r="E324" s="141">
        <v>1288.7060485</v>
      </c>
      <c r="F324" s="141">
        <v>96.543173683477605</v>
      </c>
      <c r="G324" s="141">
        <v>3.4568263165224198</v>
      </c>
    </row>
    <row r="325" spans="1:7" x14ac:dyDescent="0.25">
      <c r="A325" s="141" t="s">
        <v>212</v>
      </c>
      <c r="B325" s="141" t="s">
        <v>213</v>
      </c>
      <c r="C325" s="141" t="s">
        <v>11</v>
      </c>
      <c r="D325" s="141">
        <v>2591.0842041000001</v>
      </c>
      <c r="E325" s="141">
        <v>1029.7031403000001</v>
      </c>
      <c r="F325" s="141">
        <v>71.561347233148993</v>
      </c>
      <c r="G325" s="141">
        <v>28.438652766851</v>
      </c>
    </row>
    <row r="326" spans="1:7" x14ac:dyDescent="0.25">
      <c r="A326" s="141" t="s">
        <v>212</v>
      </c>
      <c r="B326" s="141" t="s">
        <v>213</v>
      </c>
      <c r="C326" s="141" t="s">
        <v>12</v>
      </c>
      <c r="D326" s="141">
        <v>13926.2366447</v>
      </c>
      <c r="E326" s="141">
        <v>1649.0634580000001</v>
      </c>
      <c r="F326" s="141">
        <v>89.412316635143796</v>
      </c>
      <c r="G326" s="141">
        <v>10.587683364856201</v>
      </c>
    </row>
    <row r="327" spans="1:7" x14ac:dyDescent="0.25">
      <c r="A327" s="141" t="s">
        <v>214</v>
      </c>
      <c r="B327" s="141" t="s">
        <v>215</v>
      </c>
      <c r="C327" s="141" t="s">
        <v>11</v>
      </c>
      <c r="D327" s="141">
        <v>1576.8235772</v>
      </c>
      <c r="E327" s="141">
        <v>631.25302290000002</v>
      </c>
      <c r="F327" s="141">
        <v>71.411633868525598</v>
      </c>
      <c r="G327" s="141">
        <v>28.588366131474402</v>
      </c>
    </row>
    <row r="328" spans="1:7" x14ac:dyDescent="0.25">
      <c r="A328" s="141" t="s">
        <v>214</v>
      </c>
      <c r="B328" s="141" t="s">
        <v>215</v>
      </c>
      <c r="C328" s="141" t="s">
        <v>12</v>
      </c>
      <c r="D328" s="141">
        <v>17029.694270200001</v>
      </c>
      <c r="E328" s="141">
        <v>2129.7483907999999</v>
      </c>
      <c r="F328" s="141">
        <v>88.884079623384807</v>
      </c>
      <c r="G328" s="141">
        <v>11.1159203766152</v>
      </c>
    </row>
    <row r="329" spans="1:7" x14ac:dyDescent="0.25">
      <c r="A329" s="141" t="s">
        <v>216</v>
      </c>
      <c r="B329" s="141" t="s">
        <v>217</v>
      </c>
      <c r="C329" s="141" t="s">
        <v>11</v>
      </c>
      <c r="D329" s="141">
        <v>8233.4579964999994</v>
      </c>
      <c r="E329" s="141">
        <v>2755.8851734999998</v>
      </c>
      <c r="F329" s="141">
        <v>74.9222029845847</v>
      </c>
      <c r="G329" s="141">
        <v>25.0777970154152</v>
      </c>
    </row>
    <row r="330" spans="1:7" x14ac:dyDescent="0.25">
      <c r="A330" s="141" t="s">
        <v>216</v>
      </c>
      <c r="B330" s="141" t="s">
        <v>217</v>
      </c>
      <c r="C330" s="141" t="s">
        <v>12</v>
      </c>
      <c r="D330" s="141">
        <v>28936.720073500001</v>
      </c>
      <c r="E330" s="141">
        <v>5225.5674993000002</v>
      </c>
      <c r="F330" s="141">
        <v>84.703695593673899</v>
      </c>
      <c r="G330" s="141">
        <v>15.296304406326099</v>
      </c>
    </row>
    <row r="331" spans="1:7" x14ac:dyDescent="0.25">
      <c r="A331" s="141" t="s">
        <v>218</v>
      </c>
      <c r="B331" s="141" t="s">
        <v>219</v>
      </c>
      <c r="C331" s="141" t="s">
        <v>11</v>
      </c>
      <c r="D331" s="141">
        <v>1295.9365754</v>
      </c>
      <c r="E331" s="141">
        <v>166.0672055</v>
      </c>
      <c r="F331" s="141">
        <v>88.641123390408097</v>
      </c>
      <c r="G331" s="141">
        <v>11.358876609591899</v>
      </c>
    </row>
    <row r="332" spans="1:7" x14ac:dyDescent="0.25">
      <c r="A332" s="141" t="s">
        <v>218</v>
      </c>
      <c r="B332" s="141" t="s">
        <v>219</v>
      </c>
      <c r="C332" s="141" t="s">
        <v>12</v>
      </c>
      <c r="D332" s="141">
        <v>7574.2821974999997</v>
      </c>
      <c r="E332" s="141">
        <v>247.1081207</v>
      </c>
      <c r="F332" s="141">
        <v>96.840611315292705</v>
      </c>
      <c r="G332" s="141">
        <v>3.1593886847072601</v>
      </c>
    </row>
    <row r="333" spans="1:7" x14ac:dyDescent="0.25">
      <c r="A333" s="141" t="s">
        <v>220</v>
      </c>
      <c r="B333" s="141" t="s">
        <v>221</v>
      </c>
      <c r="C333" s="141" t="s">
        <v>11</v>
      </c>
      <c r="D333" s="141">
        <v>9273.8761333999992</v>
      </c>
      <c r="E333" s="141">
        <v>2953.3758978999999</v>
      </c>
      <c r="F333" s="141">
        <v>75.845955490736699</v>
      </c>
      <c r="G333" s="141">
        <v>24.154044509263301</v>
      </c>
    </row>
    <row r="334" spans="1:7" x14ac:dyDescent="0.25">
      <c r="A334" s="141" t="s">
        <v>220</v>
      </c>
      <c r="B334" s="141" t="s">
        <v>221</v>
      </c>
      <c r="C334" s="141" t="s">
        <v>12</v>
      </c>
      <c r="D334" s="141">
        <v>44261.910005400001</v>
      </c>
      <c r="E334" s="141">
        <v>6464.7579459999997</v>
      </c>
      <c r="F334" s="141">
        <v>87.255701572605304</v>
      </c>
      <c r="G334" s="141">
        <v>12.7442984273947</v>
      </c>
    </row>
    <row r="335" spans="1:7" x14ac:dyDescent="0.25">
      <c r="A335" s="141" t="s">
        <v>222</v>
      </c>
      <c r="B335" s="141" t="s">
        <v>223</v>
      </c>
      <c r="C335" s="141" t="s">
        <v>11</v>
      </c>
      <c r="D335" s="141">
        <v>15751.053964299999</v>
      </c>
      <c r="E335" s="141">
        <v>3099.3404187000001</v>
      </c>
      <c r="F335" s="141">
        <v>83.558219760669303</v>
      </c>
      <c r="G335" s="141">
        <v>16.441780239330701</v>
      </c>
    </row>
    <row r="336" spans="1:7" x14ac:dyDescent="0.25">
      <c r="A336" s="141" t="s">
        <v>222</v>
      </c>
      <c r="B336" s="141" t="s">
        <v>223</v>
      </c>
      <c r="C336" s="141" t="s">
        <v>12</v>
      </c>
      <c r="D336" s="141">
        <v>54274.2045297</v>
      </c>
      <c r="E336" s="141">
        <v>5702.4344966999997</v>
      </c>
      <c r="F336" s="141">
        <v>90.492240663585804</v>
      </c>
      <c r="G336" s="141">
        <v>9.5077593364142192</v>
      </c>
    </row>
    <row r="337" spans="1:7" x14ac:dyDescent="0.25">
      <c r="A337" s="141" t="s">
        <v>224</v>
      </c>
      <c r="B337" s="141" t="s">
        <v>225</v>
      </c>
      <c r="C337" s="141" t="s">
        <v>11</v>
      </c>
      <c r="D337" s="141">
        <v>6566.6596724000001</v>
      </c>
      <c r="E337" s="141">
        <v>1559.9743023000001</v>
      </c>
      <c r="F337" s="141">
        <v>80.8041766473482</v>
      </c>
      <c r="G337" s="141">
        <v>19.1958233526518</v>
      </c>
    </row>
    <row r="338" spans="1:7" x14ac:dyDescent="0.25">
      <c r="A338" s="141" t="s">
        <v>224</v>
      </c>
      <c r="B338" s="141" t="s">
        <v>225</v>
      </c>
      <c r="C338" s="141" t="s">
        <v>12</v>
      </c>
      <c r="D338" s="141">
        <v>33536.6082838</v>
      </c>
      <c r="E338" s="141">
        <v>4096.0775516000003</v>
      </c>
      <c r="F338" s="141">
        <v>89.115638544865902</v>
      </c>
      <c r="G338" s="141">
        <v>10.884361455134099</v>
      </c>
    </row>
    <row r="339" spans="1:7" x14ac:dyDescent="0.25">
      <c r="A339" s="141" t="s">
        <v>226</v>
      </c>
      <c r="B339" s="141" t="s">
        <v>227</v>
      </c>
      <c r="C339" s="141" t="s">
        <v>11</v>
      </c>
      <c r="D339" s="141">
        <v>4754.2023636000004</v>
      </c>
      <c r="E339" s="141">
        <v>791.22288160000005</v>
      </c>
      <c r="F339" s="141">
        <v>85.731971010070595</v>
      </c>
      <c r="G339" s="141">
        <v>14.2680289899294</v>
      </c>
    </row>
    <row r="340" spans="1:7" x14ac:dyDescent="0.25">
      <c r="A340" s="141" t="s">
        <v>226</v>
      </c>
      <c r="B340" s="141" t="s">
        <v>227</v>
      </c>
      <c r="C340" s="141" t="s">
        <v>12</v>
      </c>
      <c r="D340" s="141">
        <v>27363.570857300001</v>
      </c>
      <c r="E340" s="141">
        <v>1751.5419506000001</v>
      </c>
      <c r="F340" s="141">
        <v>93.984079807086502</v>
      </c>
      <c r="G340" s="141">
        <v>6.0159201929134998</v>
      </c>
    </row>
    <row r="341" spans="1:7" x14ac:dyDescent="0.25">
      <c r="A341" s="141" t="s">
        <v>228</v>
      </c>
      <c r="B341" s="141" t="s">
        <v>229</v>
      </c>
      <c r="C341" s="141" t="s">
        <v>11</v>
      </c>
      <c r="D341" s="141">
        <v>661.18969689999994</v>
      </c>
      <c r="E341" s="141">
        <v>521.52439000000004</v>
      </c>
      <c r="F341" s="141">
        <v>55.904440830077299</v>
      </c>
      <c r="G341" s="141">
        <v>44.095559169922701</v>
      </c>
    </row>
    <row r="342" spans="1:7" x14ac:dyDescent="0.25">
      <c r="A342" s="141" t="s">
        <v>228</v>
      </c>
      <c r="B342" s="141" t="s">
        <v>229</v>
      </c>
      <c r="C342" s="141" t="s">
        <v>12</v>
      </c>
      <c r="D342" s="141">
        <v>3287.5545155</v>
      </c>
      <c r="E342" s="141">
        <v>1276.2190128</v>
      </c>
      <c r="F342" s="141">
        <v>72.035882041776304</v>
      </c>
      <c r="G342" s="141">
        <v>27.964117958223699</v>
      </c>
    </row>
    <row r="343" spans="1:7" x14ac:dyDescent="0.25">
      <c r="A343" s="141" t="s">
        <v>230</v>
      </c>
      <c r="B343" s="141" t="s">
        <v>231</v>
      </c>
      <c r="C343" s="141" t="s">
        <v>11</v>
      </c>
      <c r="D343" s="141">
        <v>549.51287760000002</v>
      </c>
      <c r="E343" s="141">
        <v>166.7371354</v>
      </c>
      <c r="F343" s="141">
        <v>76.720819214840304</v>
      </c>
      <c r="G343" s="141">
        <v>23.279180785159699</v>
      </c>
    </row>
    <row r="344" spans="1:7" x14ac:dyDescent="0.25">
      <c r="A344" s="141" t="s">
        <v>230</v>
      </c>
      <c r="B344" s="141" t="s">
        <v>231</v>
      </c>
      <c r="C344" s="141" t="s">
        <v>12</v>
      </c>
      <c r="D344" s="141">
        <v>3945.3472975999998</v>
      </c>
      <c r="E344" s="141">
        <v>234.17921469999999</v>
      </c>
      <c r="F344" s="141">
        <v>94.396991764238606</v>
      </c>
      <c r="G344" s="141">
        <v>5.60300823576139</v>
      </c>
    </row>
    <row r="345" spans="1:7" x14ac:dyDescent="0.25">
      <c r="A345" s="141" t="s">
        <v>232</v>
      </c>
      <c r="B345" s="141" t="s">
        <v>233</v>
      </c>
      <c r="C345" s="141" t="s">
        <v>11</v>
      </c>
      <c r="D345" s="141">
        <v>1009.9538501</v>
      </c>
      <c r="E345" s="141">
        <v>216.05884209999999</v>
      </c>
      <c r="F345" s="141">
        <v>82.377112123342201</v>
      </c>
      <c r="G345" s="141">
        <v>17.622887876657799</v>
      </c>
    </row>
    <row r="346" spans="1:7" x14ac:dyDescent="0.25">
      <c r="A346" s="141" t="s">
        <v>232</v>
      </c>
      <c r="B346" s="141" t="s">
        <v>233</v>
      </c>
      <c r="C346" s="141" t="s">
        <v>12</v>
      </c>
      <c r="D346" s="141">
        <v>5940.7507914999997</v>
      </c>
      <c r="E346" s="141">
        <v>436.43173030000003</v>
      </c>
      <c r="F346" s="141">
        <v>93.156355039108803</v>
      </c>
      <c r="G346" s="141">
        <v>6.8436449608911998</v>
      </c>
    </row>
    <row r="347" spans="1:7" x14ac:dyDescent="0.25">
      <c r="A347" s="141" t="s">
        <v>234</v>
      </c>
      <c r="B347" s="141" t="s">
        <v>235</v>
      </c>
      <c r="C347" s="141" t="s">
        <v>11</v>
      </c>
      <c r="D347" s="141">
        <v>1378.2503541000001</v>
      </c>
      <c r="E347" s="141">
        <v>404.20901149999997</v>
      </c>
      <c r="F347" s="141">
        <v>77.3229606631769</v>
      </c>
      <c r="G347" s="141">
        <v>22.6770393368231</v>
      </c>
    </row>
    <row r="348" spans="1:7" x14ac:dyDescent="0.25">
      <c r="A348" s="141" t="s">
        <v>234</v>
      </c>
      <c r="B348" s="141" t="s">
        <v>235</v>
      </c>
      <c r="C348" s="141" t="s">
        <v>12</v>
      </c>
      <c r="D348" s="141">
        <v>5107.4551344000001</v>
      </c>
      <c r="E348" s="141">
        <v>717.7190994</v>
      </c>
      <c r="F348" s="141">
        <v>87.679010608206298</v>
      </c>
      <c r="G348" s="141">
        <v>12.320989391793701</v>
      </c>
    </row>
    <row r="349" spans="1:7" x14ac:dyDescent="0.25">
      <c r="A349" s="141" t="s">
        <v>236</v>
      </c>
      <c r="B349" s="141" t="s">
        <v>237</v>
      </c>
      <c r="C349" s="141" t="s">
        <v>11</v>
      </c>
      <c r="D349" s="141">
        <v>2861.2305670999999</v>
      </c>
      <c r="E349" s="141">
        <v>1816.8785574000001</v>
      </c>
      <c r="F349" s="141">
        <v>61.162116807307498</v>
      </c>
      <c r="G349" s="141">
        <v>38.837883192692502</v>
      </c>
    </row>
    <row r="350" spans="1:7" x14ac:dyDescent="0.25">
      <c r="A350" s="141" t="s">
        <v>236</v>
      </c>
      <c r="B350" s="141" t="s">
        <v>237</v>
      </c>
      <c r="C350" s="141" t="s">
        <v>12</v>
      </c>
      <c r="D350" s="141">
        <v>7105.3623374999997</v>
      </c>
      <c r="E350" s="141">
        <v>1971.9717940999999</v>
      </c>
      <c r="F350" s="141">
        <v>78.275870806218606</v>
      </c>
      <c r="G350" s="141">
        <v>21.724129193781401</v>
      </c>
    </row>
    <row r="351" spans="1:7" x14ac:dyDescent="0.25">
      <c r="A351" s="141" t="s">
        <v>238</v>
      </c>
      <c r="B351" s="141" t="s">
        <v>239</v>
      </c>
      <c r="C351" s="141" t="s">
        <v>11</v>
      </c>
      <c r="D351" s="141">
        <v>961.29945970000006</v>
      </c>
      <c r="E351" s="141">
        <v>32.760842400000001</v>
      </c>
      <c r="F351" s="141">
        <v>96.704340538416901</v>
      </c>
      <c r="G351" s="141">
        <v>3.2956594615830799</v>
      </c>
    </row>
    <row r="352" spans="1:7" x14ac:dyDescent="0.25">
      <c r="A352" s="141" t="s">
        <v>238</v>
      </c>
      <c r="B352" s="141" t="s">
        <v>239</v>
      </c>
      <c r="C352" s="141" t="s">
        <v>12</v>
      </c>
      <c r="D352" s="141">
        <v>16086.6299566</v>
      </c>
      <c r="E352" s="141">
        <v>929.17293979999999</v>
      </c>
      <c r="F352" s="141">
        <v>94.539352944687806</v>
      </c>
      <c r="G352" s="141">
        <v>5.4606470553122302</v>
      </c>
    </row>
    <row r="353" spans="1:7" x14ac:dyDescent="0.25">
      <c r="A353" s="141" t="s">
        <v>240</v>
      </c>
      <c r="B353" s="141" t="s">
        <v>241</v>
      </c>
      <c r="C353" s="141" t="s">
        <v>11</v>
      </c>
      <c r="D353" s="141">
        <v>1753.5944142999999</v>
      </c>
      <c r="E353" s="141">
        <v>120.4662795</v>
      </c>
      <c r="F353" s="141">
        <v>93.571911523541303</v>
      </c>
      <c r="G353" s="141">
        <v>6.4280884764587096</v>
      </c>
    </row>
    <row r="354" spans="1:7" x14ac:dyDescent="0.25">
      <c r="A354" s="141" t="s">
        <v>240</v>
      </c>
      <c r="B354" s="141" t="s">
        <v>241</v>
      </c>
      <c r="C354" s="141" t="s">
        <v>12</v>
      </c>
      <c r="D354" s="141">
        <v>17304.236004800001</v>
      </c>
      <c r="E354" s="141">
        <v>524.10893229999999</v>
      </c>
      <c r="F354" s="141">
        <v>97.060249091269498</v>
      </c>
      <c r="G354" s="141">
        <v>2.9397509087304701</v>
      </c>
    </row>
    <row r="355" spans="1:7" x14ac:dyDescent="0.25">
      <c r="A355" s="141" t="s">
        <v>242</v>
      </c>
      <c r="B355" s="141" t="s">
        <v>243</v>
      </c>
      <c r="C355" s="141" t="s">
        <v>11</v>
      </c>
      <c r="D355" s="141">
        <v>1049.0518218</v>
      </c>
      <c r="E355" s="141">
        <v>124.3094301</v>
      </c>
      <c r="F355" s="141">
        <v>89.405698381576201</v>
      </c>
      <c r="G355" s="141">
        <v>10.594301618423801</v>
      </c>
    </row>
    <row r="356" spans="1:7" x14ac:dyDescent="0.25">
      <c r="A356" s="141" t="s">
        <v>242</v>
      </c>
      <c r="B356" s="141" t="s">
        <v>243</v>
      </c>
      <c r="C356" s="141" t="s">
        <v>12</v>
      </c>
      <c r="D356" s="141">
        <v>14226.4851547</v>
      </c>
      <c r="E356" s="141">
        <v>178.0783835</v>
      </c>
      <c r="F356" s="141">
        <v>98.763736346278407</v>
      </c>
      <c r="G356" s="141">
        <v>1.2362636537216001</v>
      </c>
    </row>
    <row r="357" spans="1:7" x14ac:dyDescent="0.25">
      <c r="A357" s="141" t="s">
        <v>244</v>
      </c>
      <c r="B357" s="141" t="s">
        <v>245</v>
      </c>
      <c r="C357" s="141" t="s">
        <v>11</v>
      </c>
      <c r="D357" s="141">
        <v>1142.8663495999999</v>
      </c>
      <c r="E357" s="141">
        <v>971.44188499999996</v>
      </c>
      <c r="F357" s="141">
        <v>54.053913752845801</v>
      </c>
      <c r="G357" s="141">
        <v>45.946086247154199</v>
      </c>
    </row>
    <row r="358" spans="1:7" x14ac:dyDescent="0.25">
      <c r="A358" s="141" t="s">
        <v>244</v>
      </c>
      <c r="B358" s="141" t="s">
        <v>245</v>
      </c>
      <c r="C358" s="141" t="s">
        <v>12</v>
      </c>
      <c r="D358" s="141">
        <v>11884.040356699999</v>
      </c>
      <c r="E358" s="141">
        <v>1419.4724982</v>
      </c>
      <c r="F358" s="141">
        <v>89.330092632810306</v>
      </c>
      <c r="G358" s="141">
        <v>10.669907367189699</v>
      </c>
    </row>
    <row r="359" spans="1:7" x14ac:dyDescent="0.25">
      <c r="A359" s="141" t="s">
        <v>246</v>
      </c>
      <c r="B359" s="141" t="s">
        <v>247</v>
      </c>
      <c r="C359" s="141" t="s">
        <v>11</v>
      </c>
      <c r="D359" s="141">
        <v>722.13646640000002</v>
      </c>
      <c r="E359" s="141">
        <v>0</v>
      </c>
      <c r="F359" s="141">
        <v>100</v>
      </c>
      <c r="G359" s="141">
        <v>0</v>
      </c>
    </row>
    <row r="360" spans="1:7" x14ac:dyDescent="0.25">
      <c r="A360" s="141" t="s">
        <v>246</v>
      </c>
      <c r="B360" s="141" t="s">
        <v>247</v>
      </c>
      <c r="C360" s="141" t="s">
        <v>12</v>
      </c>
      <c r="D360" s="141">
        <v>12641.4021689</v>
      </c>
      <c r="E360" s="141">
        <v>118.73119459999999</v>
      </c>
      <c r="F360" s="141">
        <v>99.069514469655701</v>
      </c>
      <c r="G360" s="141">
        <v>0.93048553034427695</v>
      </c>
    </row>
    <row r="361" spans="1:7" x14ac:dyDescent="0.25">
      <c r="A361" s="141" t="s">
        <v>248</v>
      </c>
      <c r="B361" s="141" t="s">
        <v>249</v>
      </c>
      <c r="C361" s="141" t="s">
        <v>11</v>
      </c>
      <c r="D361" s="141">
        <v>437.28668900000002</v>
      </c>
      <c r="E361" s="141">
        <v>10.1733843</v>
      </c>
      <c r="F361" s="141">
        <v>97.726415180471506</v>
      </c>
      <c r="G361" s="141">
        <v>2.2735848195285202</v>
      </c>
    </row>
    <row r="362" spans="1:7" x14ac:dyDescent="0.25">
      <c r="A362" s="141" t="s">
        <v>248</v>
      </c>
      <c r="B362" s="141" t="s">
        <v>249</v>
      </c>
      <c r="C362" s="141" t="s">
        <v>12</v>
      </c>
      <c r="D362" s="141">
        <v>10346.573908</v>
      </c>
      <c r="E362" s="141">
        <v>70.608962000000005</v>
      </c>
      <c r="F362" s="141">
        <v>99.322187554148201</v>
      </c>
      <c r="G362" s="141">
        <v>0.67781244585178302</v>
      </c>
    </row>
    <row r="363" spans="1:7" x14ac:dyDescent="0.25">
      <c r="A363" s="141" t="s">
        <v>250</v>
      </c>
      <c r="B363" s="141" t="s">
        <v>251</v>
      </c>
      <c r="C363" s="141" t="s">
        <v>11</v>
      </c>
      <c r="D363" s="141">
        <v>1396.9457448999999</v>
      </c>
      <c r="E363" s="141">
        <v>0</v>
      </c>
      <c r="F363" s="141">
        <v>100</v>
      </c>
      <c r="G363" s="141">
        <v>0</v>
      </c>
    </row>
    <row r="364" spans="1:7" x14ac:dyDescent="0.25">
      <c r="A364" s="141" t="s">
        <v>250</v>
      </c>
      <c r="B364" s="141" t="s">
        <v>251</v>
      </c>
      <c r="C364" s="141" t="s">
        <v>12</v>
      </c>
      <c r="D364" s="141">
        <v>17604.098397099999</v>
      </c>
      <c r="E364" s="141">
        <v>97.109079600000001</v>
      </c>
      <c r="F364" s="141">
        <v>99.451398557257605</v>
      </c>
      <c r="G364" s="141">
        <v>0.54860144274238998</v>
      </c>
    </row>
    <row r="365" spans="1:7" x14ac:dyDescent="0.25">
      <c r="A365" s="141" t="s">
        <v>252</v>
      </c>
      <c r="B365" s="141" t="s">
        <v>253</v>
      </c>
      <c r="C365" s="141" t="s">
        <v>11</v>
      </c>
      <c r="D365" s="141">
        <v>1270.3573818</v>
      </c>
      <c r="E365" s="141">
        <v>37.059787499999999</v>
      </c>
      <c r="F365" s="141">
        <v>97.165419854487396</v>
      </c>
      <c r="G365" s="141">
        <v>2.8345801455125499</v>
      </c>
    </row>
    <row r="366" spans="1:7" x14ac:dyDescent="0.25">
      <c r="A366" s="141" t="s">
        <v>252</v>
      </c>
      <c r="B366" s="141" t="s">
        <v>253</v>
      </c>
      <c r="C366" s="141" t="s">
        <v>12</v>
      </c>
      <c r="D366" s="141">
        <v>18310.7586385</v>
      </c>
      <c r="E366" s="141">
        <v>341.79053470000002</v>
      </c>
      <c r="F366" s="141">
        <v>98.167593439769107</v>
      </c>
      <c r="G366" s="141">
        <v>1.8324065602308399</v>
      </c>
    </row>
    <row r="367" spans="1:7" x14ac:dyDescent="0.25">
      <c r="A367" s="141" t="s">
        <v>254</v>
      </c>
      <c r="B367" s="141" t="s">
        <v>255</v>
      </c>
      <c r="C367" s="141" t="s">
        <v>11</v>
      </c>
      <c r="D367" s="141">
        <v>1016.8973658</v>
      </c>
      <c r="E367" s="141">
        <v>9.1067418999999994</v>
      </c>
      <c r="F367" s="141">
        <v>99.112406877160097</v>
      </c>
      <c r="G367" s="141">
        <v>0.887593122839892</v>
      </c>
    </row>
    <row r="368" spans="1:7" x14ac:dyDescent="0.25">
      <c r="A368" s="141" t="s">
        <v>254</v>
      </c>
      <c r="B368" s="141" t="s">
        <v>255</v>
      </c>
      <c r="C368" s="141" t="s">
        <v>12</v>
      </c>
      <c r="D368" s="141">
        <v>16184.5239784</v>
      </c>
      <c r="E368" s="141">
        <v>183.21046469999999</v>
      </c>
      <c r="F368" s="141">
        <v>98.880660818777898</v>
      </c>
      <c r="G368" s="141">
        <v>1.1193391812220801</v>
      </c>
    </row>
    <row r="369" spans="1:7" x14ac:dyDescent="0.25">
      <c r="A369" s="141" t="s">
        <v>256</v>
      </c>
      <c r="B369" s="141" t="s">
        <v>257</v>
      </c>
      <c r="C369" s="141" t="s">
        <v>11</v>
      </c>
      <c r="D369" s="141">
        <v>243.4396601</v>
      </c>
      <c r="E369" s="141">
        <v>24.4733731</v>
      </c>
      <c r="F369" s="141">
        <v>90.865180089342502</v>
      </c>
      <c r="G369" s="141">
        <v>9.1348199106574892</v>
      </c>
    </row>
    <row r="370" spans="1:7" x14ac:dyDescent="0.25">
      <c r="A370" s="141" t="s">
        <v>256</v>
      </c>
      <c r="B370" s="141" t="s">
        <v>257</v>
      </c>
      <c r="C370" s="141" t="s">
        <v>12</v>
      </c>
      <c r="D370" s="141">
        <v>4245.5123329999997</v>
      </c>
      <c r="E370" s="141">
        <v>108.4155147</v>
      </c>
      <c r="F370" s="141">
        <v>97.509937727671101</v>
      </c>
      <c r="G370" s="141">
        <v>2.4900622723289101</v>
      </c>
    </row>
    <row r="371" spans="1:7" x14ac:dyDescent="0.25">
      <c r="A371" s="141" t="s">
        <v>258</v>
      </c>
      <c r="B371" s="141" t="s">
        <v>259</v>
      </c>
      <c r="C371" s="141" t="s">
        <v>11</v>
      </c>
      <c r="D371" s="141">
        <v>9034.4463749000006</v>
      </c>
      <c r="E371" s="141">
        <v>452.98215169999997</v>
      </c>
      <c r="F371" s="141">
        <v>95.225448598321805</v>
      </c>
      <c r="G371" s="141">
        <v>4.7745514016782202</v>
      </c>
    </row>
    <row r="372" spans="1:7" x14ac:dyDescent="0.25">
      <c r="A372" s="141" t="s">
        <v>258</v>
      </c>
      <c r="B372" s="141" t="s">
        <v>259</v>
      </c>
      <c r="C372" s="141" t="s">
        <v>12</v>
      </c>
      <c r="D372" s="141">
        <v>62320.9467047</v>
      </c>
      <c r="E372" s="141">
        <v>1603.8641242000001</v>
      </c>
      <c r="F372" s="141">
        <v>97.491014672702207</v>
      </c>
      <c r="G372" s="141">
        <v>2.50898532729784</v>
      </c>
    </row>
    <row r="373" spans="1:7" x14ac:dyDescent="0.25">
      <c r="A373" s="141" t="s">
        <v>260</v>
      </c>
      <c r="B373" s="141" t="s">
        <v>261</v>
      </c>
      <c r="C373" s="141" t="s">
        <v>11</v>
      </c>
      <c r="D373" s="141">
        <v>1598.1387419</v>
      </c>
      <c r="E373" s="141">
        <v>0</v>
      </c>
      <c r="F373" s="141">
        <v>100</v>
      </c>
      <c r="G373" s="141">
        <v>0</v>
      </c>
    </row>
    <row r="374" spans="1:7" x14ac:dyDescent="0.25">
      <c r="A374" s="141" t="s">
        <v>260</v>
      </c>
      <c r="B374" s="141" t="s">
        <v>261</v>
      </c>
      <c r="C374" s="141" t="s">
        <v>12</v>
      </c>
      <c r="D374" s="141">
        <v>40995.966582900001</v>
      </c>
      <c r="E374" s="141">
        <v>443.3110059</v>
      </c>
      <c r="F374" s="141">
        <v>98.930215409884894</v>
      </c>
      <c r="G374" s="141">
        <v>1.06978459011509</v>
      </c>
    </row>
    <row r="375" spans="1:7" x14ac:dyDescent="0.25">
      <c r="A375" s="141" t="s">
        <v>262</v>
      </c>
      <c r="B375" s="141" t="s">
        <v>263</v>
      </c>
      <c r="C375" s="141" t="s">
        <v>11</v>
      </c>
      <c r="D375" s="141">
        <v>528.32261289999997</v>
      </c>
      <c r="E375" s="141">
        <v>16.042239299999999</v>
      </c>
      <c r="F375" s="141">
        <v>97.053035434751706</v>
      </c>
      <c r="G375" s="141">
        <v>2.9469645652482499</v>
      </c>
    </row>
    <row r="376" spans="1:7" x14ac:dyDescent="0.25">
      <c r="A376" s="141" t="s">
        <v>262</v>
      </c>
      <c r="B376" s="141" t="s">
        <v>263</v>
      </c>
      <c r="C376" s="141" t="s">
        <v>12</v>
      </c>
      <c r="D376" s="141">
        <v>12745.755894</v>
      </c>
      <c r="E376" s="141">
        <v>593.22969230000001</v>
      </c>
      <c r="F376" s="141">
        <v>95.552662618443193</v>
      </c>
      <c r="G376" s="141">
        <v>4.4473373815568502</v>
      </c>
    </row>
    <row r="377" spans="1:7" x14ac:dyDescent="0.25">
      <c r="A377" s="141" t="s">
        <v>264</v>
      </c>
      <c r="B377" s="141" t="s">
        <v>265</v>
      </c>
      <c r="C377" s="141" t="s">
        <v>11</v>
      </c>
      <c r="D377" s="141">
        <v>877.694118</v>
      </c>
      <c r="E377" s="141">
        <v>160.884591</v>
      </c>
      <c r="F377" s="141">
        <v>84.509157601073099</v>
      </c>
      <c r="G377" s="141">
        <v>15.490842398926899</v>
      </c>
    </row>
    <row r="378" spans="1:7" x14ac:dyDescent="0.25">
      <c r="A378" s="141" t="s">
        <v>264</v>
      </c>
      <c r="B378" s="141" t="s">
        <v>265</v>
      </c>
      <c r="C378" s="141" t="s">
        <v>12</v>
      </c>
      <c r="D378" s="141">
        <v>18002.793517999999</v>
      </c>
      <c r="E378" s="141">
        <v>1914.6633628</v>
      </c>
      <c r="F378" s="141">
        <v>90.387008872374196</v>
      </c>
      <c r="G378" s="141">
        <v>9.6129911276258095</v>
      </c>
    </row>
    <row r="379" spans="1:7" x14ac:dyDescent="0.25">
      <c r="A379" s="141" t="s">
        <v>266</v>
      </c>
      <c r="B379" s="141" t="s">
        <v>267</v>
      </c>
      <c r="C379" s="141" t="s">
        <v>11</v>
      </c>
      <c r="D379" s="141">
        <v>2533.7876523</v>
      </c>
      <c r="E379" s="141">
        <v>225.86803939999999</v>
      </c>
      <c r="F379" s="141">
        <v>91.815354354554998</v>
      </c>
      <c r="G379" s="141">
        <v>8.1846456454450305</v>
      </c>
    </row>
    <row r="380" spans="1:7" x14ac:dyDescent="0.25">
      <c r="A380" s="141" t="s">
        <v>266</v>
      </c>
      <c r="B380" s="141" t="s">
        <v>267</v>
      </c>
      <c r="C380" s="141" t="s">
        <v>12</v>
      </c>
      <c r="D380" s="141">
        <v>22720.128439700002</v>
      </c>
      <c r="E380" s="141">
        <v>1281.9435387000001</v>
      </c>
      <c r="F380" s="141">
        <v>94.659029687713399</v>
      </c>
      <c r="G380" s="141">
        <v>5.3409703122865801</v>
      </c>
    </row>
    <row r="381" spans="1:7" x14ac:dyDescent="0.25">
      <c r="A381" s="141" t="s">
        <v>268</v>
      </c>
      <c r="B381" s="141" t="s">
        <v>269</v>
      </c>
      <c r="C381" s="141" t="s">
        <v>11</v>
      </c>
      <c r="D381" s="141">
        <v>1101.7477484999999</v>
      </c>
      <c r="E381" s="141">
        <v>16.451651500000001</v>
      </c>
      <c r="F381" s="141">
        <v>98.528737227009799</v>
      </c>
      <c r="G381" s="141">
        <v>1.4712627729902199</v>
      </c>
    </row>
    <row r="382" spans="1:7" x14ac:dyDescent="0.25">
      <c r="A382" s="141" t="s">
        <v>268</v>
      </c>
      <c r="B382" s="141" t="s">
        <v>269</v>
      </c>
      <c r="C382" s="141" t="s">
        <v>12</v>
      </c>
      <c r="D382" s="141">
        <v>16418.498904200002</v>
      </c>
      <c r="E382" s="141">
        <v>182.1779803</v>
      </c>
      <c r="F382" s="141">
        <v>98.902587035652104</v>
      </c>
      <c r="G382" s="141">
        <v>1.0974129643478501</v>
      </c>
    </row>
    <row r="383" spans="1:7" x14ac:dyDescent="0.25">
      <c r="A383" s="141" t="s">
        <v>270</v>
      </c>
      <c r="B383" s="141" t="s">
        <v>271</v>
      </c>
      <c r="C383" s="141" t="s">
        <v>11</v>
      </c>
      <c r="D383" s="141">
        <v>948.18122930000004</v>
      </c>
      <c r="E383" s="141">
        <v>165.22808660000001</v>
      </c>
      <c r="F383" s="141">
        <v>85.160166684393005</v>
      </c>
      <c r="G383" s="141">
        <v>14.839833315607001</v>
      </c>
    </row>
    <row r="384" spans="1:7" x14ac:dyDescent="0.25">
      <c r="A384" s="141" t="s">
        <v>270</v>
      </c>
      <c r="B384" s="141" t="s">
        <v>271</v>
      </c>
      <c r="C384" s="141" t="s">
        <v>12</v>
      </c>
      <c r="D384" s="141">
        <v>5378.4027839999999</v>
      </c>
      <c r="E384" s="141">
        <v>337.84933890000002</v>
      </c>
      <c r="F384" s="141">
        <v>94.089670440767705</v>
      </c>
      <c r="G384" s="141">
        <v>5.9103295592322604</v>
      </c>
    </row>
    <row r="385" spans="1:7" x14ac:dyDescent="0.25">
      <c r="A385" s="141" t="s">
        <v>272</v>
      </c>
      <c r="B385" s="141" t="s">
        <v>273</v>
      </c>
      <c r="C385" s="141" t="s">
        <v>11</v>
      </c>
      <c r="D385" s="141">
        <v>2221.7312189999998</v>
      </c>
      <c r="E385" s="141">
        <v>186.35135109999999</v>
      </c>
      <c r="F385" s="141">
        <v>92.2614218709178</v>
      </c>
      <c r="G385" s="141">
        <v>7.7385781290822404</v>
      </c>
    </row>
    <row r="386" spans="1:7" x14ac:dyDescent="0.25">
      <c r="A386" s="141" t="s">
        <v>272</v>
      </c>
      <c r="B386" s="141" t="s">
        <v>273</v>
      </c>
      <c r="C386" s="141" t="s">
        <v>12</v>
      </c>
      <c r="D386" s="141">
        <v>25527.8505826</v>
      </c>
      <c r="E386" s="141">
        <v>522.3062185</v>
      </c>
      <c r="F386" s="141">
        <v>97.994997794109494</v>
      </c>
      <c r="G386" s="141">
        <v>2.0050022058905399</v>
      </c>
    </row>
    <row r="387" spans="1:7" x14ac:dyDescent="0.25">
      <c r="A387" s="141" t="s">
        <v>274</v>
      </c>
      <c r="B387" s="141" t="s">
        <v>275</v>
      </c>
      <c r="C387" s="141" t="s">
        <v>11</v>
      </c>
      <c r="D387" s="141">
        <v>2518.7073604000002</v>
      </c>
      <c r="E387" s="141">
        <v>1988.0530997000001</v>
      </c>
      <c r="F387" s="141">
        <v>55.887313796662603</v>
      </c>
      <c r="G387" s="141">
        <v>44.112686203337397</v>
      </c>
    </row>
    <row r="388" spans="1:7" x14ac:dyDescent="0.25">
      <c r="A388" s="141" t="s">
        <v>274</v>
      </c>
      <c r="B388" s="141" t="s">
        <v>275</v>
      </c>
      <c r="C388" s="141" t="s">
        <v>12</v>
      </c>
      <c r="D388" s="141">
        <v>16694.066056600001</v>
      </c>
      <c r="E388" s="141">
        <v>3947.9559082999999</v>
      </c>
      <c r="F388" s="141">
        <v>80.874180276461502</v>
      </c>
      <c r="G388" s="141">
        <v>19.125819723538498</v>
      </c>
    </row>
    <row r="389" spans="1:7" x14ac:dyDescent="0.25">
      <c r="A389" s="141" t="s">
        <v>276</v>
      </c>
      <c r="B389" s="141" t="s">
        <v>277</v>
      </c>
      <c r="C389" s="141" t="s">
        <v>11</v>
      </c>
      <c r="D389" s="141">
        <v>1903.8824453</v>
      </c>
      <c r="E389" s="141">
        <v>886.92288710000003</v>
      </c>
      <c r="F389" s="141">
        <v>68.219822543578303</v>
      </c>
      <c r="G389" s="141">
        <v>31.780177456421701</v>
      </c>
    </row>
    <row r="390" spans="1:7" x14ac:dyDescent="0.25">
      <c r="A390" s="141" t="s">
        <v>276</v>
      </c>
      <c r="B390" s="141" t="s">
        <v>277</v>
      </c>
      <c r="C390" s="141" t="s">
        <v>12</v>
      </c>
      <c r="D390" s="141">
        <v>14016.988695</v>
      </c>
      <c r="E390" s="141">
        <v>2097.6409272999999</v>
      </c>
      <c r="F390" s="141">
        <v>86.983002548211203</v>
      </c>
      <c r="G390" s="141">
        <v>13.0169974517888</v>
      </c>
    </row>
    <row r="391" spans="1:7" x14ac:dyDescent="0.25">
      <c r="A391" s="141" t="s">
        <v>278</v>
      </c>
      <c r="B391" s="141" t="s">
        <v>279</v>
      </c>
      <c r="C391" s="141" t="s">
        <v>11</v>
      </c>
      <c r="D391" s="141">
        <v>333.64475440000001</v>
      </c>
      <c r="E391" s="141">
        <v>18.788815899999999</v>
      </c>
      <c r="F391" s="141">
        <v>94.668834786650294</v>
      </c>
      <c r="G391" s="141">
        <v>5.3311652133497098</v>
      </c>
    </row>
    <row r="392" spans="1:7" x14ac:dyDescent="0.25">
      <c r="A392" s="141" t="s">
        <v>278</v>
      </c>
      <c r="B392" s="141" t="s">
        <v>279</v>
      </c>
      <c r="C392" s="141" t="s">
        <v>12</v>
      </c>
      <c r="D392" s="141">
        <v>6242.4759781000002</v>
      </c>
      <c r="E392" s="141">
        <v>220.80611669999999</v>
      </c>
      <c r="F392" s="141">
        <v>96.583684365600405</v>
      </c>
      <c r="G392" s="141">
        <v>3.41631563439956</v>
      </c>
    </row>
    <row r="393" spans="1:7" x14ac:dyDescent="0.25">
      <c r="A393" s="141" t="s">
        <v>280</v>
      </c>
      <c r="B393" s="141" t="s">
        <v>281</v>
      </c>
      <c r="C393" s="141" t="s">
        <v>11</v>
      </c>
      <c r="D393" s="141">
        <v>691.97826729999997</v>
      </c>
      <c r="E393" s="141">
        <v>121.35984019999999</v>
      </c>
      <c r="F393" s="141">
        <v>85.078795757765505</v>
      </c>
      <c r="G393" s="141">
        <v>14.9212042422345</v>
      </c>
    </row>
    <row r="394" spans="1:7" x14ac:dyDescent="0.25">
      <c r="A394" s="141" t="s">
        <v>280</v>
      </c>
      <c r="B394" s="141" t="s">
        <v>281</v>
      </c>
      <c r="C394" s="141" t="s">
        <v>12</v>
      </c>
      <c r="D394" s="141">
        <v>10960.198294</v>
      </c>
      <c r="E394" s="141">
        <v>696.20595409999999</v>
      </c>
      <c r="F394" s="141">
        <v>94.027266562812599</v>
      </c>
      <c r="G394" s="141">
        <v>5.9727334371873901</v>
      </c>
    </row>
    <row r="395" spans="1:7" x14ac:dyDescent="0.25">
      <c r="A395" s="141" t="s">
        <v>282</v>
      </c>
      <c r="B395" s="141" t="s">
        <v>283</v>
      </c>
      <c r="C395" s="141" t="s">
        <v>11</v>
      </c>
      <c r="D395" s="141">
        <v>4033.6440115</v>
      </c>
      <c r="E395" s="141">
        <v>2047.6968608</v>
      </c>
      <c r="F395" s="141">
        <v>66.328201233923807</v>
      </c>
      <c r="G395" s="141">
        <v>33.671798766076201</v>
      </c>
    </row>
    <row r="396" spans="1:7" x14ac:dyDescent="0.25">
      <c r="A396" s="141" t="s">
        <v>282</v>
      </c>
      <c r="B396" s="141" t="s">
        <v>283</v>
      </c>
      <c r="C396" s="141" t="s">
        <v>12</v>
      </c>
      <c r="D396" s="141">
        <v>10969.4748041</v>
      </c>
      <c r="E396" s="141">
        <v>1808.8570976999999</v>
      </c>
      <c r="F396" s="141">
        <v>85.844340939014103</v>
      </c>
      <c r="G396" s="141">
        <v>14.155659060985901</v>
      </c>
    </row>
    <row r="397" spans="1:7" x14ac:dyDescent="0.25">
      <c r="A397" s="141" t="s">
        <v>284</v>
      </c>
      <c r="B397" s="141" t="s">
        <v>285</v>
      </c>
      <c r="C397" s="141" t="s">
        <v>11</v>
      </c>
      <c r="D397" s="141">
        <v>1832.8597018999999</v>
      </c>
      <c r="E397" s="141">
        <v>144.00652109999999</v>
      </c>
      <c r="F397" s="141">
        <v>92.7154139503956</v>
      </c>
      <c r="G397" s="141">
        <v>7.2845860496044299</v>
      </c>
    </row>
    <row r="398" spans="1:7" x14ac:dyDescent="0.25">
      <c r="A398" s="141" t="s">
        <v>284</v>
      </c>
      <c r="B398" s="141" t="s">
        <v>285</v>
      </c>
      <c r="C398" s="141" t="s">
        <v>12</v>
      </c>
      <c r="D398" s="141">
        <v>34671.866838200003</v>
      </c>
      <c r="E398" s="141">
        <v>1036.5012925000001</v>
      </c>
      <c r="F398" s="141">
        <v>97.097315428399895</v>
      </c>
      <c r="G398" s="141">
        <v>2.9026845716001102</v>
      </c>
    </row>
    <row r="399" spans="1:7" x14ac:dyDescent="0.25">
      <c r="A399" s="141" t="s">
        <v>286</v>
      </c>
      <c r="B399" s="141" t="s">
        <v>287</v>
      </c>
      <c r="C399" s="141" t="s">
        <v>11</v>
      </c>
      <c r="D399" s="141">
        <v>2134.2972006999998</v>
      </c>
      <c r="E399" s="141">
        <v>40.909998100000003</v>
      </c>
      <c r="F399" s="141">
        <v>98.119259713623194</v>
      </c>
      <c r="G399" s="141">
        <v>1.8807402863768099</v>
      </c>
    </row>
    <row r="400" spans="1:7" x14ac:dyDescent="0.25">
      <c r="A400" s="141" t="s">
        <v>286</v>
      </c>
      <c r="B400" s="141" t="s">
        <v>287</v>
      </c>
      <c r="C400" s="141" t="s">
        <v>12</v>
      </c>
      <c r="D400" s="141">
        <v>31726.374071599999</v>
      </c>
      <c r="E400" s="141">
        <v>318.58072989999999</v>
      </c>
      <c r="F400" s="141">
        <v>99.005831863788202</v>
      </c>
      <c r="G400" s="141">
        <v>0.99416813621184297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495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42" t="s">
        <v>63</v>
      </c>
      <c r="B411" s="142" t="s">
        <v>64</v>
      </c>
      <c r="C411" s="142" t="s">
        <v>11</v>
      </c>
      <c r="D411" s="142">
        <v>7.6769547999999999</v>
      </c>
      <c r="E411" s="142">
        <v>10.3189302</v>
      </c>
      <c r="F411" s="142">
        <v>42.6595013248862</v>
      </c>
      <c r="G411" s="142">
        <v>57.3404986751138</v>
      </c>
    </row>
    <row r="412" spans="1:7" x14ac:dyDescent="0.25">
      <c r="A412" s="142" t="s">
        <v>63</v>
      </c>
      <c r="B412" s="142" t="s">
        <v>64</v>
      </c>
      <c r="C412" s="142" t="s">
        <v>12</v>
      </c>
      <c r="D412" s="142">
        <v>37.817330300000002</v>
      </c>
      <c r="E412" s="142">
        <v>102.470738</v>
      </c>
      <c r="F412" s="142">
        <v>26.956911416820802</v>
      </c>
      <c r="G412" s="142">
        <v>73.043088583179298</v>
      </c>
    </row>
    <row r="413" spans="1:7" x14ac:dyDescent="0.25">
      <c r="A413" s="142" t="s">
        <v>65</v>
      </c>
      <c r="B413" s="142" t="s">
        <v>66</v>
      </c>
      <c r="C413" s="142" t="s">
        <v>11</v>
      </c>
      <c r="D413" s="142">
        <v>3.3969849999999999</v>
      </c>
      <c r="E413" s="142">
        <v>39.065327500000002</v>
      </c>
      <c r="F413" s="142">
        <v>8</v>
      </c>
      <c r="G413" s="142">
        <v>92</v>
      </c>
    </row>
    <row r="414" spans="1:7" x14ac:dyDescent="0.25">
      <c r="A414" s="142" t="s">
        <v>65</v>
      </c>
      <c r="B414" s="142" t="s">
        <v>66</v>
      </c>
      <c r="C414" s="142" t="s">
        <v>12</v>
      </c>
      <c r="D414" s="142">
        <v>45.859297499999997</v>
      </c>
      <c r="E414" s="142">
        <v>281.94975499999998</v>
      </c>
      <c r="F414" s="142">
        <v>13.9896373056995</v>
      </c>
      <c r="G414" s="142">
        <v>86.010362694300497</v>
      </c>
    </row>
    <row r="415" spans="1:7" x14ac:dyDescent="0.25">
      <c r="A415" s="142" t="s">
        <v>67</v>
      </c>
      <c r="B415" s="142" t="s">
        <v>68</v>
      </c>
      <c r="C415" s="142" t="s">
        <v>11</v>
      </c>
      <c r="D415" s="142">
        <v>0</v>
      </c>
      <c r="E415" s="142">
        <v>55.211810700000001</v>
      </c>
      <c r="F415" s="142">
        <v>0</v>
      </c>
      <c r="G415" s="142">
        <v>100</v>
      </c>
    </row>
    <row r="416" spans="1:7" x14ac:dyDescent="0.25">
      <c r="A416" s="142" t="s">
        <v>67</v>
      </c>
      <c r="B416" s="142" t="s">
        <v>68</v>
      </c>
      <c r="C416" s="142" t="s">
        <v>12</v>
      </c>
      <c r="D416" s="142">
        <v>8.0447068000000002</v>
      </c>
      <c r="E416" s="142">
        <v>272.50206500000002</v>
      </c>
      <c r="F416" s="142">
        <v>2.8675100227975601</v>
      </c>
      <c r="G416" s="142">
        <v>97.132489977202397</v>
      </c>
    </row>
    <row r="417" spans="1:7" x14ac:dyDescent="0.25">
      <c r="A417" s="142" t="s">
        <v>69</v>
      </c>
      <c r="B417" s="142" t="s">
        <v>70</v>
      </c>
      <c r="C417" s="142" t="s">
        <v>11</v>
      </c>
      <c r="D417" s="142">
        <v>0</v>
      </c>
      <c r="E417" s="142">
        <v>1.5853659</v>
      </c>
      <c r="F417" s="142">
        <v>0</v>
      </c>
      <c r="G417" s="142">
        <v>100</v>
      </c>
    </row>
    <row r="418" spans="1:7" x14ac:dyDescent="0.25">
      <c r="A418" s="142" t="s">
        <v>69</v>
      </c>
      <c r="B418" s="142" t="s">
        <v>70</v>
      </c>
      <c r="C418" s="142" t="s">
        <v>12</v>
      </c>
      <c r="D418" s="142">
        <v>3.1707318</v>
      </c>
      <c r="E418" s="142">
        <v>12.6829272</v>
      </c>
      <c r="F418" s="142">
        <v>20</v>
      </c>
      <c r="G418" s="142">
        <v>80</v>
      </c>
    </row>
    <row r="419" spans="1:7" x14ac:dyDescent="0.25">
      <c r="A419" s="142" t="s">
        <v>71</v>
      </c>
      <c r="B419" s="142" t="s">
        <v>72</v>
      </c>
      <c r="C419" s="142" t="s">
        <v>11</v>
      </c>
      <c r="D419" s="142">
        <v>424.48830299999997</v>
      </c>
      <c r="E419" s="142">
        <v>406.10642130000002</v>
      </c>
      <c r="F419" s="142">
        <v>51.106549389384298</v>
      </c>
      <c r="G419" s="142">
        <v>48.893450610615702</v>
      </c>
    </row>
    <row r="420" spans="1:7" x14ac:dyDescent="0.25">
      <c r="A420" s="142" t="s">
        <v>71</v>
      </c>
      <c r="B420" s="142" t="s">
        <v>72</v>
      </c>
      <c r="C420" s="142" t="s">
        <v>12</v>
      </c>
      <c r="D420" s="142">
        <v>1366.0905491999999</v>
      </c>
      <c r="E420" s="142">
        <v>732.12507530000005</v>
      </c>
      <c r="F420" s="142">
        <v>65.107252717438698</v>
      </c>
      <c r="G420" s="142">
        <v>34.892747282561302</v>
      </c>
    </row>
    <row r="421" spans="1:7" x14ac:dyDescent="0.25">
      <c r="A421" s="142" t="s">
        <v>83</v>
      </c>
      <c r="B421" s="142" t="s">
        <v>84</v>
      </c>
      <c r="C421" s="142" t="s">
        <v>11</v>
      </c>
      <c r="D421" s="142">
        <v>57.098028999999997</v>
      </c>
      <c r="E421" s="142">
        <v>16.067462299999999</v>
      </c>
      <c r="F421" s="142">
        <v>78.039562074258896</v>
      </c>
      <c r="G421" s="142">
        <v>21.9604379257411</v>
      </c>
    </row>
    <row r="422" spans="1:7" x14ac:dyDescent="0.25">
      <c r="A422" s="142" t="s">
        <v>83</v>
      </c>
      <c r="B422" s="142" t="s">
        <v>84</v>
      </c>
      <c r="C422" s="142" t="s">
        <v>12</v>
      </c>
      <c r="D422" s="142">
        <v>857.40093060000004</v>
      </c>
      <c r="E422" s="142">
        <v>317.19379780000003</v>
      </c>
      <c r="F422" s="142">
        <v>72.995468979153998</v>
      </c>
      <c r="G422" s="142">
        <v>27.004531020845999</v>
      </c>
    </row>
    <row r="423" spans="1:7" x14ac:dyDescent="0.25">
      <c r="A423" s="142" t="s">
        <v>99</v>
      </c>
      <c r="B423" s="142" t="s">
        <v>100</v>
      </c>
      <c r="C423" s="142" t="s">
        <v>11</v>
      </c>
      <c r="D423" s="142">
        <v>332.81867440000002</v>
      </c>
      <c r="E423" s="142">
        <v>295.01686360000002</v>
      </c>
      <c r="F423" s="142">
        <v>53.010486704879703</v>
      </c>
      <c r="G423" s="142">
        <v>46.989513295120297</v>
      </c>
    </row>
    <row r="424" spans="1:7" x14ac:dyDescent="0.25">
      <c r="A424" s="142" t="s">
        <v>99</v>
      </c>
      <c r="B424" s="142" t="s">
        <v>100</v>
      </c>
      <c r="C424" s="142" t="s">
        <v>12</v>
      </c>
      <c r="D424" s="142">
        <v>1501.3324341</v>
      </c>
      <c r="E424" s="142">
        <v>902.20909019999999</v>
      </c>
      <c r="F424" s="142">
        <v>62.463344981620097</v>
      </c>
      <c r="G424" s="142">
        <v>37.536655018379903</v>
      </c>
    </row>
    <row r="425" spans="1:7" x14ac:dyDescent="0.25">
      <c r="A425" s="142" t="s">
        <v>101</v>
      </c>
      <c r="B425" s="142" t="s">
        <v>102</v>
      </c>
      <c r="C425" s="142" t="s">
        <v>11</v>
      </c>
      <c r="D425" s="142">
        <v>99.254782000000006</v>
      </c>
      <c r="E425" s="142">
        <v>193.0956668</v>
      </c>
      <c r="F425" s="142">
        <v>33.950617283950599</v>
      </c>
      <c r="G425" s="142">
        <v>66.049382716049394</v>
      </c>
    </row>
    <row r="426" spans="1:7" x14ac:dyDescent="0.25">
      <c r="A426" s="142" t="s">
        <v>101</v>
      </c>
      <c r="B426" s="142" t="s">
        <v>102</v>
      </c>
      <c r="C426" s="142" t="s">
        <v>12</v>
      </c>
      <c r="D426" s="142">
        <v>406.04228999999998</v>
      </c>
      <c r="E426" s="142">
        <v>436.72104080000003</v>
      </c>
      <c r="F426" s="142">
        <v>48.179871520342601</v>
      </c>
      <c r="G426" s="142">
        <v>51.820128479657399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496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43" t="s">
        <v>9</v>
      </c>
      <c r="B437" s="143" t="s">
        <v>10</v>
      </c>
      <c r="C437" s="143" t="s">
        <v>11</v>
      </c>
      <c r="D437" s="143">
        <v>924.73372819999997</v>
      </c>
      <c r="E437" s="143">
        <v>1016.4678483</v>
      </c>
      <c r="F437" s="143">
        <v>47.637182011118199</v>
      </c>
      <c r="G437" s="143">
        <v>52.362817988881801</v>
      </c>
    </row>
    <row r="438" spans="1:7" x14ac:dyDescent="0.25">
      <c r="A438" s="143" t="s">
        <v>9</v>
      </c>
      <c r="B438" s="143" t="s">
        <v>10</v>
      </c>
      <c r="C438" s="143" t="s">
        <v>12</v>
      </c>
      <c r="D438" s="143">
        <v>4225.7582702999998</v>
      </c>
      <c r="E438" s="143">
        <v>3057.8544892999998</v>
      </c>
      <c r="F438" s="143">
        <v>58.017338507327104</v>
      </c>
      <c r="G438" s="143">
        <v>41.982661492672896</v>
      </c>
    </row>
    <row r="439" spans="1:7" x14ac:dyDescent="0.25">
      <c r="A439" s="143" t="s">
        <v>18</v>
      </c>
      <c r="B439" s="143" t="s">
        <v>19</v>
      </c>
      <c r="C439" s="143" t="s">
        <v>11</v>
      </c>
      <c r="D439" s="143">
        <v>267.84541100000001</v>
      </c>
      <c r="E439" s="143">
        <v>86.910623200000003</v>
      </c>
      <c r="F439" s="143">
        <v>75.501298125628907</v>
      </c>
      <c r="G439" s="143">
        <v>24.4987018743711</v>
      </c>
    </row>
    <row r="440" spans="1:7" x14ac:dyDescent="0.25">
      <c r="A440" s="143" t="s">
        <v>18</v>
      </c>
      <c r="B440" s="143" t="s">
        <v>19</v>
      </c>
      <c r="C440" s="143" t="s">
        <v>12</v>
      </c>
      <c r="D440" s="143">
        <v>5971.2157261000002</v>
      </c>
      <c r="E440" s="143">
        <v>1735.3035012</v>
      </c>
      <c r="F440" s="143">
        <v>77.482655268635895</v>
      </c>
      <c r="G440" s="143">
        <v>22.517344731364101</v>
      </c>
    </row>
    <row r="441" spans="1:7" x14ac:dyDescent="0.25">
      <c r="A441" s="143" t="s">
        <v>20</v>
      </c>
      <c r="B441" s="143" t="s">
        <v>21</v>
      </c>
      <c r="C441" s="143" t="s">
        <v>11</v>
      </c>
      <c r="D441" s="143">
        <v>159.32023219999999</v>
      </c>
      <c r="E441" s="143">
        <v>83.644107300000002</v>
      </c>
      <c r="F441" s="143">
        <v>65.573504543040102</v>
      </c>
      <c r="G441" s="143">
        <v>34.426495456959799</v>
      </c>
    </row>
    <row r="442" spans="1:7" x14ac:dyDescent="0.25">
      <c r="A442" s="143" t="s">
        <v>20</v>
      </c>
      <c r="B442" s="143" t="s">
        <v>21</v>
      </c>
      <c r="C442" s="143" t="s">
        <v>12</v>
      </c>
      <c r="D442" s="143">
        <v>2502.1170889999999</v>
      </c>
      <c r="E442" s="143">
        <v>1029.8909186000001</v>
      </c>
      <c r="F442" s="143">
        <v>70.841206577563497</v>
      </c>
      <c r="G442" s="143">
        <v>29.158793422436499</v>
      </c>
    </row>
    <row r="443" spans="1:7" x14ac:dyDescent="0.25">
      <c r="A443" s="143" t="s">
        <v>22</v>
      </c>
      <c r="B443" s="143" t="s">
        <v>23</v>
      </c>
      <c r="C443" s="143" t="s">
        <v>11</v>
      </c>
      <c r="D443" s="143">
        <v>21.501863</v>
      </c>
      <c r="E443" s="143">
        <v>18.106832000000001</v>
      </c>
      <c r="F443" s="143">
        <v>54.285714285714299</v>
      </c>
      <c r="G443" s="143">
        <v>45.714285714285701</v>
      </c>
    </row>
    <row r="444" spans="1:7" x14ac:dyDescent="0.25">
      <c r="A444" s="143" t="s">
        <v>22</v>
      </c>
      <c r="B444" s="143" t="s">
        <v>23</v>
      </c>
      <c r="C444" s="143" t="s">
        <v>12</v>
      </c>
      <c r="D444" s="143">
        <v>332.71303799999998</v>
      </c>
      <c r="E444" s="143">
        <v>252.36397099999999</v>
      </c>
      <c r="F444" s="143">
        <v>56.866537717601503</v>
      </c>
      <c r="G444" s="143">
        <v>43.133462282398398</v>
      </c>
    </row>
    <row r="445" spans="1:7" x14ac:dyDescent="0.25">
      <c r="A445" s="143" t="s">
        <v>24</v>
      </c>
      <c r="B445" s="143" t="s">
        <v>25</v>
      </c>
      <c r="C445" s="143" t="s">
        <v>11</v>
      </c>
      <c r="D445" s="143">
        <v>563.85153839999998</v>
      </c>
      <c r="E445" s="143">
        <v>166.2761592</v>
      </c>
      <c r="F445" s="143">
        <v>77.226427685654798</v>
      </c>
      <c r="G445" s="143">
        <v>22.773572314345301</v>
      </c>
    </row>
    <row r="446" spans="1:7" x14ac:dyDescent="0.25">
      <c r="A446" s="143" t="s">
        <v>24</v>
      </c>
      <c r="B446" s="143" t="s">
        <v>25</v>
      </c>
      <c r="C446" s="143" t="s">
        <v>12</v>
      </c>
      <c r="D446" s="143">
        <v>4476.8463214000003</v>
      </c>
      <c r="E446" s="143">
        <v>1702.5588683999999</v>
      </c>
      <c r="F446" s="143">
        <v>72.447851919302494</v>
      </c>
      <c r="G446" s="143">
        <v>27.552148080697499</v>
      </c>
    </row>
    <row r="447" spans="1:7" x14ac:dyDescent="0.25">
      <c r="A447" s="143" t="s">
        <v>26</v>
      </c>
      <c r="B447" s="143" t="s">
        <v>27</v>
      </c>
      <c r="C447" s="143" t="s">
        <v>11</v>
      </c>
      <c r="D447" s="143">
        <v>15.5845194</v>
      </c>
      <c r="E447" s="143">
        <v>51.323126500000001</v>
      </c>
      <c r="F447" s="143">
        <v>23.292583665688301</v>
      </c>
      <c r="G447" s="143">
        <v>76.707416334311603</v>
      </c>
    </row>
    <row r="448" spans="1:7" x14ac:dyDescent="0.25">
      <c r="A448" s="143" t="s">
        <v>26</v>
      </c>
      <c r="B448" s="143" t="s">
        <v>27</v>
      </c>
      <c r="C448" s="143" t="s">
        <v>12</v>
      </c>
      <c r="D448" s="143">
        <v>233.37985209999999</v>
      </c>
      <c r="E448" s="143">
        <v>397.18790250000001</v>
      </c>
      <c r="F448" s="143">
        <v>37.011066677211303</v>
      </c>
      <c r="G448" s="143">
        <v>62.988933322788697</v>
      </c>
    </row>
    <row r="449" spans="1:7" x14ac:dyDescent="0.25">
      <c r="A449" s="143" t="s">
        <v>28</v>
      </c>
      <c r="B449" s="143" t="s">
        <v>29</v>
      </c>
      <c r="C449" s="143" t="s">
        <v>11</v>
      </c>
      <c r="D449" s="143">
        <v>39.186632699999997</v>
      </c>
      <c r="E449" s="143">
        <v>34.696463899999998</v>
      </c>
      <c r="F449" s="143">
        <v>53.038698299497099</v>
      </c>
      <c r="G449" s="143">
        <v>46.961301700502901</v>
      </c>
    </row>
    <row r="450" spans="1:7" x14ac:dyDescent="0.25">
      <c r="A450" s="143" t="s">
        <v>28</v>
      </c>
      <c r="B450" s="143" t="s">
        <v>29</v>
      </c>
      <c r="C450" s="143" t="s">
        <v>12</v>
      </c>
      <c r="D450" s="143">
        <v>655.96630860000005</v>
      </c>
      <c r="E450" s="143">
        <v>941.27108369999996</v>
      </c>
      <c r="F450" s="143">
        <v>41.068804910422102</v>
      </c>
      <c r="G450" s="143">
        <v>58.931195089577898</v>
      </c>
    </row>
    <row r="451" spans="1:7" x14ac:dyDescent="0.25">
      <c r="A451" s="143" t="s">
        <v>30</v>
      </c>
      <c r="B451" s="143" t="s">
        <v>31</v>
      </c>
      <c r="C451" s="143" t="s">
        <v>11</v>
      </c>
      <c r="D451" s="143">
        <v>231.89399739999999</v>
      </c>
      <c r="E451" s="143">
        <v>35.544673400000001</v>
      </c>
      <c r="F451" s="143">
        <v>86.709224476148606</v>
      </c>
      <c r="G451" s="143">
        <v>13.2907755238514</v>
      </c>
    </row>
    <row r="452" spans="1:7" x14ac:dyDescent="0.25">
      <c r="A452" s="143" t="s">
        <v>30</v>
      </c>
      <c r="B452" s="143" t="s">
        <v>31</v>
      </c>
      <c r="C452" s="143" t="s">
        <v>12</v>
      </c>
      <c r="D452" s="143">
        <v>2468.2956752</v>
      </c>
      <c r="E452" s="143">
        <v>238.4574293</v>
      </c>
      <c r="F452" s="143">
        <v>91.190277794322597</v>
      </c>
      <c r="G452" s="143">
        <v>8.8097222056774402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497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968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498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44" t="s">
        <v>9</v>
      </c>
      <c r="B17" s="144" t="s">
        <v>10</v>
      </c>
      <c r="C17" s="144" t="s">
        <v>11</v>
      </c>
      <c r="D17" s="144">
        <v>362877.01187049999</v>
      </c>
      <c r="E17" s="144">
        <v>350.45225950000003</v>
      </c>
      <c r="F17" s="144">
        <v>99.903517136200193</v>
      </c>
      <c r="G17" s="144">
        <v>9.6482863799795801E-2</v>
      </c>
    </row>
    <row r="18" spans="1:7" x14ac:dyDescent="0.25">
      <c r="A18" s="144" t="s">
        <v>9</v>
      </c>
      <c r="B18" s="144" t="s">
        <v>10</v>
      </c>
      <c r="C18" s="144" t="s">
        <v>12</v>
      </c>
      <c r="D18" s="144">
        <v>2446807.5887257</v>
      </c>
      <c r="E18" s="144">
        <v>314.45988030000001</v>
      </c>
      <c r="F18" s="144">
        <v>99.987149808058007</v>
      </c>
      <c r="G18" s="144">
        <v>1.28501919419643E-2</v>
      </c>
    </row>
    <row r="19" spans="1:7" x14ac:dyDescent="0.25">
      <c r="A19" s="144" t="s">
        <v>9</v>
      </c>
      <c r="B19" s="144" t="s">
        <v>13</v>
      </c>
      <c r="C19" s="144" t="s">
        <v>11</v>
      </c>
      <c r="D19" s="144">
        <v>1934.3328766</v>
      </c>
      <c r="E19" s="144">
        <v>6.8686999000000002</v>
      </c>
      <c r="F19" s="144">
        <v>99.646162460243602</v>
      </c>
      <c r="G19" s="144">
        <v>0.35383753975639698</v>
      </c>
    </row>
    <row r="20" spans="1:7" x14ac:dyDescent="0.25">
      <c r="A20" s="144" t="s">
        <v>9</v>
      </c>
      <c r="B20" s="144" t="s">
        <v>13</v>
      </c>
      <c r="C20" s="144" t="s">
        <v>12</v>
      </c>
      <c r="D20" s="144">
        <v>7276.0699821999997</v>
      </c>
      <c r="E20" s="144">
        <v>7.5427774000000003</v>
      </c>
      <c r="F20" s="144">
        <v>99.896441811928298</v>
      </c>
      <c r="G20" s="144">
        <v>0.103558188071688</v>
      </c>
    </row>
    <row r="21" spans="1:7" x14ac:dyDescent="0.25">
      <c r="A21" s="144" t="s">
        <v>9</v>
      </c>
      <c r="B21" s="144" t="s">
        <v>14</v>
      </c>
      <c r="C21" s="144" t="s">
        <v>11</v>
      </c>
      <c r="D21" s="144">
        <v>360942.67899390002</v>
      </c>
      <c r="E21" s="144">
        <v>343.5835596</v>
      </c>
      <c r="F21" s="144">
        <v>99.904899910344895</v>
      </c>
      <c r="G21" s="144">
        <v>9.5100089655117001E-2</v>
      </c>
    </row>
    <row r="22" spans="1:7" x14ac:dyDescent="0.25">
      <c r="A22" s="144" t="s">
        <v>9</v>
      </c>
      <c r="B22" s="144" t="s">
        <v>14</v>
      </c>
      <c r="C22" s="144" t="s">
        <v>12</v>
      </c>
      <c r="D22" s="144">
        <v>2439531.5187435001</v>
      </c>
      <c r="E22" s="144">
        <v>306.91710289999997</v>
      </c>
      <c r="F22" s="144">
        <v>99.987420597266194</v>
      </c>
      <c r="G22" s="144">
        <v>1.25794027338342E-2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499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45" t="s">
        <v>9</v>
      </c>
      <c r="B33" s="145" t="s">
        <v>10</v>
      </c>
      <c r="C33" s="145" t="s">
        <v>11</v>
      </c>
      <c r="D33" s="145">
        <v>362877.01187049999</v>
      </c>
      <c r="E33" s="145">
        <v>350.45225950000003</v>
      </c>
      <c r="F33" s="145">
        <v>99.903517136200193</v>
      </c>
      <c r="G33" s="145">
        <v>9.6482863799795801E-2</v>
      </c>
    </row>
    <row r="34" spans="1:7" x14ac:dyDescent="0.25">
      <c r="A34" s="145" t="s">
        <v>9</v>
      </c>
      <c r="B34" s="145" t="s">
        <v>10</v>
      </c>
      <c r="C34" s="145" t="s">
        <v>12</v>
      </c>
      <c r="D34" s="145">
        <v>2446807.5887257</v>
      </c>
      <c r="E34" s="145">
        <v>314.45988030000001</v>
      </c>
      <c r="F34" s="145">
        <v>99.987149808058007</v>
      </c>
      <c r="G34" s="145">
        <v>1.28501919419643E-2</v>
      </c>
    </row>
    <row r="35" spans="1:7" x14ac:dyDescent="0.25">
      <c r="A35" s="145" t="s">
        <v>18</v>
      </c>
      <c r="B35" s="145" t="s">
        <v>19</v>
      </c>
      <c r="C35" s="145" t="s">
        <v>11</v>
      </c>
      <c r="D35" s="145">
        <v>2590.9673051</v>
      </c>
      <c r="E35" s="145">
        <v>0</v>
      </c>
      <c r="F35" s="145">
        <v>100</v>
      </c>
      <c r="G35" s="145">
        <v>0</v>
      </c>
    </row>
    <row r="36" spans="1:7" x14ac:dyDescent="0.25">
      <c r="A36" s="145" t="s">
        <v>18</v>
      </c>
      <c r="B36" s="145" t="s">
        <v>19</v>
      </c>
      <c r="C36" s="145" t="s">
        <v>12</v>
      </c>
      <c r="D36" s="145">
        <v>50585.778026599997</v>
      </c>
      <c r="E36" s="145">
        <v>0</v>
      </c>
      <c r="F36" s="145">
        <v>100</v>
      </c>
      <c r="G36" s="145">
        <v>0</v>
      </c>
    </row>
    <row r="37" spans="1:7" x14ac:dyDescent="0.25">
      <c r="A37" s="145" t="s">
        <v>20</v>
      </c>
      <c r="B37" s="145" t="s">
        <v>21</v>
      </c>
      <c r="C37" s="145" t="s">
        <v>11</v>
      </c>
      <c r="D37" s="145">
        <v>527.52204489999997</v>
      </c>
      <c r="E37" s="145">
        <v>0</v>
      </c>
      <c r="F37" s="145">
        <v>100</v>
      </c>
      <c r="G37" s="145">
        <v>0</v>
      </c>
    </row>
    <row r="38" spans="1:7" x14ac:dyDescent="0.25">
      <c r="A38" s="145" t="s">
        <v>20</v>
      </c>
      <c r="B38" s="145" t="s">
        <v>21</v>
      </c>
      <c r="C38" s="145" t="s">
        <v>12</v>
      </c>
      <c r="D38" s="145">
        <v>11546.0317823</v>
      </c>
      <c r="E38" s="145">
        <v>0</v>
      </c>
      <c r="F38" s="145">
        <v>100</v>
      </c>
      <c r="G38" s="145">
        <v>0</v>
      </c>
    </row>
    <row r="39" spans="1:7" x14ac:dyDescent="0.25">
      <c r="A39" s="145" t="s">
        <v>22</v>
      </c>
      <c r="B39" s="145" t="s">
        <v>23</v>
      </c>
      <c r="C39" s="145" t="s">
        <v>11</v>
      </c>
      <c r="D39" s="145">
        <v>2083.8812284999999</v>
      </c>
      <c r="E39" s="145">
        <v>0</v>
      </c>
      <c r="F39" s="145">
        <v>100</v>
      </c>
      <c r="G39" s="145">
        <v>0</v>
      </c>
    </row>
    <row r="40" spans="1:7" x14ac:dyDescent="0.25">
      <c r="A40" s="145" t="s">
        <v>22</v>
      </c>
      <c r="B40" s="145" t="s">
        <v>23</v>
      </c>
      <c r="C40" s="145" t="s">
        <v>12</v>
      </c>
      <c r="D40" s="145">
        <v>38244.084887999998</v>
      </c>
      <c r="E40" s="145">
        <v>4.5267080000000002</v>
      </c>
      <c r="F40" s="145">
        <v>99.988165039693996</v>
      </c>
      <c r="G40" s="145">
        <v>1.18349603060452E-2</v>
      </c>
    </row>
    <row r="41" spans="1:7" x14ac:dyDescent="0.25">
      <c r="A41" s="145" t="s">
        <v>24</v>
      </c>
      <c r="B41" s="145" t="s">
        <v>25</v>
      </c>
      <c r="C41" s="145" t="s">
        <v>11</v>
      </c>
      <c r="D41" s="145">
        <v>1355.1458846</v>
      </c>
      <c r="E41" s="145">
        <v>0</v>
      </c>
      <c r="F41" s="145">
        <v>100</v>
      </c>
      <c r="G41" s="145">
        <v>0</v>
      </c>
    </row>
    <row r="42" spans="1:7" x14ac:dyDescent="0.25">
      <c r="A42" s="145" t="s">
        <v>24</v>
      </c>
      <c r="B42" s="145" t="s">
        <v>25</v>
      </c>
      <c r="C42" s="145" t="s">
        <v>12</v>
      </c>
      <c r="D42" s="145">
        <v>11880.801411</v>
      </c>
      <c r="E42" s="145">
        <v>8.1309243000000002</v>
      </c>
      <c r="F42" s="145">
        <v>99.931609297868903</v>
      </c>
      <c r="G42" s="145">
        <v>6.8390702131074302E-2</v>
      </c>
    </row>
    <row r="43" spans="1:7" x14ac:dyDescent="0.25">
      <c r="A43" s="145" t="s">
        <v>26</v>
      </c>
      <c r="B43" s="145" t="s">
        <v>27</v>
      </c>
      <c r="C43" s="145" t="s">
        <v>11</v>
      </c>
      <c r="D43" s="145">
        <v>2907.2724397000002</v>
      </c>
      <c r="E43" s="145">
        <v>0</v>
      </c>
      <c r="F43" s="145">
        <v>100</v>
      </c>
      <c r="G43" s="145">
        <v>0</v>
      </c>
    </row>
    <row r="44" spans="1:7" x14ac:dyDescent="0.25">
      <c r="A44" s="145" t="s">
        <v>26</v>
      </c>
      <c r="B44" s="145" t="s">
        <v>27</v>
      </c>
      <c r="C44" s="145" t="s">
        <v>12</v>
      </c>
      <c r="D44" s="145">
        <v>47688.148482999997</v>
      </c>
      <c r="E44" s="145">
        <v>4.0788035000000002</v>
      </c>
      <c r="F44" s="145">
        <v>99.991447655662</v>
      </c>
      <c r="G44" s="145">
        <v>8.5523443379935497E-3</v>
      </c>
    </row>
    <row r="45" spans="1:7" x14ac:dyDescent="0.25">
      <c r="A45" s="145" t="s">
        <v>28</v>
      </c>
      <c r="B45" s="145" t="s">
        <v>29</v>
      </c>
      <c r="C45" s="145" t="s">
        <v>11</v>
      </c>
      <c r="D45" s="145">
        <v>26868.328099599999</v>
      </c>
      <c r="E45" s="145">
        <v>0</v>
      </c>
      <c r="F45" s="145">
        <v>100</v>
      </c>
      <c r="G45" s="145">
        <v>0</v>
      </c>
    </row>
    <row r="46" spans="1:7" x14ac:dyDescent="0.25">
      <c r="A46" s="145" t="s">
        <v>28</v>
      </c>
      <c r="B46" s="145" t="s">
        <v>29</v>
      </c>
      <c r="C46" s="145" t="s">
        <v>12</v>
      </c>
      <c r="D46" s="145">
        <v>232084.8482368</v>
      </c>
      <c r="E46" s="145">
        <v>0</v>
      </c>
      <c r="F46" s="145">
        <v>100</v>
      </c>
      <c r="G46" s="145">
        <v>0</v>
      </c>
    </row>
    <row r="47" spans="1:7" x14ac:dyDescent="0.25">
      <c r="A47" s="145" t="s">
        <v>30</v>
      </c>
      <c r="B47" s="145" t="s">
        <v>31</v>
      </c>
      <c r="C47" s="145" t="s">
        <v>11</v>
      </c>
      <c r="D47" s="145">
        <v>531.60998570000004</v>
      </c>
      <c r="E47" s="145">
        <v>0</v>
      </c>
      <c r="F47" s="145">
        <v>100</v>
      </c>
      <c r="G47" s="145">
        <v>0</v>
      </c>
    </row>
    <row r="48" spans="1:7" x14ac:dyDescent="0.25">
      <c r="A48" s="145" t="s">
        <v>30</v>
      </c>
      <c r="B48" s="145" t="s">
        <v>31</v>
      </c>
      <c r="C48" s="145" t="s">
        <v>12</v>
      </c>
      <c r="D48" s="145">
        <v>9227.5273613000008</v>
      </c>
      <c r="E48" s="145">
        <v>5.0312513000000001</v>
      </c>
      <c r="F48" s="145">
        <v>99.945505341356494</v>
      </c>
      <c r="G48" s="145">
        <v>5.4494658643527802E-2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500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46" t="s">
        <v>9</v>
      </c>
      <c r="B59" s="146" t="s">
        <v>10</v>
      </c>
      <c r="C59" s="146" t="s">
        <v>11</v>
      </c>
      <c r="D59" s="146">
        <v>360942.67899390002</v>
      </c>
      <c r="E59" s="146">
        <v>343.5835596</v>
      </c>
      <c r="F59" s="146">
        <v>99.904899910344895</v>
      </c>
      <c r="G59" s="146">
        <v>9.5100089655117001E-2</v>
      </c>
    </row>
    <row r="60" spans="1:7" x14ac:dyDescent="0.25">
      <c r="A60" s="146" t="s">
        <v>9</v>
      </c>
      <c r="B60" s="146" t="s">
        <v>10</v>
      </c>
      <c r="C60" s="146" t="s">
        <v>12</v>
      </c>
      <c r="D60" s="146">
        <v>2439531.5187435001</v>
      </c>
      <c r="E60" s="146">
        <v>306.91710289999997</v>
      </c>
      <c r="F60" s="146">
        <v>99.987420597266194</v>
      </c>
      <c r="G60" s="146">
        <v>1.25794027338342E-2</v>
      </c>
    </row>
    <row r="61" spans="1:7" x14ac:dyDescent="0.25">
      <c r="A61" s="146" t="s">
        <v>33</v>
      </c>
      <c r="B61" s="146" t="s">
        <v>34</v>
      </c>
      <c r="C61" s="146" t="s">
        <v>11</v>
      </c>
      <c r="D61" s="146">
        <v>352.93993210000002</v>
      </c>
      <c r="E61" s="146">
        <v>0</v>
      </c>
      <c r="F61" s="146">
        <v>100</v>
      </c>
      <c r="G61" s="146">
        <v>0</v>
      </c>
    </row>
    <row r="62" spans="1:7" x14ac:dyDescent="0.25">
      <c r="A62" s="146" t="s">
        <v>33</v>
      </c>
      <c r="B62" s="146" t="s">
        <v>34</v>
      </c>
      <c r="C62" s="146" t="s">
        <v>12</v>
      </c>
      <c r="D62" s="146">
        <v>3256.8340862999999</v>
      </c>
      <c r="E62" s="146">
        <v>5.6302868999999998</v>
      </c>
      <c r="F62" s="146">
        <v>99.8274222717572</v>
      </c>
      <c r="G62" s="146">
        <v>0.172577728242823</v>
      </c>
    </row>
    <row r="63" spans="1:7" x14ac:dyDescent="0.25">
      <c r="A63" s="146" t="s">
        <v>35</v>
      </c>
      <c r="B63" s="146" t="s">
        <v>36</v>
      </c>
      <c r="C63" s="146" t="s">
        <v>11</v>
      </c>
      <c r="D63" s="146">
        <v>1206.2778654000001</v>
      </c>
      <c r="E63" s="146">
        <v>0</v>
      </c>
      <c r="F63" s="146">
        <v>100</v>
      </c>
      <c r="G63" s="146">
        <v>0</v>
      </c>
    </row>
    <row r="64" spans="1:7" x14ac:dyDescent="0.25">
      <c r="A64" s="146" t="s">
        <v>35</v>
      </c>
      <c r="B64" s="146" t="s">
        <v>36</v>
      </c>
      <c r="C64" s="146" t="s">
        <v>12</v>
      </c>
      <c r="D64" s="146">
        <v>22639.549643900002</v>
      </c>
      <c r="E64" s="146">
        <v>0</v>
      </c>
      <c r="F64" s="146">
        <v>100</v>
      </c>
      <c r="G64" s="146">
        <v>0</v>
      </c>
    </row>
    <row r="65" spans="1:7" x14ac:dyDescent="0.25">
      <c r="A65" s="146" t="s">
        <v>18</v>
      </c>
      <c r="B65" s="146" t="s">
        <v>19</v>
      </c>
      <c r="C65" s="146" t="s">
        <v>11</v>
      </c>
      <c r="D65" s="146">
        <v>2236.2112708999998</v>
      </c>
      <c r="E65" s="146">
        <v>0</v>
      </c>
      <c r="F65" s="146">
        <v>100</v>
      </c>
      <c r="G65" s="146">
        <v>0</v>
      </c>
    </row>
    <row r="66" spans="1:7" x14ac:dyDescent="0.25">
      <c r="A66" s="146" t="s">
        <v>18</v>
      </c>
      <c r="B66" s="146" t="s">
        <v>19</v>
      </c>
      <c r="C66" s="146" t="s">
        <v>12</v>
      </c>
      <c r="D66" s="146">
        <v>42879.258799299998</v>
      </c>
      <c r="E66" s="146">
        <v>0</v>
      </c>
      <c r="F66" s="146">
        <v>100</v>
      </c>
      <c r="G66" s="146">
        <v>0</v>
      </c>
    </row>
    <row r="67" spans="1:7" x14ac:dyDescent="0.25">
      <c r="A67" s="146" t="s">
        <v>20</v>
      </c>
      <c r="B67" s="146" t="s">
        <v>21</v>
      </c>
      <c r="C67" s="146" t="s">
        <v>11</v>
      </c>
      <c r="D67" s="146">
        <v>284.55770539999997</v>
      </c>
      <c r="E67" s="146">
        <v>0</v>
      </c>
      <c r="F67" s="146">
        <v>100</v>
      </c>
      <c r="G67" s="146">
        <v>0</v>
      </c>
    </row>
    <row r="68" spans="1:7" x14ac:dyDescent="0.25">
      <c r="A68" s="146" t="s">
        <v>20</v>
      </c>
      <c r="B68" s="146" t="s">
        <v>21</v>
      </c>
      <c r="C68" s="146" t="s">
        <v>12</v>
      </c>
      <c r="D68" s="146">
        <v>8014.0237747000001</v>
      </c>
      <c r="E68" s="146">
        <v>0</v>
      </c>
      <c r="F68" s="146">
        <v>100</v>
      </c>
      <c r="G68" s="146">
        <v>0</v>
      </c>
    </row>
    <row r="69" spans="1:7" x14ac:dyDescent="0.25">
      <c r="A69" s="146" t="s">
        <v>37</v>
      </c>
      <c r="B69" s="146" t="s">
        <v>38</v>
      </c>
      <c r="C69" s="146" t="s">
        <v>11</v>
      </c>
      <c r="D69" s="146">
        <v>879.00235859999998</v>
      </c>
      <c r="E69" s="146">
        <v>0</v>
      </c>
      <c r="F69" s="146">
        <v>100</v>
      </c>
      <c r="G69" s="146">
        <v>0</v>
      </c>
    </row>
    <row r="70" spans="1:7" x14ac:dyDescent="0.25">
      <c r="A70" s="146" t="s">
        <v>37</v>
      </c>
      <c r="B70" s="146" t="s">
        <v>38</v>
      </c>
      <c r="C70" s="146" t="s">
        <v>12</v>
      </c>
      <c r="D70" s="146">
        <v>6614.7112575000001</v>
      </c>
      <c r="E70" s="146">
        <v>0</v>
      </c>
      <c r="F70" s="146">
        <v>100</v>
      </c>
      <c r="G70" s="146">
        <v>0</v>
      </c>
    </row>
    <row r="71" spans="1:7" x14ac:dyDescent="0.25">
      <c r="A71" s="146" t="s">
        <v>39</v>
      </c>
      <c r="B71" s="146" t="s">
        <v>40</v>
      </c>
      <c r="C71" s="146" t="s">
        <v>11</v>
      </c>
      <c r="D71" s="146">
        <v>3412.1116259999999</v>
      </c>
      <c r="E71" s="146">
        <v>53.141504699999999</v>
      </c>
      <c r="F71" s="146">
        <v>98.466446672273406</v>
      </c>
      <c r="G71" s="146">
        <v>1.5335533277266</v>
      </c>
    </row>
    <row r="72" spans="1:7" x14ac:dyDescent="0.25">
      <c r="A72" s="146" t="s">
        <v>39</v>
      </c>
      <c r="B72" s="146" t="s">
        <v>40</v>
      </c>
      <c r="C72" s="146" t="s">
        <v>12</v>
      </c>
      <c r="D72" s="146">
        <v>45643.505835000004</v>
      </c>
      <c r="E72" s="146">
        <v>0</v>
      </c>
      <c r="F72" s="146">
        <v>100</v>
      </c>
      <c r="G72" s="146">
        <v>0</v>
      </c>
    </row>
    <row r="73" spans="1:7" x14ac:dyDescent="0.25">
      <c r="A73" s="146" t="s">
        <v>22</v>
      </c>
      <c r="B73" s="146" t="s">
        <v>23</v>
      </c>
      <c r="C73" s="146" t="s">
        <v>11</v>
      </c>
      <c r="D73" s="146">
        <v>2044.2725335</v>
      </c>
      <c r="E73" s="146">
        <v>0</v>
      </c>
      <c r="F73" s="146">
        <v>100</v>
      </c>
      <c r="G73" s="146">
        <v>0</v>
      </c>
    </row>
    <row r="74" spans="1:7" x14ac:dyDescent="0.25">
      <c r="A74" s="146" t="s">
        <v>22</v>
      </c>
      <c r="B74" s="146" t="s">
        <v>23</v>
      </c>
      <c r="C74" s="146" t="s">
        <v>12</v>
      </c>
      <c r="D74" s="146">
        <v>37663.534587000002</v>
      </c>
      <c r="E74" s="146">
        <v>0</v>
      </c>
      <c r="F74" s="146">
        <v>100</v>
      </c>
      <c r="G74" s="146">
        <v>0</v>
      </c>
    </row>
    <row r="75" spans="1:7" x14ac:dyDescent="0.25">
      <c r="A75" s="146" t="s">
        <v>41</v>
      </c>
      <c r="B75" s="146" t="s">
        <v>42</v>
      </c>
      <c r="C75" s="146" t="s">
        <v>11</v>
      </c>
      <c r="D75" s="146">
        <v>6586.1690992000003</v>
      </c>
      <c r="E75" s="146">
        <v>0</v>
      </c>
      <c r="F75" s="146">
        <v>100</v>
      </c>
      <c r="G75" s="146">
        <v>0</v>
      </c>
    </row>
    <row r="76" spans="1:7" x14ac:dyDescent="0.25">
      <c r="A76" s="146" t="s">
        <v>41</v>
      </c>
      <c r="B76" s="146" t="s">
        <v>42</v>
      </c>
      <c r="C76" s="146" t="s">
        <v>12</v>
      </c>
      <c r="D76" s="146">
        <v>49833.5832132</v>
      </c>
      <c r="E76" s="146">
        <v>0</v>
      </c>
      <c r="F76" s="146">
        <v>100</v>
      </c>
      <c r="G76" s="146">
        <v>0</v>
      </c>
    </row>
    <row r="77" spans="1:7" x14ac:dyDescent="0.25">
      <c r="A77" s="146" t="s">
        <v>43</v>
      </c>
      <c r="B77" s="146" t="s">
        <v>44</v>
      </c>
      <c r="C77" s="146" t="s">
        <v>11</v>
      </c>
      <c r="D77" s="146">
        <v>130.4237238</v>
      </c>
      <c r="E77" s="146">
        <v>0</v>
      </c>
      <c r="F77" s="146">
        <v>100</v>
      </c>
      <c r="G77" s="146">
        <v>0</v>
      </c>
    </row>
    <row r="78" spans="1:7" x14ac:dyDescent="0.25">
      <c r="A78" s="146" t="s">
        <v>43</v>
      </c>
      <c r="B78" s="146" t="s">
        <v>44</v>
      </c>
      <c r="C78" s="146" t="s">
        <v>12</v>
      </c>
      <c r="D78" s="146">
        <v>4618.5185190000002</v>
      </c>
      <c r="E78" s="146">
        <v>0</v>
      </c>
      <c r="F78" s="146">
        <v>100</v>
      </c>
      <c r="G78" s="146">
        <v>0</v>
      </c>
    </row>
    <row r="79" spans="1:7" x14ac:dyDescent="0.25">
      <c r="A79" s="146" t="s">
        <v>24</v>
      </c>
      <c r="B79" s="146" t="s">
        <v>25</v>
      </c>
      <c r="C79" s="146" t="s">
        <v>11</v>
      </c>
      <c r="D79" s="146">
        <v>625.01818700000001</v>
      </c>
      <c r="E79" s="146">
        <v>0</v>
      </c>
      <c r="F79" s="146">
        <v>100</v>
      </c>
      <c r="G79" s="146">
        <v>0</v>
      </c>
    </row>
    <row r="80" spans="1:7" x14ac:dyDescent="0.25">
      <c r="A80" s="146" t="s">
        <v>24</v>
      </c>
      <c r="B80" s="146" t="s">
        <v>25</v>
      </c>
      <c r="C80" s="146" t="s">
        <v>12</v>
      </c>
      <c r="D80" s="146">
        <v>5709.5271455000002</v>
      </c>
      <c r="E80" s="146">
        <v>0</v>
      </c>
      <c r="F80" s="146">
        <v>100</v>
      </c>
      <c r="G80" s="146">
        <v>0</v>
      </c>
    </row>
    <row r="81" spans="1:7" x14ac:dyDescent="0.25">
      <c r="A81" s="146" t="s">
        <v>45</v>
      </c>
      <c r="B81" s="146" t="s">
        <v>46</v>
      </c>
      <c r="C81" s="146" t="s">
        <v>11</v>
      </c>
      <c r="D81" s="146">
        <v>4818.1026369000001</v>
      </c>
      <c r="E81" s="146">
        <v>0</v>
      </c>
      <c r="F81" s="146">
        <v>100</v>
      </c>
      <c r="G81" s="146">
        <v>0</v>
      </c>
    </row>
    <row r="82" spans="1:7" x14ac:dyDescent="0.25">
      <c r="A82" s="146" t="s">
        <v>45</v>
      </c>
      <c r="B82" s="146" t="s">
        <v>46</v>
      </c>
      <c r="C82" s="146" t="s">
        <v>12</v>
      </c>
      <c r="D82" s="146">
        <v>39198.267594899997</v>
      </c>
      <c r="E82" s="146">
        <v>0</v>
      </c>
      <c r="F82" s="146">
        <v>100</v>
      </c>
      <c r="G82" s="146">
        <v>0</v>
      </c>
    </row>
    <row r="83" spans="1:7" x14ac:dyDescent="0.25">
      <c r="A83" s="146" t="s">
        <v>26</v>
      </c>
      <c r="B83" s="146" t="s">
        <v>27</v>
      </c>
      <c r="C83" s="146" t="s">
        <v>11</v>
      </c>
      <c r="D83" s="146">
        <v>2840.3647937999999</v>
      </c>
      <c r="E83" s="146">
        <v>0</v>
      </c>
      <c r="F83" s="146">
        <v>100</v>
      </c>
      <c r="G83" s="146">
        <v>0</v>
      </c>
    </row>
    <row r="84" spans="1:7" x14ac:dyDescent="0.25">
      <c r="A84" s="146" t="s">
        <v>26</v>
      </c>
      <c r="B84" s="146" t="s">
        <v>27</v>
      </c>
      <c r="C84" s="146" t="s">
        <v>12</v>
      </c>
      <c r="D84" s="146">
        <v>47061.659531899997</v>
      </c>
      <c r="E84" s="146">
        <v>0</v>
      </c>
      <c r="F84" s="146">
        <v>100</v>
      </c>
      <c r="G84" s="146">
        <v>0</v>
      </c>
    </row>
    <row r="85" spans="1:7" x14ac:dyDescent="0.25">
      <c r="A85" s="146" t="s">
        <v>47</v>
      </c>
      <c r="B85" s="146" t="s">
        <v>48</v>
      </c>
      <c r="C85" s="146" t="s">
        <v>11</v>
      </c>
      <c r="D85" s="146">
        <v>714.37796660000004</v>
      </c>
      <c r="E85" s="146">
        <v>0</v>
      </c>
      <c r="F85" s="146">
        <v>100</v>
      </c>
      <c r="G85" s="146">
        <v>0</v>
      </c>
    </row>
    <row r="86" spans="1:7" x14ac:dyDescent="0.25">
      <c r="A86" s="146" t="s">
        <v>47</v>
      </c>
      <c r="B86" s="146" t="s">
        <v>48</v>
      </c>
      <c r="C86" s="146" t="s">
        <v>12</v>
      </c>
      <c r="D86" s="146">
        <v>8612.4714748999995</v>
      </c>
      <c r="E86" s="146">
        <v>0</v>
      </c>
      <c r="F86" s="146">
        <v>100</v>
      </c>
      <c r="G86" s="146">
        <v>0</v>
      </c>
    </row>
    <row r="87" spans="1:7" x14ac:dyDescent="0.25">
      <c r="A87" s="146" t="s">
        <v>28</v>
      </c>
      <c r="B87" s="146" t="s">
        <v>29</v>
      </c>
      <c r="C87" s="146" t="s">
        <v>11</v>
      </c>
      <c r="D87" s="146">
        <v>26794.445003000001</v>
      </c>
      <c r="E87" s="146">
        <v>0</v>
      </c>
      <c r="F87" s="146">
        <v>100</v>
      </c>
      <c r="G87" s="146">
        <v>0</v>
      </c>
    </row>
    <row r="88" spans="1:7" x14ac:dyDescent="0.25">
      <c r="A88" s="146" t="s">
        <v>28</v>
      </c>
      <c r="B88" s="146" t="s">
        <v>29</v>
      </c>
      <c r="C88" s="146" t="s">
        <v>12</v>
      </c>
      <c r="D88" s="146">
        <v>230487.61084450001</v>
      </c>
      <c r="E88" s="146">
        <v>0</v>
      </c>
      <c r="F88" s="146">
        <v>100</v>
      </c>
      <c r="G88" s="146">
        <v>0</v>
      </c>
    </row>
    <row r="89" spans="1:7" x14ac:dyDescent="0.25">
      <c r="A89" s="146" t="s">
        <v>30</v>
      </c>
      <c r="B89" s="146" t="s">
        <v>31</v>
      </c>
      <c r="C89" s="146" t="s">
        <v>11</v>
      </c>
      <c r="D89" s="146">
        <v>264.17131490000003</v>
      </c>
      <c r="E89" s="146">
        <v>0</v>
      </c>
      <c r="F89" s="146">
        <v>100</v>
      </c>
      <c r="G89" s="146">
        <v>0</v>
      </c>
    </row>
    <row r="90" spans="1:7" x14ac:dyDescent="0.25">
      <c r="A90" s="146" t="s">
        <v>30</v>
      </c>
      <c r="B90" s="146" t="s">
        <v>31</v>
      </c>
      <c r="C90" s="146" t="s">
        <v>12</v>
      </c>
      <c r="D90" s="146">
        <v>6525.8055081000002</v>
      </c>
      <c r="E90" s="146">
        <v>0</v>
      </c>
      <c r="F90" s="146">
        <v>100</v>
      </c>
      <c r="G90" s="146">
        <v>0</v>
      </c>
    </row>
    <row r="91" spans="1:7" x14ac:dyDescent="0.25">
      <c r="A91" s="146" t="s">
        <v>49</v>
      </c>
      <c r="B91" s="146" t="s">
        <v>50</v>
      </c>
      <c r="C91" s="146" t="s">
        <v>11</v>
      </c>
      <c r="D91" s="146">
        <v>239.2648284</v>
      </c>
      <c r="E91" s="146">
        <v>0</v>
      </c>
      <c r="F91" s="146">
        <v>100</v>
      </c>
      <c r="G91" s="146">
        <v>0</v>
      </c>
    </row>
    <row r="92" spans="1:7" x14ac:dyDescent="0.25">
      <c r="A92" s="146" t="s">
        <v>49</v>
      </c>
      <c r="B92" s="146" t="s">
        <v>50</v>
      </c>
      <c r="C92" s="146" t="s">
        <v>12</v>
      </c>
      <c r="D92" s="146">
        <v>2868.185939</v>
      </c>
      <c r="E92" s="146">
        <v>0</v>
      </c>
      <c r="F92" s="146">
        <v>100</v>
      </c>
      <c r="G92" s="146">
        <v>0</v>
      </c>
    </row>
    <row r="93" spans="1:7" x14ac:dyDescent="0.25">
      <c r="A93" s="146" t="s">
        <v>51</v>
      </c>
      <c r="B93" s="146" t="s">
        <v>52</v>
      </c>
      <c r="C93" s="146" t="s">
        <v>11</v>
      </c>
      <c r="D93" s="146">
        <v>162.8103424</v>
      </c>
      <c r="E93" s="146">
        <v>0</v>
      </c>
      <c r="F93" s="146">
        <v>100</v>
      </c>
      <c r="G93" s="146">
        <v>0</v>
      </c>
    </row>
    <row r="94" spans="1:7" x14ac:dyDescent="0.25">
      <c r="A94" s="146" t="s">
        <v>51</v>
      </c>
      <c r="B94" s="146" t="s">
        <v>52</v>
      </c>
      <c r="C94" s="146" t="s">
        <v>12</v>
      </c>
      <c r="D94" s="146">
        <v>2719.9583833000002</v>
      </c>
      <c r="E94" s="146">
        <v>0</v>
      </c>
      <c r="F94" s="146">
        <v>100</v>
      </c>
      <c r="G94" s="146">
        <v>0</v>
      </c>
    </row>
    <row r="95" spans="1:7" x14ac:dyDescent="0.25">
      <c r="A95" s="146" t="s">
        <v>53</v>
      </c>
      <c r="B95" s="146" t="s">
        <v>54</v>
      </c>
      <c r="C95" s="146" t="s">
        <v>11</v>
      </c>
      <c r="D95" s="146">
        <v>274.47962890000002</v>
      </c>
      <c r="E95" s="146">
        <v>0</v>
      </c>
      <c r="F95" s="146">
        <v>100</v>
      </c>
      <c r="G95" s="146">
        <v>0</v>
      </c>
    </row>
    <row r="96" spans="1:7" x14ac:dyDescent="0.25">
      <c r="A96" s="146" t="s">
        <v>53</v>
      </c>
      <c r="B96" s="146" t="s">
        <v>54</v>
      </c>
      <c r="C96" s="146" t="s">
        <v>12</v>
      </c>
      <c r="D96" s="146">
        <v>3563.4997791000001</v>
      </c>
      <c r="E96" s="146">
        <v>0</v>
      </c>
      <c r="F96" s="146">
        <v>100</v>
      </c>
      <c r="G96" s="146">
        <v>0</v>
      </c>
    </row>
    <row r="97" spans="1:7" x14ac:dyDescent="0.25">
      <c r="A97" s="146" t="s">
        <v>55</v>
      </c>
      <c r="B97" s="146" t="s">
        <v>56</v>
      </c>
      <c r="C97" s="146" t="s">
        <v>11</v>
      </c>
      <c r="D97" s="146">
        <v>194.70657349999999</v>
      </c>
      <c r="E97" s="146">
        <v>0</v>
      </c>
      <c r="F97" s="146">
        <v>100</v>
      </c>
      <c r="G97" s="146">
        <v>0</v>
      </c>
    </row>
    <row r="98" spans="1:7" x14ac:dyDescent="0.25">
      <c r="A98" s="146" t="s">
        <v>55</v>
      </c>
      <c r="B98" s="146" t="s">
        <v>56</v>
      </c>
      <c r="C98" s="146" t="s">
        <v>12</v>
      </c>
      <c r="D98" s="146">
        <v>6799.4565694000003</v>
      </c>
      <c r="E98" s="146">
        <v>0</v>
      </c>
      <c r="F98" s="146">
        <v>100</v>
      </c>
      <c r="G98" s="146">
        <v>0</v>
      </c>
    </row>
    <row r="99" spans="1:7" x14ac:dyDescent="0.25">
      <c r="A99" s="146" t="s">
        <v>57</v>
      </c>
      <c r="B99" s="146" t="s">
        <v>58</v>
      </c>
      <c r="C99" s="146" t="s">
        <v>11</v>
      </c>
      <c r="D99" s="146">
        <v>54.726185100000002</v>
      </c>
      <c r="E99" s="146">
        <v>0</v>
      </c>
      <c r="F99" s="146">
        <v>100</v>
      </c>
      <c r="G99" s="146">
        <v>0</v>
      </c>
    </row>
    <row r="100" spans="1:7" x14ac:dyDescent="0.25">
      <c r="A100" s="146" t="s">
        <v>57</v>
      </c>
      <c r="B100" s="146" t="s">
        <v>58</v>
      </c>
      <c r="C100" s="146" t="s">
        <v>12</v>
      </c>
      <c r="D100" s="146">
        <v>520.13828049999995</v>
      </c>
      <c r="E100" s="146">
        <v>0</v>
      </c>
      <c r="F100" s="146">
        <v>100</v>
      </c>
      <c r="G100" s="146">
        <v>0</v>
      </c>
    </row>
    <row r="101" spans="1:7" x14ac:dyDescent="0.25">
      <c r="A101" s="146" t="s">
        <v>59</v>
      </c>
      <c r="B101" s="146" t="s">
        <v>60</v>
      </c>
      <c r="C101" s="146" t="s">
        <v>11</v>
      </c>
      <c r="D101" s="146">
        <v>1692.1885615000001</v>
      </c>
      <c r="E101" s="146">
        <v>0</v>
      </c>
      <c r="F101" s="146">
        <v>100</v>
      </c>
      <c r="G101" s="146">
        <v>0</v>
      </c>
    </row>
    <row r="102" spans="1:7" x14ac:dyDescent="0.25">
      <c r="A102" s="146" t="s">
        <v>59</v>
      </c>
      <c r="B102" s="146" t="s">
        <v>60</v>
      </c>
      <c r="C102" s="146" t="s">
        <v>12</v>
      </c>
      <c r="D102" s="146">
        <v>40989.354832500001</v>
      </c>
      <c r="E102" s="146">
        <v>0</v>
      </c>
      <c r="F102" s="146">
        <v>100</v>
      </c>
      <c r="G102" s="146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501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47" t="s">
        <v>63</v>
      </c>
      <c r="B113" s="147" t="s">
        <v>64</v>
      </c>
      <c r="C113" s="147" t="s">
        <v>11</v>
      </c>
      <c r="D113" s="147">
        <v>14036.889476300001</v>
      </c>
      <c r="E113" s="147">
        <v>0</v>
      </c>
      <c r="F113" s="147">
        <v>100</v>
      </c>
      <c r="G113" s="147">
        <v>0</v>
      </c>
    </row>
    <row r="114" spans="1:7" x14ac:dyDescent="0.25">
      <c r="A114" s="147" t="s">
        <v>63</v>
      </c>
      <c r="B114" s="147" t="s">
        <v>64</v>
      </c>
      <c r="C114" s="147" t="s">
        <v>12</v>
      </c>
      <c r="D114" s="147">
        <v>216051.90236420001</v>
      </c>
      <c r="E114" s="147">
        <v>0</v>
      </c>
      <c r="F114" s="147">
        <v>100</v>
      </c>
      <c r="G114" s="147">
        <v>0</v>
      </c>
    </row>
    <row r="115" spans="1:7" x14ac:dyDescent="0.25">
      <c r="A115" s="147" t="s">
        <v>65</v>
      </c>
      <c r="B115" s="147" t="s">
        <v>66</v>
      </c>
      <c r="C115" s="147" t="s">
        <v>11</v>
      </c>
      <c r="D115" s="147">
        <v>5377.2498212</v>
      </c>
      <c r="E115" s="147">
        <v>0</v>
      </c>
      <c r="F115" s="147">
        <v>100</v>
      </c>
      <c r="G115" s="147">
        <v>0</v>
      </c>
    </row>
    <row r="116" spans="1:7" x14ac:dyDescent="0.25">
      <c r="A116" s="147" t="s">
        <v>65</v>
      </c>
      <c r="B116" s="147" t="s">
        <v>66</v>
      </c>
      <c r="C116" s="147" t="s">
        <v>12</v>
      </c>
      <c r="D116" s="147">
        <v>72632.140707600003</v>
      </c>
      <c r="E116" s="147">
        <v>12.7648054</v>
      </c>
      <c r="F116" s="147">
        <v>99.9824284919777</v>
      </c>
      <c r="G116" s="147">
        <v>1.7571508022287501E-2</v>
      </c>
    </row>
    <row r="117" spans="1:7" x14ac:dyDescent="0.25">
      <c r="A117" s="147" t="s">
        <v>67</v>
      </c>
      <c r="B117" s="147" t="s">
        <v>68</v>
      </c>
      <c r="C117" s="147" t="s">
        <v>11</v>
      </c>
      <c r="D117" s="147">
        <v>7915.2816322999997</v>
      </c>
      <c r="E117" s="147">
        <v>130.08678900000001</v>
      </c>
      <c r="F117" s="147">
        <v>98.383084749039</v>
      </c>
      <c r="G117" s="147">
        <v>1.6169152509610001</v>
      </c>
    </row>
    <row r="118" spans="1:7" x14ac:dyDescent="0.25">
      <c r="A118" s="147" t="s">
        <v>67</v>
      </c>
      <c r="B118" s="147" t="s">
        <v>68</v>
      </c>
      <c r="C118" s="147" t="s">
        <v>12</v>
      </c>
      <c r="D118" s="147">
        <v>30885.553602399999</v>
      </c>
      <c r="E118" s="147">
        <v>133.4322952</v>
      </c>
      <c r="F118" s="147">
        <v>99.569836694079896</v>
      </c>
      <c r="G118" s="147">
        <v>0.43016330592008101</v>
      </c>
    </row>
    <row r="119" spans="1:7" x14ac:dyDescent="0.25">
      <c r="A119" s="147" t="s">
        <v>69</v>
      </c>
      <c r="B119" s="147" t="s">
        <v>70</v>
      </c>
      <c r="C119" s="147" t="s">
        <v>11</v>
      </c>
      <c r="D119" s="147">
        <v>22902.783360000001</v>
      </c>
      <c r="E119" s="147">
        <v>0</v>
      </c>
      <c r="F119" s="147">
        <v>100</v>
      </c>
      <c r="G119" s="147">
        <v>0</v>
      </c>
    </row>
    <row r="120" spans="1:7" x14ac:dyDescent="0.25">
      <c r="A120" s="147" t="s">
        <v>69</v>
      </c>
      <c r="B120" s="147" t="s">
        <v>70</v>
      </c>
      <c r="C120" s="147" t="s">
        <v>12</v>
      </c>
      <c r="D120" s="147">
        <v>112768.3115998</v>
      </c>
      <c r="E120" s="147">
        <v>0</v>
      </c>
      <c r="F120" s="147">
        <v>100</v>
      </c>
      <c r="G120" s="147">
        <v>0</v>
      </c>
    </row>
    <row r="121" spans="1:7" x14ac:dyDescent="0.25">
      <c r="A121" s="147" t="s">
        <v>71</v>
      </c>
      <c r="B121" s="147" t="s">
        <v>72</v>
      </c>
      <c r="C121" s="147" t="s">
        <v>11</v>
      </c>
      <c r="D121" s="147">
        <v>23265.881100300001</v>
      </c>
      <c r="E121" s="147">
        <v>2.9732793000000002</v>
      </c>
      <c r="F121" s="147">
        <v>99.9872220640884</v>
      </c>
      <c r="G121" s="147">
        <v>1.27779359116481E-2</v>
      </c>
    </row>
    <row r="122" spans="1:7" x14ac:dyDescent="0.25">
      <c r="A122" s="147" t="s">
        <v>71</v>
      </c>
      <c r="B122" s="147" t="s">
        <v>72</v>
      </c>
      <c r="C122" s="147" t="s">
        <v>12</v>
      </c>
      <c r="D122" s="147">
        <v>105420.0667658</v>
      </c>
      <c r="E122" s="147">
        <v>0</v>
      </c>
      <c r="F122" s="147">
        <v>100</v>
      </c>
      <c r="G122" s="147">
        <v>0</v>
      </c>
    </row>
    <row r="123" spans="1:7" x14ac:dyDescent="0.25">
      <c r="A123" s="147" t="s">
        <v>73</v>
      </c>
      <c r="B123" s="147" t="s">
        <v>74</v>
      </c>
      <c r="C123" s="147" t="s">
        <v>11</v>
      </c>
      <c r="D123" s="147">
        <v>12600.5281251</v>
      </c>
      <c r="E123" s="147">
        <v>0</v>
      </c>
      <c r="F123" s="147">
        <v>100</v>
      </c>
      <c r="G123" s="147">
        <v>0</v>
      </c>
    </row>
    <row r="124" spans="1:7" x14ac:dyDescent="0.25">
      <c r="A124" s="147" t="s">
        <v>73</v>
      </c>
      <c r="B124" s="147" t="s">
        <v>74</v>
      </c>
      <c r="C124" s="147" t="s">
        <v>12</v>
      </c>
      <c r="D124" s="147">
        <v>57831.3281747</v>
      </c>
      <c r="E124" s="147">
        <v>0</v>
      </c>
      <c r="F124" s="147">
        <v>100</v>
      </c>
      <c r="G124" s="147">
        <v>0</v>
      </c>
    </row>
    <row r="125" spans="1:7" x14ac:dyDescent="0.25">
      <c r="A125" s="147" t="s">
        <v>75</v>
      </c>
      <c r="B125" s="147" t="s">
        <v>76</v>
      </c>
      <c r="C125" s="147" t="s">
        <v>11</v>
      </c>
      <c r="D125" s="147">
        <v>46400.922963700003</v>
      </c>
      <c r="E125" s="147">
        <v>0</v>
      </c>
      <c r="F125" s="147">
        <v>100</v>
      </c>
      <c r="G125" s="147">
        <v>0</v>
      </c>
    </row>
    <row r="126" spans="1:7" x14ac:dyDescent="0.25">
      <c r="A126" s="147" t="s">
        <v>75</v>
      </c>
      <c r="B126" s="147" t="s">
        <v>76</v>
      </c>
      <c r="C126" s="147" t="s">
        <v>12</v>
      </c>
      <c r="D126" s="147">
        <v>187291.5826578</v>
      </c>
      <c r="E126" s="147">
        <v>0</v>
      </c>
      <c r="F126" s="147">
        <v>100</v>
      </c>
      <c r="G126" s="147">
        <v>0</v>
      </c>
    </row>
    <row r="127" spans="1:7" x14ac:dyDescent="0.25">
      <c r="A127" s="147" t="s">
        <v>77</v>
      </c>
      <c r="B127" s="147" t="s">
        <v>78</v>
      </c>
      <c r="C127" s="147" t="s">
        <v>11</v>
      </c>
      <c r="D127" s="147">
        <v>49180.321867899998</v>
      </c>
      <c r="E127" s="147">
        <v>0</v>
      </c>
      <c r="F127" s="147">
        <v>100</v>
      </c>
      <c r="G127" s="147">
        <v>0</v>
      </c>
    </row>
    <row r="128" spans="1:7" x14ac:dyDescent="0.25">
      <c r="A128" s="147" t="s">
        <v>77</v>
      </c>
      <c r="B128" s="147" t="s">
        <v>78</v>
      </c>
      <c r="C128" s="147" t="s">
        <v>12</v>
      </c>
      <c r="D128" s="147">
        <v>315903.52445819997</v>
      </c>
      <c r="E128" s="147">
        <v>0</v>
      </c>
      <c r="F128" s="147">
        <v>100</v>
      </c>
      <c r="G128" s="147">
        <v>0</v>
      </c>
    </row>
    <row r="129" spans="1:7" x14ac:dyDescent="0.25">
      <c r="A129" s="147" t="s">
        <v>79</v>
      </c>
      <c r="B129" s="147" t="s">
        <v>80</v>
      </c>
      <c r="C129" s="147" t="s">
        <v>11</v>
      </c>
      <c r="D129" s="147">
        <v>9981.9899117000004</v>
      </c>
      <c r="E129" s="147">
        <v>0</v>
      </c>
      <c r="F129" s="147">
        <v>100</v>
      </c>
      <c r="G129" s="147">
        <v>0</v>
      </c>
    </row>
    <row r="130" spans="1:7" x14ac:dyDescent="0.25">
      <c r="A130" s="147" t="s">
        <v>79</v>
      </c>
      <c r="B130" s="147" t="s">
        <v>80</v>
      </c>
      <c r="C130" s="147" t="s">
        <v>12</v>
      </c>
      <c r="D130" s="147">
        <v>136794.91071649999</v>
      </c>
      <c r="E130" s="147">
        <v>0</v>
      </c>
      <c r="F130" s="147">
        <v>100</v>
      </c>
      <c r="G130" s="147">
        <v>0</v>
      </c>
    </row>
    <row r="131" spans="1:7" x14ac:dyDescent="0.25">
      <c r="A131" s="147" t="s">
        <v>81</v>
      </c>
      <c r="B131" s="147" t="s">
        <v>82</v>
      </c>
      <c r="C131" s="147" t="s">
        <v>11</v>
      </c>
      <c r="D131" s="147">
        <v>30287.355375499999</v>
      </c>
      <c r="E131" s="147">
        <v>0</v>
      </c>
      <c r="F131" s="147">
        <v>100</v>
      </c>
      <c r="G131" s="147">
        <v>0</v>
      </c>
    </row>
    <row r="132" spans="1:7" x14ac:dyDescent="0.25">
      <c r="A132" s="147" t="s">
        <v>81</v>
      </c>
      <c r="B132" s="147" t="s">
        <v>82</v>
      </c>
      <c r="C132" s="147" t="s">
        <v>12</v>
      </c>
      <c r="D132" s="147">
        <v>266986.04726269998</v>
      </c>
      <c r="E132" s="147">
        <v>0</v>
      </c>
      <c r="F132" s="147">
        <v>100</v>
      </c>
      <c r="G132" s="147">
        <v>0</v>
      </c>
    </row>
    <row r="133" spans="1:7" x14ac:dyDescent="0.25">
      <c r="A133" s="147" t="s">
        <v>83</v>
      </c>
      <c r="B133" s="147" t="s">
        <v>84</v>
      </c>
      <c r="C133" s="147" t="s">
        <v>11</v>
      </c>
      <c r="D133" s="147">
        <v>38701.135698799997</v>
      </c>
      <c r="E133" s="147">
        <v>0</v>
      </c>
      <c r="F133" s="147">
        <v>100</v>
      </c>
      <c r="G133" s="147">
        <v>0</v>
      </c>
    </row>
    <row r="134" spans="1:7" x14ac:dyDescent="0.25">
      <c r="A134" s="147" t="s">
        <v>83</v>
      </c>
      <c r="B134" s="147" t="s">
        <v>84</v>
      </c>
      <c r="C134" s="147" t="s">
        <v>12</v>
      </c>
      <c r="D134" s="147">
        <v>407650.64392629999</v>
      </c>
      <c r="E134" s="147">
        <v>0</v>
      </c>
      <c r="F134" s="147">
        <v>100</v>
      </c>
      <c r="G134" s="147">
        <v>0</v>
      </c>
    </row>
    <row r="135" spans="1:7" x14ac:dyDescent="0.25">
      <c r="A135" s="147" t="s">
        <v>85</v>
      </c>
      <c r="B135" s="147" t="s">
        <v>86</v>
      </c>
      <c r="C135" s="147" t="s">
        <v>11</v>
      </c>
      <c r="D135" s="147">
        <v>4817.0298005000004</v>
      </c>
      <c r="E135" s="147">
        <v>0</v>
      </c>
      <c r="F135" s="147">
        <v>100</v>
      </c>
      <c r="G135" s="147">
        <v>0</v>
      </c>
    </row>
    <row r="136" spans="1:7" x14ac:dyDescent="0.25">
      <c r="A136" s="147" t="s">
        <v>85</v>
      </c>
      <c r="B136" s="147" t="s">
        <v>86</v>
      </c>
      <c r="C136" s="147" t="s">
        <v>12</v>
      </c>
      <c r="D136" s="147">
        <v>51620.522957900001</v>
      </c>
      <c r="E136" s="147">
        <v>0</v>
      </c>
      <c r="F136" s="147">
        <v>100</v>
      </c>
      <c r="G136" s="147">
        <v>0</v>
      </c>
    </row>
    <row r="137" spans="1:7" x14ac:dyDescent="0.25">
      <c r="A137" s="147" t="s">
        <v>87</v>
      </c>
      <c r="B137" s="147" t="s">
        <v>88</v>
      </c>
      <c r="C137" s="147" t="s">
        <v>11</v>
      </c>
      <c r="D137" s="147">
        <v>5335.2178854000003</v>
      </c>
      <c r="E137" s="147">
        <v>0</v>
      </c>
      <c r="F137" s="147">
        <v>100</v>
      </c>
      <c r="G137" s="147">
        <v>0</v>
      </c>
    </row>
    <row r="138" spans="1:7" x14ac:dyDescent="0.25">
      <c r="A138" s="147" t="s">
        <v>87</v>
      </c>
      <c r="B138" s="147" t="s">
        <v>88</v>
      </c>
      <c r="C138" s="147" t="s">
        <v>12</v>
      </c>
      <c r="D138" s="147">
        <v>72010.901593300005</v>
      </c>
      <c r="E138" s="147">
        <v>0</v>
      </c>
      <c r="F138" s="147">
        <v>100</v>
      </c>
      <c r="G138" s="147">
        <v>0</v>
      </c>
    </row>
    <row r="139" spans="1:7" x14ac:dyDescent="0.25">
      <c r="A139" s="147" t="s">
        <v>89</v>
      </c>
      <c r="B139" s="147" t="s">
        <v>90</v>
      </c>
      <c r="C139" s="147" t="s">
        <v>11</v>
      </c>
      <c r="D139" s="147">
        <v>5276.4098919999997</v>
      </c>
      <c r="E139" s="147">
        <v>0</v>
      </c>
      <c r="F139" s="147">
        <v>100</v>
      </c>
      <c r="G139" s="147">
        <v>0</v>
      </c>
    </row>
    <row r="140" spans="1:7" x14ac:dyDescent="0.25">
      <c r="A140" s="147" t="s">
        <v>89</v>
      </c>
      <c r="B140" s="147" t="s">
        <v>90</v>
      </c>
      <c r="C140" s="147" t="s">
        <v>12</v>
      </c>
      <c r="D140" s="147">
        <v>27860.184745300001</v>
      </c>
      <c r="E140" s="147">
        <v>0</v>
      </c>
      <c r="F140" s="147">
        <v>100</v>
      </c>
      <c r="G140" s="147">
        <v>0</v>
      </c>
    </row>
    <row r="141" spans="1:7" x14ac:dyDescent="0.25">
      <c r="A141" s="147" t="s">
        <v>91</v>
      </c>
      <c r="B141" s="147" t="s">
        <v>92</v>
      </c>
      <c r="C141" s="147" t="s">
        <v>11</v>
      </c>
      <c r="D141" s="147">
        <v>2125.7734335999999</v>
      </c>
      <c r="E141" s="147">
        <v>0</v>
      </c>
      <c r="F141" s="147">
        <v>100</v>
      </c>
      <c r="G141" s="147">
        <v>0</v>
      </c>
    </row>
    <row r="142" spans="1:7" x14ac:dyDescent="0.25">
      <c r="A142" s="147" t="s">
        <v>91</v>
      </c>
      <c r="B142" s="147" t="s">
        <v>92</v>
      </c>
      <c r="C142" s="147" t="s">
        <v>12</v>
      </c>
      <c r="D142" s="147">
        <v>26091.8775704</v>
      </c>
      <c r="E142" s="147">
        <v>0</v>
      </c>
      <c r="F142" s="147">
        <v>100</v>
      </c>
      <c r="G142" s="147">
        <v>0</v>
      </c>
    </row>
    <row r="143" spans="1:7" x14ac:dyDescent="0.25">
      <c r="A143" s="147" t="s">
        <v>93</v>
      </c>
      <c r="B143" s="147" t="s">
        <v>94</v>
      </c>
      <c r="C143" s="147" t="s">
        <v>11</v>
      </c>
      <c r="D143" s="147">
        <v>11751.0063018</v>
      </c>
      <c r="E143" s="147">
        <v>0</v>
      </c>
      <c r="F143" s="147">
        <v>100</v>
      </c>
      <c r="G143" s="147">
        <v>0</v>
      </c>
    </row>
    <row r="144" spans="1:7" x14ac:dyDescent="0.25">
      <c r="A144" s="147" t="s">
        <v>93</v>
      </c>
      <c r="B144" s="147" t="s">
        <v>94</v>
      </c>
      <c r="C144" s="147" t="s">
        <v>12</v>
      </c>
      <c r="D144" s="147">
        <v>78187.230632000006</v>
      </c>
      <c r="E144" s="147">
        <v>0</v>
      </c>
      <c r="F144" s="147">
        <v>100</v>
      </c>
      <c r="G144" s="147">
        <v>0</v>
      </c>
    </row>
    <row r="145" spans="1:7" x14ac:dyDescent="0.25">
      <c r="A145" s="147" t="s">
        <v>95</v>
      </c>
      <c r="B145" s="147" t="s">
        <v>96</v>
      </c>
      <c r="C145" s="147" t="s">
        <v>11</v>
      </c>
      <c r="D145" s="147">
        <v>1226.0126921999999</v>
      </c>
      <c r="E145" s="147">
        <v>0</v>
      </c>
      <c r="F145" s="147">
        <v>100</v>
      </c>
      <c r="G145" s="147">
        <v>0</v>
      </c>
    </row>
    <row r="146" spans="1:7" x14ac:dyDescent="0.25">
      <c r="A146" s="147" t="s">
        <v>95</v>
      </c>
      <c r="B146" s="147" t="s">
        <v>96</v>
      </c>
      <c r="C146" s="147" t="s">
        <v>12</v>
      </c>
      <c r="D146" s="147">
        <v>6377.1825218000004</v>
      </c>
      <c r="E146" s="147">
        <v>0</v>
      </c>
      <c r="F146" s="147">
        <v>100</v>
      </c>
      <c r="G146" s="147">
        <v>0</v>
      </c>
    </row>
    <row r="147" spans="1:7" x14ac:dyDescent="0.25">
      <c r="A147" s="147" t="s">
        <v>97</v>
      </c>
      <c r="B147" s="147" t="s">
        <v>98</v>
      </c>
      <c r="C147" s="147" t="s">
        <v>11</v>
      </c>
      <c r="D147" s="147">
        <v>26228.023301199999</v>
      </c>
      <c r="E147" s="147">
        <v>0</v>
      </c>
      <c r="F147" s="147">
        <v>100</v>
      </c>
      <c r="G147" s="147">
        <v>0</v>
      </c>
    </row>
    <row r="148" spans="1:7" x14ac:dyDescent="0.25">
      <c r="A148" s="147" t="s">
        <v>97</v>
      </c>
      <c r="B148" s="147" t="s">
        <v>98</v>
      </c>
      <c r="C148" s="147" t="s">
        <v>12</v>
      </c>
      <c r="D148" s="147">
        <v>110459.33114359999</v>
      </c>
      <c r="E148" s="147">
        <v>0</v>
      </c>
      <c r="F148" s="147">
        <v>100</v>
      </c>
      <c r="G148" s="147">
        <v>0</v>
      </c>
    </row>
    <row r="149" spans="1:7" x14ac:dyDescent="0.25">
      <c r="A149" s="147" t="s">
        <v>99</v>
      </c>
      <c r="B149" s="147" t="s">
        <v>100</v>
      </c>
      <c r="C149" s="147" t="s">
        <v>11</v>
      </c>
      <c r="D149" s="147">
        <v>45174.848782200002</v>
      </c>
      <c r="E149" s="147">
        <v>217.39219120000001</v>
      </c>
      <c r="F149" s="147">
        <v>99.521080725387904</v>
      </c>
      <c r="G149" s="147">
        <v>0.47891927461213601</v>
      </c>
    </row>
    <row r="150" spans="1:7" x14ac:dyDescent="0.25">
      <c r="A150" s="147" t="s">
        <v>99</v>
      </c>
      <c r="B150" s="147" t="s">
        <v>100</v>
      </c>
      <c r="C150" s="147" t="s">
        <v>12</v>
      </c>
      <c r="D150" s="147">
        <v>163141.58199460001</v>
      </c>
      <c r="E150" s="147">
        <v>168.26277970000001</v>
      </c>
      <c r="F150" s="147">
        <v>99.896967154715895</v>
      </c>
      <c r="G150" s="147">
        <v>0.103032845284095</v>
      </c>
    </row>
    <row r="151" spans="1:7" x14ac:dyDescent="0.25">
      <c r="A151" s="147" t="s">
        <v>101</v>
      </c>
      <c r="B151" s="147" t="s">
        <v>102</v>
      </c>
      <c r="C151" s="147" t="s">
        <v>11</v>
      </c>
      <c r="D151" s="147">
        <v>292.35044879999998</v>
      </c>
      <c r="E151" s="147">
        <v>0</v>
      </c>
      <c r="F151" s="147">
        <v>100</v>
      </c>
      <c r="G151" s="147">
        <v>0</v>
      </c>
    </row>
    <row r="152" spans="1:7" x14ac:dyDescent="0.25">
      <c r="A152" s="147" t="s">
        <v>101</v>
      </c>
      <c r="B152" s="147" t="s">
        <v>102</v>
      </c>
      <c r="C152" s="147" t="s">
        <v>12</v>
      </c>
      <c r="D152" s="147">
        <v>842.76333079999995</v>
      </c>
      <c r="E152" s="147">
        <v>0</v>
      </c>
      <c r="F152" s="147">
        <v>100</v>
      </c>
      <c r="G152" s="147">
        <v>0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502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48" t="s">
        <v>63</v>
      </c>
      <c r="B163" s="148" t="s">
        <v>64</v>
      </c>
      <c r="C163" s="148" t="s">
        <v>11</v>
      </c>
      <c r="D163" s="148">
        <v>14018.8935913</v>
      </c>
      <c r="E163" s="148">
        <v>0</v>
      </c>
      <c r="F163" s="148">
        <v>100</v>
      </c>
      <c r="G163" s="148">
        <v>0</v>
      </c>
    </row>
    <row r="164" spans="1:7" x14ac:dyDescent="0.25">
      <c r="A164" s="148" t="s">
        <v>63</v>
      </c>
      <c r="B164" s="148" t="s">
        <v>64</v>
      </c>
      <c r="C164" s="148" t="s">
        <v>12</v>
      </c>
      <c r="D164" s="148">
        <v>215911.61429590001</v>
      </c>
      <c r="E164" s="148">
        <v>0</v>
      </c>
      <c r="F164" s="148">
        <v>100</v>
      </c>
      <c r="G164" s="148">
        <v>0</v>
      </c>
    </row>
    <row r="165" spans="1:7" x14ac:dyDescent="0.25">
      <c r="A165" s="148" t="s">
        <v>65</v>
      </c>
      <c r="B165" s="148" t="s">
        <v>66</v>
      </c>
      <c r="C165" s="148" t="s">
        <v>11</v>
      </c>
      <c r="D165" s="148">
        <v>5334.7875087000002</v>
      </c>
      <c r="E165" s="148">
        <v>0</v>
      </c>
      <c r="F165" s="148">
        <v>100</v>
      </c>
      <c r="G165" s="148">
        <v>0</v>
      </c>
    </row>
    <row r="166" spans="1:7" x14ac:dyDescent="0.25">
      <c r="A166" s="148" t="s">
        <v>65</v>
      </c>
      <c r="B166" s="148" t="s">
        <v>66</v>
      </c>
      <c r="C166" s="148" t="s">
        <v>12</v>
      </c>
      <c r="D166" s="148">
        <v>72304.331655100003</v>
      </c>
      <c r="E166" s="148">
        <v>12.7648054</v>
      </c>
      <c r="F166" s="148">
        <v>99.982348841387804</v>
      </c>
      <c r="G166" s="148">
        <v>1.7651158612226901E-2</v>
      </c>
    </row>
    <row r="167" spans="1:7" x14ac:dyDescent="0.25">
      <c r="A167" s="148" t="s">
        <v>67</v>
      </c>
      <c r="B167" s="148" t="s">
        <v>68</v>
      </c>
      <c r="C167" s="148" t="s">
        <v>11</v>
      </c>
      <c r="D167" s="148">
        <v>7860.0698216000001</v>
      </c>
      <c r="E167" s="148">
        <v>130.08678900000001</v>
      </c>
      <c r="F167" s="148">
        <v>98.371911899355993</v>
      </c>
      <c r="G167" s="148">
        <v>1.62808810064402</v>
      </c>
    </row>
    <row r="168" spans="1:7" x14ac:dyDescent="0.25">
      <c r="A168" s="148" t="s">
        <v>67</v>
      </c>
      <c r="B168" s="148" t="s">
        <v>68</v>
      </c>
      <c r="C168" s="148" t="s">
        <v>12</v>
      </c>
      <c r="D168" s="148">
        <v>30605.006830599999</v>
      </c>
      <c r="E168" s="148">
        <v>133.4322952</v>
      </c>
      <c r="F168" s="148">
        <v>99.565910635039302</v>
      </c>
      <c r="G168" s="148">
        <v>0.43408936496064598</v>
      </c>
    </row>
    <row r="169" spans="1:7" x14ac:dyDescent="0.25">
      <c r="A169" s="148" t="s">
        <v>69</v>
      </c>
      <c r="B169" s="148" t="s">
        <v>70</v>
      </c>
      <c r="C169" s="148" t="s">
        <v>11</v>
      </c>
      <c r="D169" s="148">
        <v>22901.197994099999</v>
      </c>
      <c r="E169" s="148">
        <v>0</v>
      </c>
      <c r="F169" s="148">
        <v>100</v>
      </c>
      <c r="G169" s="148">
        <v>0</v>
      </c>
    </row>
    <row r="170" spans="1:7" x14ac:dyDescent="0.25">
      <c r="A170" s="148" t="s">
        <v>69</v>
      </c>
      <c r="B170" s="148" t="s">
        <v>70</v>
      </c>
      <c r="C170" s="148" t="s">
        <v>12</v>
      </c>
      <c r="D170" s="148">
        <v>112752.4579408</v>
      </c>
      <c r="E170" s="148">
        <v>0</v>
      </c>
      <c r="F170" s="148">
        <v>100</v>
      </c>
      <c r="G170" s="148">
        <v>0</v>
      </c>
    </row>
    <row r="171" spans="1:7" x14ac:dyDescent="0.25">
      <c r="A171" s="148" t="s">
        <v>71</v>
      </c>
      <c r="B171" s="148" t="s">
        <v>72</v>
      </c>
      <c r="C171" s="148" t="s">
        <v>11</v>
      </c>
      <c r="D171" s="148">
        <v>22438.2596553</v>
      </c>
      <c r="E171" s="148">
        <v>0</v>
      </c>
      <c r="F171" s="148">
        <v>100</v>
      </c>
      <c r="G171" s="148">
        <v>0</v>
      </c>
    </row>
    <row r="172" spans="1:7" x14ac:dyDescent="0.25">
      <c r="A172" s="148" t="s">
        <v>71</v>
      </c>
      <c r="B172" s="148" t="s">
        <v>72</v>
      </c>
      <c r="C172" s="148" t="s">
        <v>12</v>
      </c>
      <c r="D172" s="148">
        <v>103321.85114129999</v>
      </c>
      <c r="E172" s="148">
        <v>0</v>
      </c>
      <c r="F172" s="148">
        <v>100</v>
      </c>
      <c r="G172" s="148">
        <v>0</v>
      </c>
    </row>
    <row r="173" spans="1:7" x14ac:dyDescent="0.25">
      <c r="A173" s="148" t="s">
        <v>73</v>
      </c>
      <c r="B173" s="148" t="s">
        <v>74</v>
      </c>
      <c r="C173" s="148" t="s">
        <v>11</v>
      </c>
      <c r="D173" s="148">
        <v>12600.5281251</v>
      </c>
      <c r="E173" s="148">
        <v>0</v>
      </c>
      <c r="F173" s="148">
        <v>100</v>
      </c>
      <c r="G173" s="148">
        <v>0</v>
      </c>
    </row>
    <row r="174" spans="1:7" x14ac:dyDescent="0.25">
      <c r="A174" s="148" t="s">
        <v>73</v>
      </c>
      <c r="B174" s="148" t="s">
        <v>74</v>
      </c>
      <c r="C174" s="148" t="s">
        <v>12</v>
      </c>
      <c r="D174" s="148">
        <v>57831.3281747</v>
      </c>
      <c r="E174" s="148">
        <v>0</v>
      </c>
      <c r="F174" s="148">
        <v>100</v>
      </c>
      <c r="G174" s="148">
        <v>0</v>
      </c>
    </row>
    <row r="175" spans="1:7" x14ac:dyDescent="0.25">
      <c r="A175" s="148" t="s">
        <v>75</v>
      </c>
      <c r="B175" s="148" t="s">
        <v>76</v>
      </c>
      <c r="C175" s="148" t="s">
        <v>11</v>
      </c>
      <c r="D175" s="148">
        <v>46400.922963700003</v>
      </c>
      <c r="E175" s="148">
        <v>0</v>
      </c>
      <c r="F175" s="148">
        <v>100</v>
      </c>
      <c r="G175" s="148">
        <v>0</v>
      </c>
    </row>
    <row r="176" spans="1:7" x14ac:dyDescent="0.25">
      <c r="A176" s="148" t="s">
        <v>75</v>
      </c>
      <c r="B176" s="148" t="s">
        <v>76</v>
      </c>
      <c r="C176" s="148" t="s">
        <v>12</v>
      </c>
      <c r="D176" s="148">
        <v>187291.5826578</v>
      </c>
      <c r="E176" s="148">
        <v>0</v>
      </c>
      <c r="F176" s="148">
        <v>100</v>
      </c>
      <c r="G176" s="148">
        <v>0</v>
      </c>
    </row>
    <row r="177" spans="1:7" x14ac:dyDescent="0.25">
      <c r="A177" s="148" t="s">
        <v>77</v>
      </c>
      <c r="B177" s="148" t="s">
        <v>78</v>
      </c>
      <c r="C177" s="148" t="s">
        <v>11</v>
      </c>
      <c r="D177" s="148">
        <v>49180.321867899998</v>
      </c>
      <c r="E177" s="148">
        <v>0</v>
      </c>
      <c r="F177" s="148">
        <v>100</v>
      </c>
      <c r="G177" s="148">
        <v>0</v>
      </c>
    </row>
    <row r="178" spans="1:7" x14ac:dyDescent="0.25">
      <c r="A178" s="148" t="s">
        <v>77</v>
      </c>
      <c r="B178" s="148" t="s">
        <v>78</v>
      </c>
      <c r="C178" s="148" t="s">
        <v>12</v>
      </c>
      <c r="D178" s="148">
        <v>315903.52445819997</v>
      </c>
      <c r="E178" s="148">
        <v>0</v>
      </c>
      <c r="F178" s="148">
        <v>100</v>
      </c>
      <c r="G178" s="148">
        <v>0</v>
      </c>
    </row>
    <row r="179" spans="1:7" x14ac:dyDescent="0.25">
      <c r="A179" s="148" t="s">
        <v>79</v>
      </c>
      <c r="B179" s="148" t="s">
        <v>80</v>
      </c>
      <c r="C179" s="148" t="s">
        <v>11</v>
      </c>
      <c r="D179" s="148">
        <v>9981.9899117000004</v>
      </c>
      <c r="E179" s="148">
        <v>0</v>
      </c>
      <c r="F179" s="148">
        <v>100</v>
      </c>
      <c r="G179" s="148">
        <v>0</v>
      </c>
    </row>
    <row r="180" spans="1:7" x14ac:dyDescent="0.25">
      <c r="A180" s="148" t="s">
        <v>79</v>
      </c>
      <c r="B180" s="148" t="s">
        <v>80</v>
      </c>
      <c r="C180" s="148" t="s">
        <v>12</v>
      </c>
      <c r="D180" s="148">
        <v>136794.91071649999</v>
      </c>
      <c r="E180" s="148">
        <v>0</v>
      </c>
      <c r="F180" s="148">
        <v>100</v>
      </c>
      <c r="G180" s="148">
        <v>0</v>
      </c>
    </row>
    <row r="181" spans="1:7" x14ac:dyDescent="0.25">
      <c r="A181" s="148" t="s">
        <v>81</v>
      </c>
      <c r="B181" s="148" t="s">
        <v>82</v>
      </c>
      <c r="C181" s="148" t="s">
        <v>11</v>
      </c>
      <c r="D181" s="148">
        <v>30287.355375499999</v>
      </c>
      <c r="E181" s="148">
        <v>0</v>
      </c>
      <c r="F181" s="148">
        <v>100</v>
      </c>
      <c r="G181" s="148">
        <v>0</v>
      </c>
    </row>
    <row r="182" spans="1:7" x14ac:dyDescent="0.25">
      <c r="A182" s="148" t="s">
        <v>81</v>
      </c>
      <c r="B182" s="148" t="s">
        <v>82</v>
      </c>
      <c r="C182" s="148" t="s">
        <v>12</v>
      </c>
      <c r="D182" s="148">
        <v>266986.04726269998</v>
      </c>
      <c r="E182" s="148">
        <v>0</v>
      </c>
      <c r="F182" s="148">
        <v>100</v>
      </c>
      <c r="G182" s="148">
        <v>0</v>
      </c>
    </row>
    <row r="183" spans="1:7" x14ac:dyDescent="0.25">
      <c r="A183" s="148" t="s">
        <v>83</v>
      </c>
      <c r="B183" s="148" t="s">
        <v>84</v>
      </c>
      <c r="C183" s="148" t="s">
        <v>11</v>
      </c>
      <c r="D183" s="148">
        <v>38627.970207500002</v>
      </c>
      <c r="E183" s="148">
        <v>0</v>
      </c>
      <c r="F183" s="148">
        <v>100</v>
      </c>
      <c r="G183" s="148">
        <v>0</v>
      </c>
    </row>
    <row r="184" spans="1:7" x14ac:dyDescent="0.25">
      <c r="A184" s="148" t="s">
        <v>83</v>
      </c>
      <c r="B184" s="148" t="s">
        <v>84</v>
      </c>
      <c r="C184" s="148" t="s">
        <v>12</v>
      </c>
      <c r="D184" s="148">
        <v>406476.04919789999</v>
      </c>
      <c r="E184" s="148">
        <v>0</v>
      </c>
      <c r="F184" s="148">
        <v>100</v>
      </c>
      <c r="G184" s="148">
        <v>0</v>
      </c>
    </row>
    <row r="185" spans="1:7" x14ac:dyDescent="0.25">
      <c r="A185" s="148" t="s">
        <v>85</v>
      </c>
      <c r="B185" s="148" t="s">
        <v>86</v>
      </c>
      <c r="C185" s="148" t="s">
        <v>11</v>
      </c>
      <c r="D185" s="148">
        <v>4817.0298005000004</v>
      </c>
      <c r="E185" s="148">
        <v>0</v>
      </c>
      <c r="F185" s="148">
        <v>100</v>
      </c>
      <c r="G185" s="148">
        <v>0</v>
      </c>
    </row>
    <row r="186" spans="1:7" x14ac:dyDescent="0.25">
      <c r="A186" s="148" t="s">
        <v>85</v>
      </c>
      <c r="B186" s="148" t="s">
        <v>86</v>
      </c>
      <c r="C186" s="148" t="s">
        <v>12</v>
      </c>
      <c r="D186" s="148">
        <v>51620.522957900001</v>
      </c>
      <c r="E186" s="148">
        <v>0</v>
      </c>
      <c r="F186" s="148">
        <v>100</v>
      </c>
      <c r="G186" s="148">
        <v>0</v>
      </c>
    </row>
    <row r="187" spans="1:7" x14ac:dyDescent="0.25">
      <c r="A187" s="148" t="s">
        <v>87</v>
      </c>
      <c r="B187" s="148" t="s">
        <v>88</v>
      </c>
      <c r="C187" s="148" t="s">
        <v>11</v>
      </c>
      <c r="D187" s="148">
        <v>5335.2178854000003</v>
      </c>
      <c r="E187" s="148">
        <v>0</v>
      </c>
      <c r="F187" s="148">
        <v>100</v>
      </c>
      <c r="G187" s="148">
        <v>0</v>
      </c>
    </row>
    <row r="188" spans="1:7" x14ac:dyDescent="0.25">
      <c r="A188" s="148" t="s">
        <v>87</v>
      </c>
      <c r="B188" s="148" t="s">
        <v>88</v>
      </c>
      <c r="C188" s="148" t="s">
        <v>12</v>
      </c>
      <c r="D188" s="148">
        <v>72010.901593300005</v>
      </c>
      <c r="E188" s="148">
        <v>0</v>
      </c>
      <c r="F188" s="148">
        <v>100</v>
      </c>
      <c r="G188" s="148">
        <v>0</v>
      </c>
    </row>
    <row r="189" spans="1:7" x14ac:dyDescent="0.25">
      <c r="A189" s="148" t="s">
        <v>89</v>
      </c>
      <c r="B189" s="148" t="s">
        <v>90</v>
      </c>
      <c r="C189" s="148" t="s">
        <v>11</v>
      </c>
      <c r="D189" s="148">
        <v>5276.4098919999997</v>
      </c>
      <c r="E189" s="148">
        <v>0</v>
      </c>
      <c r="F189" s="148">
        <v>100</v>
      </c>
      <c r="G189" s="148">
        <v>0</v>
      </c>
    </row>
    <row r="190" spans="1:7" x14ac:dyDescent="0.25">
      <c r="A190" s="148" t="s">
        <v>89</v>
      </c>
      <c r="B190" s="148" t="s">
        <v>90</v>
      </c>
      <c r="C190" s="148" t="s">
        <v>12</v>
      </c>
      <c r="D190" s="148">
        <v>27860.184745300001</v>
      </c>
      <c r="E190" s="148">
        <v>0</v>
      </c>
      <c r="F190" s="148">
        <v>100</v>
      </c>
      <c r="G190" s="148">
        <v>0</v>
      </c>
    </row>
    <row r="191" spans="1:7" x14ac:dyDescent="0.25">
      <c r="A191" s="148" t="s">
        <v>91</v>
      </c>
      <c r="B191" s="148" t="s">
        <v>92</v>
      </c>
      <c r="C191" s="148" t="s">
        <v>11</v>
      </c>
      <c r="D191" s="148">
        <v>2125.7734335999999</v>
      </c>
      <c r="E191" s="148">
        <v>0</v>
      </c>
      <c r="F191" s="148">
        <v>100</v>
      </c>
      <c r="G191" s="148">
        <v>0</v>
      </c>
    </row>
    <row r="192" spans="1:7" x14ac:dyDescent="0.25">
      <c r="A192" s="148" t="s">
        <v>91</v>
      </c>
      <c r="B192" s="148" t="s">
        <v>92</v>
      </c>
      <c r="C192" s="148" t="s">
        <v>12</v>
      </c>
      <c r="D192" s="148">
        <v>26091.8775704</v>
      </c>
      <c r="E192" s="148">
        <v>0</v>
      </c>
      <c r="F192" s="148">
        <v>100</v>
      </c>
      <c r="G192" s="148">
        <v>0</v>
      </c>
    </row>
    <row r="193" spans="1:7" x14ac:dyDescent="0.25">
      <c r="A193" s="148" t="s">
        <v>93</v>
      </c>
      <c r="B193" s="148" t="s">
        <v>94</v>
      </c>
      <c r="C193" s="148" t="s">
        <v>11</v>
      </c>
      <c r="D193" s="148">
        <v>11751.0063018</v>
      </c>
      <c r="E193" s="148">
        <v>0</v>
      </c>
      <c r="F193" s="148">
        <v>100</v>
      </c>
      <c r="G193" s="148">
        <v>0</v>
      </c>
    </row>
    <row r="194" spans="1:7" x14ac:dyDescent="0.25">
      <c r="A194" s="148" t="s">
        <v>93</v>
      </c>
      <c r="B194" s="148" t="s">
        <v>94</v>
      </c>
      <c r="C194" s="148" t="s">
        <v>12</v>
      </c>
      <c r="D194" s="148">
        <v>78187.230632000006</v>
      </c>
      <c r="E194" s="148">
        <v>0</v>
      </c>
      <c r="F194" s="148">
        <v>100</v>
      </c>
      <c r="G194" s="148">
        <v>0</v>
      </c>
    </row>
    <row r="195" spans="1:7" x14ac:dyDescent="0.25">
      <c r="A195" s="148" t="s">
        <v>95</v>
      </c>
      <c r="B195" s="148" t="s">
        <v>96</v>
      </c>
      <c r="C195" s="148" t="s">
        <v>11</v>
      </c>
      <c r="D195" s="148">
        <v>1226.0126921999999</v>
      </c>
      <c r="E195" s="148">
        <v>0</v>
      </c>
      <c r="F195" s="148">
        <v>100</v>
      </c>
      <c r="G195" s="148">
        <v>0</v>
      </c>
    </row>
    <row r="196" spans="1:7" x14ac:dyDescent="0.25">
      <c r="A196" s="148" t="s">
        <v>95</v>
      </c>
      <c r="B196" s="148" t="s">
        <v>96</v>
      </c>
      <c r="C196" s="148" t="s">
        <v>12</v>
      </c>
      <c r="D196" s="148">
        <v>6377.1825218000004</v>
      </c>
      <c r="E196" s="148">
        <v>0</v>
      </c>
      <c r="F196" s="148">
        <v>100</v>
      </c>
      <c r="G196" s="148">
        <v>0</v>
      </c>
    </row>
    <row r="197" spans="1:7" x14ac:dyDescent="0.25">
      <c r="A197" s="148" t="s">
        <v>97</v>
      </c>
      <c r="B197" s="148" t="s">
        <v>98</v>
      </c>
      <c r="C197" s="148" t="s">
        <v>11</v>
      </c>
      <c r="D197" s="148">
        <v>26228.023301199999</v>
      </c>
      <c r="E197" s="148">
        <v>0</v>
      </c>
      <c r="F197" s="148">
        <v>100</v>
      </c>
      <c r="G197" s="148">
        <v>0</v>
      </c>
    </row>
    <row r="198" spans="1:7" x14ac:dyDescent="0.25">
      <c r="A198" s="148" t="s">
        <v>97</v>
      </c>
      <c r="B198" s="148" t="s">
        <v>98</v>
      </c>
      <c r="C198" s="148" t="s">
        <v>12</v>
      </c>
      <c r="D198" s="148">
        <v>110459.33114359999</v>
      </c>
      <c r="E198" s="148">
        <v>0</v>
      </c>
      <c r="F198" s="148">
        <v>100</v>
      </c>
      <c r="G198" s="148">
        <v>0</v>
      </c>
    </row>
    <row r="199" spans="1:7" x14ac:dyDescent="0.25">
      <c r="A199" s="148" t="s">
        <v>99</v>
      </c>
      <c r="B199" s="148" t="s">
        <v>100</v>
      </c>
      <c r="C199" s="148" t="s">
        <v>11</v>
      </c>
      <c r="D199" s="148">
        <v>44550.908664800001</v>
      </c>
      <c r="E199" s="148">
        <v>213.49677059999999</v>
      </c>
      <c r="F199" s="148">
        <v>99.5230657739706</v>
      </c>
      <c r="G199" s="148">
        <v>0.47693422602942698</v>
      </c>
    </row>
    <row r="200" spans="1:7" x14ac:dyDescent="0.25">
      <c r="A200" s="148" t="s">
        <v>99</v>
      </c>
      <c r="B200" s="148" t="s">
        <v>100</v>
      </c>
      <c r="C200" s="148" t="s">
        <v>12</v>
      </c>
      <c r="D200" s="148">
        <v>160745.58324770001</v>
      </c>
      <c r="E200" s="148">
        <v>160.7200023</v>
      </c>
      <c r="F200" s="148">
        <v>99.900115782257302</v>
      </c>
      <c r="G200" s="148">
        <v>9.9884217742725406E-2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503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49" t="s">
        <v>79</v>
      </c>
      <c r="B211" s="149" t="s">
        <v>106</v>
      </c>
      <c r="C211" s="149" t="s">
        <v>11</v>
      </c>
      <c r="D211" s="149">
        <v>2592.1077052000001</v>
      </c>
      <c r="E211" s="149">
        <v>0</v>
      </c>
      <c r="F211" s="149">
        <v>100</v>
      </c>
      <c r="G211" s="149">
        <v>0</v>
      </c>
    </row>
    <row r="212" spans="1:7" x14ac:dyDescent="0.25">
      <c r="A212" s="149" t="s">
        <v>79</v>
      </c>
      <c r="B212" s="149" t="s">
        <v>106</v>
      </c>
      <c r="C212" s="149" t="s">
        <v>12</v>
      </c>
      <c r="D212" s="149">
        <v>42667.468925200003</v>
      </c>
      <c r="E212" s="149">
        <v>0</v>
      </c>
      <c r="F212" s="149">
        <v>100</v>
      </c>
      <c r="G212" s="149">
        <v>0</v>
      </c>
    </row>
    <row r="213" spans="1:7" x14ac:dyDescent="0.25">
      <c r="A213" s="149" t="s">
        <v>83</v>
      </c>
      <c r="B213" s="149" t="s">
        <v>107</v>
      </c>
      <c r="C213" s="149" t="s">
        <v>11</v>
      </c>
      <c r="D213" s="149">
        <v>4691.1708575000002</v>
      </c>
      <c r="E213" s="149">
        <v>0</v>
      </c>
      <c r="F213" s="149">
        <v>100</v>
      </c>
      <c r="G213" s="149">
        <v>0</v>
      </c>
    </row>
    <row r="214" spans="1:7" x14ac:dyDescent="0.25">
      <c r="A214" s="149" t="s">
        <v>83</v>
      </c>
      <c r="B214" s="149" t="s">
        <v>107</v>
      </c>
      <c r="C214" s="149" t="s">
        <v>12</v>
      </c>
      <c r="D214" s="149">
        <v>20822.810810800001</v>
      </c>
      <c r="E214" s="149">
        <v>0</v>
      </c>
      <c r="F214" s="149">
        <v>100</v>
      </c>
      <c r="G214" s="149">
        <v>0</v>
      </c>
    </row>
    <row r="215" spans="1:7" x14ac:dyDescent="0.25">
      <c r="A215" s="149" t="s">
        <v>85</v>
      </c>
      <c r="B215" s="149" t="s">
        <v>108</v>
      </c>
      <c r="C215" s="149" t="s">
        <v>11</v>
      </c>
      <c r="D215" s="149">
        <v>1180.3484739</v>
      </c>
      <c r="E215" s="149">
        <v>0</v>
      </c>
      <c r="F215" s="149">
        <v>100</v>
      </c>
      <c r="G215" s="149">
        <v>0</v>
      </c>
    </row>
    <row r="216" spans="1:7" x14ac:dyDescent="0.25">
      <c r="A216" s="149" t="s">
        <v>85</v>
      </c>
      <c r="B216" s="149" t="s">
        <v>108</v>
      </c>
      <c r="C216" s="149" t="s">
        <v>12</v>
      </c>
      <c r="D216" s="149">
        <v>21777.297359299999</v>
      </c>
      <c r="E216" s="149">
        <v>0</v>
      </c>
      <c r="F216" s="149">
        <v>100</v>
      </c>
      <c r="G216" s="149">
        <v>0</v>
      </c>
    </row>
    <row r="217" spans="1:7" x14ac:dyDescent="0.25">
      <c r="A217" s="149" t="s">
        <v>87</v>
      </c>
      <c r="B217" s="149" t="s">
        <v>109</v>
      </c>
      <c r="C217" s="149" t="s">
        <v>11</v>
      </c>
      <c r="D217" s="149">
        <v>2473.6451118</v>
      </c>
      <c r="E217" s="149">
        <v>0</v>
      </c>
      <c r="F217" s="149">
        <v>100</v>
      </c>
      <c r="G217" s="149">
        <v>0</v>
      </c>
    </row>
    <row r="218" spans="1:7" x14ac:dyDescent="0.25">
      <c r="A218" s="149" t="s">
        <v>87</v>
      </c>
      <c r="B218" s="149" t="s">
        <v>109</v>
      </c>
      <c r="C218" s="149" t="s">
        <v>12</v>
      </c>
      <c r="D218" s="149">
        <v>58209.980302700002</v>
      </c>
      <c r="E218" s="149">
        <v>0</v>
      </c>
      <c r="F218" s="149">
        <v>100</v>
      </c>
      <c r="G218" s="149">
        <v>0</v>
      </c>
    </row>
    <row r="219" spans="1:7" x14ac:dyDescent="0.25">
      <c r="A219" s="149" t="s">
        <v>89</v>
      </c>
      <c r="B219" s="149" t="s">
        <v>110</v>
      </c>
      <c r="C219" s="149" t="s">
        <v>11</v>
      </c>
      <c r="D219" s="149">
        <v>939.11784880000005</v>
      </c>
      <c r="E219" s="149">
        <v>0</v>
      </c>
      <c r="F219" s="149">
        <v>100</v>
      </c>
      <c r="G219" s="149">
        <v>0</v>
      </c>
    </row>
    <row r="220" spans="1:7" x14ac:dyDescent="0.25">
      <c r="A220" s="149" t="s">
        <v>89</v>
      </c>
      <c r="B220" s="149" t="s">
        <v>110</v>
      </c>
      <c r="C220" s="149" t="s">
        <v>12</v>
      </c>
      <c r="D220" s="149">
        <v>17655.793722800001</v>
      </c>
      <c r="E220" s="149">
        <v>0</v>
      </c>
      <c r="F220" s="149">
        <v>100</v>
      </c>
      <c r="G220" s="149">
        <v>0</v>
      </c>
    </row>
    <row r="221" spans="1:7" x14ac:dyDescent="0.25">
      <c r="A221" s="149" t="s">
        <v>97</v>
      </c>
      <c r="B221" s="149" t="s">
        <v>111</v>
      </c>
      <c r="C221" s="149" t="s">
        <v>11</v>
      </c>
      <c r="D221" s="149">
        <v>1431.8772104</v>
      </c>
      <c r="E221" s="149">
        <v>0</v>
      </c>
      <c r="F221" s="149">
        <v>100</v>
      </c>
      <c r="G221" s="149">
        <v>0</v>
      </c>
    </row>
    <row r="222" spans="1:7" x14ac:dyDescent="0.25">
      <c r="A222" s="149" t="s">
        <v>97</v>
      </c>
      <c r="B222" s="149" t="s">
        <v>111</v>
      </c>
      <c r="C222" s="149" t="s">
        <v>12</v>
      </c>
      <c r="D222" s="149">
        <v>35629.836901499999</v>
      </c>
      <c r="E222" s="149">
        <v>0</v>
      </c>
      <c r="F222" s="149">
        <v>100</v>
      </c>
      <c r="G222" s="149">
        <v>0</v>
      </c>
    </row>
    <row r="223" spans="1:7" x14ac:dyDescent="0.25">
      <c r="A223" s="149" t="s">
        <v>99</v>
      </c>
      <c r="B223" s="149" t="s">
        <v>112</v>
      </c>
      <c r="C223" s="149" t="s">
        <v>11</v>
      </c>
      <c r="D223" s="149">
        <v>1830.0278681</v>
      </c>
      <c r="E223" s="149">
        <v>0</v>
      </c>
      <c r="F223" s="149">
        <v>100</v>
      </c>
      <c r="G223" s="149">
        <v>0</v>
      </c>
    </row>
    <row r="224" spans="1:7" x14ac:dyDescent="0.25">
      <c r="A224" s="149" t="s">
        <v>99</v>
      </c>
      <c r="B224" s="149" t="s">
        <v>112</v>
      </c>
      <c r="C224" s="149" t="s">
        <v>12</v>
      </c>
      <c r="D224" s="149">
        <v>39746.744271600001</v>
      </c>
      <c r="E224" s="149">
        <v>0</v>
      </c>
      <c r="F224" s="149">
        <v>100</v>
      </c>
      <c r="G224" s="149">
        <v>0</v>
      </c>
    </row>
    <row r="225" spans="1:7" x14ac:dyDescent="0.25">
      <c r="A225" s="149" t="s">
        <v>101</v>
      </c>
      <c r="B225" s="149" t="s">
        <v>113</v>
      </c>
      <c r="C225" s="149" t="s">
        <v>11</v>
      </c>
      <c r="D225" s="149">
        <v>878.48511310000004</v>
      </c>
      <c r="E225" s="149">
        <v>0</v>
      </c>
      <c r="F225" s="149">
        <v>100</v>
      </c>
      <c r="G225" s="149">
        <v>0</v>
      </c>
    </row>
    <row r="226" spans="1:7" x14ac:dyDescent="0.25">
      <c r="A226" s="149" t="s">
        <v>101</v>
      </c>
      <c r="B226" s="149" t="s">
        <v>113</v>
      </c>
      <c r="C226" s="149" t="s">
        <v>12</v>
      </c>
      <c r="D226" s="149">
        <v>18408.675901999999</v>
      </c>
      <c r="E226" s="149">
        <v>0</v>
      </c>
      <c r="F226" s="149">
        <v>100</v>
      </c>
      <c r="G226" s="149">
        <v>0</v>
      </c>
    </row>
    <row r="227" spans="1:7" x14ac:dyDescent="0.25">
      <c r="A227" s="149" t="s">
        <v>114</v>
      </c>
      <c r="B227" s="149" t="s">
        <v>115</v>
      </c>
      <c r="C227" s="149" t="s">
        <v>11</v>
      </c>
      <c r="D227" s="149">
        <v>1063.3138067</v>
      </c>
      <c r="E227" s="149">
        <v>0</v>
      </c>
      <c r="F227" s="149">
        <v>100</v>
      </c>
      <c r="G227" s="149">
        <v>0</v>
      </c>
    </row>
    <row r="228" spans="1:7" x14ac:dyDescent="0.25">
      <c r="A228" s="149" t="s">
        <v>114</v>
      </c>
      <c r="B228" s="149" t="s">
        <v>115</v>
      </c>
      <c r="C228" s="149" t="s">
        <v>12</v>
      </c>
      <c r="D228" s="149">
        <v>10602.648083100001</v>
      </c>
      <c r="E228" s="149">
        <v>0</v>
      </c>
      <c r="F228" s="149">
        <v>100</v>
      </c>
      <c r="G228" s="149">
        <v>0</v>
      </c>
    </row>
    <row r="229" spans="1:7" x14ac:dyDescent="0.25">
      <c r="A229" s="149" t="s">
        <v>116</v>
      </c>
      <c r="B229" s="149" t="s">
        <v>117</v>
      </c>
      <c r="C229" s="149" t="s">
        <v>11</v>
      </c>
      <c r="D229" s="149">
        <v>1393.6551626</v>
      </c>
      <c r="E229" s="149">
        <v>0</v>
      </c>
      <c r="F229" s="149">
        <v>100</v>
      </c>
      <c r="G229" s="149">
        <v>0</v>
      </c>
    </row>
    <row r="230" spans="1:7" x14ac:dyDescent="0.25">
      <c r="A230" s="149" t="s">
        <v>116</v>
      </c>
      <c r="B230" s="149" t="s">
        <v>117</v>
      </c>
      <c r="C230" s="149" t="s">
        <v>12</v>
      </c>
      <c r="D230" s="149">
        <v>20855.625067100002</v>
      </c>
      <c r="E230" s="149">
        <v>0</v>
      </c>
      <c r="F230" s="149">
        <v>100</v>
      </c>
      <c r="G230" s="149">
        <v>0</v>
      </c>
    </row>
    <row r="231" spans="1:7" x14ac:dyDescent="0.25">
      <c r="A231" s="149" t="s">
        <v>118</v>
      </c>
      <c r="B231" s="149" t="s">
        <v>119</v>
      </c>
      <c r="C231" s="149" t="s">
        <v>11</v>
      </c>
      <c r="D231" s="149">
        <v>1290.3486786999999</v>
      </c>
      <c r="E231" s="149">
        <v>0</v>
      </c>
      <c r="F231" s="149">
        <v>100</v>
      </c>
      <c r="G231" s="149">
        <v>0</v>
      </c>
    </row>
    <row r="232" spans="1:7" x14ac:dyDescent="0.25">
      <c r="A232" s="149" t="s">
        <v>118</v>
      </c>
      <c r="B232" s="149" t="s">
        <v>119</v>
      </c>
      <c r="C232" s="149" t="s">
        <v>12</v>
      </c>
      <c r="D232" s="149">
        <v>29991.703255699998</v>
      </c>
      <c r="E232" s="149">
        <v>0</v>
      </c>
      <c r="F232" s="149">
        <v>100</v>
      </c>
      <c r="G232" s="149">
        <v>0</v>
      </c>
    </row>
    <row r="233" spans="1:7" x14ac:dyDescent="0.25">
      <c r="A233" s="149" t="s">
        <v>120</v>
      </c>
      <c r="B233" s="149" t="s">
        <v>121</v>
      </c>
      <c r="C233" s="149" t="s">
        <v>11</v>
      </c>
      <c r="D233" s="149">
        <v>721.35526949999996</v>
      </c>
      <c r="E233" s="149">
        <v>0</v>
      </c>
      <c r="F233" s="149">
        <v>100</v>
      </c>
      <c r="G233" s="149">
        <v>0</v>
      </c>
    </row>
    <row r="234" spans="1:7" x14ac:dyDescent="0.25">
      <c r="A234" s="149" t="s">
        <v>120</v>
      </c>
      <c r="B234" s="149" t="s">
        <v>121</v>
      </c>
      <c r="C234" s="149" t="s">
        <v>12</v>
      </c>
      <c r="D234" s="149">
        <v>16627.3365486</v>
      </c>
      <c r="E234" s="149">
        <v>0</v>
      </c>
      <c r="F234" s="149">
        <v>100</v>
      </c>
      <c r="G234" s="149">
        <v>0</v>
      </c>
    </row>
    <row r="235" spans="1:7" x14ac:dyDescent="0.25">
      <c r="A235" s="149" t="s">
        <v>122</v>
      </c>
      <c r="B235" s="149" t="s">
        <v>123</v>
      </c>
      <c r="C235" s="149" t="s">
        <v>11</v>
      </c>
      <c r="D235" s="149">
        <v>4318.7376076</v>
      </c>
      <c r="E235" s="149">
        <v>0</v>
      </c>
      <c r="F235" s="149">
        <v>100</v>
      </c>
      <c r="G235" s="149">
        <v>0</v>
      </c>
    </row>
    <row r="236" spans="1:7" x14ac:dyDescent="0.25">
      <c r="A236" s="149" t="s">
        <v>122</v>
      </c>
      <c r="B236" s="149" t="s">
        <v>123</v>
      </c>
      <c r="C236" s="149" t="s">
        <v>12</v>
      </c>
      <c r="D236" s="149">
        <v>32880.601753800001</v>
      </c>
      <c r="E236" s="149">
        <v>0</v>
      </c>
      <c r="F236" s="149">
        <v>100</v>
      </c>
      <c r="G236" s="149">
        <v>0</v>
      </c>
    </row>
    <row r="237" spans="1:7" x14ac:dyDescent="0.25">
      <c r="A237" s="149" t="s">
        <v>124</v>
      </c>
      <c r="B237" s="149" t="s">
        <v>125</v>
      </c>
      <c r="C237" s="149" t="s">
        <v>11</v>
      </c>
      <c r="D237" s="149">
        <v>4000.3495191000002</v>
      </c>
      <c r="E237" s="149">
        <v>0</v>
      </c>
      <c r="F237" s="149">
        <v>100</v>
      </c>
      <c r="G237" s="149">
        <v>0</v>
      </c>
    </row>
    <row r="238" spans="1:7" x14ac:dyDescent="0.25">
      <c r="A238" s="149" t="s">
        <v>124</v>
      </c>
      <c r="B238" s="149" t="s">
        <v>125</v>
      </c>
      <c r="C238" s="149" t="s">
        <v>12</v>
      </c>
      <c r="D238" s="149">
        <v>59913.3546173</v>
      </c>
      <c r="E238" s="149">
        <v>0</v>
      </c>
      <c r="F238" s="149">
        <v>100</v>
      </c>
      <c r="G238" s="149">
        <v>0</v>
      </c>
    </row>
    <row r="239" spans="1:7" x14ac:dyDescent="0.25">
      <c r="A239" s="149" t="s">
        <v>126</v>
      </c>
      <c r="B239" s="149" t="s">
        <v>127</v>
      </c>
      <c r="C239" s="149" t="s">
        <v>11</v>
      </c>
      <c r="D239" s="149">
        <v>11758.314354800001</v>
      </c>
      <c r="E239" s="149">
        <v>0</v>
      </c>
      <c r="F239" s="149">
        <v>100</v>
      </c>
      <c r="G239" s="149">
        <v>0</v>
      </c>
    </row>
    <row r="240" spans="1:7" x14ac:dyDescent="0.25">
      <c r="A240" s="149" t="s">
        <v>126</v>
      </c>
      <c r="B240" s="149" t="s">
        <v>127</v>
      </c>
      <c r="C240" s="149" t="s">
        <v>12</v>
      </c>
      <c r="D240" s="149">
        <v>88012.424508600001</v>
      </c>
      <c r="E240" s="149">
        <v>0</v>
      </c>
      <c r="F240" s="149">
        <v>100</v>
      </c>
      <c r="G240" s="149">
        <v>0</v>
      </c>
    </row>
    <row r="241" spans="1:7" x14ac:dyDescent="0.25">
      <c r="A241" s="149" t="s">
        <v>128</v>
      </c>
      <c r="B241" s="149" t="s">
        <v>129</v>
      </c>
      <c r="C241" s="149" t="s">
        <v>11</v>
      </c>
      <c r="D241" s="149">
        <v>4884.0607352999996</v>
      </c>
      <c r="E241" s="149">
        <v>0</v>
      </c>
      <c r="F241" s="149">
        <v>100</v>
      </c>
      <c r="G241" s="149">
        <v>0</v>
      </c>
    </row>
    <row r="242" spans="1:7" x14ac:dyDescent="0.25">
      <c r="A242" s="149" t="s">
        <v>128</v>
      </c>
      <c r="B242" s="149" t="s">
        <v>129</v>
      </c>
      <c r="C242" s="149" t="s">
        <v>12</v>
      </c>
      <c r="D242" s="149">
        <v>35924.726177600001</v>
      </c>
      <c r="E242" s="149">
        <v>0</v>
      </c>
      <c r="F242" s="149">
        <v>100</v>
      </c>
      <c r="G242" s="149">
        <v>0</v>
      </c>
    </row>
    <row r="243" spans="1:7" x14ac:dyDescent="0.25">
      <c r="A243" s="149" t="s">
        <v>130</v>
      </c>
      <c r="B243" s="149" t="s">
        <v>131</v>
      </c>
      <c r="C243" s="149" t="s">
        <v>11</v>
      </c>
      <c r="D243" s="149">
        <v>4553.2929574</v>
      </c>
      <c r="E243" s="149">
        <v>0</v>
      </c>
      <c r="F243" s="149">
        <v>100</v>
      </c>
      <c r="G243" s="149">
        <v>0</v>
      </c>
    </row>
    <row r="244" spans="1:7" x14ac:dyDescent="0.25">
      <c r="A244" s="149" t="s">
        <v>130</v>
      </c>
      <c r="B244" s="149" t="s">
        <v>131</v>
      </c>
      <c r="C244" s="149" t="s">
        <v>12</v>
      </c>
      <c r="D244" s="149">
        <v>42513.0511329</v>
      </c>
      <c r="E244" s="149">
        <v>0</v>
      </c>
      <c r="F244" s="149">
        <v>100</v>
      </c>
      <c r="G244" s="149">
        <v>0</v>
      </c>
    </row>
    <row r="245" spans="1:7" x14ac:dyDescent="0.25">
      <c r="A245" s="149" t="s">
        <v>132</v>
      </c>
      <c r="B245" s="149" t="s">
        <v>133</v>
      </c>
      <c r="C245" s="149" t="s">
        <v>11</v>
      </c>
      <c r="D245" s="149">
        <v>6638.4972256999999</v>
      </c>
      <c r="E245" s="149">
        <v>0</v>
      </c>
      <c r="F245" s="149">
        <v>100</v>
      </c>
      <c r="G245" s="149">
        <v>0</v>
      </c>
    </row>
    <row r="246" spans="1:7" x14ac:dyDescent="0.25">
      <c r="A246" s="149" t="s">
        <v>132</v>
      </c>
      <c r="B246" s="149" t="s">
        <v>133</v>
      </c>
      <c r="C246" s="149" t="s">
        <v>12</v>
      </c>
      <c r="D246" s="149">
        <v>26999.366359200001</v>
      </c>
      <c r="E246" s="149">
        <v>0</v>
      </c>
      <c r="F246" s="149">
        <v>100</v>
      </c>
      <c r="G246" s="149">
        <v>0</v>
      </c>
    </row>
    <row r="247" spans="1:7" x14ac:dyDescent="0.25">
      <c r="A247" s="149" t="s">
        <v>134</v>
      </c>
      <c r="B247" s="149" t="s">
        <v>135</v>
      </c>
      <c r="C247" s="149" t="s">
        <v>11</v>
      </c>
      <c r="D247" s="149">
        <v>1754.5265460999999</v>
      </c>
      <c r="E247" s="149">
        <v>0</v>
      </c>
      <c r="F247" s="149">
        <v>100</v>
      </c>
      <c r="G247" s="149">
        <v>0</v>
      </c>
    </row>
    <row r="248" spans="1:7" x14ac:dyDescent="0.25">
      <c r="A248" s="149" t="s">
        <v>134</v>
      </c>
      <c r="B248" s="149" t="s">
        <v>135</v>
      </c>
      <c r="C248" s="149" t="s">
        <v>12</v>
      </c>
      <c r="D248" s="149">
        <v>13943.433423</v>
      </c>
      <c r="E248" s="149">
        <v>0</v>
      </c>
      <c r="F248" s="149">
        <v>100</v>
      </c>
      <c r="G248" s="149">
        <v>0</v>
      </c>
    </row>
    <row r="249" spans="1:7" x14ac:dyDescent="0.25">
      <c r="A249" s="149" t="s">
        <v>136</v>
      </c>
      <c r="B249" s="149" t="s">
        <v>137</v>
      </c>
      <c r="C249" s="149" t="s">
        <v>11</v>
      </c>
      <c r="D249" s="149">
        <v>4158.3799761</v>
      </c>
      <c r="E249" s="149">
        <v>0</v>
      </c>
      <c r="F249" s="149">
        <v>100</v>
      </c>
      <c r="G249" s="149">
        <v>0</v>
      </c>
    </row>
    <row r="250" spans="1:7" x14ac:dyDescent="0.25">
      <c r="A250" s="149" t="s">
        <v>136</v>
      </c>
      <c r="B250" s="149" t="s">
        <v>137</v>
      </c>
      <c r="C250" s="149" t="s">
        <v>12</v>
      </c>
      <c r="D250" s="149">
        <v>22749.384593999999</v>
      </c>
      <c r="E250" s="149">
        <v>0</v>
      </c>
      <c r="F250" s="149">
        <v>100</v>
      </c>
      <c r="G250" s="149">
        <v>0</v>
      </c>
    </row>
    <row r="251" spans="1:7" x14ac:dyDescent="0.25">
      <c r="A251" s="149" t="s">
        <v>138</v>
      </c>
      <c r="B251" s="149" t="s">
        <v>139</v>
      </c>
      <c r="C251" s="149" t="s">
        <v>11</v>
      </c>
      <c r="D251" s="149">
        <v>771.84588440000005</v>
      </c>
      <c r="E251" s="149">
        <v>0</v>
      </c>
      <c r="F251" s="149">
        <v>100</v>
      </c>
      <c r="G251" s="149">
        <v>0</v>
      </c>
    </row>
    <row r="252" spans="1:7" x14ac:dyDescent="0.25">
      <c r="A252" s="149" t="s">
        <v>138</v>
      </c>
      <c r="B252" s="149" t="s">
        <v>139</v>
      </c>
      <c r="C252" s="149" t="s">
        <v>12</v>
      </c>
      <c r="D252" s="149">
        <v>8613.851036</v>
      </c>
      <c r="E252" s="149">
        <v>0</v>
      </c>
      <c r="F252" s="149">
        <v>100</v>
      </c>
      <c r="G252" s="149">
        <v>0</v>
      </c>
    </row>
    <row r="253" spans="1:7" x14ac:dyDescent="0.25">
      <c r="A253" s="149" t="s">
        <v>140</v>
      </c>
      <c r="B253" s="149" t="s">
        <v>141</v>
      </c>
      <c r="C253" s="149" t="s">
        <v>11</v>
      </c>
      <c r="D253" s="149">
        <v>2446.1412283</v>
      </c>
      <c r="E253" s="149">
        <v>0</v>
      </c>
      <c r="F253" s="149">
        <v>100</v>
      </c>
      <c r="G253" s="149">
        <v>0</v>
      </c>
    </row>
    <row r="254" spans="1:7" x14ac:dyDescent="0.25">
      <c r="A254" s="149" t="s">
        <v>140</v>
      </c>
      <c r="B254" s="149" t="s">
        <v>141</v>
      </c>
      <c r="C254" s="149" t="s">
        <v>12</v>
      </c>
      <c r="D254" s="149">
        <v>16056.993759999999</v>
      </c>
      <c r="E254" s="149">
        <v>0</v>
      </c>
      <c r="F254" s="149">
        <v>100</v>
      </c>
      <c r="G254" s="149">
        <v>0</v>
      </c>
    </row>
    <row r="255" spans="1:7" x14ac:dyDescent="0.25">
      <c r="A255" s="149" t="s">
        <v>142</v>
      </c>
      <c r="B255" s="149" t="s">
        <v>143</v>
      </c>
      <c r="C255" s="149" t="s">
        <v>11</v>
      </c>
      <c r="D255" s="149">
        <v>3162.1016574</v>
      </c>
      <c r="E255" s="149">
        <v>0</v>
      </c>
      <c r="F255" s="149">
        <v>100</v>
      </c>
      <c r="G255" s="149">
        <v>0</v>
      </c>
    </row>
    <row r="256" spans="1:7" x14ac:dyDescent="0.25">
      <c r="A256" s="149" t="s">
        <v>142</v>
      </c>
      <c r="B256" s="149" t="s">
        <v>143</v>
      </c>
      <c r="C256" s="149" t="s">
        <v>12</v>
      </c>
      <c r="D256" s="149">
        <v>14556.671890400001</v>
      </c>
      <c r="E256" s="149">
        <v>0</v>
      </c>
      <c r="F256" s="149">
        <v>100</v>
      </c>
      <c r="G256" s="149">
        <v>0</v>
      </c>
    </row>
    <row r="257" spans="1:7" x14ac:dyDescent="0.25">
      <c r="A257" s="149" t="s">
        <v>144</v>
      </c>
      <c r="B257" s="149" t="s">
        <v>145</v>
      </c>
      <c r="C257" s="149" t="s">
        <v>11</v>
      </c>
      <c r="D257" s="149">
        <v>1353.9275491999999</v>
      </c>
      <c r="E257" s="149">
        <v>0</v>
      </c>
      <c r="F257" s="149">
        <v>100</v>
      </c>
      <c r="G257" s="149">
        <v>0</v>
      </c>
    </row>
    <row r="258" spans="1:7" x14ac:dyDescent="0.25">
      <c r="A258" s="149" t="s">
        <v>144</v>
      </c>
      <c r="B258" s="149" t="s">
        <v>145</v>
      </c>
      <c r="C258" s="149" t="s">
        <v>12</v>
      </c>
      <c r="D258" s="149">
        <v>17478.0265344</v>
      </c>
      <c r="E258" s="149">
        <v>0</v>
      </c>
      <c r="F258" s="149">
        <v>100</v>
      </c>
      <c r="G258" s="149">
        <v>0</v>
      </c>
    </row>
    <row r="259" spans="1:7" x14ac:dyDescent="0.25">
      <c r="A259" s="149" t="s">
        <v>146</v>
      </c>
      <c r="B259" s="149" t="s">
        <v>147</v>
      </c>
      <c r="C259" s="149" t="s">
        <v>11</v>
      </c>
      <c r="D259" s="149">
        <v>6348.7977619000003</v>
      </c>
      <c r="E259" s="149">
        <v>0</v>
      </c>
      <c r="F259" s="149">
        <v>100</v>
      </c>
      <c r="G259" s="149">
        <v>0</v>
      </c>
    </row>
    <row r="260" spans="1:7" x14ac:dyDescent="0.25">
      <c r="A260" s="149" t="s">
        <v>146</v>
      </c>
      <c r="B260" s="149" t="s">
        <v>147</v>
      </c>
      <c r="C260" s="149" t="s">
        <v>12</v>
      </c>
      <c r="D260" s="149">
        <v>28341.41993</v>
      </c>
      <c r="E260" s="149">
        <v>0</v>
      </c>
      <c r="F260" s="149">
        <v>100</v>
      </c>
      <c r="G260" s="149">
        <v>0</v>
      </c>
    </row>
    <row r="261" spans="1:7" x14ac:dyDescent="0.25">
      <c r="A261" s="149" t="s">
        <v>148</v>
      </c>
      <c r="B261" s="149" t="s">
        <v>149</v>
      </c>
      <c r="C261" s="149" t="s">
        <v>11</v>
      </c>
      <c r="D261" s="149">
        <v>5994.5838857999997</v>
      </c>
      <c r="E261" s="149">
        <v>0</v>
      </c>
      <c r="F261" s="149">
        <v>100</v>
      </c>
      <c r="G261" s="149">
        <v>0</v>
      </c>
    </row>
    <row r="262" spans="1:7" x14ac:dyDescent="0.25">
      <c r="A262" s="149" t="s">
        <v>148</v>
      </c>
      <c r="B262" s="149" t="s">
        <v>149</v>
      </c>
      <c r="C262" s="149" t="s">
        <v>12</v>
      </c>
      <c r="D262" s="149">
        <v>31074.668815699999</v>
      </c>
      <c r="E262" s="149">
        <v>0</v>
      </c>
      <c r="F262" s="149">
        <v>100</v>
      </c>
      <c r="G262" s="149">
        <v>0</v>
      </c>
    </row>
    <row r="263" spans="1:7" x14ac:dyDescent="0.25">
      <c r="A263" s="149" t="s">
        <v>150</v>
      </c>
      <c r="B263" s="149" t="s">
        <v>151</v>
      </c>
      <c r="C263" s="149" t="s">
        <v>11</v>
      </c>
      <c r="D263" s="149">
        <v>1942.3182112</v>
      </c>
      <c r="E263" s="149">
        <v>0</v>
      </c>
      <c r="F263" s="149">
        <v>100</v>
      </c>
      <c r="G263" s="149">
        <v>0</v>
      </c>
    </row>
    <row r="264" spans="1:7" x14ac:dyDescent="0.25">
      <c r="A264" s="149" t="s">
        <v>150</v>
      </c>
      <c r="B264" s="149" t="s">
        <v>151</v>
      </c>
      <c r="C264" s="149" t="s">
        <v>12</v>
      </c>
      <c r="D264" s="149">
        <v>18868.249965399998</v>
      </c>
      <c r="E264" s="149">
        <v>0</v>
      </c>
      <c r="F264" s="149">
        <v>100</v>
      </c>
      <c r="G264" s="149">
        <v>0</v>
      </c>
    </row>
    <row r="265" spans="1:7" x14ac:dyDescent="0.25">
      <c r="A265" s="149" t="s">
        <v>152</v>
      </c>
      <c r="B265" s="149" t="s">
        <v>153</v>
      </c>
      <c r="C265" s="149" t="s">
        <v>11</v>
      </c>
      <c r="D265" s="149">
        <v>9156.8843068000006</v>
      </c>
      <c r="E265" s="149">
        <v>0</v>
      </c>
      <c r="F265" s="149">
        <v>100</v>
      </c>
      <c r="G265" s="149">
        <v>0</v>
      </c>
    </row>
    <row r="266" spans="1:7" x14ac:dyDescent="0.25">
      <c r="A266" s="149" t="s">
        <v>152</v>
      </c>
      <c r="B266" s="149" t="s">
        <v>153</v>
      </c>
      <c r="C266" s="149" t="s">
        <v>12</v>
      </c>
      <c r="D266" s="149">
        <v>46324.603887400001</v>
      </c>
      <c r="E266" s="149">
        <v>0</v>
      </c>
      <c r="F266" s="149">
        <v>100</v>
      </c>
      <c r="G266" s="149">
        <v>0</v>
      </c>
    </row>
    <row r="267" spans="1:7" x14ac:dyDescent="0.25">
      <c r="A267" s="149" t="s">
        <v>154</v>
      </c>
      <c r="B267" s="149" t="s">
        <v>155</v>
      </c>
      <c r="C267" s="149" t="s">
        <v>11</v>
      </c>
      <c r="D267" s="149">
        <v>2700.6948889</v>
      </c>
      <c r="E267" s="149">
        <v>0</v>
      </c>
      <c r="F267" s="149">
        <v>100</v>
      </c>
      <c r="G267" s="149">
        <v>0</v>
      </c>
    </row>
    <row r="268" spans="1:7" x14ac:dyDescent="0.25">
      <c r="A268" s="149" t="s">
        <v>154</v>
      </c>
      <c r="B268" s="149" t="s">
        <v>155</v>
      </c>
      <c r="C268" s="149" t="s">
        <v>12</v>
      </c>
      <c r="D268" s="149">
        <v>22528.059728</v>
      </c>
      <c r="E268" s="149">
        <v>0</v>
      </c>
      <c r="F268" s="149">
        <v>100</v>
      </c>
      <c r="G268" s="149">
        <v>0</v>
      </c>
    </row>
    <row r="269" spans="1:7" x14ac:dyDescent="0.25">
      <c r="A269" s="149" t="s">
        <v>156</v>
      </c>
      <c r="B269" s="149" t="s">
        <v>157</v>
      </c>
      <c r="C269" s="149" t="s">
        <v>11</v>
      </c>
      <c r="D269" s="149">
        <v>2201.4903365999999</v>
      </c>
      <c r="E269" s="149">
        <v>0</v>
      </c>
      <c r="F269" s="149">
        <v>100</v>
      </c>
      <c r="G269" s="149">
        <v>0</v>
      </c>
    </row>
    <row r="270" spans="1:7" x14ac:dyDescent="0.25">
      <c r="A270" s="149" t="s">
        <v>156</v>
      </c>
      <c r="B270" s="149" t="s">
        <v>157</v>
      </c>
      <c r="C270" s="149" t="s">
        <v>12</v>
      </c>
      <c r="D270" s="149">
        <v>28796.390767299999</v>
      </c>
      <c r="E270" s="149">
        <v>0</v>
      </c>
      <c r="F270" s="149">
        <v>100</v>
      </c>
      <c r="G270" s="149">
        <v>0</v>
      </c>
    </row>
    <row r="271" spans="1:7" x14ac:dyDescent="0.25">
      <c r="A271" s="149" t="s">
        <v>158</v>
      </c>
      <c r="B271" s="149" t="s">
        <v>159</v>
      </c>
      <c r="C271" s="149" t="s">
        <v>11</v>
      </c>
      <c r="D271" s="149">
        <v>3053.3216839000002</v>
      </c>
      <c r="E271" s="149">
        <v>0</v>
      </c>
      <c r="F271" s="149">
        <v>100</v>
      </c>
      <c r="G271" s="149">
        <v>0</v>
      </c>
    </row>
    <row r="272" spans="1:7" x14ac:dyDescent="0.25">
      <c r="A272" s="149" t="s">
        <v>158</v>
      </c>
      <c r="B272" s="149" t="s">
        <v>159</v>
      </c>
      <c r="C272" s="149" t="s">
        <v>12</v>
      </c>
      <c r="D272" s="149">
        <v>27837.2910634</v>
      </c>
      <c r="E272" s="149">
        <v>0</v>
      </c>
      <c r="F272" s="149">
        <v>100</v>
      </c>
      <c r="G272" s="149">
        <v>0</v>
      </c>
    </row>
    <row r="273" spans="1:7" x14ac:dyDescent="0.25">
      <c r="A273" s="149" t="s">
        <v>160</v>
      </c>
      <c r="B273" s="149" t="s">
        <v>161</v>
      </c>
      <c r="C273" s="149" t="s">
        <v>11</v>
      </c>
      <c r="D273" s="149">
        <v>2867.9843329999999</v>
      </c>
      <c r="E273" s="149">
        <v>0</v>
      </c>
      <c r="F273" s="149">
        <v>100</v>
      </c>
      <c r="G273" s="149">
        <v>0</v>
      </c>
    </row>
    <row r="274" spans="1:7" x14ac:dyDescent="0.25">
      <c r="A274" s="149" t="s">
        <v>160</v>
      </c>
      <c r="B274" s="149" t="s">
        <v>161</v>
      </c>
      <c r="C274" s="149" t="s">
        <v>12</v>
      </c>
      <c r="D274" s="149">
        <v>31027.963123699999</v>
      </c>
      <c r="E274" s="149">
        <v>0</v>
      </c>
      <c r="F274" s="149">
        <v>100</v>
      </c>
      <c r="G274" s="149">
        <v>0</v>
      </c>
    </row>
    <row r="275" spans="1:7" x14ac:dyDescent="0.25">
      <c r="A275" s="149" t="s">
        <v>162</v>
      </c>
      <c r="B275" s="149" t="s">
        <v>163</v>
      </c>
      <c r="C275" s="149" t="s">
        <v>11</v>
      </c>
      <c r="D275" s="149">
        <v>7270.5604993999996</v>
      </c>
      <c r="E275" s="149">
        <v>0</v>
      </c>
      <c r="F275" s="149">
        <v>100</v>
      </c>
      <c r="G275" s="149">
        <v>0</v>
      </c>
    </row>
    <row r="276" spans="1:7" x14ac:dyDescent="0.25">
      <c r="A276" s="149" t="s">
        <v>162</v>
      </c>
      <c r="B276" s="149" t="s">
        <v>163</v>
      </c>
      <c r="C276" s="149" t="s">
        <v>12</v>
      </c>
      <c r="D276" s="149">
        <v>40861.673401799999</v>
      </c>
      <c r="E276" s="149">
        <v>0</v>
      </c>
      <c r="F276" s="149">
        <v>100</v>
      </c>
      <c r="G276" s="149">
        <v>0</v>
      </c>
    </row>
    <row r="277" spans="1:7" x14ac:dyDescent="0.25">
      <c r="A277" s="149" t="s">
        <v>164</v>
      </c>
      <c r="B277" s="149" t="s">
        <v>165</v>
      </c>
      <c r="C277" s="149" t="s">
        <v>11</v>
      </c>
      <c r="D277" s="149">
        <v>1651.2173295</v>
      </c>
      <c r="E277" s="149">
        <v>0</v>
      </c>
      <c r="F277" s="149">
        <v>100</v>
      </c>
      <c r="G277" s="149">
        <v>0</v>
      </c>
    </row>
    <row r="278" spans="1:7" x14ac:dyDescent="0.25">
      <c r="A278" s="149" t="s">
        <v>164</v>
      </c>
      <c r="B278" s="149" t="s">
        <v>165</v>
      </c>
      <c r="C278" s="149" t="s">
        <v>12</v>
      </c>
      <c r="D278" s="149">
        <v>9840.4770367000001</v>
      </c>
      <c r="E278" s="149">
        <v>0</v>
      </c>
      <c r="F278" s="149">
        <v>100</v>
      </c>
      <c r="G278" s="149">
        <v>0</v>
      </c>
    </row>
    <row r="279" spans="1:7" x14ac:dyDescent="0.25">
      <c r="A279" s="149" t="s">
        <v>166</v>
      </c>
      <c r="B279" s="149" t="s">
        <v>167</v>
      </c>
      <c r="C279" s="149" t="s">
        <v>11</v>
      </c>
      <c r="D279" s="149">
        <v>5693.2513840000001</v>
      </c>
      <c r="E279" s="149">
        <v>0</v>
      </c>
      <c r="F279" s="149">
        <v>100</v>
      </c>
      <c r="G279" s="149">
        <v>0</v>
      </c>
    </row>
    <row r="280" spans="1:7" x14ac:dyDescent="0.25">
      <c r="A280" s="149" t="s">
        <v>166</v>
      </c>
      <c r="B280" s="149" t="s">
        <v>167</v>
      </c>
      <c r="C280" s="149" t="s">
        <v>12</v>
      </c>
      <c r="D280" s="149">
        <v>27323.056762100001</v>
      </c>
      <c r="E280" s="149">
        <v>0</v>
      </c>
      <c r="F280" s="149">
        <v>100</v>
      </c>
      <c r="G280" s="149">
        <v>0</v>
      </c>
    </row>
    <row r="281" spans="1:7" x14ac:dyDescent="0.25">
      <c r="A281" s="149" t="s">
        <v>168</v>
      </c>
      <c r="B281" s="149" t="s">
        <v>169</v>
      </c>
      <c r="C281" s="149" t="s">
        <v>11</v>
      </c>
      <c r="D281" s="149">
        <v>4656.5428621999999</v>
      </c>
      <c r="E281" s="149">
        <v>0</v>
      </c>
      <c r="F281" s="149">
        <v>100</v>
      </c>
      <c r="G281" s="149">
        <v>0</v>
      </c>
    </row>
    <row r="282" spans="1:7" x14ac:dyDescent="0.25">
      <c r="A282" s="149" t="s">
        <v>168</v>
      </c>
      <c r="B282" s="149" t="s">
        <v>169</v>
      </c>
      <c r="C282" s="149" t="s">
        <v>12</v>
      </c>
      <c r="D282" s="149">
        <v>21737.216802499999</v>
      </c>
      <c r="E282" s="149">
        <v>0</v>
      </c>
      <c r="F282" s="149">
        <v>100</v>
      </c>
      <c r="G282" s="149">
        <v>0</v>
      </c>
    </row>
    <row r="283" spans="1:7" x14ac:dyDescent="0.25">
      <c r="A283" s="149" t="s">
        <v>170</v>
      </c>
      <c r="B283" s="149" t="s">
        <v>171</v>
      </c>
      <c r="C283" s="149" t="s">
        <v>11</v>
      </c>
      <c r="D283" s="149">
        <v>2409.6171586</v>
      </c>
      <c r="E283" s="149">
        <v>0</v>
      </c>
      <c r="F283" s="149">
        <v>100</v>
      </c>
      <c r="G283" s="149">
        <v>0</v>
      </c>
    </row>
    <row r="284" spans="1:7" x14ac:dyDescent="0.25">
      <c r="A284" s="149" t="s">
        <v>170</v>
      </c>
      <c r="B284" s="149" t="s">
        <v>171</v>
      </c>
      <c r="C284" s="149" t="s">
        <v>12</v>
      </c>
      <c r="D284" s="149">
        <v>4352.6174951000003</v>
      </c>
      <c r="E284" s="149">
        <v>0</v>
      </c>
      <c r="F284" s="149">
        <v>100</v>
      </c>
      <c r="G284" s="149">
        <v>0</v>
      </c>
    </row>
    <row r="285" spans="1:7" x14ac:dyDescent="0.25">
      <c r="A285" s="149" t="s">
        <v>172</v>
      </c>
      <c r="B285" s="149" t="s">
        <v>173</v>
      </c>
      <c r="C285" s="149" t="s">
        <v>11</v>
      </c>
      <c r="D285" s="149">
        <v>4210.3431916</v>
      </c>
      <c r="E285" s="149">
        <v>0</v>
      </c>
      <c r="F285" s="149">
        <v>100</v>
      </c>
      <c r="G285" s="149">
        <v>0</v>
      </c>
    </row>
    <row r="286" spans="1:7" x14ac:dyDescent="0.25">
      <c r="A286" s="149" t="s">
        <v>172</v>
      </c>
      <c r="B286" s="149" t="s">
        <v>173</v>
      </c>
      <c r="C286" s="149" t="s">
        <v>12</v>
      </c>
      <c r="D286" s="149">
        <v>14117.836595000001</v>
      </c>
      <c r="E286" s="149">
        <v>0</v>
      </c>
      <c r="F286" s="149">
        <v>100</v>
      </c>
      <c r="G286" s="149">
        <v>0</v>
      </c>
    </row>
    <row r="287" spans="1:7" x14ac:dyDescent="0.25">
      <c r="A287" s="149" t="s">
        <v>174</v>
      </c>
      <c r="B287" s="149" t="s">
        <v>175</v>
      </c>
      <c r="C287" s="149" t="s">
        <v>11</v>
      </c>
      <c r="D287" s="149">
        <v>6864.3180781000001</v>
      </c>
      <c r="E287" s="149">
        <v>0</v>
      </c>
      <c r="F287" s="149">
        <v>100</v>
      </c>
      <c r="G287" s="149">
        <v>0</v>
      </c>
    </row>
    <row r="288" spans="1:7" x14ac:dyDescent="0.25">
      <c r="A288" s="149" t="s">
        <v>174</v>
      </c>
      <c r="B288" s="149" t="s">
        <v>175</v>
      </c>
      <c r="C288" s="149" t="s">
        <v>12</v>
      </c>
      <c r="D288" s="149">
        <v>31831.757132399998</v>
      </c>
      <c r="E288" s="149">
        <v>0</v>
      </c>
      <c r="F288" s="149">
        <v>100</v>
      </c>
      <c r="G288" s="149">
        <v>0</v>
      </c>
    </row>
    <row r="289" spans="1:7" x14ac:dyDescent="0.25">
      <c r="A289" s="149" t="s">
        <v>176</v>
      </c>
      <c r="B289" s="149" t="s">
        <v>177</v>
      </c>
      <c r="C289" s="149" t="s">
        <v>11</v>
      </c>
      <c r="D289" s="149">
        <v>6358.4230412999996</v>
      </c>
      <c r="E289" s="149">
        <v>0</v>
      </c>
      <c r="F289" s="149">
        <v>100</v>
      </c>
      <c r="G289" s="149">
        <v>0</v>
      </c>
    </row>
    <row r="290" spans="1:7" x14ac:dyDescent="0.25">
      <c r="A290" s="149" t="s">
        <v>176</v>
      </c>
      <c r="B290" s="149" t="s">
        <v>177</v>
      </c>
      <c r="C290" s="149" t="s">
        <v>12</v>
      </c>
      <c r="D290" s="149">
        <v>20111.3237262</v>
      </c>
      <c r="E290" s="149">
        <v>0</v>
      </c>
      <c r="F290" s="149">
        <v>100</v>
      </c>
      <c r="G290" s="149">
        <v>0</v>
      </c>
    </row>
    <row r="291" spans="1:7" x14ac:dyDescent="0.25">
      <c r="A291" s="149" t="s">
        <v>178</v>
      </c>
      <c r="B291" s="149" t="s">
        <v>179</v>
      </c>
      <c r="C291" s="149" t="s">
        <v>11</v>
      </c>
      <c r="D291" s="149">
        <v>7764.6664768999999</v>
      </c>
      <c r="E291" s="149">
        <v>0</v>
      </c>
      <c r="F291" s="149">
        <v>100</v>
      </c>
      <c r="G291" s="149">
        <v>0</v>
      </c>
    </row>
    <row r="292" spans="1:7" x14ac:dyDescent="0.25">
      <c r="A292" s="149" t="s">
        <v>178</v>
      </c>
      <c r="B292" s="149" t="s">
        <v>179</v>
      </c>
      <c r="C292" s="149" t="s">
        <v>12</v>
      </c>
      <c r="D292" s="149">
        <v>35028.077634499998</v>
      </c>
      <c r="E292" s="149">
        <v>0</v>
      </c>
      <c r="F292" s="149">
        <v>100</v>
      </c>
      <c r="G292" s="149">
        <v>0</v>
      </c>
    </row>
    <row r="293" spans="1:7" x14ac:dyDescent="0.25">
      <c r="A293" s="149" t="s">
        <v>180</v>
      </c>
      <c r="B293" s="149" t="s">
        <v>181</v>
      </c>
      <c r="C293" s="149" t="s">
        <v>11</v>
      </c>
      <c r="D293" s="149">
        <v>4966.4102272999999</v>
      </c>
      <c r="E293" s="149">
        <v>0</v>
      </c>
      <c r="F293" s="149">
        <v>100</v>
      </c>
      <c r="G293" s="149">
        <v>0</v>
      </c>
    </row>
    <row r="294" spans="1:7" x14ac:dyDescent="0.25">
      <c r="A294" s="149" t="s">
        <v>180</v>
      </c>
      <c r="B294" s="149" t="s">
        <v>181</v>
      </c>
      <c r="C294" s="149" t="s">
        <v>12</v>
      </c>
      <c r="D294" s="149">
        <v>27184.504424499999</v>
      </c>
      <c r="E294" s="149">
        <v>0</v>
      </c>
      <c r="F294" s="149">
        <v>100</v>
      </c>
      <c r="G294" s="149">
        <v>0</v>
      </c>
    </row>
    <row r="295" spans="1:7" x14ac:dyDescent="0.25">
      <c r="A295" s="149" t="s">
        <v>182</v>
      </c>
      <c r="B295" s="149" t="s">
        <v>183</v>
      </c>
      <c r="C295" s="149" t="s">
        <v>11</v>
      </c>
      <c r="D295" s="149">
        <v>3443.6438183</v>
      </c>
      <c r="E295" s="149">
        <v>0</v>
      </c>
      <c r="F295" s="149">
        <v>100</v>
      </c>
      <c r="G295" s="149">
        <v>0</v>
      </c>
    </row>
    <row r="296" spans="1:7" x14ac:dyDescent="0.25">
      <c r="A296" s="149" t="s">
        <v>182</v>
      </c>
      <c r="B296" s="149" t="s">
        <v>183</v>
      </c>
      <c r="C296" s="149" t="s">
        <v>12</v>
      </c>
      <c r="D296" s="149">
        <v>11506.7242873</v>
      </c>
      <c r="E296" s="149">
        <v>0</v>
      </c>
      <c r="F296" s="149">
        <v>100</v>
      </c>
      <c r="G296" s="149">
        <v>0</v>
      </c>
    </row>
    <row r="297" spans="1:7" x14ac:dyDescent="0.25">
      <c r="A297" s="149" t="s">
        <v>184</v>
      </c>
      <c r="B297" s="149" t="s">
        <v>185</v>
      </c>
      <c r="C297" s="149" t="s">
        <v>11</v>
      </c>
      <c r="D297" s="149">
        <v>2170.1145725000001</v>
      </c>
      <c r="E297" s="149">
        <v>0</v>
      </c>
      <c r="F297" s="149">
        <v>100</v>
      </c>
      <c r="G297" s="149">
        <v>0</v>
      </c>
    </row>
    <row r="298" spans="1:7" x14ac:dyDescent="0.25">
      <c r="A298" s="149" t="s">
        <v>184</v>
      </c>
      <c r="B298" s="149" t="s">
        <v>185</v>
      </c>
      <c r="C298" s="149" t="s">
        <v>12</v>
      </c>
      <c r="D298" s="149">
        <v>24944.251958500001</v>
      </c>
      <c r="E298" s="149">
        <v>0</v>
      </c>
      <c r="F298" s="149">
        <v>100</v>
      </c>
      <c r="G298" s="149">
        <v>0</v>
      </c>
    </row>
    <row r="299" spans="1:7" x14ac:dyDescent="0.25">
      <c r="A299" s="149" t="s">
        <v>186</v>
      </c>
      <c r="B299" s="149" t="s">
        <v>187</v>
      </c>
      <c r="C299" s="149" t="s">
        <v>11</v>
      </c>
      <c r="D299" s="149">
        <v>4328.5824665</v>
      </c>
      <c r="E299" s="149">
        <v>0</v>
      </c>
      <c r="F299" s="149">
        <v>100</v>
      </c>
      <c r="G299" s="149">
        <v>0</v>
      </c>
    </row>
    <row r="300" spans="1:7" x14ac:dyDescent="0.25">
      <c r="A300" s="149" t="s">
        <v>186</v>
      </c>
      <c r="B300" s="149" t="s">
        <v>187</v>
      </c>
      <c r="C300" s="149" t="s">
        <v>12</v>
      </c>
      <c r="D300" s="149">
        <v>18037.237396299999</v>
      </c>
      <c r="E300" s="149">
        <v>30.882342900000001</v>
      </c>
      <c r="F300" s="149">
        <v>99.829078269649699</v>
      </c>
      <c r="G300" s="149">
        <v>0.170921730350274</v>
      </c>
    </row>
    <row r="301" spans="1:7" x14ac:dyDescent="0.25">
      <c r="A301" s="149" t="s">
        <v>188</v>
      </c>
      <c r="B301" s="149" t="s">
        <v>189</v>
      </c>
      <c r="C301" s="149" t="s">
        <v>11</v>
      </c>
      <c r="D301" s="149">
        <v>16416.538377299999</v>
      </c>
      <c r="E301" s="149">
        <v>66.317709199999996</v>
      </c>
      <c r="F301" s="149">
        <v>99.597656444660004</v>
      </c>
      <c r="G301" s="149">
        <v>0.40234355534000199</v>
      </c>
    </row>
    <row r="302" spans="1:7" x14ac:dyDescent="0.25">
      <c r="A302" s="149" t="s">
        <v>188</v>
      </c>
      <c r="B302" s="149" t="s">
        <v>189</v>
      </c>
      <c r="C302" s="149" t="s">
        <v>12</v>
      </c>
      <c r="D302" s="149">
        <v>37695.239928100003</v>
      </c>
      <c r="E302" s="149">
        <v>66.048498300000006</v>
      </c>
      <c r="F302" s="149">
        <v>99.8250893943178</v>
      </c>
      <c r="G302" s="149">
        <v>0.17491060568215</v>
      </c>
    </row>
    <row r="303" spans="1:7" x14ac:dyDescent="0.25">
      <c r="A303" s="149" t="s">
        <v>190</v>
      </c>
      <c r="B303" s="149" t="s">
        <v>191</v>
      </c>
      <c r="C303" s="149" t="s">
        <v>11</v>
      </c>
      <c r="D303" s="149">
        <v>8529.1498876999995</v>
      </c>
      <c r="E303" s="149">
        <v>0</v>
      </c>
      <c r="F303" s="149">
        <v>100</v>
      </c>
      <c r="G303" s="149">
        <v>0</v>
      </c>
    </row>
    <row r="304" spans="1:7" x14ac:dyDescent="0.25">
      <c r="A304" s="149" t="s">
        <v>190</v>
      </c>
      <c r="B304" s="149" t="s">
        <v>191</v>
      </c>
      <c r="C304" s="149" t="s">
        <v>12</v>
      </c>
      <c r="D304" s="149">
        <v>44482.701921100001</v>
      </c>
      <c r="E304" s="149">
        <v>0</v>
      </c>
      <c r="F304" s="149">
        <v>100</v>
      </c>
      <c r="G304" s="149">
        <v>0</v>
      </c>
    </row>
    <row r="305" spans="1:7" x14ac:dyDescent="0.25">
      <c r="A305" s="149" t="s">
        <v>192</v>
      </c>
      <c r="B305" s="149" t="s">
        <v>193</v>
      </c>
      <c r="C305" s="149" t="s">
        <v>11</v>
      </c>
      <c r="D305" s="149">
        <v>7172.3615498999998</v>
      </c>
      <c r="E305" s="149">
        <v>0</v>
      </c>
      <c r="F305" s="149">
        <v>100</v>
      </c>
      <c r="G305" s="149">
        <v>0</v>
      </c>
    </row>
    <row r="306" spans="1:7" x14ac:dyDescent="0.25">
      <c r="A306" s="149" t="s">
        <v>192</v>
      </c>
      <c r="B306" s="149" t="s">
        <v>193</v>
      </c>
      <c r="C306" s="149" t="s">
        <v>12</v>
      </c>
      <c r="D306" s="149">
        <v>22871.609303000001</v>
      </c>
      <c r="E306" s="149">
        <v>0</v>
      </c>
      <c r="F306" s="149">
        <v>100</v>
      </c>
      <c r="G306" s="149">
        <v>0</v>
      </c>
    </row>
    <row r="307" spans="1:7" x14ac:dyDescent="0.25">
      <c r="A307" s="149" t="s">
        <v>194</v>
      </c>
      <c r="B307" s="149" t="s">
        <v>195</v>
      </c>
      <c r="C307" s="149" t="s">
        <v>11</v>
      </c>
      <c r="D307" s="149">
        <v>14284.978322200001</v>
      </c>
      <c r="E307" s="149">
        <v>0</v>
      </c>
      <c r="F307" s="149">
        <v>100</v>
      </c>
      <c r="G307" s="149">
        <v>0</v>
      </c>
    </row>
    <row r="308" spans="1:7" x14ac:dyDescent="0.25">
      <c r="A308" s="149" t="s">
        <v>194</v>
      </c>
      <c r="B308" s="149" t="s">
        <v>195</v>
      </c>
      <c r="C308" s="149" t="s">
        <v>12</v>
      </c>
      <c r="D308" s="149">
        <v>77372.891244700004</v>
      </c>
      <c r="E308" s="149">
        <v>0</v>
      </c>
      <c r="F308" s="149">
        <v>100</v>
      </c>
      <c r="G308" s="149">
        <v>0</v>
      </c>
    </row>
    <row r="309" spans="1:7" x14ac:dyDescent="0.25">
      <c r="A309" s="149" t="s">
        <v>196</v>
      </c>
      <c r="B309" s="149" t="s">
        <v>197</v>
      </c>
      <c r="C309" s="149" t="s">
        <v>11</v>
      </c>
      <c r="D309" s="149">
        <v>2127.5892116</v>
      </c>
      <c r="E309" s="149">
        <v>0</v>
      </c>
      <c r="F309" s="149">
        <v>100</v>
      </c>
      <c r="G309" s="149">
        <v>0</v>
      </c>
    </row>
    <row r="310" spans="1:7" x14ac:dyDescent="0.25">
      <c r="A310" s="149" t="s">
        <v>196</v>
      </c>
      <c r="B310" s="149" t="s">
        <v>197</v>
      </c>
      <c r="C310" s="149" t="s">
        <v>12</v>
      </c>
      <c r="D310" s="149">
        <v>29548.378515600001</v>
      </c>
      <c r="E310" s="149">
        <v>0</v>
      </c>
      <c r="F310" s="149">
        <v>100</v>
      </c>
      <c r="G310" s="149">
        <v>0</v>
      </c>
    </row>
    <row r="311" spans="1:7" x14ac:dyDescent="0.25">
      <c r="A311" s="149" t="s">
        <v>198</v>
      </c>
      <c r="B311" s="149" t="s">
        <v>199</v>
      </c>
      <c r="C311" s="149" t="s">
        <v>11</v>
      </c>
      <c r="D311" s="149">
        <v>5760.3977410999996</v>
      </c>
      <c r="E311" s="149">
        <v>0</v>
      </c>
      <c r="F311" s="149">
        <v>100</v>
      </c>
      <c r="G311" s="149">
        <v>0</v>
      </c>
    </row>
    <row r="312" spans="1:7" x14ac:dyDescent="0.25">
      <c r="A312" s="149" t="s">
        <v>198</v>
      </c>
      <c r="B312" s="149" t="s">
        <v>199</v>
      </c>
      <c r="C312" s="149" t="s">
        <v>12</v>
      </c>
      <c r="D312" s="149">
        <v>53462.2340807</v>
      </c>
      <c r="E312" s="149">
        <v>0</v>
      </c>
      <c r="F312" s="149">
        <v>100</v>
      </c>
      <c r="G312" s="149">
        <v>0</v>
      </c>
    </row>
    <row r="313" spans="1:7" x14ac:dyDescent="0.25">
      <c r="A313" s="149" t="s">
        <v>200</v>
      </c>
      <c r="B313" s="149" t="s">
        <v>201</v>
      </c>
      <c r="C313" s="149" t="s">
        <v>11</v>
      </c>
      <c r="D313" s="149">
        <v>5967.2815191999998</v>
      </c>
      <c r="E313" s="149">
        <v>0</v>
      </c>
      <c r="F313" s="149">
        <v>100</v>
      </c>
      <c r="G313" s="149">
        <v>0</v>
      </c>
    </row>
    <row r="314" spans="1:7" x14ac:dyDescent="0.25">
      <c r="A314" s="149" t="s">
        <v>200</v>
      </c>
      <c r="B314" s="149" t="s">
        <v>201</v>
      </c>
      <c r="C314" s="149" t="s">
        <v>12</v>
      </c>
      <c r="D314" s="149">
        <v>42252.970953299999</v>
      </c>
      <c r="E314" s="149">
        <v>0</v>
      </c>
      <c r="F314" s="149">
        <v>100</v>
      </c>
      <c r="G314" s="149">
        <v>0</v>
      </c>
    </row>
    <row r="315" spans="1:7" x14ac:dyDescent="0.25">
      <c r="A315" s="149" t="s">
        <v>202</v>
      </c>
      <c r="B315" s="149" t="s">
        <v>203</v>
      </c>
      <c r="C315" s="149" t="s">
        <v>11</v>
      </c>
      <c r="D315" s="149">
        <v>3449.3727365999998</v>
      </c>
      <c r="E315" s="149">
        <v>0</v>
      </c>
      <c r="F315" s="149">
        <v>100</v>
      </c>
      <c r="G315" s="149">
        <v>0</v>
      </c>
    </row>
    <row r="316" spans="1:7" x14ac:dyDescent="0.25">
      <c r="A316" s="149" t="s">
        <v>202</v>
      </c>
      <c r="B316" s="149" t="s">
        <v>203</v>
      </c>
      <c r="C316" s="149" t="s">
        <v>12</v>
      </c>
      <c r="D316" s="149">
        <v>46213.235451499997</v>
      </c>
      <c r="E316" s="149">
        <v>0</v>
      </c>
      <c r="F316" s="149">
        <v>100</v>
      </c>
      <c r="G316" s="149">
        <v>0</v>
      </c>
    </row>
    <row r="317" spans="1:7" x14ac:dyDescent="0.25">
      <c r="A317" s="149" t="s">
        <v>204</v>
      </c>
      <c r="B317" s="149" t="s">
        <v>205</v>
      </c>
      <c r="C317" s="149" t="s">
        <v>11</v>
      </c>
      <c r="D317" s="149">
        <v>826.46080600000005</v>
      </c>
      <c r="E317" s="149">
        <v>0</v>
      </c>
      <c r="F317" s="149">
        <v>100</v>
      </c>
      <c r="G317" s="149">
        <v>0</v>
      </c>
    </row>
    <row r="318" spans="1:7" x14ac:dyDescent="0.25">
      <c r="A318" s="149" t="s">
        <v>204</v>
      </c>
      <c r="B318" s="149" t="s">
        <v>205</v>
      </c>
      <c r="C318" s="149" t="s">
        <v>12</v>
      </c>
      <c r="D318" s="149">
        <v>10730.523148599999</v>
      </c>
      <c r="E318" s="149">
        <v>0</v>
      </c>
      <c r="F318" s="149">
        <v>100</v>
      </c>
      <c r="G318" s="149">
        <v>0</v>
      </c>
    </row>
    <row r="319" spans="1:7" x14ac:dyDescent="0.25">
      <c r="A319" s="149" t="s">
        <v>206</v>
      </c>
      <c r="B319" s="149" t="s">
        <v>207</v>
      </c>
      <c r="C319" s="149" t="s">
        <v>11</v>
      </c>
      <c r="D319" s="149">
        <v>1623.3557768999999</v>
      </c>
      <c r="E319" s="149">
        <v>0</v>
      </c>
      <c r="F319" s="149">
        <v>100</v>
      </c>
      <c r="G319" s="149">
        <v>0</v>
      </c>
    </row>
    <row r="320" spans="1:7" x14ac:dyDescent="0.25">
      <c r="A320" s="149" t="s">
        <v>206</v>
      </c>
      <c r="B320" s="149" t="s">
        <v>207</v>
      </c>
      <c r="C320" s="149" t="s">
        <v>12</v>
      </c>
      <c r="D320" s="149">
        <v>20666.378928599999</v>
      </c>
      <c r="E320" s="149">
        <v>0</v>
      </c>
      <c r="F320" s="149">
        <v>100</v>
      </c>
      <c r="G320" s="149">
        <v>0</v>
      </c>
    </row>
    <row r="321" spans="1:7" x14ac:dyDescent="0.25">
      <c r="A321" s="149" t="s">
        <v>208</v>
      </c>
      <c r="B321" s="149" t="s">
        <v>209</v>
      </c>
      <c r="C321" s="149" t="s">
        <v>11</v>
      </c>
      <c r="D321" s="149">
        <v>630.95324240000002</v>
      </c>
      <c r="E321" s="149">
        <v>0</v>
      </c>
      <c r="F321" s="149">
        <v>100</v>
      </c>
      <c r="G321" s="149">
        <v>0</v>
      </c>
    </row>
    <row r="322" spans="1:7" x14ac:dyDescent="0.25">
      <c r="A322" s="149" t="s">
        <v>208</v>
      </c>
      <c r="B322" s="149" t="s">
        <v>209</v>
      </c>
      <c r="C322" s="149" t="s">
        <v>12</v>
      </c>
      <c r="D322" s="149">
        <v>9456.9399709999998</v>
      </c>
      <c r="E322" s="149">
        <v>0</v>
      </c>
      <c r="F322" s="149">
        <v>100</v>
      </c>
      <c r="G322" s="149">
        <v>0</v>
      </c>
    </row>
    <row r="323" spans="1:7" x14ac:dyDescent="0.25">
      <c r="A323" s="149" t="s">
        <v>210</v>
      </c>
      <c r="B323" s="149" t="s">
        <v>211</v>
      </c>
      <c r="C323" s="149" t="s">
        <v>11</v>
      </c>
      <c r="D323" s="149">
        <v>5388.3723505999997</v>
      </c>
      <c r="E323" s="149">
        <v>0</v>
      </c>
      <c r="F323" s="149">
        <v>100</v>
      </c>
      <c r="G323" s="149">
        <v>0</v>
      </c>
    </row>
    <row r="324" spans="1:7" x14ac:dyDescent="0.25">
      <c r="A324" s="149" t="s">
        <v>210</v>
      </c>
      <c r="B324" s="149" t="s">
        <v>211</v>
      </c>
      <c r="C324" s="149" t="s">
        <v>12</v>
      </c>
      <c r="D324" s="149">
        <v>37280.034647400003</v>
      </c>
      <c r="E324" s="149">
        <v>0</v>
      </c>
      <c r="F324" s="149">
        <v>100</v>
      </c>
      <c r="G324" s="149">
        <v>0</v>
      </c>
    </row>
    <row r="325" spans="1:7" x14ac:dyDescent="0.25">
      <c r="A325" s="149" t="s">
        <v>212</v>
      </c>
      <c r="B325" s="149" t="s">
        <v>213</v>
      </c>
      <c r="C325" s="149" t="s">
        <v>11</v>
      </c>
      <c r="D325" s="149">
        <v>3620.7873444000002</v>
      </c>
      <c r="E325" s="149">
        <v>0</v>
      </c>
      <c r="F325" s="149">
        <v>100</v>
      </c>
      <c r="G325" s="149">
        <v>0</v>
      </c>
    </row>
    <row r="326" spans="1:7" x14ac:dyDescent="0.25">
      <c r="A326" s="149" t="s">
        <v>212</v>
      </c>
      <c r="B326" s="149" t="s">
        <v>213</v>
      </c>
      <c r="C326" s="149" t="s">
        <v>12</v>
      </c>
      <c r="D326" s="149">
        <v>15575.300102699999</v>
      </c>
      <c r="E326" s="149">
        <v>0</v>
      </c>
      <c r="F326" s="149">
        <v>100</v>
      </c>
      <c r="G326" s="149">
        <v>0</v>
      </c>
    </row>
    <row r="327" spans="1:7" x14ac:dyDescent="0.25">
      <c r="A327" s="149" t="s">
        <v>214</v>
      </c>
      <c r="B327" s="149" t="s">
        <v>215</v>
      </c>
      <c r="C327" s="149" t="s">
        <v>11</v>
      </c>
      <c r="D327" s="149">
        <v>2208.0766001000002</v>
      </c>
      <c r="E327" s="149">
        <v>0</v>
      </c>
      <c r="F327" s="149">
        <v>100</v>
      </c>
      <c r="G327" s="149">
        <v>0</v>
      </c>
    </row>
    <row r="328" spans="1:7" x14ac:dyDescent="0.25">
      <c r="A328" s="149" t="s">
        <v>214</v>
      </c>
      <c r="B328" s="149" t="s">
        <v>215</v>
      </c>
      <c r="C328" s="149" t="s">
        <v>12</v>
      </c>
      <c r="D328" s="149">
        <v>19159.442661000001</v>
      </c>
      <c r="E328" s="149">
        <v>0</v>
      </c>
      <c r="F328" s="149">
        <v>100</v>
      </c>
      <c r="G328" s="149">
        <v>0</v>
      </c>
    </row>
    <row r="329" spans="1:7" x14ac:dyDescent="0.25">
      <c r="A329" s="149" t="s">
        <v>216</v>
      </c>
      <c r="B329" s="149" t="s">
        <v>217</v>
      </c>
      <c r="C329" s="149" t="s">
        <v>11</v>
      </c>
      <c r="D329" s="149">
        <v>10989.34317</v>
      </c>
      <c r="E329" s="149">
        <v>0</v>
      </c>
      <c r="F329" s="149">
        <v>100</v>
      </c>
      <c r="G329" s="149">
        <v>0</v>
      </c>
    </row>
    <row r="330" spans="1:7" x14ac:dyDescent="0.25">
      <c r="A330" s="149" t="s">
        <v>216</v>
      </c>
      <c r="B330" s="149" t="s">
        <v>217</v>
      </c>
      <c r="C330" s="149" t="s">
        <v>12</v>
      </c>
      <c r="D330" s="149">
        <v>34162.2875728</v>
      </c>
      <c r="E330" s="149">
        <v>0</v>
      </c>
      <c r="F330" s="149">
        <v>100</v>
      </c>
      <c r="G330" s="149">
        <v>0</v>
      </c>
    </row>
    <row r="331" spans="1:7" x14ac:dyDescent="0.25">
      <c r="A331" s="149" t="s">
        <v>218</v>
      </c>
      <c r="B331" s="149" t="s">
        <v>219</v>
      </c>
      <c r="C331" s="149" t="s">
        <v>11</v>
      </c>
      <c r="D331" s="149">
        <v>1462.0037809</v>
      </c>
      <c r="E331" s="149">
        <v>0</v>
      </c>
      <c r="F331" s="149">
        <v>100</v>
      </c>
      <c r="G331" s="149">
        <v>0</v>
      </c>
    </row>
    <row r="332" spans="1:7" x14ac:dyDescent="0.25">
      <c r="A332" s="149" t="s">
        <v>218</v>
      </c>
      <c r="B332" s="149" t="s">
        <v>219</v>
      </c>
      <c r="C332" s="149" t="s">
        <v>12</v>
      </c>
      <c r="D332" s="149">
        <v>7821.3903182000004</v>
      </c>
      <c r="E332" s="149">
        <v>0</v>
      </c>
      <c r="F332" s="149">
        <v>100</v>
      </c>
      <c r="G332" s="149">
        <v>0</v>
      </c>
    </row>
    <row r="333" spans="1:7" x14ac:dyDescent="0.25">
      <c r="A333" s="149" t="s">
        <v>220</v>
      </c>
      <c r="B333" s="149" t="s">
        <v>221</v>
      </c>
      <c r="C333" s="149" t="s">
        <v>11</v>
      </c>
      <c r="D333" s="149">
        <v>12227.2520313</v>
      </c>
      <c r="E333" s="149">
        <v>0</v>
      </c>
      <c r="F333" s="149">
        <v>100</v>
      </c>
      <c r="G333" s="149">
        <v>0</v>
      </c>
    </row>
    <row r="334" spans="1:7" x14ac:dyDescent="0.25">
      <c r="A334" s="149" t="s">
        <v>220</v>
      </c>
      <c r="B334" s="149" t="s">
        <v>221</v>
      </c>
      <c r="C334" s="149" t="s">
        <v>12</v>
      </c>
      <c r="D334" s="149">
        <v>50726.667951399999</v>
      </c>
      <c r="E334" s="149">
        <v>0</v>
      </c>
      <c r="F334" s="149">
        <v>100</v>
      </c>
      <c r="G334" s="149">
        <v>0</v>
      </c>
    </row>
    <row r="335" spans="1:7" x14ac:dyDescent="0.25">
      <c r="A335" s="149" t="s">
        <v>222</v>
      </c>
      <c r="B335" s="149" t="s">
        <v>223</v>
      </c>
      <c r="C335" s="149" t="s">
        <v>11</v>
      </c>
      <c r="D335" s="149">
        <v>18850.394382999999</v>
      </c>
      <c r="E335" s="149">
        <v>0</v>
      </c>
      <c r="F335" s="149">
        <v>100</v>
      </c>
      <c r="G335" s="149">
        <v>0</v>
      </c>
    </row>
    <row r="336" spans="1:7" x14ac:dyDescent="0.25">
      <c r="A336" s="149" t="s">
        <v>222</v>
      </c>
      <c r="B336" s="149" t="s">
        <v>223</v>
      </c>
      <c r="C336" s="149" t="s">
        <v>12</v>
      </c>
      <c r="D336" s="149">
        <v>59976.6390264</v>
      </c>
      <c r="E336" s="149">
        <v>0</v>
      </c>
      <c r="F336" s="149">
        <v>100</v>
      </c>
      <c r="G336" s="149">
        <v>0</v>
      </c>
    </row>
    <row r="337" spans="1:7" x14ac:dyDescent="0.25">
      <c r="A337" s="149" t="s">
        <v>224</v>
      </c>
      <c r="B337" s="149" t="s">
        <v>225</v>
      </c>
      <c r="C337" s="149" t="s">
        <v>11</v>
      </c>
      <c r="D337" s="149">
        <v>8126.6339747000002</v>
      </c>
      <c r="E337" s="149">
        <v>0</v>
      </c>
      <c r="F337" s="149">
        <v>100</v>
      </c>
      <c r="G337" s="149">
        <v>0</v>
      </c>
    </row>
    <row r="338" spans="1:7" x14ac:dyDescent="0.25">
      <c r="A338" s="149" t="s">
        <v>224</v>
      </c>
      <c r="B338" s="149" t="s">
        <v>225</v>
      </c>
      <c r="C338" s="149" t="s">
        <v>12</v>
      </c>
      <c r="D338" s="149">
        <v>37632.6858354</v>
      </c>
      <c r="E338" s="149">
        <v>0</v>
      </c>
      <c r="F338" s="149">
        <v>100</v>
      </c>
      <c r="G338" s="149">
        <v>0</v>
      </c>
    </row>
    <row r="339" spans="1:7" x14ac:dyDescent="0.25">
      <c r="A339" s="149" t="s">
        <v>226</v>
      </c>
      <c r="B339" s="149" t="s">
        <v>227</v>
      </c>
      <c r="C339" s="149" t="s">
        <v>11</v>
      </c>
      <c r="D339" s="149">
        <v>5545.4252452000001</v>
      </c>
      <c r="E339" s="149">
        <v>0</v>
      </c>
      <c r="F339" s="149">
        <v>100</v>
      </c>
      <c r="G339" s="149">
        <v>0</v>
      </c>
    </row>
    <row r="340" spans="1:7" x14ac:dyDescent="0.25">
      <c r="A340" s="149" t="s">
        <v>226</v>
      </c>
      <c r="B340" s="149" t="s">
        <v>227</v>
      </c>
      <c r="C340" s="149" t="s">
        <v>12</v>
      </c>
      <c r="D340" s="149">
        <v>29115.112807900001</v>
      </c>
      <c r="E340" s="149">
        <v>0</v>
      </c>
      <c r="F340" s="149">
        <v>100</v>
      </c>
      <c r="G340" s="149">
        <v>0</v>
      </c>
    </row>
    <row r="341" spans="1:7" x14ac:dyDescent="0.25">
      <c r="A341" s="149" t="s">
        <v>228</v>
      </c>
      <c r="B341" s="149" t="s">
        <v>229</v>
      </c>
      <c r="C341" s="149" t="s">
        <v>11</v>
      </c>
      <c r="D341" s="149">
        <v>1182.7140869</v>
      </c>
      <c r="E341" s="149">
        <v>0</v>
      </c>
      <c r="F341" s="149">
        <v>100</v>
      </c>
      <c r="G341" s="149">
        <v>0</v>
      </c>
    </row>
    <row r="342" spans="1:7" x14ac:dyDescent="0.25">
      <c r="A342" s="149" t="s">
        <v>228</v>
      </c>
      <c r="B342" s="149" t="s">
        <v>229</v>
      </c>
      <c r="C342" s="149" t="s">
        <v>12</v>
      </c>
      <c r="D342" s="149">
        <v>4551.0087229000001</v>
      </c>
      <c r="E342" s="149">
        <v>12.7648054</v>
      </c>
      <c r="F342" s="149">
        <v>99.720301515383198</v>
      </c>
      <c r="G342" s="149">
        <v>0.27969848461684899</v>
      </c>
    </row>
    <row r="343" spans="1:7" x14ac:dyDescent="0.25">
      <c r="A343" s="149" t="s">
        <v>230</v>
      </c>
      <c r="B343" s="149" t="s">
        <v>231</v>
      </c>
      <c r="C343" s="149" t="s">
        <v>11</v>
      </c>
      <c r="D343" s="149">
        <v>716.25001299999997</v>
      </c>
      <c r="E343" s="149">
        <v>0</v>
      </c>
      <c r="F343" s="149">
        <v>100</v>
      </c>
      <c r="G343" s="149">
        <v>0</v>
      </c>
    </row>
    <row r="344" spans="1:7" x14ac:dyDescent="0.25">
      <c r="A344" s="149" t="s">
        <v>230</v>
      </c>
      <c r="B344" s="149" t="s">
        <v>231</v>
      </c>
      <c r="C344" s="149" t="s">
        <v>12</v>
      </c>
      <c r="D344" s="149">
        <v>4179.5265122999999</v>
      </c>
      <c r="E344" s="149">
        <v>0</v>
      </c>
      <c r="F344" s="149">
        <v>100</v>
      </c>
      <c r="G344" s="149">
        <v>0</v>
      </c>
    </row>
    <row r="345" spans="1:7" x14ac:dyDescent="0.25">
      <c r="A345" s="149" t="s">
        <v>232</v>
      </c>
      <c r="B345" s="149" t="s">
        <v>233</v>
      </c>
      <c r="C345" s="149" t="s">
        <v>11</v>
      </c>
      <c r="D345" s="149">
        <v>1226.0126921999999</v>
      </c>
      <c r="E345" s="149">
        <v>0</v>
      </c>
      <c r="F345" s="149">
        <v>100</v>
      </c>
      <c r="G345" s="149">
        <v>0</v>
      </c>
    </row>
    <row r="346" spans="1:7" x14ac:dyDescent="0.25">
      <c r="A346" s="149" t="s">
        <v>232</v>
      </c>
      <c r="B346" s="149" t="s">
        <v>233</v>
      </c>
      <c r="C346" s="149" t="s">
        <v>12</v>
      </c>
      <c r="D346" s="149">
        <v>6377.1825218000004</v>
      </c>
      <c r="E346" s="149">
        <v>0</v>
      </c>
      <c r="F346" s="149">
        <v>100</v>
      </c>
      <c r="G346" s="149">
        <v>0</v>
      </c>
    </row>
    <row r="347" spans="1:7" x14ac:dyDescent="0.25">
      <c r="A347" s="149" t="s">
        <v>234</v>
      </c>
      <c r="B347" s="149" t="s">
        <v>235</v>
      </c>
      <c r="C347" s="149" t="s">
        <v>11</v>
      </c>
      <c r="D347" s="149">
        <v>1782.4593656</v>
      </c>
      <c r="E347" s="149">
        <v>0</v>
      </c>
      <c r="F347" s="149">
        <v>100</v>
      </c>
      <c r="G347" s="149">
        <v>0</v>
      </c>
    </row>
    <row r="348" spans="1:7" x14ac:dyDescent="0.25">
      <c r="A348" s="149" t="s">
        <v>234</v>
      </c>
      <c r="B348" s="149" t="s">
        <v>235</v>
      </c>
      <c r="C348" s="149" t="s">
        <v>12</v>
      </c>
      <c r="D348" s="149">
        <v>5825.1742338000004</v>
      </c>
      <c r="E348" s="149">
        <v>0</v>
      </c>
      <c r="F348" s="149">
        <v>100</v>
      </c>
      <c r="G348" s="149">
        <v>0</v>
      </c>
    </row>
    <row r="349" spans="1:7" x14ac:dyDescent="0.25">
      <c r="A349" s="149" t="s">
        <v>236</v>
      </c>
      <c r="B349" s="149" t="s">
        <v>237</v>
      </c>
      <c r="C349" s="149" t="s">
        <v>11</v>
      </c>
      <c r="D349" s="149">
        <v>4548.0223354999998</v>
      </c>
      <c r="E349" s="149">
        <v>130.08678900000001</v>
      </c>
      <c r="F349" s="149">
        <v>97.219244238687907</v>
      </c>
      <c r="G349" s="149">
        <v>2.7807557613120801</v>
      </c>
    </row>
    <row r="350" spans="1:7" x14ac:dyDescent="0.25">
      <c r="A350" s="149" t="s">
        <v>236</v>
      </c>
      <c r="B350" s="149" t="s">
        <v>237</v>
      </c>
      <c r="C350" s="149" t="s">
        <v>12</v>
      </c>
      <c r="D350" s="149">
        <v>8943.9018364000003</v>
      </c>
      <c r="E350" s="149">
        <v>133.4322952</v>
      </c>
      <c r="F350" s="149">
        <v>98.530049756177903</v>
      </c>
      <c r="G350" s="149">
        <v>1.4699502438220899</v>
      </c>
    </row>
    <row r="351" spans="1:7" x14ac:dyDescent="0.25">
      <c r="A351" s="149" t="s">
        <v>238</v>
      </c>
      <c r="B351" s="149" t="s">
        <v>239</v>
      </c>
      <c r="C351" s="149" t="s">
        <v>11</v>
      </c>
      <c r="D351" s="149">
        <v>994.06030209999994</v>
      </c>
      <c r="E351" s="149">
        <v>0</v>
      </c>
      <c r="F351" s="149">
        <v>100</v>
      </c>
      <c r="G351" s="149">
        <v>0</v>
      </c>
    </row>
    <row r="352" spans="1:7" x14ac:dyDescent="0.25">
      <c r="A352" s="149" t="s">
        <v>238</v>
      </c>
      <c r="B352" s="149" t="s">
        <v>239</v>
      </c>
      <c r="C352" s="149" t="s">
        <v>12</v>
      </c>
      <c r="D352" s="149">
        <v>17015.8028964</v>
      </c>
      <c r="E352" s="149">
        <v>0</v>
      </c>
      <c r="F352" s="149">
        <v>100</v>
      </c>
      <c r="G352" s="149">
        <v>0</v>
      </c>
    </row>
    <row r="353" spans="1:7" x14ac:dyDescent="0.25">
      <c r="A353" s="149" t="s">
        <v>240</v>
      </c>
      <c r="B353" s="149" t="s">
        <v>241</v>
      </c>
      <c r="C353" s="149" t="s">
        <v>11</v>
      </c>
      <c r="D353" s="149">
        <v>1874.0606938000001</v>
      </c>
      <c r="E353" s="149">
        <v>0</v>
      </c>
      <c r="F353" s="149">
        <v>100</v>
      </c>
      <c r="G353" s="149">
        <v>0</v>
      </c>
    </row>
    <row r="354" spans="1:7" x14ac:dyDescent="0.25">
      <c r="A354" s="149" t="s">
        <v>240</v>
      </c>
      <c r="B354" s="149" t="s">
        <v>241</v>
      </c>
      <c r="C354" s="149" t="s">
        <v>12</v>
      </c>
      <c r="D354" s="149">
        <v>17828.344937099999</v>
      </c>
      <c r="E354" s="149">
        <v>0</v>
      </c>
      <c r="F354" s="149">
        <v>100</v>
      </c>
      <c r="G354" s="149">
        <v>0</v>
      </c>
    </row>
    <row r="355" spans="1:7" x14ac:dyDescent="0.25">
      <c r="A355" s="149" t="s">
        <v>242</v>
      </c>
      <c r="B355" s="149" t="s">
        <v>243</v>
      </c>
      <c r="C355" s="149" t="s">
        <v>11</v>
      </c>
      <c r="D355" s="149">
        <v>1173.3612519000001</v>
      </c>
      <c r="E355" s="149">
        <v>0</v>
      </c>
      <c r="F355" s="149">
        <v>100</v>
      </c>
      <c r="G355" s="149">
        <v>0</v>
      </c>
    </row>
    <row r="356" spans="1:7" x14ac:dyDescent="0.25">
      <c r="A356" s="149" t="s">
        <v>242</v>
      </c>
      <c r="B356" s="149" t="s">
        <v>243</v>
      </c>
      <c r="C356" s="149" t="s">
        <v>12</v>
      </c>
      <c r="D356" s="149">
        <v>14404.5635382</v>
      </c>
      <c r="E356" s="149">
        <v>0</v>
      </c>
      <c r="F356" s="149">
        <v>100</v>
      </c>
      <c r="G356" s="149">
        <v>0</v>
      </c>
    </row>
    <row r="357" spans="1:7" x14ac:dyDescent="0.25">
      <c r="A357" s="149" t="s">
        <v>244</v>
      </c>
      <c r="B357" s="149" t="s">
        <v>245</v>
      </c>
      <c r="C357" s="149" t="s">
        <v>11</v>
      </c>
      <c r="D357" s="149">
        <v>2114.3082346000001</v>
      </c>
      <c r="E357" s="149">
        <v>0</v>
      </c>
      <c r="F357" s="149">
        <v>100</v>
      </c>
      <c r="G357" s="149">
        <v>0</v>
      </c>
    </row>
    <row r="358" spans="1:7" x14ac:dyDescent="0.25">
      <c r="A358" s="149" t="s">
        <v>244</v>
      </c>
      <c r="B358" s="149" t="s">
        <v>245</v>
      </c>
      <c r="C358" s="149" t="s">
        <v>12</v>
      </c>
      <c r="D358" s="149">
        <v>13303.5128549</v>
      </c>
      <c r="E358" s="149">
        <v>0</v>
      </c>
      <c r="F358" s="149">
        <v>100</v>
      </c>
      <c r="G358" s="149">
        <v>0</v>
      </c>
    </row>
    <row r="359" spans="1:7" x14ac:dyDescent="0.25">
      <c r="A359" s="149" t="s">
        <v>246</v>
      </c>
      <c r="B359" s="149" t="s">
        <v>247</v>
      </c>
      <c r="C359" s="149" t="s">
        <v>11</v>
      </c>
      <c r="D359" s="149">
        <v>722.13646640000002</v>
      </c>
      <c r="E359" s="149">
        <v>0</v>
      </c>
      <c r="F359" s="149">
        <v>100</v>
      </c>
      <c r="G359" s="149">
        <v>0</v>
      </c>
    </row>
    <row r="360" spans="1:7" x14ac:dyDescent="0.25">
      <c r="A360" s="149" t="s">
        <v>246</v>
      </c>
      <c r="B360" s="149" t="s">
        <v>247</v>
      </c>
      <c r="C360" s="149" t="s">
        <v>12</v>
      </c>
      <c r="D360" s="149">
        <v>12760.133363499999</v>
      </c>
      <c r="E360" s="149">
        <v>0</v>
      </c>
      <c r="F360" s="149">
        <v>100</v>
      </c>
      <c r="G360" s="149">
        <v>0</v>
      </c>
    </row>
    <row r="361" spans="1:7" x14ac:dyDescent="0.25">
      <c r="A361" s="149" t="s">
        <v>248</v>
      </c>
      <c r="B361" s="149" t="s">
        <v>249</v>
      </c>
      <c r="C361" s="149" t="s">
        <v>11</v>
      </c>
      <c r="D361" s="149">
        <v>447.46007329999998</v>
      </c>
      <c r="E361" s="149">
        <v>0</v>
      </c>
      <c r="F361" s="149">
        <v>100</v>
      </c>
      <c r="G361" s="149">
        <v>0</v>
      </c>
    </row>
    <row r="362" spans="1:7" x14ac:dyDescent="0.25">
      <c r="A362" s="149" t="s">
        <v>248</v>
      </c>
      <c r="B362" s="149" t="s">
        <v>249</v>
      </c>
      <c r="C362" s="149" t="s">
        <v>12</v>
      </c>
      <c r="D362" s="149">
        <v>10417.182870000001</v>
      </c>
      <c r="E362" s="149">
        <v>0</v>
      </c>
      <c r="F362" s="149">
        <v>100</v>
      </c>
      <c r="G362" s="149">
        <v>0</v>
      </c>
    </row>
    <row r="363" spans="1:7" x14ac:dyDescent="0.25">
      <c r="A363" s="149" t="s">
        <v>250</v>
      </c>
      <c r="B363" s="149" t="s">
        <v>251</v>
      </c>
      <c r="C363" s="149" t="s">
        <v>11</v>
      </c>
      <c r="D363" s="149">
        <v>1396.9457448999999</v>
      </c>
      <c r="E363" s="149">
        <v>0</v>
      </c>
      <c r="F363" s="149">
        <v>100</v>
      </c>
      <c r="G363" s="149">
        <v>0</v>
      </c>
    </row>
    <row r="364" spans="1:7" x14ac:dyDescent="0.25">
      <c r="A364" s="149" t="s">
        <v>250</v>
      </c>
      <c r="B364" s="149" t="s">
        <v>251</v>
      </c>
      <c r="C364" s="149" t="s">
        <v>12</v>
      </c>
      <c r="D364" s="149">
        <v>17701.207476700001</v>
      </c>
      <c r="E364" s="149">
        <v>0</v>
      </c>
      <c r="F364" s="149">
        <v>100</v>
      </c>
      <c r="G364" s="149">
        <v>0</v>
      </c>
    </row>
    <row r="365" spans="1:7" x14ac:dyDescent="0.25">
      <c r="A365" s="149" t="s">
        <v>252</v>
      </c>
      <c r="B365" s="149" t="s">
        <v>253</v>
      </c>
      <c r="C365" s="149" t="s">
        <v>11</v>
      </c>
      <c r="D365" s="149">
        <v>1307.4171693000001</v>
      </c>
      <c r="E365" s="149">
        <v>0</v>
      </c>
      <c r="F365" s="149">
        <v>100</v>
      </c>
      <c r="G365" s="149">
        <v>0</v>
      </c>
    </row>
    <row r="366" spans="1:7" x14ac:dyDescent="0.25">
      <c r="A366" s="149" t="s">
        <v>252</v>
      </c>
      <c r="B366" s="149" t="s">
        <v>253</v>
      </c>
      <c r="C366" s="149" t="s">
        <v>12</v>
      </c>
      <c r="D366" s="149">
        <v>18652.549173200001</v>
      </c>
      <c r="E366" s="149">
        <v>0</v>
      </c>
      <c r="F366" s="149">
        <v>100</v>
      </c>
      <c r="G366" s="149">
        <v>0</v>
      </c>
    </row>
    <row r="367" spans="1:7" x14ac:dyDescent="0.25">
      <c r="A367" s="149" t="s">
        <v>254</v>
      </c>
      <c r="B367" s="149" t="s">
        <v>255</v>
      </c>
      <c r="C367" s="149" t="s">
        <v>11</v>
      </c>
      <c r="D367" s="149">
        <v>1026.0041077000001</v>
      </c>
      <c r="E367" s="149">
        <v>0</v>
      </c>
      <c r="F367" s="149">
        <v>100</v>
      </c>
      <c r="G367" s="149">
        <v>0</v>
      </c>
    </row>
    <row r="368" spans="1:7" x14ac:dyDescent="0.25">
      <c r="A368" s="149" t="s">
        <v>254</v>
      </c>
      <c r="B368" s="149" t="s">
        <v>255</v>
      </c>
      <c r="C368" s="149" t="s">
        <v>12</v>
      </c>
      <c r="D368" s="149">
        <v>16367.7344431</v>
      </c>
      <c r="E368" s="149">
        <v>0</v>
      </c>
      <c r="F368" s="149">
        <v>100</v>
      </c>
      <c r="G368" s="149">
        <v>0</v>
      </c>
    </row>
    <row r="369" spans="1:7" x14ac:dyDescent="0.25">
      <c r="A369" s="149" t="s">
        <v>256</v>
      </c>
      <c r="B369" s="149" t="s">
        <v>257</v>
      </c>
      <c r="C369" s="149" t="s">
        <v>11</v>
      </c>
      <c r="D369" s="149">
        <v>267.91303319999997</v>
      </c>
      <c r="E369" s="149">
        <v>0</v>
      </c>
      <c r="F369" s="149">
        <v>100</v>
      </c>
      <c r="G369" s="149">
        <v>0</v>
      </c>
    </row>
    <row r="370" spans="1:7" x14ac:dyDescent="0.25">
      <c r="A370" s="149" t="s">
        <v>256</v>
      </c>
      <c r="B370" s="149" t="s">
        <v>257</v>
      </c>
      <c r="C370" s="149" t="s">
        <v>12</v>
      </c>
      <c r="D370" s="149">
        <v>4353.9278476999998</v>
      </c>
      <c r="E370" s="149">
        <v>0</v>
      </c>
      <c r="F370" s="149">
        <v>100</v>
      </c>
      <c r="G370" s="149">
        <v>0</v>
      </c>
    </row>
    <row r="371" spans="1:7" x14ac:dyDescent="0.25">
      <c r="A371" s="149" t="s">
        <v>258</v>
      </c>
      <c r="B371" s="149" t="s">
        <v>259</v>
      </c>
      <c r="C371" s="149" t="s">
        <v>11</v>
      </c>
      <c r="D371" s="149">
        <v>9487.4285266000006</v>
      </c>
      <c r="E371" s="149">
        <v>0</v>
      </c>
      <c r="F371" s="149">
        <v>100</v>
      </c>
      <c r="G371" s="149">
        <v>0</v>
      </c>
    </row>
    <row r="372" spans="1:7" x14ac:dyDescent="0.25">
      <c r="A372" s="149" t="s">
        <v>258</v>
      </c>
      <c r="B372" s="149" t="s">
        <v>259</v>
      </c>
      <c r="C372" s="149" t="s">
        <v>12</v>
      </c>
      <c r="D372" s="149">
        <v>63924.810828900001</v>
      </c>
      <c r="E372" s="149">
        <v>0</v>
      </c>
      <c r="F372" s="149">
        <v>100</v>
      </c>
      <c r="G372" s="149">
        <v>0</v>
      </c>
    </row>
    <row r="373" spans="1:7" x14ac:dyDescent="0.25">
      <c r="A373" s="149" t="s">
        <v>260</v>
      </c>
      <c r="B373" s="149" t="s">
        <v>261</v>
      </c>
      <c r="C373" s="149" t="s">
        <v>11</v>
      </c>
      <c r="D373" s="149">
        <v>1598.1387419</v>
      </c>
      <c r="E373" s="149">
        <v>0</v>
      </c>
      <c r="F373" s="149">
        <v>100</v>
      </c>
      <c r="G373" s="149">
        <v>0</v>
      </c>
    </row>
    <row r="374" spans="1:7" x14ac:dyDescent="0.25">
      <c r="A374" s="149" t="s">
        <v>260</v>
      </c>
      <c r="B374" s="149" t="s">
        <v>261</v>
      </c>
      <c r="C374" s="149" t="s">
        <v>12</v>
      </c>
      <c r="D374" s="149">
        <v>41439.277588800003</v>
      </c>
      <c r="E374" s="149">
        <v>0</v>
      </c>
      <c r="F374" s="149">
        <v>100</v>
      </c>
      <c r="G374" s="149">
        <v>0</v>
      </c>
    </row>
    <row r="375" spans="1:7" x14ac:dyDescent="0.25">
      <c r="A375" s="149" t="s">
        <v>262</v>
      </c>
      <c r="B375" s="149" t="s">
        <v>263</v>
      </c>
      <c r="C375" s="149" t="s">
        <v>11</v>
      </c>
      <c r="D375" s="149">
        <v>544.36485219999997</v>
      </c>
      <c r="E375" s="149">
        <v>0</v>
      </c>
      <c r="F375" s="149">
        <v>100</v>
      </c>
      <c r="G375" s="149">
        <v>0</v>
      </c>
    </row>
    <row r="376" spans="1:7" x14ac:dyDescent="0.25">
      <c r="A376" s="149" t="s">
        <v>262</v>
      </c>
      <c r="B376" s="149" t="s">
        <v>263</v>
      </c>
      <c r="C376" s="149" t="s">
        <v>12</v>
      </c>
      <c r="D376" s="149">
        <v>13338.985586299999</v>
      </c>
      <c r="E376" s="149">
        <v>0</v>
      </c>
      <c r="F376" s="149">
        <v>100</v>
      </c>
      <c r="G376" s="149">
        <v>0</v>
      </c>
    </row>
    <row r="377" spans="1:7" x14ac:dyDescent="0.25">
      <c r="A377" s="149" t="s">
        <v>264</v>
      </c>
      <c r="B377" s="149" t="s">
        <v>265</v>
      </c>
      <c r="C377" s="149" t="s">
        <v>11</v>
      </c>
      <c r="D377" s="149">
        <v>1038.5787089999999</v>
      </c>
      <c r="E377" s="149">
        <v>0</v>
      </c>
      <c r="F377" s="149">
        <v>100</v>
      </c>
      <c r="G377" s="149">
        <v>0</v>
      </c>
    </row>
    <row r="378" spans="1:7" x14ac:dyDescent="0.25">
      <c r="A378" s="149" t="s">
        <v>264</v>
      </c>
      <c r="B378" s="149" t="s">
        <v>265</v>
      </c>
      <c r="C378" s="149" t="s">
        <v>12</v>
      </c>
      <c r="D378" s="149">
        <v>19917.4568808</v>
      </c>
      <c r="E378" s="149">
        <v>0</v>
      </c>
      <c r="F378" s="149">
        <v>100</v>
      </c>
      <c r="G378" s="149">
        <v>0</v>
      </c>
    </row>
    <row r="379" spans="1:7" x14ac:dyDescent="0.25">
      <c r="A379" s="149" t="s">
        <v>266</v>
      </c>
      <c r="B379" s="149" t="s">
        <v>267</v>
      </c>
      <c r="C379" s="149" t="s">
        <v>11</v>
      </c>
      <c r="D379" s="149">
        <v>2759.6556916999998</v>
      </c>
      <c r="E379" s="149">
        <v>0</v>
      </c>
      <c r="F379" s="149">
        <v>100</v>
      </c>
      <c r="G379" s="149">
        <v>0</v>
      </c>
    </row>
    <row r="380" spans="1:7" x14ac:dyDescent="0.25">
      <c r="A380" s="149" t="s">
        <v>266</v>
      </c>
      <c r="B380" s="149" t="s">
        <v>267</v>
      </c>
      <c r="C380" s="149" t="s">
        <v>12</v>
      </c>
      <c r="D380" s="149">
        <v>24002.071978399999</v>
      </c>
      <c r="E380" s="149">
        <v>0</v>
      </c>
      <c r="F380" s="149">
        <v>100</v>
      </c>
      <c r="G380" s="149">
        <v>0</v>
      </c>
    </row>
    <row r="381" spans="1:7" x14ac:dyDescent="0.25">
      <c r="A381" s="149" t="s">
        <v>268</v>
      </c>
      <c r="B381" s="149" t="s">
        <v>269</v>
      </c>
      <c r="C381" s="149" t="s">
        <v>11</v>
      </c>
      <c r="D381" s="149">
        <v>1118.1994</v>
      </c>
      <c r="E381" s="149">
        <v>0</v>
      </c>
      <c r="F381" s="149">
        <v>100</v>
      </c>
      <c r="G381" s="149">
        <v>0</v>
      </c>
    </row>
    <row r="382" spans="1:7" x14ac:dyDescent="0.25">
      <c r="A382" s="149" t="s">
        <v>268</v>
      </c>
      <c r="B382" s="149" t="s">
        <v>269</v>
      </c>
      <c r="C382" s="149" t="s">
        <v>12</v>
      </c>
      <c r="D382" s="149">
        <v>16600.676884500001</v>
      </c>
      <c r="E382" s="149">
        <v>0</v>
      </c>
      <c r="F382" s="149">
        <v>100</v>
      </c>
      <c r="G382" s="149">
        <v>0</v>
      </c>
    </row>
    <row r="383" spans="1:7" x14ac:dyDescent="0.25">
      <c r="A383" s="149" t="s">
        <v>270</v>
      </c>
      <c r="B383" s="149" t="s">
        <v>271</v>
      </c>
      <c r="C383" s="149" t="s">
        <v>11</v>
      </c>
      <c r="D383" s="149">
        <v>1113.4093158999999</v>
      </c>
      <c r="E383" s="149">
        <v>0</v>
      </c>
      <c r="F383" s="149">
        <v>100</v>
      </c>
      <c r="G383" s="149">
        <v>0</v>
      </c>
    </row>
    <row r="384" spans="1:7" x14ac:dyDescent="0.25">
      <c r="A384" s="149" t="s">
        <v>270</v>
      </c>
      <c r="B384" s="149" t="s">
        <v>271</v>
      </c>
      <c r="C384" s="149" t="s">
        <v>12</v>
      </c>
      <c r="D384" s="149">
        <v>5716.2521229000004</v>
      </c>
      <c r="E384" s="149">
        <v>0</v>
      </c>
      <c r="F384" s="149">
        <v>100</v>
      </c>
      <c r="G384" s="149">
        <v>0</v>
      </c>
    </row>
    <row r="385" spans="1:7" x14ac:dyDescent="0.25">
      <c r="A385" s="149" t="s">
        <v>272</v>
      </c>
      <c r="B385" s="149" t="s">
        <v>273</v>
      </c>
      <c r="C385" s="149" t="s">
        <v>11</v>
      </c>
      <c r="D385" s="149">
        <v>2408.0825700999999</v>
      </c>
      <c r="E385" s="149">
        <v>0</v>
      </c>
      <c r="F385" s="149">
        <v>100</v>
      </c>
      <c r="G385" s="149">
        <v>0</v>
      </c>
    </row>
    <row r="386" spans="1:7" x14ac:dyDescent="0.25">
      <c r="A386" s="149" t="s">
        <v>272</v>
      </c>
      <c r="B386" s="149" t="s">
        <v>273</v>
      </c>
      <c r="C386" s="149" t="s">
        <v>12</v>
      </c>
      <c r="D386" s="149">
        <v>26050.156801100002</v>
      </c>
      <c r="E386" s="149">
        <v>0</v>
      </c>
      <c r="F386" s="149">
        <v>100</v>
      </c>
      <c r="G386" s="149">
        <v>0</v>
      </c>
    </row>
    <row r="387" spans="1:7" x14ac:dyDescent="0.25">
      <c r="A387" s="149" t="s">
        <v>274</v>
      </c>
      <c r="B387" s="149" t="s">
        <v>275</v>
      </c>
      <c r="C387" s="149" t="s">
        <v>11</v>
      </c>
      <c r="D387" s="149">
        <v>4506.7604601000003</v>
      </c>
      <c r="E387" s="149">
        <v>0</v>
      </c>
      <c r="F387" s="149">
        <v>100</v>
      </c>
      <c r="G387" s="149">
        <v>0</v>
      </c>
    </row>
    <row r="388" spans="1:7" x14ac:dyDescent="0.25">
      <c r="A388" s="149" t="s">
        <v>274</v>
      </c>
      <c r="B388" s="149" t="s">
        <v>275</v>
      </c>
      <c r="C388" s="149" t="s">
        <v>12</v>
      </c>
      <c r="D388" s="149">
        <v>20642.021964899999</v>
      </c>
      <c r="E388" s="149">
        <v>0</v>
      </c>
      <c r="F388" s="149">
        <v>100</v>
      </c>
      <c r="G388" s="149">
        <v>0</v>
      </c>
    </row>
    <row r="389" spans="1:7" x14ac:dyDescent="0.25">
      <c r="A389" s="149" t="s">
        <v>276</v>
      </c>
      <c r="B389" s="149" t="s">
        <v>277</v>
      </c>
      <c r="C389" s="149" t="s">
        <v>11</v>
      </c>
      <c r="D389" s="149">
        <v>2790.8053324000002</v>
      </c>
      <c r="E389" s="149">
        <v>0</v>
      </c>
      <c r="F389" s="149">
        <v>100</v>
      </c>
      <c r="G389" s="149">
        <v>0</v>
      </c>
    </row>
    <row r="390" spans="1:7" x14ac:dyDescent="0.25">
      <c r="A390" s="149" t="s">
        <v>276</v>
      </c>
      <c r="B390" s="149" t="s">
        <v>277</v>
      </c>
      <c r="C390" s="149" t="s">
        <v>12</v>
      </c>
      <c r="D390" s="149">
        <v>16114.629622300001</v>
      </c>
      <c r="E390" s="149">
        <v>0</v>
      </c>
      <c r="F390" s="149">
        <v>100</v>
      </c>
      <c r="G390" s="149">
        <v>0</v>
      </c>
    </row>
    <row r="391" spans="1:7" x14ac:dyDescent="0.25">
      <c r="A391" s="149" t="s">
        <v>278</v>
      </c>
      <c r="B391" s="149" t="s">
        <v>279</v>
      </c>
      <c r="C391" s="149" t="s">
        <v>11</v>
      </c>
      <c r="D391" s="149">
        <v>352.43357029999999</v>
      </c>
      <c r="E391" s="149">
        <v>0</v>
      </c>
      <c r="F391" s="149">
        <v>100</v>
      </c>
      <c r="G391" s="149">
        <v>0</v>
      </c>
    </row>
    <row r="392" spans="1:7" x14ac:dyDescent="0.25">
      <c r="A392" s="149" t="s">
        <v>278</v>
      </c>
      <c r="B392" s="149" t="s">
        <v>279</v>
      </c>
      <c r="C392" s="149" t="s">
        <v>12</v>
      </c>
      <c r="D392" s="149">
        <v>6463.2820947999999</v>
      </c>
      <c r="E392" s="149">
        <v>0</v>
      </c>
      <c r="F392" s="149">
        <v>100</v>
      </c>
      <c r="G392" s="149">
        <v>0</v>
      </c>
    </row>
    <row r="393" spans="1:7" x14ac:dyDescent="0.25">
      <c r="A393" s="149" t="s">
        <v>280</v>
      </c>
      <c r="B393" s="149" t="s">
        <v>281</v>
      </c>
      <c r="C393" s="149" t="s">
        <v>11</v>
      </c>
      <c r="D393" s="149">
        <v>813.33810749999998</v>
      </c>
      <c r="E393" s="149">
        <v>0</v>
      </c>
      <c r="F393" s="149">
        <v>100</v>
      </c>
      <c r="G393" s="149">
        <v>0</v>
      </c>
    </row>
    <row r="394" spans="1:7" x14ac:dyDescent="0.25">
      <c r="A394" s="149" t="s">
        <v>280</v>
      </c>
      <c r="B394" s="149" t="s">
        <v>281</v>
      </c>
      <c r="C394" s="149" t="s">
        <v>12</v>
      </c>
      <c r="D394" s="149">
        <v>11656.4042481</v>
      </c>
      <c r="E394" s="149">
        <v>0</v>
      </c>
      <c r="F394" s="149">
        <v>100</v>
      </c>
      <c r="G394" s="149">
        <v>0</v>
      </c>
    </row>
    <row r="395" spans="1:7" x14ac:dyDescent="0.25">
      <c r="A395" s="149" t="s">
        <v>282</v>
      </c>
      <c r="B395" s="149" t="s">
        <v>283</v>
      </c>
      <c r="C395" s="149" t="s">
        <v>11</v>
      </c>
      <c r="D395" s="149">
        <v>5934.1618109000001</v>
      </c>
      <c r="E395" s="149">
        <v>147.17906139999999</v>
      </c>
      <c r="F395" s="149">
        <v>97.579825494236204</v>
      </c>
      <c r="G395" s="149">
        <v>2.42017450576382</v>
      </c>
    </row>
    <row r="396" spans="1:7" x14ac:dyDescent="0.25">
      <c r="A396" s="149" t="s">
        <v>282</v>
      </c>
      <c r="B396" s="149" t="s">
        <v>283</v>
      </c>
      <c r="C396" s="149" t="s">
        <v>12</v>
      </c>
      <c r="D396" s="149">
        <v>12714.542740700001</v>
      </c>
      <c r="E396" s="149">
        <v>63.789161100000001</v>
      </c>
      <c r="F396" s="149">
        <v>99.500802126676504</v>
      </c>
      <c r="G396" s="149">
        <v>0.49919787332346899</v>
      </c>
    </row>
    <row r="397" spans="1:7" x14ac:dyDescent="0.25">
      <c r="A397" s="149" t="s">
        <v>284</v>
      </c>
      <c r="B397" s="149" t="s">
        <v>285</v>
      </c>
      <c r="C397" s="149" t="s">
        <v>11</v>
      </c>
      <c r="D397" s="149">
        <v>1976.866223</v>
      </c>
      <c r="E397" s="149">
        <v>0</v>
      </c>
      <c r="F397" s="149">
        <v>100</v>
      </c>
      <c r="G397" s="149">
        <v>0</v>
      </c>
    </row>
    <row r="398" spans="1:7" x14ac:dyDescent="0.25">
      <c r="A398" s="149" t="s">
        <v>284</v>
      </c>
      <c r="B398" s="149" t="s">
        <v>285</v>
      </c>
      <c r="C398" s="149" t="s">
        <v>12</v>
      </c>
      <c r="D398" s="149">
        <v>35708.368130700001</v>
      </c>
      <c r="E398" s="149">
        <v>0</v>
      </c>
      <c r="F398" s="149">
        <v>100</v>
      </c>
      <c r="G398" s="149">
        <v>0</v>
      </c>
    </row>
    <row r="399" spans="1:7" x14ac:dyDescent="0.25">
      <c r="A399" s="149" t="s">
        <v>286</v>
      </c>
      <c r="B399" s="149" t="s">
        <v>287</v>
      </c>
      <c r="C399" s="149" t="s">
        <v>11</v>
      </c>
      <c r="D399" s="149">
        <v>2175.2071987999998</v>
      </c>
      <c r="E399" s="149">
        <v>0</v>
      </c>
      <c r="F399" s="149">
        <v>100</v>
      </c>
      <c r="G399" s="149">
        <v>0</v>
      </c>
    </row>
    <row r="400" spans="1:7" x14ac:dyDescent="0.25">
      <c r="A400" s="149" t="s">
        <v>286</v>
      </c>
      <c r="B400" s="149" t="s">
        <v>287</v>
      </c>
      <c r="C400" s="149" t="s">
        <v>12</v>
      </c>
      <c r="D400" s="149">
        <v>32044.9548015</v>
      </c>
      <c r="E400" s="149">
        <v>0</v>
      </c>
      <c r="F400" s="149">
        <v>100</v>
      </c>
      <c r="G400" s="149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504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50" t="s">
        <v>63</v>
      </c>
      <c r="B411" s="150" t="s">
        <v>64</v>
      </c>
      <c r="C411" s="150" t="s">
        <v>11</v>
      </c>
      <c r="D411" s="150">
        <v>17.995885000000001</v>
      </c>
      <c r="E411" s="150">
        <v>0</v>
      </c>
      <c r="F411" s="150">
        <v>100</v>
      </c>
      <c r="G411" s="150">
        <v>0</v>
      </c>
    </row>
    <row r="412" spans="1:7" x14ac:dyDescent="0.25">
      <c r="A412" s="150" t="s">
        <v>63</v>
      </c>
      <c r="B412" s="150" t="s">
        <v>64</v>
      </c>
      <c r="C412" s="150" t="s">
        <v>12</v>
      </c>
      <c r="D412" s="150">
        <v>140.28806829999999</v>
      </c>
      <c r="E412" s="150">
        <v>0</v>
      </c>
      <c r="F412" s="150">
        <v>100</v>
      </c>
      <c r="G412" s="150">
        <v>0</v>
      </c>
    </row>
    <row r="413" spans="1:7" x14ac:dyDescent="0.25">
      <c r="A413" s="150" t="s">
        <v>65</v>
      </c>
      <c r="B413" s="150" t="s">
        <v>66</v>
      </c>
      <c r="C413" s="150" t="s">
        <v>11</v>
      </c>
      <c r="D413" s="150">
        <v>42.462312500000003</v>
      </c>
      <c r="E413" s="150">
        <v>0</v>
      </c>
      <c r="F413" s="150">
        <v>100</v>
      </c>
      <c r="G413" s="150">
        <v>0</v>
      </c>
    </row>
    <row r="414" spans="1:7" x14ac:dyDescent="0.25">
      <c r="A414" s="150" t="s">
        <v>65</v>
      </c>
      <c r="B414" s="150" t="s">
        <v>66</v>
      </c>
      <c r="C414" s="150" t="s">
        <v>12</v>
      </c>
      <c r="D414" s="150">
        <v>327.80905250000001</v>
      </c>
      <c r="E414" s="150">
        <v>0</v>
      </c>
      <c r="F414" s="150">
        <v>100</v>
      </c>
      <c r="G414" s="150">
        <v>0</v>
      </c>
    </row>
    <row r="415" spans="1:7" x14ac:dyDescent="0.25">
      <c r="A415" s="150" t="s">
        <v>67</v>
      </c>
      <c r="B415" s="150" t="s">
        <v>68</v>
      </c>
      <c r="C415" s="150" t="s">
        <v>11</v>
      </c>
      <c r="D415" s="150">
        <v>55.211810700000001</v>
      </c>
      <c r="E415" s="150">
        <v>0</v>
      </c>
      <c r="F415" s="150">
        <v>100</v>
      </c>
      <c r="G415" s="150">
        <v>0</v>
      </c>
    </row>
    <row r="416" spans="1:7" x14ac:dyDescent="0.25">
      <c r="A416" s="150" t="s">
        <v>67</v>
      </c>
      <c r="B416" s="150" t="s">
        <v>68</v>
      </c>
      <c r="C416" s="150" t="s">
        <v>12</v>
      </c>
      <c r="D416" s="150">
        <v>280.54677179999999</v>
      </c>
      <c r="E416" s="150">
        <v>0</v>
      </c>
      <c r="F416" s="150">
        <v>100</v>
      </c>
      <c r="G416" s="150">
        <v>0</v>
      </c>
    </row>
    <row r="417" spans="1:7" x14ac:dyDescent="0.25">
      <c r="A417" s="150" t="s">
        <v>69</v>
      </c>
      <c r="B417" s="150" t="s">
        <v>70</v>
      </c>
      <c r="C417" s="150" t="s">
        <v>11</v>
      </c>
      <c r="D417" s="150">
        <v>1.5853659</v>
      </c>
      <c r="E417" s="150">
        <v>0</v>
      </c>
      <c r="F417" s="150">
        <v>100</v>
      </c>
      <c r="G417" s="150">
        <v>0</v>
      </c>
    </row>
    <row r="418" spans="1:7" x14ac:dyDescent="0.25">
      <c r="A418" s="150" t="s">
        <v>69</v>
      </c>
      <c r="B418" s="150" t="s">
        <v>70</v>
      </c>
      <c r="C418" s="150" t="s">
        <v>12</v>
      </c>
      <c r="D418" s="150">
        <v>15.853659</v>
      </c>
      <c r="E418" s="150">
        <v>0</v>
      </c>
      <c r="F418" s="150">
        <v>100</v>
      </c>
      <c r="G418" s="150">
        <v>0</v>
      </c>
    </row>
    <row r="419" spans="1:7" x14ac:dyDescent="0.25">
      <c r="A419" s="150" t="s">
        <v>71</v>
      </c>
      <c r="B419" s="150" t="s">
        <v>72</v>
      </c>
      <c r="C419" s="150" t="s">
        <v>11</v>
      </c>
      <c r="D419" s="150">
        <v>827.62144499999999</v>
      </c>
      <c r="E419" s="150">
        <v>2.9732793000000002</v>
      </c>
      <c r="F419" s="150">
        <v>99.642030076400303</v>
      </c>
      <c r="G419" s="150">
        <v>0.35796992359971802</v>
      </c>
    </row>
    <row r="420" spans="1:7" x14ac:dyDescent="0.25">
      <c r="A420" s="150" t="s">
        <v>71</v>
      </c>
      <c r="B420" s="150" t="s">
        <v>72</v>
      </c>
      <c r="C420" s="150" t="s">
        <v>12</v>
      </c>
      <c r="D420" s="150">
        <v>2098.2156245000001</v>
      </c>
      <c r="E420" s="150">
        <v>0</v>
      </c>
      <c r="F420" s="150">
        <v>100</v>
      </c>
      <c r="G420" s="150">
        <v>0</v>
      </c>
    </row>
    <row r="421" spans="1:7" x14ac:dyDescent="0.25">
      <c r="A421" s="150" t="s">
        <v>83</v>
      </c>
      <c r="B421" s="150" t="s">
        <v>84</v>
      </c>
      <c r="C421" s="150" t="s">
        <v>11</v>
      </c>
      <c r="D421" s="150">
        <v>73.165491299999999</v>
      </c>
      <c r="E421" s="150">
        <v>0</v>
      </c>
      <c r="F421" s="150">
        <v>100</v>
      </c>
      <c r="G421" s="150">
        <v>0</v>
      </c>
    </row>
    <row r="422" spans="1:7" x14ac:dyDescent="0.25">
      <c r="A422" s="150" t="s">
        <v>83</v>
      </c>
      <c r="B422" s="150" t="s">
        <v>84</v>
      </c>
      <c r="C422" s="150" t="s">
        <v>12</v>
      </c>
      <c r="D422" s="150">
        <v>1174.5947283999999</v>
      </c>
      <c r="E422" s="150">
        <v>0</v>
      </c>
      <c r="F422" s="150">
        <v>100</v>
      </c>
      <c r="G422" s="150">
        <v>0</v>
      </c>
    </row>
    <row r="423" spans="1:7" x14ac:dyDescent="0.25">
      <c r="A423" s="150" t="s">
        <v>99</v>
      </c>
      <c r="B423" s="150" t="s">
        <v>100</v>
      </c>
      <c r="C423" s="150" t="s">
        <v>11</v>
      </c>
      <c r="D423" s="150">
        <v>623.94011739999996</v>
      </c>
      <c r="E423" s="150">
        <v>3.8954206</v>
      </c>
      <c r="F423" s="150">
        <v>99.379547610125897</v>
      </c>
      <c r="G423" s="150">
        <v>0.620452389874114</v>
      </c>
    </row>
    <row r="424" spans="1:7" x14ac:dyDescent="0.25">
      <c r="A424" s="150" t="s">
        <v>99</v>
      </c>
      <c r="B424" s="150" t="s">
        <v>100</v>
      </c>
      <c r="C424" s="150" t="s">
        <v>12</v>
      </c>
      <c r="D424" s="150">
        <v>2395.9987468999998</v>
      </c>
      <c r="E424" s="150">
        <v>7.5427774000000003</v>
      </c>
      <c r="F424" s="150">
        <v>99.686180691128399</v>
      </c>
      <c r="G424" s="150">
        <v>0.31381930887159298</v>
      </c>
    </row>
    <row r="425" spans="1:7" x14ac:dyDescent="0.25">
      <c r="A425" s="150" t="s">
        <v>101</v>
      </c>
      <c r="B425" s="150" t="s">
        <v>102</v>
      </c>
      <c r="C425" s="150" t="s">
        <v>11</v>
      </c>
      <c r="D425" s="150">
        <v>292.35044879999998</v>
      </c>
      <c r="E425" s="150">
        <v>0</v>
      </c>
      <c r="F425" s="150">
        <v>100</v>
      </c>
      <c r="G425" s="150">
        <v>0</v>
      </c>
    </row>
    <row r="426" spans="1:7" x14ac:dyDescent="0.25">
      <c r="A426" s="150" t="s">
        <v>101</v>
      </c>
      <c r="B426" s="150" t="s">
        <v>102</v>
      </c>
      <c r="C426" s="150" t="s">
        <v>12</v>
      </c>
      <c r="D426" s="150">
        <v>842.76333079999995</v>
      </c>
      <c r="E426" s="150">
        <v>0</v>
      </c>
      <c r="F426" s="150">
        <v>100</v>
      </c>
      <c r="G426" s="150">
        <v>0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505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51" t="s">
        <v>9</v>
      </c>
      <c r="B437" s="151" t="s">
        <v>10</v>
      </c>
      <c r="C437" s="151" t="s">
        <v>11</v>
      </c>
      <c r="D437" s="151">
        <v>1934.3328766</v>
      </c>
      <c r="E437" s="151">
        <v>6.8686999000000002</v>
      </c>
      <c r="F437" s="151">
        <v>99.646162460243602</v>
      </c>
      <c r="G437" s="151">
        <v>0.35383753975639698</v>
      </c>
    </row>
    <row r="438" spans="1:7" x14ac:dyDescent="0.25">
      <c r="A438" s="151" t="s">
        <v>9</v>
      </c>
      <c r="B438" s="151" t="s">
        <v>10</v>
      </c>
      <c r="C438" s="151" t="s">
        <v>12</v>
      </c>
      <c r="D438" s="151">
        <v>7276.0699821999997</v>
      </c>
      <c r="E438" s="151">
        <v>7.5427774000000003</v>
      </c>
      <c r="F438" s="151">
        <v>99.896441811928298</v>
      </c>
      <c r="G438" s="151">
        <v>0.103558188071688</v>
      </c>
    </row>
    <row r="439" spans="1:7" x14ac:dyDescent="0.25">
      <c r="A439" s="151" t="s">
        <v>18</v>
      </c>
      <c r="B439" s="151" t="s">
        <v>19</v>
      </c>
      <c r="C439" s="151" t="s">
        <v>11</v>
      </c>
      <c r="D439" s="151">
        <v>354.75603419999999</v>
      </c>
      <c r="E439" s="151">
        <v>0</v>
      </c>
      <c r="F439" s="151">
        <v>100</v>
      </c>
      <c r="G439" s="151">
        <v>0</v>
      </c>
    </row>
    <row r="440" spans="1:7" x14ac:dyDescent="0.25">
      <c r="A440" s="151" t="s">
        <v>18</v>
      </c>
      <c r="B440" s="151" t="s">
        <v>19</v>
      </c>
      <c r="C440" s="151" t="s">
        <v>12</v>
      </c>
      <c r="D440" s="151">
        <v>7706.5192273000002</v>
      </c>
      <c r="E440" s="151">
        <v>0</v>
      </c>
      <c r="F440" s="151">
        <v>100</v>
      </c>
      <c r="G440" s="151">
        <v>0</v>
      </c>
    </row>
    <row r="441" spans="1:7" x14ac:dyDescent="0.25">
      <c r="A441" s="151" t="s">
        <v>20</v>
      </c>
      <c r="B441" s="151" t="s">
        <v>21</v>
      </c>
      <c r="C441" s="151" t="s">
        <v>11</v>
      </c>
      <c r="D441" s="151">
        <v>242.96433949999999</v>
      </c>
      <c r="E441" s="151">
        <v>0</v>
      </c>
      <c r="F441" s="151">
        <v>100</v>
      </c>
      <c r="G441" s="151">
        <v>0</v>
      </c>
    </row>
    <row r="442" spans="1:7" x14ac:dyDescent="0.25">
      <c r="A442" s="151" t="s">
        <v>20</v>
      </c>
      <c r="B442" s="151" t="s">
        <v>21</v>
      </c>
      <c r="C442" s="151" t="s">
        <v>12</v>
      </c>
      <c r="D442" s="151">
        <v>3532.0080075999999</v>
      </c>
      <c r="E442" s="151">
        <v>0</v>
      </c>
      <c r="F442" s="151">
        <v>100</v>
      </c>
      <c r="G442" s="151">
        <v>0</v>
      </c>
    </row>
    <row r="443" spans="1:7" x14ac:dyDescent="0.25">
      <c r="A443" s="151" t="s">
        <v>22</v>
      </c>
      <c r="B443" s="151" t="s">
        <v>23</v>
      </c>
      <c r="C443" s="151" t="s">
        <v>11</v>
      </c>
      <c r="D443" s="151">
        <v>39.608694999999997</v>
      </c>
      <c r="E443" s="151">
        <v>0</v>
      </c>
      <c r="F443" s="151">
        <v>100</v>
      </c>
      <c r="G443" s="151">
        <v>0</v>
      </c>
    </row>
    <row r="444" spans="1:7" x14ac:dyDescent="0.25">
      <c r="A444" s="151" t="s">
        <v>22</v>
      </c>
      <c r="B444" s="151" t="s">
        <v>23</v>
      </c>
      <c r="C444" s="151" t="s">
        <v>12</v>
      </c>
      <c r="D444" s="151">
        <v>580.55030099999999</v>
      </c>
      <c r="E444" s="151">
        <v>4.5267080000000002</v>
      </c>
      <c r="F444" s="151">
        <v>99.226305609284296</v>
      </c>
      <c r="G444" s="151">
        <v>0.77369439071566704</v>
      </c>
    </row>
    <row r="445" spans="1:7" x14ac:dyDescent="0.25">
      <c r="A445" s="151" t="s">
        <v>24</v>
      </c>
      <c r="B445" s="151" t="s">
        <v>25</v>
      </c>
      <c r="C445" s="151" t="s">
        <v>11</v>
      </c>
      <c r="D445" s="151">
        <v>730.12769760000003</v>
      </c>
      <c r="E445" s="151">
        <v>0</v>
      </c>
      <c r="F445" s="151">
        <v>100</v>
      </c>
      <c r="G445" s="151">
        <v>0</v>
      </c>
    </row>
    <row r="446" spans="1:7" x14ac:dyDescent="0.25">
      <c r="A446" s="151" t="s">
        <v>24</v>
      </c>
      <c r="B446" s="151" t="s">
        <v>25</v>
      </c>
      <c r="C446" s="151" t="s">
        <v>12</v>
      </c>
      <c r="D446" s="151">
        <v>6171.2742655000002</v>
      </c>
      <c r="E446" s="151">
        <v>8.1309243000000002</v>
      </c>
      <c r="F446" s="151">
        <v>99.868418981273095</v>
      </c>
      <c r="G446" s="151">
        <v>0.131581018726871</v>
      </c>
    </row>
    <row r="447" spans="1:7" x14ac:dyDescent="0.25">
      <c r="A447" s="151" t="s">
        <v>26</v>
      </c>
      <c r="B447" s="151" t="s">
        <v>27</v>
      </c>
      <c r="C447" s="151" t="s">
        <v>11</v>
      </c>
      <c r="D447" s="151">
        <v>66.907645900000006</v>
      </c>
      <c r="E447" s="151">
        <v>0</v>
      </c>
      <c r="F447" s="151">
        <v>100</v>
      </c>
      <c r="G447" s="151">
        <v>0</v>
      </c>
    </row>
    <row r="448" spans="1:7" x14ac:dyDescent="0.25">
      <c r="A448" s="151" t="s">
        <v>26</v>
      </c>
      <c r="B448" s="151" t="s">
        <v>27</v>
      </c>
      <c r="C448" s="151" t="s">
        <v>12</v>
      </c>
      <c r="D448" s="151">
        <v>626.48895110000001</v>
      </c>
      <c r="E448" s="151">
        <v>4.0788035000000002</v>
      </c>
      <c r="F448" s="151">
        <v>99.353153809365395</v>
      </c>
      <c r="G448" s="151">
        <v>0.64684619063456295</v>
      </c>
    </row>
    <row r="449" spans="1:7" x14ac:dyDescent="0.25">
      <c r="A449" s="151" t="s">
        <v>28</v>
      </c>
      <c r="B449" s="151" t="s">
        <v>29</v>
      </c>
      <c r="C449" s="151" t="s">
        <v>11</v>
      </c>
      <c r="D449" s="151">
        <v>73.883096600000002</v>
      </c>
      <c r="E449" s="151">
        <v>0</v>
      </c>
      <c r="F449" s="151">
        <v>100</v>
      </c>
      <c r="G449" s="151">
        <v>0</v>
      </c>
    </row>
    <row r="450" spans="1:7" x14ac:dyDescent="0.25">
      <c r="A450" s="151" t="s">
        <v>28</v>
      </c>
      <c r="B450" s="151" t="s">
        <v>29</v>
      </c>
      <c r="C450" s="151" t="s">
        <v>12</v>
      </c>
      <c r="D450" s="151">
        <v>1597.2373923</v>
      </c>
      <c r="E450" s="151">
        <v>0</v>
      </c>
      <c r="F450" s="151">
        <v>100</v>
      </c>
      <c r="G450" s="151">
        <v>0</v>
      </c>
    </row>
    <row r="451" spans="1:7" x14ac:dyDescent="0.25">
      <c r="A451" s="151" t="s">
        <v>30</v>
      </c>
      <c r="B451" s="151" t="s">
        <v>31</v>
      </c>
      <c r="C451" s="151" t="s">
        <v>11</v>
      </c>
      <c r="D451" s="151">
        <v>267.43867080000001</v>
      </c>
      <c r="E451" s="151">
        <v>0</v>
      </c>
      <c r="F451" s="151">
        <v>100</v>
      </c>
      <c r="G451" s="151">
        <v>0</v>
      </c>
    </row>
    <row r="452" spans="1:7" x14ac:dyDescent="0.25">
      <c r="A452" s="151" t="s">
        <v>30</v>
      </c>
      <c r="B452" s="151" t="s">
        <v>31</v>
      </c>
      <c r="C452" s="151" t="s">
        <v>12</v>
      </c>
      <c r="D452" s="151">
        <v>2701.7218532000002</v>
      </c>
      <c r="E452" s="151">
        <v>5.0312513000000001</v>
      </c>
      <c r="F452" s="151">
        <v>99.814122267315895</v>
      </c>
      <c r="G452" s="151">
        <v>0.18587773268405999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506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969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507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52" t="s">
        <v>9</v>
      </c>
      <c r="B17" s="152" t="s">
        <v>10</v>
      </c>
      <c r="C17" s="152" t="s">
        <v>11</v>
      </c>
      <c r="D17" s="152">
        <v>357982.13795150002</v>
      </c>
      <c r="E17" s="152">
        <v>5245.3261785000004</v>
      </c>
      <c r="F17" s="152">
        <v>98.555911461413402</v>
      </c>
      <c r="G17" s="152">
        <v>1.44408853858658</v>
      </c>
    </row>
    <row r="18" spans="1:7" x14ac:dyDescent="0.25">
      <c r="A18" s="152" t="s">
        <v>9</v>
      </c>
      <c r="B18" s="152" t="s">
        <v>10</v>
      </c>
      <c r="C18" s="152" t="s">
        <v>12</v>
      </c>
      <c r="D18" s="152">
        <v>2442210.9710659999</v>
      </c>
      <c r="E18" s="152">
        <v>4911.0775400000002</v>
      </c>
      <c r="F18" s="152">
        <v>99.799312112659095</v>
      </c>
      <c r="G18" s="152">
        <v>0.20068788734087001</v>
      </c>
    </row>
    <row r="19" spans="1:7" x14ac:dyDescent="0.25">
      <c r="A19" s="152" t="s">
        <v>9</v>
      </c>
      <c r="B19" s="152" t="s">
        <v>13</v>
      </c>
      <c r="C19" s="152" t="s">
        <v>11</v>
      </c>
      <c r="D19" s="152">
        <v>1664.7497467000001</v>
      </c>
      <c r="E19" s="152">
        <v>276.45182979999998</v>
      </c>
      <c r="F19" s="152">
        <v>85.7587262885679</v>
      </c>
      <c r="G19" s="152">
        <v>14.2412737114321</v>
      </c>
    </row>
    <row r="20" spans="1:7" x14ac:dyDescent="0.25">
      <c r="A20" s="152" t="s">
        <v>9</v>
      </c>
      <c r="B20" s="152" t="s">
        <v>13</v>
      </c>
      <c r="C20" s="152" t="s">
        <v>12</v>
      </c>
      <c r="D20" s="152">
        <v>6792.9866894999996</v>
      </c>
      <c r="E20" s="152">
        <v>490.62607009999999</v>
      </c>
      <c r="F20" s="152">
        <v>93.263973713411104</v>
      </c>
      <c r="G20" s="152">
        <v>6.7360262865889098</v>
      </c>
    </row>
    <row r="21" spans="1:7" x14ac:dyDescent="0.25">
      <c r="A21" s="152" t="s">
        <v>9</v>
      </c>
      <c r="B21" s="152" t="s">
        <v>14</v>
      </c>
      <c r="C21" s="152" t="s">
        <v>11</v>
      </c>
      <c r="D21" s="152">
        <v>356317.38820480002</v>
      </c>
      <c r="E21" s="152">
        <v>4968.8743487000002</v>
      </c>
      <c r="F21" s="152">
        <v>98.624671108837404</v>
      </c>
      <c r="G21" s="152">
        <v>1.37532889116264</v>
      </c>
    </row>
    <row r="22" spans="1:7" x14ac:dyDescent="0.25">
      <c r="A22" s="152" t="s">
        <v>9</v>
      </c>
      <c r="B22" s="152" t="s">
        <v>14</v>
      </c>
      <c r="C22" s="152" t="s">
        <v>12</v>
      </c>
      <c r="D22" s="152">
        <v>2435417.9843764999</v>
      </c>
      <c r="E22" s="152">
        <v>4420.4514699000001</v>
      </c>
      <c r="F22" s="152">
        <v>99.8188219594808</v>
      </c>
      <c r="G22" s="152">
        <v>0.181178040519167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508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53" t="s">
        <v>9</v>
      </c>
      <c r="B33" s="153" t="s">
        <v>10</v>
      </c>
      <c r="C33" s="153" t="s">
        <v>11</v>
      </c>
      <c r="D33" s="153">
        <v>357982.13795150002</v>
      </c>
      <c r="E33" s="153">
        <v>5245.3261785000004</v>
      </c>
      <c r="F33" s="153">
        <v>98.555911461413402</v>
      </c>
      <c r="G33" s="153">
        <v>1.44408853858658</v>
      </c>
    </row>
    <row r="34" spans="1:7" x14ac:dyDescent="0.25">
      <c r="A34" s="153" t="s">
        <v>9</v>
      </c>
      <c r="B34" s="153" t="s">
        <v>10</v>
      </c>
      <c r="C34" s="153" t="s">
        <v>12</v>
      </c>
      <c r="D34" s="153">
        <v>2442210.9710659999</v>
      </c>
      <c r="E34" s="153">
        <v>4911.0775400000002</v>
      </c>
      <c r="F34" s="153">
        <v>99.799312112659095</v>
      </c>
      <c r="G34" s="153">
        <v>0.20068788734087001</v>
      </c>
    </row>
    <row r="35" spans="1:7" x14ac:dyDescent="0.25">
      <c r="A35" s="153" t="s">
        <v>18</v>
      </c>
      <c r="B35" s="153" t="s">
        <v>19</v>
      </c>
      <c r="C35" s="153" t="s">
        <v>11</v>
      </c>
      <c r="D35" s="153">
        <v>2568.1501821000002</v>
      </c>
      <c r="E35" s="153">
        <v>22.817122999999999</v>
      </c>
      <c r="F35" s="153">
        <v>99.119358899084204</v>
      </c>
      <c r="G35" s="153">
        <v>0.88064110091575898</v>
      </c>
    </row>
    <row r="36" spans="1:7" x14ac:dyDescent="0.25">
      <c r="A36" s="153" t="s">
        <v>18</v>
      </c>
      <c r="B36" s="153" t="s">
        <v>19</v>
      </c>
      <c r="C36" s="153" t="s">
        <v>12</v>
      </c>
      <c r="D36" s="153">
        <v>50054.6282316</v>
      </c>
      <c r="E36" s="153">
        <v>531.14979500000004</v>
      </c>
      <c r="F36" s="153">
        <v>98.950001728310497</v>
      </c>
      <c r="G36" s="153">
        <v>1.04999827168953</v>
      </c>
    </row>
    <row r="37" spans="1:7" x14ac:dyDescent="0.25">
      <c r="A37" s="153" t="s">
        <v>20</v>
      </c>
      <c r="B37" s="153" t="s">
        <v>21</v>
      </c>
      <c r="C37" s="153" t="s">
        <v>11</v>
      </c>
      <c r="D37" s="153">
        <v>521.17712719999997</v>
      </c>
      <c r="E37" s="153">
        <v>6.3449176999999999</v>
      </c>
      <c r="F37" s="153">
        <v>98.797222265620604</v>
      </c>
      <c r="G37" s="153">
        <v>1.20277773437938</v>
      </c>
    </row>
    <row r="38" spans="1:7" x14ac:dyDescent="0.25">
      <c r="A38" s="153" t="s">
        <v>20</v>
      </c>
      <c r="B38" s="153" t="s">
        <v>21</v>
      </c>
      <c r="C38" s="153" t="s">
        <v>12</v>
      </c>
      <c r="D38" s="153">
        <v>11353.3480855</v>
      </c>
      <c r="E38" s="153">
        <v>192.68369680000001</v>
      </c>
      <c r="F38" s="153">
        <v>98.331169527045802</v>
      </c>
      <c r="G38" s="153">
        <v>1.6688304729542101</v>
      </c>
    </row>
    <row r="39" spans="1:7" x14ac:dyDescent="0.25">
      <c r="A39" s="153" t="s">
        <v>22</v>
      </c>
      <c r="B39" s="153" t="s">
        <v>23</v>
      </c>
      <c r="C39" s="153" t="s">
        <v>11</v>
      </c>
      <c r="D39" s="153">
        <v>2081.6178745000002</v>
      </c>
      <c r="E39" s="153">
        <v>2.2633540000000001</v>
      </c>
      <c r="F39" s="153">
        <v>99.891387571947703</v>
      </c>
      <c r="G39" s="153">
        <v>0.10861242805230201</v>
      </c>
    </row>
    <row r="40" spans="1:7" x14ac:dyDescent="0.25">
      <c r="A40" s="153" t="s">
        <v>22</v>
      </c>
      <c r="B40" s="153" t="s">
        <v>23</v>
      </c>
      <c r="C40" s="153" t="s">
        <v>12</v>
      </c>
      <c r="D40" s="153">
        <v>38213.529608999997</v>
      </c>
      <c r="E40" s="153">
        <v>35.081986999999998</v>
      </c>
      <c r="F40" s="153">
        <v>99.908279057628206</v>
      </c>
      <c r="G40" s="153">
        <v>9.17209423718503E-2</v>
      </c>
    </row>
    <row r="41" spans="1:7" x14ac:dyDescent="0.25">
      <c r="A41" s="153" t="s">
        <v>24</v>
      </c>
      <c r="B41" s="153" t="s">
        <v>25</v>
      </c>
      <c r="C41" s="153" t="s">
        <v>11</v>
      </c>
      <c r="D41" s="153">
        <v>1341.7679284000001</v>
      </c>
      <c r="E41" s="153">
        <v>13.3779562</v>
      </c>
      <c r="F41" s="153">
        <v>99.012803244873595</v>
      </c>
      <c r="G41" s="153">
        <v>0.98719675512638905</v>
      </c>
    </row>
    <row r="42" spans="1:7" x14ac:dyDescent="0.25">
      <c r="A42" s="153" t="s">
        <v>24</v>
      </c>
      <c r="B42" s="153" t="s">
        <v>25</v>
      </c>
      <c r="C42" s="153" t="s">
        <v>12</v>
      </c>
      <c r="D42" s="153">
        <v>11702.040943</v>
      </c>
      <c r="E42" s="153">
        <v>186.89139230000001</v>
      </c>
      <c r="F42" s="153">
        <v>98.428022071039194</v>
      </c>
      <c r="G42" s="153">
        <v>1.5719779289608</v>
      </c>
    </row>
    <row r="43" spans="1:7" x14ac:dyDescent="0.25">
      <c r="A43" s="153" t="s">
        <v>26</v>
      </c>
      <c r="B43" s="153" t="s">
        <v>27</v>
      </c>
      <c r="C43" s="153" t="s">
        <v>11</v>
      </c>
      <c r="D43" s="153">
        <v>2893.2474628999998</v>
      </c>
      <c r="E43" s="153">
        <v>14.024976799999999</v>
      </c>
      <c r="F43" s="153">
        <v>99.517589868480101</v>
      </c>
      <c r="G43" s="153">
        <v>0.48241013151994899</v>
      </c>
    </row>
    <row r="44" spans="1:7" x14ac:dyDescent="0.25">
      <c r="A44" s="153" t="s">
        <v>26</v>
      </c>
      <c r="B44" s="153" t="s">
        <v>27</v>
      </c>
      <c r="C44" s="153" t="s">
        <v>12</v>
      </c>
      <c r="D44" s="153">
        <v>47628.798620200003</v>
      </c>
      <c r="E44" s="153">
        <v>63.428666300000003</v>
      </c>
      <c r="F44" s="153">
        <v>99.867004185149597</v>
      </c>
      <c r="G44" s="153">
        <v>0.13299581485042999</v>
      </c>
    </row>
    <row r="45" spans="1:7" x14ac:dyDescent="0.25">
      <c r="A45" s="153" t="s">
        <v>28</v>
      </c>
      <c r="B45" s="153" t="s">
        <v>29</v>
      </c>
      <c r="C45" s="153" t="s">
        <v>11</v>
      </c>
      <c r="D45" s="153">
        <v>26492.926558499999</v>
      </c>
      <c r="E45" s="153">
        <v>375.40154109999997</v>
      </c>
      <c r="F45" s="153">
        <v>98.602810194559197</v>
      </c>
      <c r="G45" s="153">
        <v>1.3971898054408101</v>
      </c>
    </row>
    <row r="46" spans="1:7" x14ac:dyDescent="0.25">
      <c r="A46" s="153" t="s">
        <v>28</v>
      </c>
      <c r="B46" s="153" t="s">
        <v>29</v>
      </c>
      <c r="C46" s="153" t="s">
        <v>12</v>
      </c>
      <c r="D46" s="153">
        <v>230727.946918</v>
      </c>
      <c r="E46" s="153">
        <v>1356.9013187999999</v>
      </c>
      <c r="F46" s="153">
        <v>99.415342565829405</v>
      </c>
      <c r="G46" s="153">
        <v>0.58465743417059701</v>
      </c>
    </row>
    <row r="47" spans="1:7" x14ac:dyDescent="0.25">
      <c r="A47" s="153" t="s">
        <v>30</v>
      </c>
      <c r="B47" s="153" t="s">
        <v>31</v>
      </c>
      <c r="C47" s="153" t="s">
        <v>11</v>
      </c>
      <c r="D47" s="153">
        <v>531.60998570000004</v>
      </c>
      <c r="E47" s="153">
        <v>0</v>
      </c>
      <c r="F47" s="153">
        <v>100</v>
      </c>
      <c r="G47" s="153">
        <v>0</v>
      </c>
    </row>
    <row r="48" spans="1:7" x14ac:dyDescent="0.25">
      <c r="A48" s="153" t="s">
        <v>30</v>
      </c>
      <c r="B48" s="153" t="s">
        <v>31</v>
      </c>
      <c r="C48" s="153" t="s">
        <v>12</v>
      </c>
      <c r="D48" s="153">
        <v>9226.9884719999991</v>
      </c>
      <c r="E48" s="153">
        <v>5.5701406000000002</v>
      </c>
      <c r="F48" s="153">
        <v>99.939668505408704</v>
      </c>
      <c r="G48" s="153">
        <v>6.0331494591306802E-2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509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54" t="s">
        <v>9</v>
      </c>
      <c r="B59" s="154" t="s">
        <v>10</v>
      </c>
      <c r="C59" s="154" t="s">
        <v>11</v>
      </c>
      <c r="D59" s="154">
        <v>356317.38820480002</v>
      </c>
      <c r="E59" s="154">
        <v>4968.8743487000002</v>
      </c>
      <c r="F59" s="154">
        <v>98.624671108837404</v>
      </c>
      <c r="G59" s="154">
        <v>1.37532889116264</v>
      </c>
    </row>
    <row r="60" spans="1:7" x14ac:dyDescent="0.25">
      <c r="A60" s="154" t="s">
        <v>9</v>
      </c>
      <c r="B60" s="154" t="s">
        <v>10</v>
      </c>
      <c r="C60" s="154" t="s">
        <v>12</v>
      </c>
      <c r="D60" s="154">
        <v>2435417.9843764999</v>
      </c>
      <c r="E60" s="154">
        <v>4420.4514699000001</v>
      </c>
      <c r="F60" s="154">
        <v>99.8188219594808</v>
      </c>
      <c r="G60" s="154">
        <v>0.181178040519167</v>
      </c>
    </row>
    <row r="61" spans="1:7" x14ac:dyDescent="0.25">
      <c r="A61" s="154" t="s">
        <v>33</v>
      </c>
      <c r="B61" s="154" t="s">
        <v>34</v>
      </c>
      <c r="C61" s="154" t="s">
        <v>11</v>
      </c>
      <c r="D61" s="154">
        <v>332.37410970000002</v>
      </c>
      <c r="E61" s="154">
        <v>20.565822399999998</v>
      </c>
      <c r="F61" s="154">
        <v>94.172996442303102</v>
      </c>
      <c r="G61" s="154">
        <v>5.8270035576968899</v>
      </c>
    </row>
    <row r="62" spans="1:7" x14ac:dyDescent="0.25">
      <c r="A62" s="154" t="s">
        <v>33</v>
      </c>
      <c r="B62" s="154" t="s">
        <v>34</v>
      </c>
      <c r="C62" s="154" t="s">
        <v>12</v>
      </c>
      <c r="D62" s="154">
        <v>3184.8970387999998</v>
      </c>
      <c r="E62" s="154">
        <v>77.567334399999993</v>
      </c>
      <c r="F62" s="154">
        <v>97.622431219872098</v>
      </c>
      <c r="G62" s="154">
        <v>2.3775687801279402</v>
      </c>
    </row>
    <row r="63" spans="1:7" x14ac:dyDescent="0.25">
      <c r="A63" s="154" t="s">
        <v>35</v>
      </c>
      <c r="B63" s="154" t="s">
        <v>36</v>
      </c>
      <c r="C63" s="154" t="s">
        <v>11</v>
      </c>
      <c r="D63" s="154">
        <v>1206.2778654000001</v>
      </c>
      <c r="E63" s="154">
        <v>0</v>
      </c>
      <c r="F63" s="154">
        <v>100</v>
      </c>
      <c r="G63" s="154">
        <v>0</v>
      </c>
    </row>
    <row r="64" spans="1:7" x14ac:dyDescent="0.25">
      <c r="A64" s="154" t="s">
        <v>35</v>
      </c>
      <c r="B64" s="154" t="s">
        <v>36</v>
      </c>
      <c r="C64" s="154" t="s">
        <v>12</v>
      </c>
      <c r="D64" s="154">
        <v>22639.549643900002</v>
      </c>
      <c r="E64" s="154">
        <v>0</v>
      </c>
      <c r="F64" s="154">
        <v>100</v>
      </c>
      <c r="G64" s="154">
        <v>0</v>
      </c>
    </row>
    <row r="65" spans="1:7" x14ac:dyDescent="0.25">
      <c r="A65" s="154" t="s">
        <v>18</v>
      </c>
      <c r="B65" s="154" t="s">
        <v>19</v>
      </c>
      <c r="C65" s="154" t="s">
        <v>11</v>
      </c>
      <c r="D65" s="154">
        <v>2236.2112708999998</v>
      </c>
      <c r="E65" s="154">
        <v>0</v>
      </c>
      <c r="F65" s="154">
        <v>100</v>
      </c>
      <c r="G65" s="154">
        <v>0</v>
      </c>
    </row>
    <row r="66" spans="1:7" x14ac:dyDescent="0.25">
      <c r="A66" s="154" t="s">
        <v>18</v>
      </c>
      <c r="B66" s="154" t="s">
        <v>19</v>
      </c>
      <c r="C66" s="154" t="s">
        <v>12</v>
      </c>
      <c r="D66" s="154">
        <v>42618.180786199999</v>
      </c>
      <c r="E66" s="154">
        <v>261.07801310000002</v>
      </c>
      <c r="F66" s="154">
        <v>99.3911321687672</v>
      </c>
      <c r="G66" s="154">
        <v>0.60886783123280597</v>
      </c>
    </row>
    <row r="67" spans="1:7" x14ac:dyDescent="0.25">
      <c r="A67" s="154" t="s">
        <v>20</v>
      </c>
      <c r="B67" s="154" t="s">
        <v>21</v>
      </c>
      <c r="C67" s="154" t="s">
        <v>11</v>
      </c>
      <c r="D67" s="154">
        <v>284.55770539999997</v>
      </c>
      <c r="E67" s="154">
        <v>0</v>
      </c>
      <c r="F67" s="154">
        <v>100</v>
      </c>
      <c r="G67" s="154">
        <v>0</v>
      </c>
    </row>
    <row r="68" spans="1:7" x14ac:dyDescent="0.25">
      <c r="A68" s="154" t="s">
        <v>20</v>
      </c>
      <c r="B68" s="154" t="s">
        <v>21</v>
      </c>
      <c r="C68" s="154" t="s">
        <v>12</v>
      </c>
      <c r="D68" s="154">
        <v>7884.027435</v>
      </c>
      <c r="E68" s="154">
        <v>129.99633969999999</v>
      </c>
      <c r="F68" s="154">
        <v>98.377889268180198</v>
      </c>
      <c r="G68" s="154">
        <v>1.62211073181981</v>
      </c>
    </row>
    <row r="69" spans="1:7" x14ac:dyDescent="0.25">
      <c r="A69" s="154" t="s">
        <v>37</v>
      </c>
      <c r="B69" s="154" t="s">
        <v>38</v>
      </c>
      <c r="C69" s="154" t="s">
        <v>11</v>
      </c>
      <c r="D69" s="154">
        <v>879.00235859999998</v>
      </c>
      <c r="E69" s="154">
        <v>0</v>
      </c>
      <c r="F69" s="154">
        <v>100</v>
      </c>
      <c r="G69" s="154">
        <v>0</v>
      </c>
    </row>
    <row r="70" spans="1:7" x14ac:dyDescent="0.25">
      <c r="A70" s="154" t="s">
        <v>37</v>
      </c>
      <c r="B70" s="154" t="s">
        <v>38</v>
      </c>
      <c r="C70" s="154" t="s">
        <v>12</v>
      </c>
      <c r="D70" s="154">
        <v>6600.7778351999996</v>
      </c>
      <c r="E70" s="154">
        <v>13.9334223</v>
      </c>
      <c r="F70" s="154">
        <v>99.789357059475506</v>
      </c>
      <c r="G70" s="154">
        <v>0.21064294052445301</v>
      </c>
    </row>
    <row r="71" spans="1:7" x14ac:dyDescent="0.25">
      <c r="A71" s="154" t="s">
        <v>39</v>
      </c>
      <c r="B71" s="154" t="s">
        <v>40</v>
      </c>
      <c r="C71" s="154" t="s">
        <v>11</v>
      </c>
      <c r="D71" s="154">
        <v>3209.4851687999999</v>
      </c>
      <c r="E71" s="154">
        <v>255.76796189999999</v>
      </c>
      <c r="F71" s="154">
        <v>92.619068441665803</v>
      </c>
      <c r="G71" s="154">
        <v>7.3809315583341899</v>
      </c>
    </row>
    <row r="72" spans="1:7" x14ac:dyDescent="0.25">
      <c r="A72" s="154" t="s">
        <v>39</v>
      </c>
      <c r="B72" s="154" t="s">
        <v>40</v>
      </c>
      <c r="C72" s="154" t="s">
        <v>12</v>
      </c>
      <c r="D72" s="154">
        <v>45464.985679700003</v>
      </c>
      <c r="E72" s="154">
        <v>178.5201553</v>
      </c>
      <c r="F72" s="154">
        <v>99.608881587787394</v>
      </c>
      <c r="G72" s="154">
        <v>0.39111841221256199</v>
      </c>
    </row>
    <row r="73" spans="1:7" x14ac:dyDescent="0.25">
      <c r="A73" s="154" t="s">
        <v>22</v>
      </c>
      <c r="B73" s="154" t="s">
        <v>23</v>
      </c>
      <c r="C73" s="154" t="s">
        <v>11</v>
      </c>
      <c r="D73" s="154">
        <v>2044.2725335</v>
      </c>
      <c r="E73" s="154">
        <v>0</v>
      </c>
      <c r="F73" s="154">
        <v>100</v>
      </c>
      <c r="G73" s="154">
        <v>0</v>
      </c>
    </row>
    <row r="74" spans="1:7" x14ac:dyDescent="0.25">
      <c r="A74" s="154" t="s">
        <v>22</v>
      </c>
      <c r="B74" s="154" t="s">
        <v>23</v>
      </c>
      <c r="C74" s="154" t="s">
        <v>12</v>
      </c>
      <c r="D74" s="154">
        <v>37663.534587000002</v>
      </c>
      <c r="E74" s="154">
        <v>0</v>
      </c>
      <c r="F74" s="154">
        <v>100</v>
      </c>
      <c r="G74" s="154">
        <v>0</v>
      </c>
    </row>
    <row r="75" spans="1:7" x14ac:dyDescent="0.25">
      <c r="A75" s="154" t="s">
        <v>41</v>
      </c>
      <c r="B75" s="154" t="s">
        <v>42</v>
      </c>
      <c r="C75" s="154" t="s">
        <v>11</v>
      </c>
      <c r="D75" s="154">
        <v>6171.6348195999999</v>
      </c>
      <c r="E75" s="154">
        <v>414.53427959999999</v>
      </c>
      <c r="F75" s="154">
        <v>93.705987906530495</v>
      </c>
      <c r="G75" s="154">
        <v>6.2940120934695098</v>
      </c>
    </row>
    <row r="76" spans="1:7" x14ac:dyDescent="0.25">
      <c r="A76" s="154" t="s">
        <v>41</v>
      </c>
      <c r="B76" s="154" t="s">
        <v>42</v>
      </c>
      <c r="C76" s="154" t="s">
        <v>12</v>
      </c>
      <c r="D76" s="154">
        <v>49684.265675299997</v>
      </c>
      <c r="E76" s="154">
        <v>149.31753789999999</v>
      </c>
      <c r="F76" s="154">
        <v>99.700367647132296</v>
      </c>
      <c r="G76" s="154">
        <v>0.299632352867711</v>
      </c>
    </row>
    <row r="77" spans="1:7" x14ac:dyDescent="0.25">
      <c r="A77" s="154" t="s">
        <v>43</v>
      </c>
      <c r="B77" s="154" t="s">
        <v>44</v>
      </c>
      <c r="C77" s="154" t="s">
        <v>11</v>
      </c>
      <c r="D77" s="154">
        <v>130.4237238</v>
      </c>
      <c r="E77" s="154">
        <v>0</v>
      </c>
      <c r="F77" s="154">
        <v>100</v>
      </c>
      <c r="G77" s="154">
        <v>0</v>
      </c>
    </row>
    <row r="78" spans="1:7" x14ac:dyDescent="0.25">
      <c r="A78" s="154" t="s">
        <v>43</v>
      </c>
      <c r="B78" s="154" t="s">
        <v>44</v>
      </c>
      <c r="C78" s="154" t="s">
        <v>12</v>
      </c>
      <c r="D78" s="154">
        <v>4569.4191745999997</v>
      </c>
      <c r="E78" s="154">
        <v>49.0993444</v>
      </c>
      <c r="F78" s="154">
        <v>98.936902727616896</v>
      </c>
      <c r="G78" s="154">
        <v>1.06309727238316</v>
      </c>
    </row>
    <row r="79" spans="1:7" x14ac:dyDescent="0.25">
      <c r="A79" s="154" t="s">
        <v>24</v>
      </c>
      <c r="B79" s="154" t="s">
        <v>25</v>
      </c>
      <c r="C79" s="154" t="s">
        <v>11</v>
      </c>
      <c r="D79" s="154">
        <v>625.01818700000001</v>
      </c>
      <c r="E79" s="154">
        <v>0</v>
      </c>
      <c r="F79" s="154">
        <v>100</v>
      </c>
      <c r="G79" s="154">
        <v>0</v>
      </c>
    </row>
    <row r="80" spans="1:7" x14ac:dyDescent="0.25">
      <c r="A80" s="154" t="s">
        <v>24</v>
      </c>
      <c r="B80" s="154" t="s">
        <v>25</v>
      </c>
      <c r="C80" s="154" t="s">
        <v>12</v>
      </c>
      <c r="D80" s="154">
        <v>5700.1461755999999</v>
      </c>
      <c r="E80" s="154">
        <v>9.3809699000000002</v>
      </c>
      <c r="F80" s="154">
        <v>99.835696202838903</v>
      </c>
      <c r="G80" s="154">
        <v>0.164303797161095</v>
      </c>
    </row>
    <row r="81" spans="1:7" x14ac:dyDescent="0.25">
      <c r="A81" s="154" t="s">
        <v>45</v>
      </c>
      <c r="B81" s="154" t="s">
        <v>46</v>
      </c>
      <c r="C81" s="154" t="s">
        <v>11</v>
      </c>
      <c r="D81" s="154">
        <v>4787.9768250999996</v>
      </c>
      <c r="E81" s="154">
        <v>30.125811800000001</v>
      </c>
      <c r="F81" s="154">
        <v>99.374737026785695</v>
      </c>
      <c r="G81" s="154">
        <v>0.62526297321435098</v>
      </c>
    </row>
    <row r="82" spans="1:7" x14ac:dyDescent="0.25">
      <c r="A82" s="154" t="s">
        <v>45</v>
      </c>
      <c r="B82" s="154" t="s">
        <v>46</v>
      </c>
      <c r="C82" s="154" t="s">
        <v>12</v>
      </c>
      <c r="D82" s="154">
        <v>39109.105272699999</v>
      </c>
      <c r="E82" s="154">
        <v>89.162322200000006</v>
      </c>
      <c r="F82" s="154">
        <v>99.772535043840605</v>
      </c>
      <c r="G82" s="154">
        <v>0.22746495615944201</v>
      </c>
    </row>
    <row r="83" spans="1:7" x14ac:dyDescent="0.25">
      <c r="A83" s="154" t="s">
        <v>26</v>
      </c>
      <c r="B83" s="154" t="s">
        <v>27</v>
      </c>
      <c r="C83" s="154" t="s">
        <v>11</v>
      </c>
      <c r="D83" s="154">
        <v>2840.3647937999999</v>
      </c>
      <c r="E83" s="154">
        <v>0</v>
      </c>
      <c r="F83" s="154">
        <v>100</v>
      </c>
      <c r="G83" s="154">
        <v>0</v>
      </c>
    </row>
    <row r="84" spans="1:7" x14ac:dyDescent="0.25">
      <c r="A84" s="154" t="s">
        <v>26</v>
      </c>
      <c r="B84" s="154" t="s">
        <v>27</v>
      </c>
      <c r="C84" s="154" t="s">
        <v>12</v>
      </c>
      <c r="D84" s="154">
        <v>47061.659531899997</v>
      </c>
      <c r="E84" s="154">
        <v>0</v>
      </c>
      <c r="F84" s="154">
        <v>100</v>
      </c>
      <c r="G84" s="154">
        <v>0</v>
      </c>
    </row>
    <row r="85" spans="1:7" x14ac:dyDescent="0.25">
      <c r="A85" s="154" t="s">
        <v>47</v>
      </c>
      <c r="B85" s="154" t="s">
        <v>48</v>
      </c>
      <c r="C85" s="154" t="s">
        <v>11</v>
      </c>
      <c r="D85" s="154">
        <v>714.37796660000004</v>
      </c>
      <c r="E85" s="154">
        <v>0</v>
      </c>
      <c r="F85" s="154">
        <v>100</v>
      </c>
      <c r="G85" s="154">
        <v>0</v>
      </c>
    </row>
    <row r="86" spans="1:7" x14ac:dyDescent="0.25">
      <c r="A86" s="154" t="s">
        <v>47</v>
      </c>
      <c r="B86" s="154" t="s">
        <v>48</v>
      </c>
      <c r="C86" s="154" t="s">
        <v>12</v>
      </c>
      <c r="D86" s="154">
        <v>8585.6649147999997</v>
      </c>
      <c r="E86" s="154">
        <v>26.806560099999999</v>
      </c>
      <c r="F86" s="154">
        <v>99.688747182755606</v>
      </c>
      <c r="G86" s="154">
        <v>0.31125281724443998</v>
      </c>
    </row>
    <row r="87" spans="1:7" x14ac:dyDescent="0.25">
      <c r="A87" s="154" t="s">
        <v>28</v>
      </c>
      <c r="B87" s="154" t="s">
        <v>29</v>
      </c>
      <c r="C87" s="154" t="s">
        <v>11</v>
      </c>
      <c r="D87" s="154">
        <v>26426.665117600001</v>
      </c>
      <c r="E87" s="154">
        <v>367.77988540000001</v>
      </c>
      <c r="F87" s="154">
        <v>98.627402488244002</v>
      </c>
      <c r="G87" s="154">
        <v>1.3725975117559699</v>
      </c>
    </row>
    <row r="88" spans="1:7" x14ac:dyDescent="0.25">
      <c r="A88" s="154" t="s">
        <v>28</v>
      </c>
      <c r="B88" s="154" t="s">
        <v>29</v>
      </c>
      <c r="C88" s="154" t="s">
        <v>12</v>
      </c>
      <c r="D88" s="154">
        <v>229183.26588680001</v>
      </c>
      <c r="E88" s="154">
        <v>1304.3449576999999</v>
      </c>
      <c r="F88" s="154">
        <v>99.434093245653898</v>
      </c>
      <c r="G88" s="154">
        <v>0.56590675434610904</v>
      </c>
    </row>
    <row r="89" spans="1:7" x14ac:dyDescent="0.25">
      <c r="A89" s="154" t="s">
        <v>30</v>
      </c>
      <c r="B89" s="154" t="s">
        <v>31</v>
      </c>
      <c r="C89" s="154" t="s">
        <v>11</v>
      </c>
      <c r="D89" s="154">
        <v>264.17131490000003</v>
      </c>
      <c r="E89" s="154">
        <v>0</v>
      </c>
      <c r="F89" s="154">
        <v>100</v>
      </c>
      <c r="G89" s="154">
        <v>0</v>
      </c>
    </row>
    <row r="90" spans="1:7" x14ac:dyDescent="0.25">
      <c r="A90" s="154" t="s">
        <v>30</v>
      </c>
      <c r="B90" s="154" t="s">
        <v>31</v>
      </c>
      <c r="C90" s="154" t="s">
        <v>12</v>
      </c>
      <c r="D90" s="154">
        <v>6525.8055081000002</v>
      </c>
      <c r="E90" s="154">
        <v>0</v>
      </c>
      <c r="F90" s="154">
        <v>100</v>
      </c>
      <c r="G90" s="154">
        <v>0</v>
      </c>
    </row>
    <row r="91" spans="1:7" x14ac:dyDescent="0.25">
      <c r="A91" s="154" t="s">
        <v>49</v>
      </c>
      <c r="B91" s="154" t="s">
        <v>50</v>
      </c>
      <c r="C91" s="154" t="s">
        <v>11</v>
      </c>
      <c r="D91" s="154">
        <v>239.2648284</v>
      </c>
      <c r="E91" s="154">
        <v>0</v>
      </c>
      <c r="F91" s="154">
        <v>100</v>
      </c>
      <c r="G91" s="154">
        <v>0</v>
      </c>
    </row>
    <row r="92" spans="1:7" x14ac:dyDescent="0.25">
      <c r="A92" s="154" t="s">
        <v>49</v>
      </c>
      <c r="B92" s="154" t="s">
        <v>50</v>
      </c>
      <c r="C92" s="154" t="s">
        <v>12</v>
      </c>
      <c r="D92" s="154">
        <v>2868.185939</v>
      </c>
      <c r="E92" s="154">
        <v>0</v>
      </c>
      <c r="F92" s="154">
        <v>100</v>
      </c>
      <c r="G92" s="154">
        <v>0</v>
      </c>
    </row>
    <row r="93" spans="1:7" x14ac:dyDescent="0.25">
      <c r="A93" s="154" t="s">
        <v>51</v>
      </c>
      <c r="B93" s="154" t="s">
        <v>52</v>
      </c>
      <c r="C93" s="154" t="s">
        <v>11</v>
      </c>
      <c r="D93" s="154">
        <v>158.60672109999999</v>
      </c>
      <c r="E93" s="154">
        <v>4.2036213</v>
      </c>
      <c r="F93" s="154">
        <v>97.418087058823104</v>
      </c>
      <c r="G93" s="154">
        <v>2.5819129411768902</v>
      </c>
    </row>
    <row r="94" spans="1:7" x14ac:dyDescent="0.25">
      <c r="A94" s="154" t="s">
        <v>51</v>
      </c>
      <c r="B94" s="154" t="s">
        <v>52</v>
      </c>
      <c r="C94" s="154" t="s">
        <v>12</v>
      </c>
      <c r="D94" s="154">
        <v>2716.2764980000002</v>
      </c>
      <c r="E94" s="154">
        <v>3.6818852999999998</v>
      </c>
      <c r="F94" s="154">
        <v>99.864634498725906</v>
      </c>
      <c r="G94" s="154">
        <v>0.13536550127406499</v>
      </c>
    </row>
    <row r="95" spans="1:7" x14ac:dyDescent="0.25">
      <c r="A95" s="154" t="s">
        <v>53</v>
      </c>
      <c r="B95" s="154" t="s">
        <v>54</v>
      </c>
      <c r="C95" s="154" t="s">
        <v>11</v>
      </c>
      <c r="D95" s="154">
        <v>268.73173309999999</v>
      </c>
      <c r="E95" s="154">
        <v>5.7478958000000002</v>
      </c>
      <c r="F95" s="154">
        <v>97.905893481773106</v>
      </c>
      <c r="G95" s="154">
        <v>2.0941065182269298</v>
      </c>
    </row>
    <row r="96" spans="1:7" x14ac:dyDescent="0.25">
      <c r="A96" s="154" t="s">
        <v>53</v>
      </c>
      <c r="B96" s="154" t="s">
        <v>54</v>
      </c>
      <c r="C96" s="154" t="s">
        <v>12</v>
      </c>
      <c r="D96" s="154">
        <v>3535.3567631000001</v>
      </c>
      <c r="E96" s="154">
        <v>28.143015999999999</v>
      </c>
      <c r="F96" s="154">
        <v>99.210242240926803</v>
      </c>
      <c r="G96" s="154">
        <v>0.78975775907323897</v>
      </c>
    </row>
    <row r="97" spans="1:7" x14ac:dyDescent="0.25">
      <c r="A97" s="154" t="s">
        <v>55</v>
      </c>
      <c r="B97" s="154" t="s">
        <v>56</v>
      </c>
      <c r="C97" s="154" t="s">
        <v>11</v>
      </c>
      <c r="D97" s="154">
        <v>194.70657349999999</v>
      </c>
      <c r="E97" s="154">
        <v>0</v>
      </c>
      <c r="F97" s="154">
        <v>100</v>
      </c>
      <c r="G97" s="154">
        <v>0</v>
      </c>
    </row>
    <row r="98" spans="1:7" x14ac:dyDescent="0.25">
      <c r="A98" s="154" t="s">
        <v>55</v>
      </c>
      <c r="B98" s="154" t="s">
        <v>56</v>
      </c>
      <c r="C98" s="154" t="s">
        <v>12</v>
      </c>
      <c r="D98" s="154">
        <v>6799.4565694000003</v>
      </c>
      <c r="E98" s="154">
        <v>0</v>
      </c>
      <c r="F98" s="154">
        <v>100</v>
      </c>
      <c r="G98" s="154">
        <v>0</v>
      </c>
    </row>
    <row r="99" spans="1:7" x14ac:dyDescent="0.25">
      <c r="A99" s="154" t="s">
        <v>57</v>
      </c>
      <c r="B99" s="154" t="s">
        <v>58</v>
      </c>
      <c r="C99" s="154" t="s">
        <v>11</v>
      </c>
      <c r="D99" s="154">
        <v>52.069336999999997</v>
      </c>
      <c r="E99" s="154">
        <v>2.6568480999999999</v>
      </c>
      <c r="F99" s="154">
        <v>95.145197687093997</v>
      </c>
      <c r="G99" s="154">
        <v>4.8548023129059699</v>
      </c>
    </row>
    <row r="100" spans="1:7" x14ac:dyDescent="0.25">
      <c r="A100" s="154" t="s">
        <v>57</v>
      </c>
      <c r="B100" s="154" t="s">
        <v>58</v>
      </c>
      <c r="C100" s="154" t="s">
        <v>12</v>
      </c>
      <c r="D100" s="154">
        <v>517.38062560000003</v>
      </c>
      <c r="E100" s="154">
        <v>2.7576548999999999</v>
      </c>
      <c r="F100" s="154">
        <v>99.469822736878896</v>
      </c>
      <c r="G100" s="154">
        <v>0.53017726312109004</v>
      </c>
    </row>
    <row r="101" spans="1:7" x14ac:dyDescent="0.25">
      <c r="A101" s="154" t="s">
        <v>59</v>
      </c>
      <c r="B101" s="154" t="s">
        <v>60</v>
      </c>
      <c r="C101" s="154" t="s">
        <v>11</v>
      </c>
      <c r="D101" s="154">
        <v>1692.1885615000001</v>
      </c>
      <c r="E101" s="154">
        <v>0</v>
      </c>
      <c r="F101" s="154">
        <v>100</v>
      </c>
      <c r="G101" s="154">
        <v>0</v>
      </c>
    </row>
    <row r="102" spans="1:7" x14ac:dyDescent="0.25">
      <c r="A102" s="154" t="s">
        <v>59</v>
      </c>
      <c r="B102" s="154" t="s">
        <v>60</v>
      </c>
      <c r="C102" s="154" t="s">
        <v>12</v>
      </c>
      <c r="D102" s="154">
        <v>40989.354832500001</v>
      </c>
      <c r="E102" s="154">
        <v>0</v>
      </c>
      <c r="F102" s="154">
        <v>100</v>
      </c>
      <c r="G102" s="154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55" t="s">
        <v>63</v>
      </c>
      <c r="B113" s="155" t="s">
        <v>64</v>
      </c>
      <c r="C113" s="155" t="s">
        <v>11</v>
      </c>
      <c r="D113" s="155">
        <v>14012.8055219</v>
      </c>
      <c r="E113" s="155">
        <v>24.0839544</v>
      </c>
      <c r="F113" s="155">
        <v>99.828423851020105</v>
      </c>
      <c r="G113" s="155">
        <v>0.17157614897989701</v>
      </c>
    </row>
    <row r="114" spans="1:7" x14ac:dyDescent="0.25">
      <c r="A114" s="155" t="s">
        <v>63</v>
      </c>
      <c r="B114" s="155" t="s">
        <v>64</v>
      </c>
      <c r="C114" s="155" t="s">
        <v>12</v>
      </c>
      <c r="D114" s="155">
        <v>215883.4137572</v>
      </c>
      <c r="E114" s="155">
        <v>168.488607</v>
      </c>
      <c r="F114" s="155">
        <v>99.922014754252899</v>
      </c>
      <c r="G114" s="155">
        <v>7.7985245747097295E-2</v>
      </c>
    </row>
    <row r="115" spans="1:7" x14ac:dyDescent="0.25">
      <c r="A115" s="155" t="s">
        <v>65</v>
      </c>
      <c r="B115" s="155" t="s">
        <v>66</v>
      </c>
      <c r="C115" s="155" t="s">
        <v>11</v>
      </c>
      <c r="D115" s="155">
        <v>5327.2245171000004</v>
      </c>
      <c r="E115" s="155">
        <v>50.0253041</v>
      </c>
      <c r="F115" s="155">
        <v>99.069686070697799</v>
      </c>
      <c r="G115" s="155">
        <v>0.93031392930217705</v>
      </c>
    </row>
    <row r="116" spans="1:7" x14ac:dyDescent="0.25">
      <c r="A116" s="155" t="s">
        <v>65</v>
      </c>
      <c r="B116" s="155" t="s">
        <v>66</v>
      </c>
      <c r="C116" s="155" t="s">
        <v>12</v>
      </c>
      <c r="D116" s="155">
        <v>72413.178513499995</v>
      </c>
      <c r="E116" s="155">
        <v>231.72699950000001</v>
      </c>
      <c r="F116" s="155">
        <v>99.681014108472397</v>
      </c>
      <c r="G116" s="155">
        <v>0.31898589152756501</v>
      </c>
    </row>
    <row r="117" spans="1:7" x14ac:dyDescent="0.25">
      <c r="A117" s="155" t="s">
        <v>67</v>
      </c>
      <c r="B117" s="155" t="s">
        <v>68</v>
      </c>
      <c r="C117" s="155" t="s">
        <v>11</v>
      </c>
      <c r="D117" s="155">
        <v>7392.8977955999999</v>
      </c>
      <c r="E117" s="155">
        <v>652.47062570000003</v>
      </c>
      <c r="F117" s="155">
        <v>91.890108798838895</v>
      </c>
      <c r="G117" s="155">
        <v>8.1098912011610693</v>
      </c>
    </row>
    <row r="118" spans="1:7" x14ac:dyDescent="0.25">
      <c r="A118" s="155" t="s">
        <v>67</v>
      </c>
      <c r="B118" s="155" t="s">
        <v>68</v>
      </c>
      <c r="C118" s="155" t="s">
        <v>12</v>
      </c>
      <c r="D118" s="155">
        <v>30799.241453800001</v>
      </c>
      <c r="E118" s="155">
        <v>219.7444438</v>
      </c>
      <c r="F118" s="155">
        <v>99.291580825609799</v>
      </c>
      <c r="G118" s="155">
        <v>0.70841917439023105</v>
      </c>
    </row>
    <row r="119" spans="1:7" x14ac:dyDescent="0.25">
      <c r="A119" s="155" t="s">
        <v>69</v>
      </c>
      <c r="B119" s="155" t="s">
        <v>70</v>
      </c>
      <c r="C119" s="155" t="s">
        <v>11</v>
      </c>
      <c r="D119" s="155">
        <v>22501.030924300001</v>
      </c>
      <c r="E119" s="155">
        <v>401.75243569999998</v>
      </c>
      <c r="F119" s="155">
        <v>98.245835759850607</v>
      </c>
      <c r="G119" s="155">
        <v>1.75416424014937</v>
      </c>
    </row>
    <row r="120" spans="1:7" x14ac:dyDescent="0.25">
      <c r="A120" s="155" t="s">
        <v>69</v>
      </c>
      <c r="B120" s="155" t="s">
        <v>70</v>
      </c>
      <c r="C120" s="155" t="s">
        <v>12</v>
      </c>
      <c r="D120" s="155">
        <v>112547.41629759999</v>
      </c>
      <c r="E120" s="155">
        <v>220.8953022</v>
      </c>
      <c r="F120" s="155">
        <v>99.804115802510296</v>
      </c>
      <c r="G120" s="155">
        <v>0.19588419748974201</v>
      </c>
    </row>
    <row r="121" spans="1:7" x14ac:dyDescent="0.25">
      <c r="A121" s="155" t="s">
        <v>71</v>
      </c>
      <c r="B121" s="155" t="s">
        <v>72</v>
      </c>
      <c r="C121" s="155" t="s">
        <v>11</v>
      </c>
      <c r="D121" s="155">
        <v>22242.1006003</v>
      </c>
      <c r="E121" s="155">
        <v>1026.7537792999999</v>
      </c>
      <c r="F121" s="155">
        <v>95.587433044403895</v>
      </c>
      <c r="G121" s="155">
        <v>4.4125669555960796</v>
      </c>
    </row>
    <row r="122" spans="1:7" x14ac:dyDescent="0.25">
      <c r="A122" s="155" t="s">
        <v>71</v>
      </c>
      <c r="B122" s="155" t="s">
        <v>72</v>
      </c>
      <c r="C122" s="155" t="s">
        <v>12</v>
      </c>
      <c r="D122" s="155">
        <v>104339.3337248</v>
      </c>
      <c r="E122" s="155">
        <v>1080.733041</v>
      </c>
      <c r="F122" s="155">
        <v>98.974831761963401</v>
      </c>
      <c r="G122" s="155">
        <v>1.02516823803664</v>
      </c>
    </row>
    <row r="123" spans="1:7" x14ac:dyDescent="0.25">
      <c r="A123" s="155" t="s">
        <v>73</v>
      </c>
      <c r="B123" s="155" t="s">
        <v>74</v>
      </c>
      <c r="C123" s="155" t="s">
        <v>11</v>
      </c>
      <c r="D123" s="155">
        <v>12557.989033399999</v>
      </c>
      <c r="E123" s="155">
        <v>42.5390917</v>
      </c>
      <c r="F123" s="155">
        <v>99.6624023114137</v>
      </c>
      <c r="G123" s="155">
        <v>0.33759768858626599</v>
      </c>
    </row>
    <row r="124" spans="1:7" x14ac:dyDescent="0.25">
      <c r="A124" s="155" t="s">
        <v>73</v>
      </c>
      <c r="B124" s="155" t="s">
        <v>74</v>
      </c>
      <c r="C124" s="155" t="s">
        <v>12</v>
      </c>
      <c r="D124" s="155">
        <v>57770.137450399998</v>
      </c>
      <c r="E124" s="155">
        <v>61.190724299999999</v>
      </c>
      <c r="F124" s="155">
        <v>99.894191044488593</v>
      </c>
      <c r="G124" s="155">
        <v>0.105808955511365</v>
      </c>
    </row>
    <row r="125" spans="1:7" x14ac:dyDescent="0.25">
      <c r="A125" s="155" t="s">
        <v>75</v>
      </c>
      <c r="B125" s="155" t="s">
        <v>76</v>
      </c>
      <c r="C125" s="155" t="s">
        <v>11</v>
      </c>
      <c r="D125" s="155">
        <v>46342.952636200003</v>
      </c>
      <c r="E125" s="155">
        <v>57.970327500000003</v>
      </c>
      <c r="F125" s="155">
        <v>99.875066434464401</v>
      </c>
      <c r="G125" s="155">
        <v>0.12493356553564899</v>
      </c>
    </row>
    <row r="126" spans="1:7" x14ac:dyDescent="0.25">
      <c r="A126" s="155" t="s">
        <v>75</v>
      </c>
      <c r="B126" s="155" t="s">
        <v>76</v>
      </c>
      <c r="C126" s="155" t="s">
        <v>12</v>
      </c>
      <c r="D126" s="155">
        <v>187143.15968089999</v>
      </c>
      <c r="E126" s="155">
        <v>148.42297690000001</v>
      </c>
      <c r="F126" s="155">
        <v>99.920752991248307</v>
      </c>
      <c r="G126" s="155">
        <v>7.9247008751687095E-2</v>
      </c>
    </row>
    <row r="127" spans="1:7" x14ac:dyDescent="0.25">
      <c r="A127" s="155" t="s">
        <v>77</v>
      </c>
      <c r="B127" s="155" t="s">
        <v>78</v>
      </c>
      <c r="C127" s="155" t="s">
        <v>11</v>
      </c>
      <c r="D127" s="155">
        <v>49081.548132800002</v>
      </c>
      <c r="E127" s="155">
        <v>98.773735099999996</v>
      </c>
      <c r="F127" s="155">
        <v>99.799160047456994</v>
      </c>
      <c r="G127" s="155">
        <v>0.20083995254303</v>
      </c>
    </row>
    <row r="128" spans="1:7" x14ac:dyDescent="0.25">
      <c r="A128" s="155" t="s">
        <v>77</v>
      </c>
      <c r="B128" s="155" t="s">
        <v>78</v>
      </c>
      <c r="C128" s="155" t="s">
        <v>12</v>
      </c>
      <c r="D128" s="155">
        <v>315767.14856599999</v>
      </c>
      <c r="E128" s="155">
        <v>136.37589220000001</v>
      </c>
      <c r="F128" s="155">
        <v>99.956829892153294</v>
      </c>
      <c r="G128" s="155">
        <v>4.3170107846658499E-2</v>
      </c>
    </row>
    <row r="129" spans="1:7" x14ac:dyDescent="0.25">
      <c r="A129" s="155" t="s">
        <v>79</v>
      </c>
      <c r="B129" s="155" t="s">
        <v>80</v>
      </c>
      <c r="C129" s="155" t="s">
        <v>11</v>
      </c>
      <c r="D129" s="155">
        <v>9981.9899117000004</v>
      </c>
      <c r="E129" s="155">
        <v>0</v>
      </c>
      <c r="F129" s="155">
        <v>100</v>
      </c>
      <c r="G129" s="155">
        <v>0</v>
      </c>
    </row>
    <row r="130" spans="1:7" x14ac:dyDescent="0.25">
      <c r="A130" s="155" t="s">
        <v>79</v>
      </c>
      <c r="B130" s="155" t="s">
        <v>80</v>
      </c>
      <c r="C130" s="155" t="s">
        <v>12</v>
      </c>
      <c r="D130" s="155">
        <v>136564.5596827</v>
      </c>
      <c r="E130" s="155">
        <v>230.35103380000001</v>
      </c>
      <c r="F130" s="155">
        <v>99.831608476811397</v>
      </c>
      <c r="G130" s="155">
        <v>0.16839152318860001</v>
      </c>
    </row>
    <row r="131" spans="1:7" x14ac:dyDescent="0.25">
      <c r="A131" s="155" t="s">
        <v>81</v>
      </c>
      <c r="B131" s="155" t="s">
        <v>82</v>
      </c>
      <c r="C131" s="155" t="s">
        <v>11</v>
      </c>
      <c r="D131" s="155">
        <v>30200.896639800001</v>
      </c>
      <c r="E131" s="155">
        <v>86.458735700000005</v>
      </c>
      <c r="F131" s="155">
        <v>99.714538510780898</v>
      </c>
      <c r="G131" s="155">
        <v>0.28546148921915498</v>
      </c>
    </row>
    <row r="132" spans="1:7" x14ac:dyDescent="0.25">
      <c r="A132" s="155" t="s">
        <v>81</v>
      </c>
      <c r="B132" s="155" t="s">
        <v>82</v>
      </c>
      <c r="C132" s="155" t="s">
        <v>12</v>
      </c>
      <c r="D132" s="155">
        <v>266982.65118480002</v>
      </c>
      <c r="E132" s="155">
        <v>3.3960778999999999</v>
      </c>
      <c r="F132" s="155">
        <v>99.9987279942398</v>
      </c>
      <c r="G132" s="155">
        <v>1.2720057601581099E-3</v>
      </c>
    </row>
    <row r="133" spans="1:7" x14ac:dyDescent="0.25">
      <c r="A133" s="155" t="s">
        <v>83</v>
      </c>
      <c r="B133" s="155" t="s">
        <v>84</v>
      </c>
      <c r="C133" s="155" t="s">
        <v>11</v>
      </c>
      <c r="D133" s="155">
        <v>38280.046370999997</v>
      </c>
      <c r="E133" s="155">
        <v>421.08932779999998</v>
      </c>
      <c r="F133" s="155">
        <v>98.911945811933705</v>
      </c>
      <c r="G133" s="155">
        <v>1.08805418806626</v>
      </c>
    </row>
    <row r="134" spans="1:7" x14ac:dyDescent="0.25">
      <c r="A134" s="155" t="s">
        <v>83</v>
      </c>
      <c r="B134" s="155" t="s">
        <v>84</v>
      </c>
      <c r="C134" s="155" t="s">
        <v>12</v>
      </c>
      <c r="D134" s="155">
        <v>407450.54571969999</v>
      </c>
      <c r="E134" s="155">
        <v>200.0982066</v>
      </c>
      <c r="F134" s="155">
        <v>99.950914291543199</v>
      </c>
      <c r="G134" s="155">
        <v>4.9085708456816798E-2</v>
      </c>
    </row>
    <row r="135" spans="1:7" x14ac:dyDescent="0.25">
      <c r="A135" s="155" t="s">
        <v>85</v>
      </c>
      <c r="B135" s="155" t="s">
        <v>86</v>
      </c>
      <c r="C135" s="155" t="s">
        <v>11</v>
      </c>
      <c r="D135" s="155">
        <v>4817.0298005000004</v>
      </c>
      <c r="E135" s="155">
        <v>0</v>
      </c>
      <c r="F135" s="155">
        <v>100</v>
      </c>
      <c r="G135" s="155">
        <v>0</v>
      </c>
    </row>
    <row r="136" spans="1:7" x14ac:dyDescent="0.25">
      <c r="A136" s="155" t="s">
        <v>85</v>
      </c>
      <c r="B136" s="155" t="s">
        <v>86</v>
      </c>
      <c r="C136" s="155" t="s">
        <v>12</v>
      </c>
      <c r="D136" s="155">
        <v>51611.8926354</v>
      </c>
      <c r="E136" s="155">
        <v>8.6303225000000001</v>
      </c>
      <c r="F136" s="155">
        <v>99.983281218388598</v>
      </c>
      <c r="G136" s="155">
        <v>1.6718781611411802E-2</v>
      </c>
    </row>
    <row r="137" spans="1:7" x14ac:dyDescent="0.25">
      <c r="A137" s="155" t="s">
        <v>87</v>
      </c>
      <c r="B137" s="155" t="s">
        <v>88</v>
      </c>
      <c r="C137" s="155" t="s">
        <v>11</v>
      </c>
      <c r="D137" s="155">
        <v>5321.1335789000004</v>
      </c>
      <c r="E137" s="155">
        <v>14.0843065</v>
      </c>
      <c r="F137" s="155">
        <v>99.736012534023402</v>
      </c>
      <c r="G137" s="155">
        <v>0.26398746597664102</v>
      </c>
    </row>
    <row r="138" spans="1:7" x14ac:dyDescent="0.25">
      <c r="A138" s="155" t="s">
        <v>87</v>
      </c>
      <c r="B138" s="155" t="s">
        <v>88</v>
      </c>
      <c r="C138" s="155" t="s">
        <v>12</v>
      </c>
      <c r="D138" s="155">
        <v>71896.580443700004</v>
      </c>
      <c r="E138" s="155">
        <v>114.3211496</v>
      </c>
      <c r="F138" s="155">
        <v>99.841244662862806</v>
      </c>
      <c r="G138" s="155">
        <v>0.158755337137227</v>
      </c>
    </row>
    <row r="139" spans="1:7" x14ac:dyDescent="0.25">
      <c r="A139" s="155" t="s">
        <v>89</v>
      </c>
      <c r="B139" s="155" t="s">
        <v>90</v>
      </c>
      <c r="C139" s="155" t="s">
        <v>11</v>
      </c>
      <c r="D139" s="155">
        <v>5276.4098919999997</v>
      </c>
      <c r="E139" s="155">
        <v>0</v>
      </c>
      <c r="F139" s="155">
        <v>100</v>
      </c>
      <c r="G139" s="155">
        <v>0</v>
      </c>
    </row>
    <row r="140" spans="1:7" x14ac:dyDescent="0.25">
      <c r="A140" s="155" t="s">
        <v>89</v>
      </c>
      <c r="B140" s="155" t="s">
        <v>90</v>
      </c>
      <c r="C140" s="155" t="s">
        <v>12</v>
      </c>
      <c r="D140" s="155">
        <v>27841.7139006</v>
      </c>
      <c r="E140" s="155">
        <v>18.470844700000001</v>
      </c>
      <c r="F140" s="155">
        <v>99.933701643155402</v>
      </c>
      <c r="G140" s="155">
        <v>6.6298356844586306E-2</v>
      </c>
    </row>
    <row r="141" spans="1:7" x14ac:dyDescent="0.25">
      <c r="A141" s="155" t="s">
        <v>91</v>
      </c>
      <c r="B141" s="155" t="s">
        <v>92</v>
      </c>
      <c r="C141" s="155" t="s">
        <v>11</v>
      </c>
      <c r="D141" s="155">
        <v>2125.7734335999999</v>
      </c>
      <c r="E141" s="155">
        <v>0</v>
      </c>
      <c r="F141" s="155">
        <v>100</v>
      </c>
      <c r="G141" s="155">
        <v>0</v>
      </c>
    </row>
    <row r="142" spans="1:7" x14ac:dyDescent="0.25">
      <c r="A142" s="155" t="s">
        <v>91</v>
      </c>
      <c r="B142" s="155" t="s">
        <v>92</v>
      </c>
      <c r="C142" s="155" t="s">
        <v>12</v>
      </c>
      <c r="D142" s="155">
        <v>26079.559587200001</v>
      </c>
      <c r="E142" s="155">
        <v>12.3179832</v>
      </c>
      <c r="F142" s="155">
        <v>99.952789970109393</v>
      </c>
      <c r="G142" s="155">
        <v>4.72100298905824E-2</v>
      </c>
    </row>
    <row r="143" spans="1:7" x14ac:dyDescent="0.25">
      <c r="A143" s="155" t="s">
        <v>93</v>
      </c>
      <c r="B143" s="155" t="s">
        <v>94</v>
      </c>
      <c r="C143" s="155" t="s">
        <v>11</v>
      </c>
      <c r="D143" s="155">
        <v>11751.0063018</v>
      </c>
      <c r="E143" s="155">
        <v>0</v>
      </c>
      <c r="F143" s="155">
        <v>100</v>
      </c>
      <c r="G143" s="155">
        <v>0</v>
      </c>
    </row>
    <row r="144" spans="1:7" x14ac:dyDescent="0.25">
      <c r="A144" s="155" t="s">
        <v>93</v>
      </c>
      <c r="B144" s="155" t="s">
        <v>94</v>
      </c>
      <c r="C144" s="155" t="s">
        <v>12</v>
      </c>
      <c r="D144" s="155">
        <v>78187.230632000006</v>
      </c>
      <c r="E144" s="155">
        <v>0</v>
      </c>
      <c r="F144" s="155">
        <v>100</v>
      </c>
      <c r="G144" s="155">
        <v>0</v>
      </c>
    </row>
    <row r="145" spans="1:7" x14ac:dyDescent="0.25">
      <c r="A145" s="155" t="s">
        <v>95</v>
      </c>
      <c r="B145" s="155" t="s">
        <v>96</v>
      </c>
      <c r="C145" s="155" t="s">
        <v>11</v>
      </c>
      <c r="D145" s="155">
        <v>1226.0126921999999</v>
      </c>
      <c r="E145" s="155">
        <v>0</v>
      </c>
      <c r="F145" s="155">
        <v>100</v>
      </c>
      <c r="G145" s="155">
        <v>0</v>
      </c>
    </row>
    <row r="146" spans="1:7" x14ac:dyDescent="0.25">
      <c r="A146" s="155" t="s">
        <v>95</v>
      </c>
      <c r="B146" s="155" t="s">
        <v>96</v>
      </c>
      <c r="C146" s="155" t="s">
        <v>12</v>
      </c>
      <c r="D146" s="155">
        <v>6377.1825218000004</v>
      </c>
      <c r="E146" s="155">
        <v>0</v>
      </c>
      <c r="F146" s="155">
        <v>100</v>
      </c>
      <c r="G146" s="155">
        <v>0</v>
      </c>
    </row>
    <row r="147" spans="1:7" x14ac:dyDescent="0.25">
      <c r="A147" s="155" t="s">
        <v>97</v>
      </c>
      <c r="B147" s="155" t="s">
        <v>98</v>
      </c>
      <c r="C147" s="155" t="s">
        <v>11</v>
      </c>
      <c r="D147" s="155">
        <v>25992.232898099999</v>
      </c>
      <c r="E147" s="155">
        <v>235.79040309999999</v>
      </c>
      <c r="F147" s="155">
        <v>99.100998194213105</v>
      </c>
      <c r="G147" s="155">
        <v>0.89900180578691202</v>
      </c>
    </row>
    <row r="148" spans="1:7" x14ac:dyDescent="0.25">
      <c r="A148" s="155" t="s">
        <v>97</v>
      </c>
      <c r="B148" s="155" t="s">
        <v>98</v>
      </c>
      <c r="C148" s="155" t="s">
        <v>12</v>
      </c>
      <c r="D148" s="155">
        <v>110381.3953725</v>
      </c>
      <c r="E148" s="155">
        <v>77.935771099999997</v>
      </c>
      <c r="F148" s="155">
        <v>99.929443922669904</v>
      </c>
      <c r="G148" s="155">
        <v>7.0556077330109407E-2</v>
      </c>
    </row>
    <row r="149" spans="1:7" x14ac:dyDescent="0.25">
      <c r="A149" s="155" t="s">
        <v>99</v>
      </c>
      <c r="B149" s="155" t="s">
        <v>100</v>
      </c>
      <c r="C149" s="155" t="s">
        <v>11</v>
      </c>
      <c r="D149" s="155">
        <v>43372.398662699998</v>
      </c>
      <c r="E149" s="155">
        <v>2019.8423107000001</v>
      </c>
      <c r="F149" s="155">
        <v>95.550247647205595</v>
      </c>
      <c r="G149" s="155">
        <v>4.4497523527944702</v>
      </c>
    </row>
    <row r="150" spans="1:7" x14ac:dyDescent="0.25">
      <c r="A150" s="155" t="s">
        <v>99</v>
      </c>
      <c r="B150" s="155" t="s">
        <v>100</v>
      </c>
      <c r="C150" s="155" t="s">
        <v>12</v>
      </c>
      <c r="D150" s="155">
        <v>161478.04183500001</v>
      </c>
      <c r="E150" s="155">
        <v>1831.8029392999999</v>
      </c>
      <c r="F150" s="155">
        <v>98.878326691307805</v>
      </c>
      <c r="G150" s="155">
        <v>1.1216733086922099</v>
      </c>
    </row>
    <row r="151" spans="1:7" x14ac:dyDescent="0.25">
      <c r="A151" s="155" t="s">
        <v>101</v>
      </c>
      <c r="B151" s="155" t="s">
        <v>102</v>
      </c>
      <c r="C151" s="155" t="s">
        <v>11</v>
      </c>
      <c r="D151" s="155">
        <v>178.65860760000001</v>
      </c>
      <c r="E151" s="155">
        <v>113.6918412</v>
      </c>
      <c r="F151" s="155">
        <v>61.1111111111111</v>
      </c>
      <c r="G151" s="155">
        <v>38.8888888888889</v>
      </c>
    </row>
    <row r="152" spans="1:7" x14ac:dyDescent="0.25">
      <c r="A152" s="155" t="s">
        <v>101</v>
      </c>
      <c r="B152" s="155" t="s">
        <v>102</v>
      </c>
      <c r="C152" s="155" t="s">
        <v>12</v>
      </c>
      <c r="D152" s="155">
        <v>696.58810640000002</v>
      </c>
      <c r="E152" s="155">
        <v>146.17522439999999</v>
      </c>
      <c r="F152" s="155">
        <v>82.655246252676704</v>
      </c>
      <c r="G152" s="155">
        <v>17.344753747323299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511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56" t="s">
        <v>63</v>
      </c>
      <c r="B163" s="156" t="s">
        <v>64</v>
      </c>
      <c r="C163" s="156" t="s">
        <v>11</v>
      </c>
      <c r="D163" s="156">
        <v>13994.8096369</v>
      </c>
      <c r="E163" s="156">
        <v>24.0839544</v>
      </c>
      <c r="F163" s="156">
        <v>99.828203600782402</v>
      </c>
      <c r="G163" s="156">
        <v>0.17179639921759801</v>
      </c>
    </row>
    <row r="164" spans="1:7" x14ac:dyDescent="0.25">
      <c r="A164" s="156" t="s">
        <v>63</v>
      </c>
      <c r="B164" s="156" t="s">
        <v>64</v>
      </c>
      <c r="C164" s="156" t="s">
        <v>12</v>
      </c>
      <c r="D164" s="156">
        <v>215754.4228999</v>
      </c>
      <c r="E164" s="156">
        <v>157.191396</v>
      </c>
      <c r="F164" s="156">
        <v>99.927196414832693</v>
      </c>
      <c r="G164" s="156">
        <v>7.2803585167296403E-2</v>
      </c>
    </row>
    <row r="165" spans="1:7" x14ac:dyDescent="0.25">
      <c r="A165" s="156" t="s">
        <v>65</v>
      </c>
      <c r="B165" s="156" t="s">
        <v>66</v>
      </c>
      <c r="C165" s="156" t="s">
        <v>11</v>
      </c>
      <c r="D165" s="156">
        <v>5293.2546671</v>
      </c>
      <c r="E165" s="156">
        <v>41.532841599999998</v>
      </c>
      <c r="F165" s="156">
        <v>99.221471491933499</v>
      </c>
      <c r="G165" s="156">
        <v>0.77852850806649798</v>
      </c>
    </row>
    <row r="166" spans="1:7" x14ac:dyDescent="0.25">
      <c r="A166" s="156" t="s">
        <v>65</v>
      </c>
      <c r="B166" s="156" t="s">
        <v>66</v>
      </c>
      <c r="C166" s="156" t="s">
        <v>12</v>
      </c>
      <c r="D166" s="156">
        <v>72100.655893500007</v>
      </c>
      <c r="E166" s="156">
        <v>216.44056699999999</v>
      </c>
      <c r="F166" s="156">
        <v>99.700706226337203</v>
      </c>
      <c r="G166" s="156">
        <v>0.29929377366280302</v>
      </c>
    </row>
    <row r="167" spans="1:7" x14ac:dyDescent="0.25">
      <c r="A167" s="156" t="s">
        <v>67</v>
      </c>
      <c r="B167" s="156" t="s">
        <v>68</v>
      </c>
      <c r="C167" s="156" t="s">
        <v>11</v>
      </c>
      <c r="D167" s="156">
        <v>7360.7490970999997</v>
      </c>
      <c r="E167" s="156">
        <v>629.40751350000005</v>
      </c>
      <c r="F167" s="156">
        <v>92.122713681669197</v>
      </c>
      <c r="G167" s="156">
        <v>7.8772863183308299</v>
      </c>
    </row>
    <row r="168" spans="1:7" x14ac:dyDescent="0.25">
      <c r="A168" s="156" t="s">
        <v>67</v>
      </c>
      <c r="B168" s="156" t="s">
        <v>68</v>
      </c>
      <c r="C168" s="156" t="s">
        <v>12</v>
      </c>
      <c r="D168" s="156">
        <v>30541.802573199999</v>
      </c>
      <c r="E168" s="156">
        <v>196.63655259999999</v>
      </c>
      <c r="F168" s="156">
        <v>99.3602910291077</v>
      </c>
      <c r="G168" s="156">
        <v>0.63970897089226297</v>
      </c>
    </row>
    <row r="169" spans="1:7" x14ac:dyDescent="0.25">
      <c r="A169" s="156" t="s">
        <v>69</v>
      </c>
      <c r="B169" s="156" t="s">
        <v>70</v>
      </c>
      <c r="C169" s="156" t="s">
        <v>11</v>
      </c>
      <c r="D169" s="156">
        <v>22499.445558399999</v>
      </c>
      <c r="E169" s="156">
        <v>401.75243569999998</v>
      </c>
      <c r="F169" s="156">
        <v>98.245714325497303</v>
      </c>
      <c r="G169" s="156">
        <v>1.75428567450272</v>
      </c>
    </row>
    <row r="170" spans="1:7" x14ac:dyDescent="0.25">
      <c r="A170" s="156" t="s">
        <v>69</v>
      </c>
      <c r="B170" s="156" t="s">
        <v>70</v>
      </c>
      <c r="C170" s="156" t="s">
        <v>12</v>
      </c>
      <c r="D170" s="156">
        <v>112534.7333704</v>
      </c>
      <c r="E170" s="156">
        <v>217.7245704</v>
      </c>
      <c r="F170" s="156">
        <v>99.806900377715607</v>
      </c>
      <c r="G170" s="156">
        <v>0.19309962228434499</v>
      </c>
    </row>
    <row r="171" spans="1:7" x14ac:dyDescent="0.25">
      <c r="A171" s="156" t="s">
        <v>71</v>
      </c>
      <c r="B171" s="156" t="s">
        <v>72</v>
      </c>
      <c r="C171" s="156" t="s">
        <v>11</v>
      </c>
      <c r="D171" s="156">
        <v>21448.136816900002</v>
      </c>
      <c r="E171" s="156">
        <v>990.12283839999998</v>
      </c>
      <c r="F171" s="156">
        <v>95.587345660445905</v>
      </c>
      <c r="G171" s="156">
        <v>4.4126543395540496</v>
      </c>
    </row>
    <row r="172" spans="1:7" x14ac:dyDescent="0.25">
      <c r="A172" s="156" t="s">
        <v>71</v>
      </c>
      <c r="B172" s="156" t="s">
        <v>72</v>
      </c>
      <c r="C172" s="156" t="s">
        <v>12</v>
      </c>
      <c r="D172" s="156">
        <v>102293.1548875</v>
      </c>
      <c r="E172" s="156">
        <v>1028.6962538</v>
      </c>
      <c r="F172" s="156">
        <v>99.004376864683607</v>
      </c>
      <c r="G172" s="156">
        <v>0.99562313531644397</v>
      </c>
    </row>
    <row r="173" spans="1:7" x14ac:dyDescent="0.25">
      <c r="A173" s="156" t="s">
        <v>73</v>
      </c>
      <c r="B173" s="156" t="s">
        <v>74</v>
      </c>
      <c r="C173" s="156" t="s">
        <v>11</v>
      </c>
      <c r="D173" s="156">
        <v>12557.989033399999</v>
      </c>
      <c r="E173" s="156">
        <v>42.5390917</v>
      </c>
      <c r="F173" s="156">
        <v>99.6624023114137</v>
      </c>
      <c r="G173" s="156">
        <v>0.33759768858626599</v>
      </c>
    </row>
    <row r="174" spans="1:7" x14ac:dyDescent="0.25">
      <c r="A174" s="156" t="s">
        <v>73</v>
      </c>
      <c r="B174" s="156" t="s">
        <v>74</v>
      </c>
      <c r="C174" s="156" t="s">
        <v>12</v>
      </c>
      <c r="D174" s="156">
        <v>57770.137450399998</v>
      </c>
      <c r="E174" s="156">
        <v>61.190724299999999</v>
      </c>
      <c r="F174" s="156">
        <v>99.894191044488593</v>
      </c>
      <c r="G174" s="156">
        <v>0.105808955511365</v>
      </c>
    </row>
    <row r="175" spans="1:7" x14ac:dyDescent="0.25">
      <c r="A175" s="156" t="s">
        <v>75</v>
      </c>
      <c r="B175" s="156" t="s">
        <v>76</v>
      </c>
      <c r="C175" s="156" t="s">
        <v>11</v>
      </c>
      <c r="D175" s="156">
        <v>46342.952636200003</v>
      </c>
      <c r="E175" s="156">
        <v>57.970327500000003</v>
      </c>
      <c r="F175" s="156">
        <v>99.875066434464401</v>
      </c>
      <c r="G175" s="156">
        <v>0.12493356553564899</v>
      </c>
    </row>
    <row r="176" spans="1:7" x14ac:dyDescent="0.25">
      <c r="A176" s="156" t="s">
        <v>75</v>
      </c>
      <c r="B176" s="156" t="s">
        <v>76</v>
      </c>
      <c r="C176" s="156" t="s">
        <v>12</v>
      </c>
      <c r="D176" s="156">
        <v>187143.15968089999</v>
      </c>
      <c r="E176" s="156">
        <v>148.42297690000001</v>
      </c>
      <c r="F176" s="156">
        <v>99.920752991248307</v>
      </c>
      <c r="G176" s="156">
        <v>7.9247008751687095E-2</v>
      </c>
    </row>
    <row r="177" spans="1:7" x14ac:dyDescent="0.25">
      <c r="A177" s="156" t="s">
        <v>77</v>
      </c>
      <c r="B177" s="156" t="s">
        <v>78</v>
      </c>
      <c r="C177" s="156" t="s">
        <v>11</v>
      </c>
      <c r="D177" s="156">
        <v>49081.548132800002</v>
      </c>
      <c r="E177" s="156">
        <v>98.773735099999996</v>
      </c>
      <c r="F177" s="156">
        <v>99.799160047456994</v>
      </c>
      <c r="G177" s="156">
        <v>0.20083995254303</v>
      </c>
    </row>
    <row r="178" spans="1:7" x14ac:dyDescent="0.25">
      <c r="A178" s="156" t="s">
        <v>77</v>
      </c>
      <c r="B178" s="156" t="s">
        <v>78</v>
      </c>
      <c r="C178" s="156" t="s">
        <v>12</v>
      </c>
      <c r="D178" s="156">
        <v>315767.14856599999</v>
      </c>
      <c r="E178" s="156">
        <v>136.37589220000001</v>
      </c>
      <c r="F178" s="156">
        <v>99.956829892153294</v>
      </c>
      <c r="G178" s="156">
        <v>4.3170107846658499E-2</v>
      </c>
    </row>
    <row r="179" spans="1:7" x14ac:dyDescent="0.25">
      <c r="A179" s="156" t="s">
        <v>79</v>
      </c>
      <c r="B179" s="156" t="s">
        <v>80</v>
      </c>
      <c r="C179" s="156" t="s">
        <v>11</v>
      </c>
      <c r="D179" s="156">
        <v>9981.9899117000004</v>
      </c>
      <c r="E179" s="156">
        <v>0</v>
      </c>
      <c r="F179" s="156">
        <v>100</v>
      </c>
      <c r="G179" s="156">
        <v>0</v>
      </c>
    </row>
    <row r="180" spans="1:7" x14ac:dyDescent="0.25">
      <c r="A180" s="156" t="s">
        <v>79</v>
      </c>
      <c r="B180" s="156" t="s">
        <v>80</v>
      </c>
      <c r="C180" s="156" t="s">
        <v>12</v>
      </c>
      <c r="D180" s="156">
        <v>136564.5596827</v>
      </c>
      <c r="E180" s="156">
        <v>230.35103380000001</v>
      </c>
      <c r="F180" s="156">
        <v>99.831608476811397</v>
      </c>
      <c r="G180" s="156">
        <v>0.16839152318860001</v>
      </c>
    </row>
    <row r="181" spans="1:7" x14ac:dyDescent="0.25">
      <c r="A181" s="156" t="s">
        <v>81</v>
      </c>
      <c r="B181" s="156" t="s">
        <v>82</v>
      </c>
      <c r="C181" s="156" t="s">
        <v>11</v>
      </c>
      <c r="D181" s="156">
        <v>30200.896639800001</v>
      </c>
      <c r="E181" s="156">
        <v>86.458735700000005</v>
      </c>
      <c r="F181" s="156">
        <v>99.714538510780898</v>
      </c>
      <c r="G181" s="156">
        <v>0.28546148921915498</v>
      </c>
    </row>
    <row r="182" spans="1:7" x14ac:dyDescent="0.25">
      <c r="A182" s="156" t="s">
        <v>81</v>
      </c>
      <c r="B182" s="156" t="s">
        <v>82</v>
      </c>
      <c r="C182" s="156" t="s">
        <v>12</v>
      </c>
      <c r="D182" s="156">
        <v>266982.65118480002</v>
      </c>
      <c r="E182" s="156">
        <v>3.3960778999999999</v>
      </c>
      <c r="F182" s="156">
        <v>99.9987279942398</v>
      </c>
      <c r="G182" s="156">
        <v>1.2720057601581099E-3</v>
      </c>
    </row>
    <row r="183" spans="1:7" x14ac:dyDescent="0.25">
      <c r="A183" s="156" t="s">
        <v>83</v>
      </c>
      <c r="B183" s="156" t="s">
        <v>84</v>
      </c>
      <c r="C183" s="156" t="s">
        <v>11</v>
      </c>
      <c r="D183" s="156">
        <v>38212.007487100003</v>
      </c>
      <c r="E183" s="156">
        <v>415.96272040000002</v>
      </c>
      <c r="F183" s="156">
        <v>98.923156670760704</v>
      </c>
      <c r="G183" s="156">
        <v>1.0768433292392801</v>
      </c>
    </row>
    <row r="184" spans="1:7" x14ac:dyDescent="0.25">
      <c r="A184" s="156" t="s">
        <v>83</v>
      </c>
      <c r="B184" s="156" t="s">
        <v>84</v>
      </c>
      <c r="C184" s="156" t="s">
        <v>12</v>
      </c>
      <c r="D184" s="156">
        <v>406312.06465070002</v>
      </c>
      <c r="E184" s="156">
        <v>163.98454720000001</v>
      </c>
      <c r="F184" s="156">
        <v>99.959657020992097</v>
      </c>
      <c r="G184" s="156">
        <v>4.0342979007887698E-2</v>
      </c>
    </row>
    <row r="185" spans="1:7" x14ac:dyDescent="0.25">
      <c r="A185" s="156" t="s">
        <v>85</v>
      </c>
      <c r="B185" s="156" t="s">
        <v>86</v>
      </c>
      <c r="C185" s="156" t="s">
        <v>11</v>
      </c>
      <c r="D185" s="156">
        <v>4817.0298005000004</v>
      </c>
      <c r="E185" s="156">
        <v>0</v>
      </c>
      <c r="F185" s="156">
        <v>100</v>
      </c>
      <c r="G185" s="156">
        <v>0</v>
      </c>
    </row>
    <row r="186" spans="1:7" x14ac:dyDescent="0.25">
      <c r="A186" s="156" t="s">
        <v>85</v>
      </c>
      <c r="B186" s="156" t="s">
        <v>86</v>
      </c>
      <c r="C186" s="156" t="s">
        <v>12</v>
      </c>
      <c r="D186" s="156">
        <v>51611.8926354</v>
      </c>
      <c r="E186" s="156">
        <v>8.6303225000000001</v>
      </c>
      <c r="F186" s="156">
        <v>99.983281218388598</v>
      </c>
      <c r="G186" s="156">
        <v>1.6718781611411802E-2</v>
      </c>
    </row>
    <row r="187" spans="1:7" x14ac:dyDescent="0.25">
      <c r="A187" s="156" t="s">
        <v>87</v>
      </c>
      <c r="B187" s="156" t="s">
        <v>88</v>
      </c>
      <c r="C187" s="156" t="s">
        <v>11</v>
      </c>
      <c r="D187" s="156">
        <v>5321.1335789000004</v>
      </c>
      <c r="E187" s="156">
        <v>14.0843065</v>
      </c>
      <c r="F187" s="156">
        <v>99.736012534023402</v>
      </c>
      <c r="G187" s="156">
        <v>0.26398746597664102</v>
      </c>
    </row>
    <row r="188" spans="1:7" x14ac:dyDescent="0.25">
      <c r="A188" s="156" t="s">
        <v>87</v>
      </c>
      <c r="B188" s="156" t="s">
        <v>88</v>
      </c>
      <c r="C188" s="156" t="s">
        <v>12</v>
      </c>
      <c r="D188" s="156">
        <v>71896.580443700004</v>
      </c>
      <c r="E188" s="156">
        <v>114.3211496</v>
      </c>
      <c r="F188" s="156">
        <v>99.841244662862806</v>
      </c>
      <c r="G188" s="156">
        <v>0.158755337137227</v>
      </c>
    </row>
    <row r="189" spans="1:7" x14ac:dyDescent="0.25">
      <c r="A189" s="156" t="s">
        <v>89</v>
      </c>
      <c r="B189" s="156" t="s">
        <v>90</v>
      </c>
      <c r="C189" s="156" t="s">
        <v>11</v>
      </c>
      <c r="D189" s="156">
        <v>5276.4098919999997</v>
      </c>
      <c r="E189" s="156">
        <v>0</v>
      </c>
      <c r="F189" s="156">
        <v>100</v>
      </c>
      <c r="G189" s="156">
        <v>0</v>
      </c>
    </row>
    <row r="190" spans="1:7" x14ac:dyDescent="0.25">
      <c r="A190" s="156" t="s">
        <v>89</v>
      </c>
      <c r="B190" s="156" t="s">
        <v>90</v>
      </c>
      <c r="C190" s="156" t="s">
        <v>12</v>
      </c>
      <c r="D190" s="156">
        <v>27841.7139006</v>
      </c>
      <c r="E190" s="156">
        <v>18.470844700000001</v>
      </c>
      <c r="F190" s="156">
        <v>99.933701643155402</v>
      </c>
      <c r="G190" s="156">
        <v>6.6298356844586306E-2</v>
      </c>
    </row>
    <row r="191" spans="1:7" x14ac:dyDescent="0.25">
      <c r="A191" s="156" t="s">
        <v>91</v>
      </c>
      <c r="B191" s="156" t="s">
        <v>92</v>
      </c>
      <c r="C191" s="156" t="s">
        <v>11</v>
      </c>
      <c r="D191" s="156">
        <v>2125.7734335999999</v>
      </c>
      <c r="E191" s="156">
        <v>0</v>
      </c>
      <c r="F191" s="156">
        <v>100</v>
      </c>
      <c r="G191" s="156">
        <v>0</v>
      </c>
    </row>
    <row r="192" spans="1:7" x14ac:dyDescent="0.25">
      <c r="A192" s="156" t="s">
        <v>91</v>
      </c>
      <c r="B192" s="156" t="s">
        <v>92</v>
      </c>
      <c r="C192" s="156" t="s">
        <v>12</v>
      </c>
      <c r="D192" s="156">
        <v>26079.559587200001</v>
      </c>
      <c r="E192" s="156">
        <v>12.3179832</v>
      </c>
      <c r="F192" s="156">
        <v>99.952789970109393</v>
      </c>
      <c r="G192" s="156">
        <v>4.72100298905824E-2</v>
      </c>
    </row>
    <row r="193" spans="1:7" x14ac:dyDescent="0.25">
      <c r="A193" s="156" t="s">
        <v>93</v>
      </c>
      <c r="B193" s="156" t="s">
        <v>94</v>
      </c>
      <c r="C193" s="156" t="s">
        <v>11</v>
      </c>
      <c r="D193" s="156">
        <v>11751.0063018</v>
      </c>
      <c r="E193" s="156">
        <v>0</v>
      </c>
      <c r="F193" s="156">
        <v>100</v>
      </c>
      <c r="G193" s="156">
        <v>0</v>
      </c>
    </row>
    <row r="194" spans="1:7" x14ac:dyDescent="0.25">
      <c r="A194" s="156" t="s">
        <v>93</v>
      </c>
      <c r="B194" s="156" t="s">
        <v>94</v>
      </c>
      <c r="C194" s="156" t="s">
        <v>12</v>
      </c>
      <c r="D194" s="156">
        <v>78187.230632000006</v>
      </c>
      <c r="E194" s="156">
        <v>0</v>
      </c>
      <c r="F194" s="156">
        <v>100</v>
      </c>
      <c r="G194" s="156">
        <v>0</v>
      </c>
    </row>
    <row r="195" spans="1:7" x14ac:dyDescent="0.25">
      <c r="A195" s="156" t="s">
        <v>95</v>
      </c>
      <c r="B195" s="156" t="s">
        <v>96</v>
      </c>
      <c r="C195" s="156" t="s">
        <v>11</v>
      </c>
      <c r="D195" s="156">
        <v>1226.0126921999999</v>
      </c>
      <c r="E195" s="156">
        <v>0</v>
      </c>
      <c r="F195" s="156">
        <v>100</v>
      </c>
      <c r="G195" s="156">
        <v>0</v>
      </c>
    </row>
    <row r="196" spans="1:7" x14ac:dyDescent="0.25">
      <c r="A196" s="156" t="s">
        <v>95</v>
      </c>
      <c r="B196" s="156" t="s">
        <v>96</v>
      </c>
      <c r="C196" s="156" t="s">
        <v>12</v>
      </c>
      <c r="D196" s="156">
        <v>6377.1825218000004</v>
      </c>
      <c r="E196" s="156">
        <v>0</v>
      </c>
      <c r="F196" s="156">
        <v>100</v>
      </c>
      <c r="G196" s="156">
        <v>0</v>
      </c>
    </row>
    <row r="197" spans="1:7" x14ac:dyDescent="0.25">
      <c r="A197" s="156" t="s">
        <v>97</v>
      </c>
      <c r="B197" s="156" t="s">
        <v>98</v>
      </c>
      <c r="C197" s="156" t="s">
        <v>11</v>
      </c>
      <c r="D197" s="156">
        <v>25992.232898099999</v>
      </c>
      <c r="E197" s="156">
        <v>235.79040309999999</v>
      </c>
      <c r="F197" s="156">
        <v>99.100998194213105</v>
      </c>
      <c r="G197" s="156">
        <v>0.89900180578691202</v>
      </c>
    </row>
    <row r="198" spans="1:7" x14ac:dyDescent="0.25">
      <c r="A198" s="156" t="s">
        <v>97</v>
      </c>
      <c r="B198" s="156" t="s">
        <v>98</v>
      </c>
      <c r="C198" s="156" t="s">
        <v>12</v>
      </c>
      <c r="D198" s="156">
        <v>110381.3953725</v>
      </c>
      <c r="E198" s="156">
        <v>77.935771099999997</v>
      </c>
      <c r="F198" s="156">
        <v>99.929443922669904</v>
      </c>
      <c r="G198" s="156">
        <v>7.0556077330109407E-2</v>
      </c>
    </row>
    <row r="199" spans="1:7" x14ac:dyDescent="0.25">
      <c r="A199" s="156" t="s">
        <v>99</v>
      </c>
      <c r="B199" s="156" t="s">
        <v>100</v>
      </c>
      <c r="C199" s="156" t="s">
        <v>11</v>
      </c>
      <c r="D199" s="156">
        <v>42834.009990300001</v>
      </c>
      <c r="E199" s="156">
        <v>1930.3954451</v>
      </c>
      <c r="F199" s="156">
        <v>95.687655345080401</v>
      </c>
      <c r="G199" s="156">
        <v>4.3123446549195803</v>
      </c>
    </row>
    <row r="200" spans="1:7" x14ac:dyDescent="0.25">
      <c r="A200" s="156" t="s">
        <v>99</v>
      </c>
      <c r="B200" s="156" t="s">
        <v>100</v>
      </c>
      <c r="C200" s="156" t="s">
        <v>12</v>
      </c>
      <c r="D200" s="156">
        <v>159277.93844329999</v>
      </c>
      <c r="E200" s="156">
        <v>1628.3648066999999</v>
      </c>
      <c r="F200" s="156">
        <v>98.988004339289304</v>
      </c>
      <c r="G200" s="156">
        <v>1.0119956607106999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57" t="s">
        <v>79</v>
      </c>
      <c r="B211" s="157" t="s">
        <v>106</v>
      </c>
      <c r="C211" s="157" t="s">
        <v>11</v>
      </c>
      <c r="D211" s="157">
        <v>2592.1077052000001</v>
      </c>
      <c r="E211" s="157">
        <v>0</v>
      </c>
      <c r="F211" s="157">
        <v>100</v>
      </c>
      <c r="G211" s="157">
        <v>0</v>
      </c>
    </row>
    <row r="212" spans="1:7" x14ac:dyDescent="0.25">
      <c r="A212" s="157" t="s">
        <v>79</v>
      </c>
      <c r="B212" s="157" t="s">
        <v>106</v>
      </c>
      <c r="C212" s="157" t="s">
        <v>12</v>
      </c>
      <c r="D212" s="157">
        <v>42667.468925200003</v>
      </c>
      <c r="E212" s="157">
        <v>0</v>
      </c>
      <c r="F212" s="157">
        <v>100</v>
      </c>
      <c r="G212" s="157">
        <v>0</v>
      </c>
    </row>
    <row r="213" spans="1:7" x14ac:dyDescent="0.25">
      <c r="A213" s="157" t="s">
        <v>83</v>
      </c>
      <c r="B213" s="157" t="s">
        <v>107</v>
      </c>
      <c r="C213" s="157" t="s">
        <v>11</v>
      </c>
      <c r="D213" s="157">
        <v>4667.0869031000002</v>
      </c>
      <c r="E213" s="157">
        <v>24.0839544</v>
      </c>
      <c r="F213" s="157">
        <v>99.486611016064401</v>
      </c>
      <c r="G213" s="157">
        <v>0.51338898393555299</v>
      </c>
    </row>
    <row r="214" spans="1:7" x14ac:dyDescent="0.25">
      <c r="A214" s="157" t="s">
        <v>83</v>
      </c>
      <c r="B214" s="157" t="s">
        <v>107</v>
      </c>
      <c r="C214" s="157" t="s">
        <v>12</v>
      </c>
      <c r="D214" s="157">
        <v>20796.014437900001</v>
      </c>
      <c r="E214" s="157">
        <v>26.796372900000001</v>
      </c>
      <c r="F214" s="157">
        <v>99.871312412414099</v>
      </c>
      <c r="G214" s="157">
        <v>0.12868758758592599</v>
      </c>
    </row>
    <row r="215" spans="1:7" x14ac:dyDescent="0.25">
      <c r="A215" s="157" t="s">
        <v>85</v>
      </c>
      <c r="B215" s="157" t="s">
        <v>108</v>
      </c>
      <c r="C215" s="157" t="s">
        <v>11</v>
      </c>
      <c r="D215" s="157">
        <v>1180.3484739</v>
      </c>
      <c r="E215" s="157">
        <v>0</v>
      </c>
      <c r="F215" s="157">
        <v>100</v>
      </c>
      <c r="G215" s="157">
        <v>0</v>
      </c>
    </row>
    <row r="216" spans="1:7" x14ac:dyDescent="0.25">
      <c r="A216" s="157" t="s">
        <v>85</v>
      </c>
      <c r="B216" s="157" t="s">
        <v>108</v>
      </c>
      <c r="C216" s="157" t="s">
        <v>12</v>
      </c>
      <c r="D216" s="157">
        <v>21777.297359299999</v>
      </c>
      <c r="E216" s="157">
        <v>0</v>
      </c>
      <c r="F216" s="157">
        <v>100</v>
      </c>
      <c r="G216" s="157">
        <v>0</v>
      </c>
    </row>
    <row r="217" spans="1:7" x14ac:dyDescent="0.25">
      <c r="A217" s="157" t="s">
        <v>87</v>
      </c>
      <c r="B217" s="157" t="s">
        <v>109</v>
      </c>
      <c r="C217" s="157" t="s">
        <v>11</v>
      </c>
      <c r="D217" s="157">
        <v>2473.6451118</v>
      </c>
      <c r="E217" s="157">
        <v>0</v>
      </c>
      <c r="F217" s="157">
        <v>100</v>
      </c>
      <c r="G217" s="157">
        <v>0</v>
      </c>
    </row>
    <row r="218" spans="1:7" x14ac:dyDescent="0.25">
      <c r="A218" s="157" t="s">
        <v>87</v>
      </c>
      <c r="B218" s="157" t="s">
        <v>109</v>
      </c>
      <c r="C218" s="157" t="s">
        <v>12</v>
      </c>
      <c r="D218" s="157">
        <v>58165.763930300003</v>
      </c>
      <c r="E218" s="157">
        <v>44.216372399999997</v>
      </c>
      <c r="F218" s="157">
        <v>99.924039877405804</v>
      </c>
      <c r="G218" s="157">
        <v>7.5960122594216195E-2</v>
      </c>
    </row>
    <row r="219" spans="1:7" x14ac:dyDescent="0.25">
      <c r="A219" s="157" t="s">
        <v>89</v>
      </c>
      <c r="B219" s="157" t="s">
        <v>110</v>
      </c>
      <c r="C219" s="157" t="s">
        <v>11</v>
      </c>
      <c r="D219" s="157">
        <v>939.11784880000005</v>
      </c>
      <c r="E219" s="157">
        <v>0</v>
      </c>
      <c r="F219" s="157">
        <v>100</v>
      </c>
      <c r="G219" s="157">
        <v>0</v>
      </c>
    </row>
    <row r="220" spans="1:7" x14ac:dyDescent="0.25">
      <c r="A220" s="157" t="s">
        <v>89</v>
      </c>
      <c r="B220" s="157" t="s">
        <v>110</v>
      </c>
      <c r="C220" s="157" t="s">
        <v>12</v>
      </c>
      <c r="D220" s="157">
        <v>17645.681861599998</v>
      </c>
      <c r="E220" s="157">
        <v>10.1118612</v>
      </c>
      <c r="F220" s="157">
        <v>99.942727801656702</v>
      </c>
      <c r="G220" s="157">
        <v>5.7272198343266398E-2</v>
      </c>
    </row>
    <row r="221" spans="1:7" x14ac:dyDescent="0.25">
      <c r="A221" s="157" t="s">
        <v>97</v>
      </c>
      <c r="B221" s="157" t="s">
        <v>111</v>
      </c>
      <c r="C221" s="157" t="s">
        <v>11</v>
      </c>
      <c r="D221" s="157">
        <v>1431.8772104</v>
      </c>
      <c r="E221" s="157">
        <v>0</v>
      </c>
      <c r="F221" s="157">
        <v>100</v>
      </c>
      <c r="G221" s="157">
        <v>0</v>
      </c>
    </row>
    <row r="222" spans="1:7" x14ac:dyDescent="0.25">
      <c r="A222" s="157" t="s">
        <v>97</v>
      </c>
      <c r="B222" s="157" t="s">
        <v>111</v>
      </c>
      <c r="C222" s="157" t="s">
        <v>12</v>
      </c>
      <c r="D222" s="157">
        <v>35629.836901499999</v>
      </c>
      <c r="E222" s="157">
        <v>0</v>
      </c>
      <c r="F222" s="157">
        <v>100</v>
      </c>
      <c r="G222" s="157">
        <v>0</v>
      </c>
    </row>
    <row r="223" spans="1:7" x14ac:dyDescent="0.25">
      <c r="A223" s="157" t="s">
        <v>99</v>
      </c>
      <c r="B223" s="157" t="s">
        <v>112</v>
      </c>
      <c r="C223" s="157" t="s">
        <v>11</v>
      </c>
      <c r="D223" s="157">
        <v>1830.0278681</v>
      </c>
      <c r="E223" s="157">
        <v>0</v>
      </c>
      <c r="F223" s="157">
        <v>100</v>
      </c>
      <c r="G223" s="157">
        <v>0</v>
      </c>
    </row>
    <row r="224" spans="1:7" x14ac:dyDescent="0.25">
      <c r="A224" s="157" t="s">
        <v>99</v>
      </c>
      <c r="B224" s="157" t="s">
        <v>112</v>
      </c>
      <c r="C224" s="157" t="s">
        <v>12</v>
      </c>
      <c r="D224" s="157">
        <v>39746.744271600001</v>
      </c>
      <c r="E224" s="157">
        <v>0</v>
      </c>
      <c r="F224" s="157">
        <v>100</v>
      </c>
      <c r="G224" s="157">
        <v>0</v>
      </c>
    </row>
    <row r="225" spans="1:7" x14ac:dyDescent="0.25">
      <c r="A225" s="157" t="s">
        <v>101</v>
      </c>
      <c r="B225" s="157" t="s">
        <v>113</v>
      </c>
      <c r="C225" s="157" t="s">
        <v>11</v>
      </c>
      <c r="D225" s="157">
        <v>878.48511310000004</v>
      </c>
      <c r="E225" s="157">
        <v>0</v>
      </c>
      <c r="F225" s="157">
        <v>100</v>
      </c>
      <c r="G225" s="157">
        <v>0</v>
      </c>
    </row>
    <row r="226" spans="1:7" x14ac:dyDescent="0.25">
      <c r="A226" s="157" t="s">
        <v>101</v>
      </c>
      <c r="B226" s="157" t="s">
        <v>113</v>
      </c>
      <c r="C226" s="157" t="s">
        <v>12</v>
      </c>
      <c r="D226" s="157">
        <v>18373.903098899998</v>
      </c>
      <c r="E226" s="157">
        <v>34.772803099999997</v>
      </c>
      <c r="F226" s="157">
        <v>99.811106440870006</v>
      </c>
      <c r="G226" s="157">
        <v>0.18889355913003</v>
      </c>
    </row>
    <row r="227" spans="1:7" x14ac:dyDescent="0.25">
      <c r="A227" s="157" t="s">
        <v>114</v>
      </c>
      <c r="B227" s="157" t="s">
        <v>115</v>
      </c>
      <c r="C227" s="157" t="s">
        <v>11</v>
      </c>
      <c r="D227" s="157">
        <v>1063.3138067</v>
      </c>
      <c r="E227" s="157">
        <v>0</v>
      </c>
      <c r="F227" s="157">
        <v>100</v>
      </c>
      <c r="G227" s="157">
        <v>0</v>
      </c>
    </row>
    <row r="228" spans="1:7" x14ac:dyDescent="0.25">
      <c r="A228" s="157" t="s">
        <v>114</v>
      </c>
      <c r="B228" s="157" t="s">
        <v>115</v>
      </c>
      <c r="C228" s="157" t="s">
        <v>12</v>
      </c>
      <c r="D228" s="157">
        <v>10594.0177606</v>
      </c>
      <c r="E228" s="157">
        <v>8.6303225000000001</v>
      </c>
      <c r="F228" s="157">
        <v>99.9186021979381</v>
      </c>
      <c r="G228" s="157">
        <v>8.1397802061885197E-2</v>
      </c>
    </row>
    <row r="229" spans="1:7" x14ac:dyDescent="0.25">
      <c r="A229" s="157" t="s">
        <v>116</v>
      </c>
      <c r="B229" s="157" t="s">
        <v>117</v>
      </c>
      <c r="C229" s="157" t="s">
        <v>11</v>
      </c>
      <c r="D229" s="157">
        <v>1393.6551626</v>
      </c>
      <c r="E229" s="157">
        <v>0</v>
      </c>
      <c r="F229" s="157">
        <v>100</v>
      </c>
      <c r="G229" s="157">
        <v>0</v>
      </c>
    </row>
    <row r="230" spans="1:7" x14ac:dyDescent="0.25">
      <c r="A230" s="157" t="s">
        <v>116</v>
      </c>
      <c r="B230" s="157" t="s">
        <v>117</v>
      </c>
      <c r="C230" s="157" t="s">
        <v>12</v>
      </c>
      <c r="D230" s="157">
        <v>20855.625067100002</v>
      </c>
      <c r="E230" s="157">
        <v>0</v>
      </c>
      <c r="F230" s="157">
        <v>100</v>
      </c>
      <c r="G230" s="157">
        <v>0</v>
      </c>
    </row>
    <row r="231" spans="1:7" x14ac:dyDescent="0.25">
      <c r="A231" s="157" t="s">
        <v>118</v>
      </c>
      <c r="B231" s="157" t="s">
        <v>119</v>
      </c>
      <c r="C231" s="157" t="s">
        <v>11</v>
      </c>
      <c r="D231" s="157">
        <v>1290.3486786999999</v>
      </c>
      <c r="E231" s="157">
        <v>0</v>
      </c>
      <c r="F231" s="157">
        <v>100</v>
      </c>
      <c r="G231" s="157">
        <v>0</v>
      </c>
    </row>
    <row r="232" spans="1:7" x14ac:dyDescent="0.25">
      <c r="A232" s="157" t="s">
        <v>118</v>
      </c>
      <c r="B232" s="157" t="s">
        <v>119</v>
      </c>
      <c r="C232" s="157" t="s">
        <v>12</v>
      </c>
      <c r="D232" s="157">
        <v>29991.703255699998</v>
      </c>
      <c r="E232" s="157">
        <v>0</v>
      </c>
      <c r="F232" s="157">
        <v>100</v>
      </c>
      <c r="G232" s="157">
        <v>0</v>
      </c>
    </row>
    <row r="233" spans="1:7" x14ac:dyDescent="0.25">
      <c r="A233" s="157" t="s">
        <v>120</v>
      </c>
      <c r="B233" s="157" t="s">
        <v>121</v>
      </c>
      <c r="C233" s="157" t="s">
        <v>11</v>
      </c>
      <c r="D233" s="157">
        <v>721.35526949999996</v>
      </c>
      <c r="E233" s="157">
        <v>0</v>
      </c>
      <c r="F233" s="157">
        <v>100</v>
      </c>
      <c r="G233" s="157">
        <v>0</v>
      </c>
    </row>
    <row r="234" spans="1:7" x14ac:dyDescent="0.25">
      <c r="A234" s="157" t="s">
        <v>120</v>
      </c>
      <c r="B234" s="157" t="s">
        <v>121</v>
      </c>
      <c r="C234" s="157" t="s">
        <v>12</v>
      </c>
      <c r="D234" s="157">
        <v>16627.3365486</v>
      </c>
      <c r="E234" s="157">
        <v>0</v>
      </c>
      <c r="F234" s="157">
        <v>100</v>
      </c>
      <c r="G234" s="157">
        <v>0</v>
      </c>
    </row>
    <row r="235" spans="1:7" x14ac:dyDescent="0.25">
      <c r="A235" s="157" t="s">
        <v>122</v>
      </c>
      <c r="B235" s="157" t="s">
        <v>123</v>
      </c>
      <c r="C235" s="157" t="s">
        <v>11</v>
      </c>
      <c r="D235" s="157">
        <v>4318.7376076</v>
      </c>
      <c r="E235" s="157">
        <v>0</v>
      </c>
      <c r="F235" s="157">
        <v>100</v>
      </c>
      <c r="G235" s="157">
        <v>0</v>
      </c>
    </row>
    <row r="236" spans="1:7" x14ac:dyDescent="0.25">
      <c r="A236" s="157" t="s">
        <v>122</v>
      </c>
      <c r="B236" s="157" t="s">
        <v>123</v>
      </c>
      <c r="C236" s="157" t="s">
        <v>12</v>
      </c>
      <c r="D236" s="157">
        <v>32880.601753800001</v>
      </c>
      <c r="E236" s="157">
        <v>0</v>
      </c>
      <c r="F236" s="157">
        <v>100</v>
      </c>
      <c r="G236" s="157">
        <v>0</v>
      </c>
    </row>
    <row r="237" spans="1:7" x14ac:dyDescent="0.25">
      <c r="A237" s="157" t="s">
        <v>124</v>
      </c>
      <c r="B237" s="157" t="s">
        <v>125</v>
      </c>
      <c r="C237" s="157" t="s">
        <v>11</v>
      </c>
      <c r="D237" s="157">
        <v>4000.3495191000002</v>
      </c>
      <c r="E237" s="157">
        <v>0</v>
      </c>
      <c r="F237" s="157">
        <v>100</v>
      </c>
      <c r="G237" s="157">
        <v>0</v>
      </c>
    </row>
    <row r="238" spans="1:7" x14ac:dyDescent="0.25">
      <c r="A238" s="157" t="s">
        <v>124</v>
      </c>
      <c r="B238" s="157" t="s">
        <v>125</v>
      </c>
      <c r="C238" s="157" t="s">
        <v>12</v>
      </c>
      <c r="D238" s="157">
        <v>59784.142873199999</v>
      </c>
      <c r="E238" s="157">
        <v>129.2117441</v>
      </c>
      <c r="F238" s="157">
        <v>99.784335654504204</v>
      </c>
      <c r="G238" s="157">
        <v>0.21566434549583699</v>
      </c>
    </row>
    <row r="239" spans="1:7" x14ac:dyDescent="0.25">
      <c r="A239" s="157" t="s">
        <v>126</v>
      </c>
      <c r="B239" s="157" t="s">
        <v>127</v>
      </c>
      <c r="C239" s="157" t="s">
        <v>11</v>
      </c>
      <c r="D239" s="157">
        <v>11758.314354800001</v>
      </c>
      <c r="E239" s="157">
        <v>0</v>
      </c>
      <c r="F239" s="157">
        <v>100</v>
      </c>
      <c r="G239" s="157">
        <v>0</v>
      </c>
    </row>
    <row r="240" spans="1:7" x14ac:dyDescent="0.25">
      <c r="A240" s="157" t="s">
        <v>126</v>
      </c>
      <c r="B240" s="157" t="s">
        <v>127</v>
      </c>
      <c r="C240" s="157" t="s">
        <v>12</v>
      </c>
      <c r="D240" s="157">
        <v>88012.424508600001</v>
      </c>
      <c r="E240" s="157">
        <v>0</v>
      </c>
      <c r="F240" s="157">
        <v>100</v>
      </c>
      <c r="G240" s="157">
        <v>0</v>
      </c>
    </row>
    <row r="241" spans="1:7" x14ac:dyDescent="0.25">
      <c r="A241" s="157" t="s">
        <v>128</v>
      </c>
      <c r="B241" s="157" t="s">
        <v>129</v>
      </c>
      <c r="C241" s="157" t="s">
        <v>11</v>
      </c>
      <c r="D241" s="157">
        <v>4884.0607352999996</v>
      </c>
      <c r="E241" s="157">
        <v>0</v>
      </c>
      <c r="F241" s="157">
        <v>100</v>
      </c>
      <c r="G241" s="157">
        <v>0</v>
      </c>
    </row>
    <row r="242" spans="1:7" x14ac:dyDescent="0.25">
      <c r="A242" s="157" t="s">
        <v>128</v>
      </c>
      <c r="B242" s="157" t="s">
        <v>129</v>
      </c>
      <c r="C242" s="157" t="s">
        <v>12</v>
      </c>
      <c r="D242" s="157">
        <v>35924.726177600001</v>
      </c>
      <c r="E242" s="157">
        <v>0</v>
      </c>
      <c r="F242" s="157">
        <v>100</v>
      </c>
      <c r="G242" s="157">
        <v>0</v>
      </c>
    </row>
    <row r="243" spans="1:7" x14ac:dyDescent="0.25">
      <c r="A243" s="157" t="s">
        <v>130</v>
      </c>
      <c r="B243" s="157" t="s">
        <v>131</v>
      </c>
      <c r="C243" s="157" t="s">
        <v>11</v>
      </c>
      <c r="D243" s="157">
        <v>4553.2929574</v>
      </c>
      <c r="E243" s="157">
        <v>0</v>
      </c>
      <c r="F243" s="157">
        <v>100</v>
      </c>
      <c r="G243" s="157">
        <v>0</v>
      </c>
    </row>
    <row r="244" spans="1:7" x14ac:dyDescent="0.25">
      <c r="A244" s="157" t="s">
        <v>130</v>
      </c>
      <c r="B244" s="157" t="s">
        <v>131</v>
      </c>
      <c r="C244" s="157" t="s">
        <v>12</v>
      </c>
      <c r="D244" s="157">
        <v>42513.0511329</v>
      </c>
      <c r="E244" s="157">
        <v>0</v>
      </c>
      <c r="F244" s="157">
        <v>100</v>
      </c>
      <c r="G244" s="157">
        <v>0</v>
      </c>
    </row>
    <row r="245" spans="1:7" x14ac:dyDescent="0.25">
      <c r="A245" s="157" t="s">
        <v>132</v>
      </c>
      <c r="B245" s="157" t="s">
        <v>133</v>
      </c>
      <c r="C245" s="157" t="s">
        <v>11</v>
      </c>
      <c r="D245" s="157">
        <v>6343.0277972000004</v>
      </c>
      <c r="E245" s="157">
        <v>295.46942849999999</v>
      </c>
      <c r="F245" s="157">
        <v>95.549151887024493</v>
      </c>
      <c r="G245" s="157">
        <v>4.4508481129755104</v>
      </c>
    </row>
    <row r="246" spans="1:7" x14ac:dyDescent="0.25">
      <c r="A246" s="157" t="s">
        <v>132</v>
      </c>
      <c r="B246" s="157" t="s">
        <v>133</v>
      </c>
      <c r="C246" s="157" t="s">
        <v>12</v>
      </c>
      <c r="D246" s="157">
        <v>26781.6417888</v>
      </c>
      <c r="E246" s="157">
        <v>217.7245704</v>
      </c>
      <c r="F246" s="157">
        <v>99.193593777337597</v>
      </c>
      <c r="G246" s="157">
        <v>0.80640622266237205</v>
      </c>
    </row>
    <row r="247" spans="1:7" x14ac:dyDescent="0.25">
      <c r="A247" s="157" t="s">
        <v>134</v>
      </c>
      <c r="B247" s="157" t="s">
        <v>135</v>
      </c>
      <c r="C247" s="157" t="s">
        <v>11</v>
      </c>
      <c r="D247" s="157">
        <v>1754.5265460999999</v>
      </c>
      <c r="E247" s="157">
        <v>0</v>
      </c>
      <c r="F247" s="157">
        <v>100</v>
      </c>
      <c r="G247" s="157">
        <v>0</v>
      </c>
    </row>
    <row r="248" spans="1:7" x14ac:dyDescent="0.25">
      <c r="A248" s="157" t="s">
        <v>134</v>
      </c>
      <c r="B248" s="157" t="s">
        <v>135</v>
      </c>
      <c r="C248" s="157" t="s">
        <v>12</v>
      </c>
      <c r="D248" s="157">
        <v>13943.433423</v>
      </c>
      <c r="E248" s="157">
        <v>0</v>
      </c>
      <c r="F248" s="157">
        <v>100</v>
      </c>
      <c r="G248" s="157">
        <v>0</v>
      </c>
    </row>
    <row r="249" spans="1:7" x14ac:dyDescent="0.25">
      <c r="A249" s="157" t="s">
        <v>136</v>
      </c>
      <c r="B249" s="157" t="s">
        <v>137</v>
      </c>
      <c r="C249" s="157" t="s">
        <v>11</v>
      </c>
      <c r="D249" s="157">
        <v>4158.3799761</v>
      </c>
      <c r="E249" s="157">
        <v>0</v>
      </c>
      <c r="F249" s="157">
        <v>100</v>
      </c>
      <c r="G249" s="157">
        <v>0</v>
      </c>
    </row>
    <row r="250" spans="1:7" x14ac:dyDescent="0.25">
      <c r="A250" s="157" t="s">
        <v>136</v>
      </c>
      <c r="B250" s="157" t="s">
        <v>137</v>
      </c>
      <c r="C250" s="157" t="s">
        <v>12</v>
      </c>
      <c r="D250" s="157">
        <v>22749.384593999999</v>
      </c>
      <c r="E250" s="157">
        <v>0</v>
      </c>
      <c r="F250" s="157">
        <v>100</v>
      </c>
      <c r="G250" s="157">
        <v>0</v>
      </c>
    </row>
    <row r="251" spans="1:7" x14ac:dyDescent="0.25">
      <c r="A251" s="157" t="s">
        <v>138</v>
      </c>
      <c r="B251" s="157" t="s">
        <v>139</v>
      </c>
      <c r="C251" s="157" t="s">
        <v>11</v>
      </c>
      <c r="D251" s="157">
        <v>771.84588440000005</v>
      </c>
      <c r="E251" s="157">
        <v>0</v>
      </c>
      <c r="F251" s="157">
        <v>100</v>
      </c>
      <c r="G251" s="157">
        <v>0</v>
      </c>
    </row>
    <row r="252" spans="1:7" x14ac:dyDescent="0.25">
      <c r="A252" s="157" t="s">
        <v>138</v>
      </c>
      <c r="B252" s="157" t="s">
        <v>139</v>
      </c>
      <c r="C252" s="157" t="s">
        <v>12</v>
      </c>
      <c r="D252" s="157">
        <v>8601.5330527999995</v>
      </c>
      <c r="E252" s="157">
        <v>12.3179832</v>
      </c>
      <c r="F252" s="157">
        <v>99.856997954242303</v>
      </c>
      <c r="G252" s="157">
        <v>0.14300204575768999</v>
      </c>
    </row>
    <row r="253" spans="1:7" x14ac:dyDescent="0.25">
      <c r="A253" s="157" t="s">
        <v>140</v>
      </c>
      <c r="B253" s="157" t="s">
        <v>141</v>
      </c>
      <c r="C253" s="157" t="s">
        <v>11</v>
      </c>
      <c r="D253" s="157">
        <v>2446.1412283</v>
      </c>
      <c r="E253" s="157">
        <v>0</v>
      </c>
      <c r="F253" s="157">
        <v>100</v>
      </c>
      <c r="G253" s="157">
        <v>0</v>
      </c>
    </row>
    <row r="254" spans="1:7" x14ac:dyDescent="0.25">
      <c r="A254" s="157" t="s">
        <v>140</v>
      </c>
      <c r="B254" s="157" t="s">
        <v>141</v>
      </c>
      <c r="C254" s="157" t="s">
        <v>12</v>
      </c>
      <c r="D254" s="157">
        <v>16056.993759999999</v>
      </c>
      <c r="E254" s="157">
        <v>0</v>
      </c>
      <c r="F254" s="157">
        <v>100</v>
      </c>
      <c r="G254" s="157">
        <v>0</v>
      </c>
    </row>
    <row r="255" spans="1:7" x14ac:dyDescent="0.25">
      <c r="A255" s="157" t="s">
        <v>142</v>
      </c>
      <c r="B255" s="157" t="s">
        <v>143</v>
      </c>
      <c r="C255" s="157" t="s">
        <v>11</v>
      </c>
      <c r="D255" s="157">
        <v>3162.1016574</v>
      </c>
      <c r="E255" s="157">
        <v>0</v>
      </c>
      <c r="F255" s="157">
        <v>100</v>
      </c>
      <c r="G255" s="157">
        <v>0</v>
      </c>
    </row>
    <row r="256" spans="1:7" x14ac:dyDescent="0.25">
      <c r="A256" s="157" t="s">
        <v>142</v>
      </c>
      <c r="B256" s="157" t="s">
        <v>143</v>
      </c>
      <c r="C256" s="157" t="s">
        <v>12</v>
      </c>
      <c r="D256" s="157">
        <v>14538.2010457</v>
      </c>
      <c r="E256" s="157">
        <v>18.470844700000001</v>
      </c>
      <c r="F256" s="157">
        <v>99.873110798683499</v>
      </c>
      <c r="G256" s="157">
        <v>0.12688920131655501</v>
      </c>
    </row>
    <row r="257" spans="1:7" x14ac:dyDescent="0.25">
      <c r="A257" s="157" t="s">
        <v>144</v>
      </c>
      <c r="B257" s="157" t="s">
        <v>145</v>
      </c>
      <c r="C257" s="157" t="s">
        <v>11</v>
      </c>
      <c r="D257" s="157">
        <v>1353.9275491999999</v>
      </c>
      <c r="E257" s="157">
        <v>0</v>
      </c>
      <c r="F257" s="157">
        <v>100</v>
      </c>
      <c r="G257" s="157">
        <v>0</v>
      </c>
    </row>
    <row r="258" spans="1:7" x14ac:dyDescent="0.25">
      <c r="A258" s="157" t="s">
        <v>144</v>
      </c>
      <c r="B258" s="157" t="s">
        <v>145</v>
      </c>
      <c r="C258" s="157" t="s">
        <v>12</v>
      </c>
      <c r="D258" s="157">
        <v>17478.0265344</v>
      </c>
      <c r="E258" s="157">
        <v>0</v>
      </c>
      <c r="F258" s="157">
        <v>100</v>
      </c>
      <c r="G258" s="157">
        <v>0</v>
      </c>
    </row>
    <row r="259" spans="1:7" x14ac:dyDescent="0.25">
      <c r="A259" s="157" t="s">
        <v>146</v>
      </c>
      <c r="B259" s="157" t="s">
        <v>147</v>
      </c>
      <c r="C259" s="157" t="s">
        <v>11</v>
      </c>
      <c r="D259" s="157">
        <v>6271.9414729999999</v>
      </c>
      <c r="E259" s="157">
        <v>76.856288899999996</v>
      </c>
      <c r="F259" s="157">
        <v>98.789435546975099</v>
      </c>
      <c r="G259" s="157">
        <v>1.21056445302487</v>
      </c>
    </row>
    <row r="260" spans="1:7" x14ac:dyDescent="0.25">
      <c r="A260" s="157" t="s">
        <v>146</v>
      </c>
      <c r="B260" s="157" t="s">
        <v>147</v>
      </c>
      <c r="C260" s="157" t="s">
        <v>12</v>
      </c>
      <c r="D260" s="157">
        <v>28341.41993</v>
      </c>
      <c r="E260" s="157">
        <v>0</v>
      </c>
      <c r="F260" s="157">
        <v>100</v>
      </c>
      <c r="G260" s="157">
        <v>0</v>
      </c>
    </row>
    <row r="261" spans="1:7" x14ac:dyDescent="0.25">
      <c r="A261" s="157" t="s">
        <v>148</v>
      </c>
      <c r="B261" s="157" t="s">
        <v>149</v>
      </c>
      <c r="C261" s="157" t="s">
        <v>11</v>
      </c>
      <c r="D261" s="157">
        <v>5994.5838857999997</v>
      </c>
      <c r="E261" s="157">
        <v>0</v>
      </c>
      <c r="F261" s="157">
        <v>100</v>
      </c>
      <c r="G261" s="157">
        <v>0</v>
      </c>
    </row>
    <row r="262" spans="1:7" x14ac:dyDescent="0.25">
      <c r="A262" s="157" t="s">
        <v>148</v>
      </c>
      <c r="B262" s="157" t="s">
        <v>149</v>
      </c>
      <c r="C262" s="157" t="s">
        <v>12</v>
      </c>
      <c r="D262" s="157">
        <v>31074.668815699999</v>
      </c>
      <c r="E262" s="157">
        <v>0</v>
      </c>
      <c r="F262" s="157">
        <v>100</v>
      </c>
      <c r="G262" s="157">
        <v>0</v>
      </c>
    </row>
    <row r="263" spans="1:7" x14ac:dyDescent="0.25">
      <c r="A263" s="157" t="s">
        <v>150</v>
      </c>
      <c r="B263" s="157" t="s">
        <v>151</v>
      </c>
      <c r="C263" s="157" t="s">
        <v>11</v>
      </c>
      <c r="D263" s="157">
        <v>1942.3182112</v>
      </c>
      <c r="E263" s="157">
        <v>0</v>
      </c>
      <c r="F263" s="157">
        <v>100</v>
      </c>
      <c r="G263" s="157">
        <v>0</v>
      </c>
    </row>
    <row r="264" spans="1:7" x14ac:dyDescent="0.25">
      <c r="A264" s="157" t="s">
        <v>150</v>
      </c>
      <c r="B264" s="157" t="s">
        <v>151</v>
      </c>
      <c r="C264" s="157" t="s">
        <v>12</v>
      </c>
      <c r="D264" s="157">
        <v>18868.249965399998</v>
      </c>
      <c r="E264" s="157">
        <v>0</v>
      </c>
      <c r="F264" s="157">
        <v>100</v>
      </c>
      <c r="G264" s="157">
        <v>0</v>
      </c>
    </row>
    <row r="265" spans="1:7" x14ac:dyDescent="0.25">
      <c r="A265" s="157" t="s">
        <v>152</v>
      </c>
      <c r="B265" s="157" t="s">
        <v>153</v>
      </c>
      <c r="C265" s="157" t="s">
        <v>11</v>
      </c>
      <c r="D265" s="157">
        <v>9156.8843068000006</v>
      </c>
      <c r="E265" s="157">
        <v>0</v>
      </c>
      <c r="F265" s="157">
        <v>100</v>
      </c>
      <c r="G265" s="157">
        <v>0</v>
      </c>
    </row>
    <row r="266" spans="1:7" x14ac:dyDescent="0.25">
      <c r="A266" s="157" t="s">
        <v>152</v>
      </c>
      <c r="B266" s="157" t="s">
        <v>153</v>
      </c>
      <c r="C266" s="157" t="s">
        <v>12</v>
      </c>
      <c r="D266" s="157">
        <v>46263.413163099998</v>
      </c>
      <c r="E266" s="157">
        <v>61.190724299999999</v>
      </c>
      <c r="F266" s="157">
        <v>99.867908801878301</v>
      </c>
      <c r="G266" s="157">
        <v>0.132091198121704</v>
      </c>
    </row>
    <row r="267" spans="1:7" x14ac:dyDescent="0.25">
      <c r="A267" s="157" t="s">
        <v>154</v>
      </c>
      <c r="B267" s="157" t="s">
        <v>155</v>
      </c>
      <c r="C267" s="157" t="s">
        <v>11</v>
      </c>
      <c r="D267" s="157">
        <v>2700.6948889</v>
      </c>
      <c r="E267" s="157">
        <v>0</v>
      </c>
      <c r="F267" s="157">
        <v>100</v>
      </c>
      <c r="G267" s="157">
        <v>0</v>
      </c>
    </row>
    <row r="268" spans="1:7" x14ac:dyDescent="0.25">
      <c r="A268" s="157" t="s">
        <v>154</v>
      </c>
      <c r="B268" s="157" t="s">
        <v>155</v>
      </c>
      <c r="C268" s="157" t="s">
        <v>12</v>
      </c>
      <c r="D268" s="157">
        <v>22528.059728</v>
      </c>
      <c r="E268" s="157">
        <v>0</v>
      </c>
      <c r="F268" s="157">
        <v>100</v>
      </c>
      <c r="G268" s="157">
        <v>0</v>
      </c>
    </row>
    <row r="269" spans="1:7" x14ac:dyDescent="0.25">
      <c r="A269" s="157" t="s">
        <v>156</v>
      </c>
      <c r="B269" s="157" t="s">
        <v>157</v>
      </c>
      <c r="C269" s="157" t="s">
        <v>11</v>
      </c>
      <c r="D269" s="157">
        <v>2201.4903365999999</v>
      </c>
      <c r="E269" s="157">
        <v>0</v>
      </c>
      <c r="F269" s="157">
        <v>100</v>
      </c>
      <c r="G269" s="157">
        <v>0</v>
      </c>
    </row>
    <row r="270" spans="1:7" x14ac:dyDescent="0.25">
      <c r="A270" s="157" t="s">
        <v>156</v>
      </c>
      <c r="B270" s="157" t="s">
        <v>157</v>
      </c>
      <c r="C270" s="157" t="s">
        <v>12</v>
      </c>
      <c r="D270" s="157">
        <v>28796.390767299999</v>
      </c>
      <c r="E270" s="157">
        <v>0</v>
      </c>
      <c r="F270" s="157">
        <v>100</v>
      </c>
      <c r="G270" s="157">
        <v>0</v>
      </c>
    </row>
    <row r="271" spans="1:7" x14ac:dyDescent="0.25">
      <c r="A271" s="157" t="s">
        <v>158</v>
      </c>
      <c r="B271" s="157" t="s">
        <v>159</v>
      </c>
      <c r="C271" s="157" t="s">
        <v>11</v>
      </c>
      <c r="D271" s="157">
        <v>2970.1118778</v>
      </c>
      <c r="E271" s="157">
        <v>83.209806099999994</v>
      </c>
      <c r="F271" s="157">
        <v>97.274777612239106</v>
      </c>
      <c r="G271" s="157">
        <v>2.7252223877608701</v>
      </c>
    </row>
    <row r="272" spans="1:7" x14ac:dyDescent="0.25">
      <c r="A272" s="157" t="s">
        <v>158</v>
      </c>
      <c r="B272" s="157" t="s">
        <v>159</v>
      </c>
      <c r="C272" s="157" t="s">
        <v>12</v>
      </c>
      <c r="D272" s="157">
        <v>27807.640449099999</v>
      </c>
      <c r="E272" s="157">
        <v>29.650614300000001</v>
      </c>
      <c r="F272" s="157">
        <v>99.893485992467902</v>
      </c>
      <c r="G272" s="157">
        <v>0.106514007532091</v>
      </c>
    </row>
    <row r="273" spans="1:7" x14ac:dyDescent="0.25">
      <c r="A273" s="157" t="s">
        <v>160</v>
      </c>
      <c r="B273" s="157" t="s">
        <v>161</v>
      </c>
      <c r="C273" s="157" t="s">
        <v>11</v>
      </c>
      <c r="D273" s="157">
        <v>2867.9843329999999</v>
      </c>
      <c r="E273" s="157">
        <v>0</v>
      </c>
      <c r="F273" s="157">
        <v>100</v>
      </c>
      <c r="G273" s="157">
        <v>0</v>
      </c>
    </row>
    <row r="274" spans="1:7" x14ac:dyDescent="0.25">
      <c r="A274" s="157" t="s">
        <v>160</v>
      </c>
      <c r="B274" s="157" t="s">
        <v>161</v>
      </c>
      <c r="C274" s="157" t="s">
        <v>12</v>
      </c>
      <c r="D274" s="157">
        <v>31027.963123699999</v>
      </c>
      <c r="E274" s="157">
        <v>0</v>
      </c>
      <c r="F274" s="157">
        <v>100</v>
      </c>
      <c r="G274" s="157">
        <v>0</v>
      </c>
    </row>
    <row r="275" spans="1:7" x14ac:dyDescent="0.25">
      <c r="A275" s="157" t="s">
        <v>162</v>
      </c>
      <c r="B275" s="157" t="s">
        <v>163</v>
      </c>
      <c r="C275" s="157" t="s">
        <v>11</v>
      </c>
      <c r="D275" s="157">
        <v>7270.5604993999996</v>
      </c>
      <c r="E275" s="157">
        <v>0</v>
      </c>
      <c r="F275" s="157">
        <v>100</v>
      </c>
      <c r="G275" s="157">
        <v>0</v>
      </c>
    </row>
    <row r="276" spans="1:7" x14ac:dyDescent="0.25">
      <c r="A276" s="157" t="s">
        <v>162</v>
      </c>
      <c r="B276" s="157" t="s">
        <v>163</v>
      </c>
      <c r="C276" s="157" t="s">
        <v>12</v>
      </c>
      <c r="D276" s="157">
        <v>40861.673401799999</v>
      </c>
      <c r="E276" s="157">
        <v>0</v>
      </c>
      <c r="F276" s="157">
        <v>100</v>
      </c>
      <c r="G276" s="157">
        <v>0</v>
      </c>
    </row>
    <row r="277" spans="1:7" x14ac:dyDescent="0.25">
      <c r="A277" s="157" t="s">
        <v>164</v>
      </c>
      <c r="B277" s="157" t="s">
        <v>165</v>
      </c>
      <c r="C277" s="157" t="s">
        <v>11</v>
      </c>
      <c r="D277" s="157">
        <v>1651.2173295</v>
      </c>
      <c r="E277" s="157">
        <v>0</v>
      </c>
      <c r="F277" s="157">
        <v>100</v>
      </c>
      <c r="G277" s="157">
        <v>0</v>
      </c>
    </row>
    <row r="278" spans="1:7" x14ac:dyDescent="0.25">
      <c r="A278" s="157" t="s">
        <v>164</v>
      </c>
      <c r="B278" s="157" t="s">
        <v>165</v>
      </c>
      <c r="C278" s="157" t="s">
        <v>12</v>
      </c>
      <c r="D278" s="157">
        <v>9840.4770367000001</v>
      </c>
      <c r="E278" s="157">
        <v>0</v>
      </c>
      <c r="F278" s="157">
        <v>100</v>
      </c>
      <c r="G278" s="157">
        <v>0</v>
      </c>
    </row>
    <row r="279" spans="1:7" x14ac:dyDescent="0.25">
      <c r="A279" s="157" t="s">
        <v>166</v>
      </c>
      <c r="B279" s="157" t="s">
        <v>167</v>
      </c>
      <c r="C279" s="157" t="s">
        <v>11</v>
      </c>
      <c r="D279" s="157">
        <v>5653.8662802999997</v>
      </c>
      <c r="E279" s="157">
        <v>39.385103700000002</v>
      </c>
      <c r="F279" s="157">
        <v>99.308214216384599</v>
      </c>
      <c r="G279" s="157">
        <v>0.69178578361541698</v>
      </c>
    </row>
    <row r="280" spans="1:7" x14ac:dyDescent="0.25">
      <c r="A280" s="157" t="s">
        <v>166</v>
      </c>
      <c r="B280" s="157" t="s">
        <v>167</v>
      </c>
      <c r="C280" s="157" t="s">
        <v>12</v>
      </c>
      <c r="D280" s="157">
        <v>27323.056762100001</v>
      </c>
      <c r="E280" s="157">
        <v>0</v>
      </c>
      <c r="F280" s="157">
        <v>100</v>
      </c>
      <c r="G280" s="157">
        <v>0</v>
      </c>
    </row>
    <row r="281" spans="1:7" x14ac:dyDescent="0.25">
      <c r="A281" s="157" t="s">
        <v>168</v>
      </c>
      <c r="B281" s="157" t="s">
        <v>169</v>
      </c>
      <c r="C281" s="157" t="s">
        <v>11</v>
      </c>
      <c r="D281" s="157">
        <v>4589.6449586999997</v>
      </c>
      <c r="E281" s="157">
        <v>66.897903499999998</v>
      </c>
      <c r="F281" s="157">
        <v>98.563356861953295</v>
      </c>
      <c r="G281" s="157">
        <v>1.43664313804671</v>
      </c>
    </row>
    <row r="282" spans="1:7" x14ac:dyDescent="0.25">
      <c r="A282" s="157" t="s">
        <v>168</v>
      </c>
      <c r="B282" s="157" t="s">
        <v>169</v>
      </c>
      <c r="C282" s="157" t="s">
        <v>12</v>
      </c>
      <c r="D282" s="157">
        <v>21737.216802499999</v>
      </c>
      <c r="E282" s="157">
        <v>0</v>
      </c>
      <c r="F282" s="157">
        <v>100</v>
      </c>
      <c r="G282" s="157">
        <v>0</v>
      </c>
    </row>
    <row r="283" spans="1:7" x14ac:dyDescent="0.25">
      <c r="A283" s="157" t="s">
        <v>170</v>
      </c>
      <c r="B283" s="157" t="s">
        <v>171</v>
      </c>
      <c r="C283" s="157" t="s">
        <v>11</v>
      </c>
      <c r="D283" s="157">
        <v>2096.3105930000002</v>
      </c>
      <c r="E283" s="157">
        <v>313.3065656</v>
      </c>
      <c r="F283" s="157">
        <v>86.997662077488201</v>
      </c>
      <c r="G283" s="157">
        <v>13.002337922511799</v>
      </c>
    </row>
    <row r="284" spans="1:7" x14ac:dyDescent="0.25">
      <c r="A284" s="157" t="s">
        <v>170</v>
      </c>
      <c r="B284" s="157" t="s">
        <v>171</v>
      </c>
      <c r="C284" s="157" t="s">
        <v>12</v>
      </c>
      <c r="D284" s="157">
        <v>4036.0517307</v>
      </c>
      <c r="E284" s="157">
        <v>316.56576439999998</v>
      </c>
      <c r="F284" s="157">
        <v>92.727002435744097</v>
      </c>
      <c r="G284" s="157">
        <v>7.2729975642559204</v>
      </c>
    </row>
    <row r="285" spans="1:7" x14ac:dyDescent="0.25">
      <c r="A285" s="157" t="s">
        <v>172</v>
      </c>
      <c r="B285" s="157" t="s">
        <v>173</v>
      </c>
      <c r="C285" s="157" t="s">
        <v>11</v>
      </c>
      <c r="D285" s="157">
        <v>4118.8069487000002</v>
      </c>
      <c r="E285" s="157">
        <v>91.536242900000005</v>
      </c>
      <c r="F285" s="157">
        <v>97.825919676034403</v>
      </c>
      <c r="G285" s="157">
        <v>2.1740803239655802</v>
      </c>
    </row>
    <row r="286" spans="1:7" x14ac:dyDescent="0.25">
      <c r="A286" s="157" t="s">
        <v>172</v>
      </c>
      <c r="B286" s="157" t="s">
        <v>173</v>
      </c>
      <c r="C286" s="157" t="s">
        <v>12</v>
      </c>
      <c r="D286" s="157">
        <v>14069.9005065</v>
      </c>
      <c r="E286" s="157">
        <v>47.936088499999997</v>
      </c>
      <c r="F286" s="157">
        <v>99.660457264982298</v>
      </c>
      <c r="G286" s="157">
        <v>0.33954273501775101</v>
      </c>
    </row>
    <row r="287" spans="1:7" x14ac:dyDescent="0.25">
      <c r="A287" s="157" t="s">
        <v>174</v>
      </c>
      <c r="B287" s="157" t="s">
        <v>175</v>
      </c>
      <c r="C287" s="157" t="s">
        <v>11</v>
      </c>
      <c r="D287" s="157">
        <v>6864.3180781000001</v>
      </c>
      <c r="E287" s="157">
        <v>0</v>
      </c>
      <c r="F287" s="157">
        <v>100</v>
      </c>
      <c r="G287" s="157">
        <v>0</v>
      </c>
    </row>
    <row r="288" spans="1:7" x14ac:dyDescent="0.25">
      <c r="A288" s="157" t="s">
        <v>174</v>
      </c>
      <c r="B288" s="157" t="s">
        <v>175</v>
      </c>
      <c r="C288" s="157" t="s">
        <v>12</v>
      </c>
      <c r="D288" s="157">
        <v>31831.757132399998</v>
      </c>
      <c r="E288" s="157">
        <v>0</v>
      </c>
      <c r="F288" s="157">
        <v>100</v>
      </c>
      <c r="G288" s="157">
        <v>0</v>
      </c>
    </row>
    <row r="289" spans="1:7" x14ac:dyDescent="0.25">
      <c r="A289" s="157" t="s">
        <v>176</v>
      </c>
      <c r="B289" s="157" t="s">
        <v>177</v>
      </c>
      <c r="C289" s="157" t="s">
        <v>11</v>
      </c>
      <c r="D289" s="157">
        <v>6291.0251699999999</v>
      </c>
      <c r="E289" s="157">
        <v>67.397871300000006</v>
      </c>
      <c r="F289" s="157">
        <v>98.940022221512606</v>
      </c>
      <c r="G289" s="157">
        <v>1.0599777784873601</v>
      </c>
    </row>
    <row r="290" spans="1:7" x14ac:dyDescent="0.25">
      <c r="A290" s="157" t="s">
        <v>176</v>
      </c>
      <c r="B290" s="157" t="s">
        <v>177</v>
      </c>
      <c r="C290" s="157" t="s">
        <v>12</v>
      </c>
      <c r="D290" s="157">
        <v>20081.324043600001</v>
      </c>
      <c r="E290" s="157">
        <v>29.9996826</v>
      </c>
      <c r="F290" s="157">
        <v>99.850831884522293</v>
      </c>
      <c r="G290" s="157">
        <v>0.14916811547773901</v>
      </c>
    </row>
    <row r="291" spans="1:7" x14ac:dyDescent="0.25">
      <c r="A291" s="157" t="s">
        <v>178</v>
      </c>
      <c r="B291" s="157" t="s">
        <v>179</v>
      </c>
      <c r="C291" s="157" t="s">
        <v>11</v>
      </c>
      <c r="D291" s="157">
        <v>7764.6664768999999</v>
      </c>
      <c r="E291" s="157">
        <v>0</v>
      </c>
      <c r="F291" s="157">
        <v>100</v>
      </c>
      <c r="G291" s="157">
        <v>0</v>
      </c>
    </row>
    <row r="292" spans="1:7" x14ac:dyDescent="0.25">
      <c r="A292" s="157" t="s">
        <v>178</v>
      </c>
      <c r="B292" s="157" t="s">
        <v>179</v>
      </c>
      <c r="C292" s="157" t="s">
        <v>12</v>
      </c>
      <c r="D292" s="157">
        <v>34960.8563134</v>
      </c>
      <c r="E292" s="157">
        <v>67.221321099999997</v>
      </c>
      <c r="F292" s="157">
        <v>99.808093033818693</v>
      </c>
      <c r="G292" s="157">
        <v>0.19190696618130201</v>
      </c>
    </row>
    <row r="293" spans="1:7" x14ac:dyDescent="0.25">
      <c r="A293" s="157" t="s">
        <v>180</v>
      </c>
      <c r="B293" s="157" t="s">
        <v>181</v>
      </c>
      <c r="C293" s="157" t="s">
        <v>11</v>
      </c>
      <c r="D293" s="157">
        <v>4966.4102272999999</v>
      </c>
      <c r="E293" s="157">
        <v>0</v>
      </c>
      <c r="F293" s="157">
        <v>100</v>
      </c>
      <c r="G293" s="157">
        <v>0</v>
      </c>
    </row>
    <row r="294" spans="1:7" x14ac:dyDescent="0.25">
      <c r="A294" s="157" t="s">
        <v>180</v>
      </c>
      <c r="B294" s="157" t="s">
        <v>181</v>
      </c>
      <c r="C294" s="157" t="s">
        <v>12</v>
      </c>
      <c r="D294" s="157">
        <v>27094.491051699999</v>
      </c>
      <c r="E294" s="157">
        <v>90.013372799999999</v>
      </c>
      <c r="F294" s="157">
        <v>99.668879846421305</v>
      </c>
      <c r="G294" s="157">
        <v>0.33112015357865299</v>
      </c>
    </row>
    <row r="295" spans="1:7" x14ac:dyDescent="0.25">
      <c r="A295" s="157" t="s">
        <v>182</v>
      </c>
      <c r="B295" s="157" t="s">
        <v>183</v>
      </c>
      <c r="C295" s="157" t="s">
        <v>11</v>
      </c>
      <c r="D295" s="157">
        <v>3401.1047266</v>
      </c>
      <c r="E295" s="157">
        <v>42.5390917</v>
      </c>
      <c r="F295" s="157">
        <v>98.764706980613397</v>
      </c>
      <c r="G295" s="157">
        <v>1.23529301938666</v>
      </c>
    </row>
    <row r="296" spans="1:7" x14ac:dyDescent="0.25">
      <c r="A296" s="157" t="s">
        <v>182</v>
      </c>
      <c r="B296" s="157" t="s">
        <v>183</v>
      </c>
      <c r="C296" s="157" t="s">
        <v>12</v>
      </c>
      <c r="D296" s="157">
        <v>11506.7242873</v>
      </c>
      <c r="E296" s="157">
        <v>0</v>
      </c>
      <c r="F296" s="157">
        <v>100</v>
      </c>
      <c r="G296" s="157">
        <v>0</v>
      </c>
    </row>
    <row r="297" spans="1:7" x14ac:dyDescent="0.25">
      <c r="A297" s="157" t="s">
        <v>184</v>
      </c>
      <c r="B297" s="157" t="s">
        <v>185</v>
      </c>
      <c r="C297" s="157" t="s">
        <v>11</v>
      </c>
      <c r="D297" s="157">
        <v>2170.1145725000001</v>
      </c>
      <c r="E297" s="157">
        <v>0</v>
      </c>
      <c r="F297" s="157">
        <v>100</v>
      </c>
      <c r="G297" s="157">
        <v>0</v>
      </c>
    </row>
    <row r="298" spans="1:7" x14ac:dyDescent="0.25">
      <c r="A298" s="157" t="s">
        <v>184</v>
      </c>
      <c r="B298" s="157" t="s">
        <v>185</v>
      </c>
      <c r="C298" s="157" t="s">
        <v>12</v>
      </c>
      <c r="D298" s="157">
        <v>24944.251958500001</v>
      </c>
      <c r="E298" s="157">
        <v>0</v>
      </c>
      <c r="F298" s="157">
        <v>100</v>
      </c>
      <c r="G298" s="157">
        <v>0</v>
      </c>
    </row>
    <row r="299" spans="1:7" x14ac:dyDescent="0.25">
      <c r="A299" s="157" t="s">
        <v>186</v>
      </c>
      <c r="B299" s="157" t="s">
        <v>187</v>
      </c>
      <c r="C299" s="157" t="s">
        <v>11</v>
      </c>
      <c r="D299" s="157">
        <v>4328.5824665</v>
      </c>
      <c r="E299" s="157">
        <v>0</v>
      </c>
      <c r="F299" s="157">
        <v>100</v>
      </c>
      <c r="G299" s="157">
        <v>0</v>
      </c>
    </row>
    <row r="300" spans="1:7" x14ac:dyDescent="0.25">
      <c r="A300" s="157" t="s">
        <v>186</v>
      </c>
      <c r="B300" s="157" t="s">
        <v>187</v>
      </c>
      <c r="C300" s="157" t="s">
        <v>12</v>
      </c>
      <c r="D300" s="157">
        <v>18016.669585</v>
      </c>
      <c r="E300" s="157">
        <v>51.4501542</v>
      </c>
      <c r="F300" s="157">
        <v>99.715243451213297</v>
      </c>
      <c r="G300" s="157">
        <v>0.28475654878673101</v>
      </c>
    </row>
    <row r="301" spans="1:7" x14ac:dyDescent="0.25">
      <c r="A301" s="157" t="s">
        <v>188</v>
      </c>
      <c r="B301" s="157" t="s">
        <v>189</v>
      </c>
      <c r="C301" s="157" t="s">
        <v>11</v>
      </c>
      <c r="D301" s="157">
        <v>15402.7933902</v>
      </c>
      <c r="E301" s="157">
        <v>1080.0626963</v>
      </c>
      <c r="F301" s="157">
        <v>93.447357116800902</v>
      </c>
      <c r="G301" s="157">
        <v>6.5526428831991499</v>
      </c>
    </row>
    <row r="302" spans="1:7" x14ac:dyDescent="0.25">
      <c r="A302" s="157" t="s">
        <v>188</v>
      </c>
      <c r="B302" s="157" t="s">
        <v>189</v>
      </c>
      <c r="C302" s="157" t="s">
        <v>12</v>
      </c>
      <c r="D302" s="157">
        <v>37026.831141100003</v>
      </c>
      <c r="E302" s="157">
        <v>734.45728529999997</v>
      </c>
      <c r="F302" s="157">
        <v>98.054999403075101</v>
      </c>
      <c r="G302" s="157">
        <v>1.94500059692486</v>
      </c>
    </row>
    <row r="303" spans="1:7" x14ac:dyDescent="0.25">
      <c r="A303" s="157" t="s">
        <v>190</v>
      </c>
      <c r="B303" s="157" t="s">
        <v>191</v>
      </c>
      <c r="C303" s="157" t="s">
        <v>11</v>
      </c>
      <c r="D303" s="157">
        <v>8340.9668631999994</v>
      </c>
      <c r="E303" s="157">
        <v>188.18302449999999</v>
      </c>
      <c r="F303" s="157">
        <v>97.793648523267507</v>
      </c>
      <c r="G303" s="157">
        <v>2.2063514767325301</v>
      </c>
    </row>
    <row r="304" spans="1:7" x14ac:dyDescent="0.25">
      <c r="A304" s="157" t="s">
        <v>190</v>
      </c>
      <c r="B304" s="157" t="s">
        <v>191</v>
      </c>
      <c r="C304" s="157" t="s">
        <v>12</v>
      </c>
      <c r="D304" s="157">
        <v>44193.202046799997</v>
      </c>
      <c r="E304" s="157">
        <v>289.49987429999999</v>
      </c>
      <c r="F304" s="157">
        <v>99.349185499537597</v>
      </c>
      <c r="G304" s="157">
        <v>0.65081450046243305</v>
      </c>
    </row>
    <row r="305" spans="1:7" x14ac:dyDescent="0.25">
      <c r="A305" s="157" t="s">
        <v>192</v>
      </c>
      <c r="B305" s="157" t="s">
        <v>193</v>
      </c>
      <c r="C305" s="157" t="s">
        <v>11</v>
      </c>
      <c r="D305" s="157">
        <v>7051.682382</v>
      </c>
      <c r="E305" s="157">
        <v>120.6791679</v>
      </c>
      <c r="F305" s="157">
        <v>98.3174416534861</v>
      </c>
      <c r="G305" s="157">
        <v>1.68255834651395</v>
      </c>
    </row>
    <row r="306" spans="1:7" x14ac:dyDescent="0.25">
      <c r="A306" s="157" t="s">
        <v>192</v>
      </c>
      <c r="B306" s="157" t="s">
        <v>193</v>
      </c>
      <c r="C306" s="157" t="s">
        <v>12</v>
      </c>
      <c r="D306" s="157">
        <v>22840.118101299999</v>
      </c>
      <c r="E306" s="157">
        <v>31.491201700000001</v>
      </c>
      <c r="F306" s="157">
        <v>99.862313135543701</v>
      </c>
      <c r="G306" s="157">
        <v>0.137686864456317</v>
      </c>
    </row>
    <row r="307" spans="1:7" x14ac:dyDescent="0.25">
      <c r="A307" s="157" t="s">
        <v>194</v>
      </c>
      <c r="B307" s="157" t="s">
        <v>195</v>
      </c>
      <c r="C307" s="157" t="s">
        <v>11</v>
      </c>
      <c r="D307" s="157">
        <v>13869.0156018</v>
      </c>
      <c r="E307" s="157">
        <v>415.96272040000002</v>
      </c>
      <c r="F307" s="157">
        <v>97.088110944112799</v>
      </c>
      <c r="G307" s="157">
        <v>2.9118890558871899</v>
      </c>
    </row>
    <row r="308" spans="1:7" x14ac:dyDescent="0.25">
      <c r="A308" s="157" t="s">
        <v>194</v>
      </c>
      <c r="B308" s="157" t="s">
        <v>195</v>
      </c>
      <c r="C308" s="157" t="s">
        <v>12</v>
      </c>
      <c r="D308" s="157">
        <v>77372.891244700004</v>
      </c>
      <c r="E308" s="157">
        <v>0</v>
      </c>
      <c r="F308" s="157">
        <v>100</v>
      </c>
      <c r="G308" s="157">
        <v>0</v>
      </c>
    </row>
    <row r="309" spans="1:7" x14ac:dyDescent="0.25">
      <c r="A309" s="157" t="s">
        <v>196</v>
      </c>
      <c r="B309" s="157" t="s">
        <v>197</v>
      </c>
      <c r="C309" s="157" t="s">
        <v>11</v>
      </c>
      <c r="D309" s="157">
        <v>2127.5892116</v>
      </c>
      <c r="E309" s="157">
        <v>0</v>
      </c>
      <c r="F309" s="157">
        <v>100</v>
      </c>
      <c r="G309" s="157">
        <v>0</v>
      </c>
    </row>
    <row r="310" spans="1:7" x14ac:dyDescent="0.25">
      <c r="A310" s="157" t="s">
        <v>196</v>
      </c>
      <c r="B310" s="157" t="s">
        <v>197</v>
      </c>
      <c r="C310" s="157" t="s">
        <v>12</v>
      </c>
      <c r="D310" s="157">
        <v>29548.378515600001</v>
      </c>
      <c r="E310" s="157">
        <v>0</v>
      </c>
      <c r="F310" s="157">
        <v>100</v>
      </c>
      <c r="G310" s="157">
        <v>0</v>
      </c>
    </row>
    <row r="311" spans="1:7" x14ac:dyDescent="0.25">
      <c r="A311" s="157" t="s">
        <v>198</v>
      </c>
      <c r="B311" s="157" t="s">
        <v>199</v>
      </c>
      <c r="C311" s="157" t="s">
        <v>11</v>
      </c>
      <c r="D311" s="157">
        <v>5673.9390053999996</v>
      </c>
      <c r="E311" s="157">
        <v>86.458735700000005</v>
      </c>
      <c r="F311" s="157">
        <v>98.499083924654698</v>
      </c>
      <c r="G311" s="157">
        <v>1.5009160753453401</v>
      </c>
    </row>
    <row r="312" spans="1:7" x14ac:dyDescent="0.25">
      <c r="A312" s="157" t="s">
        <v>198</v>
      </c>
      <c r="B312" s="157" t="s">
        <v>199</v>
      </c>
      <c r="C312" s="157" t="s">
        <v>12</v>
      </c>
      <c r="D312" s="157">
        <v>53462.2340807</v>
      </c>
      <c r="E312" s="157">
        <v>0</v>
      </c>
      <c r="F312" s="157">
        <v>100</v>
      </c>
      <c r="G312" s="157">
        <v>0</v>
      </c>
    </row>
    <row r="313" spans="1:7" x14ac:dyDescent="0.25">
      <c r="A313" s="157" t="s">
        <v>200</v>
      </c>
      <c r="B313" s="157" t="s">
        <v>201</v>
      </c>
      <c r="C313" s="157" t="s">
        <v>11</v>
      </c>
      <c r="D313" s="157">
        <v>5967.2815191999998</v>
      </c>
      <c r="E313" s="157">
        <v>0</v>
      </c>
      <c r="F313" s="157">
        <v>100</v>
      </c>
      <c r="G313" s="157">
        <v>0</v>
      </c>
    </row>
    <row r="314" spans="1:7" x14ac:dyDescent="0.25">
      <c r="A314" s="157" t="s">
        <v>200</v>
      </c>
      <c r="B314" s="157" t="s">
        <v>201</v>
      </c>
      <c r="C314" s="157" t="s">
        <v>12</v>
      </c>
      <c r="D314" s="157">
        <v>42252.970953299999</v>
      </c>
      <c r="E314" s="157">
        <v>0</v>
      </c>
      <c r="F314" s="157">
        <v>100</v>
      </c>
      <c r="G314" s="157">
        <v>0</v>
      </c>
    </row>
    <row r="315" spans="1:7" x14ac:dyDescent="0.25">
      <c r="A315" s="157" t="s">
        <v>202</v>
      </c>
      <c r="B315" s="157" t="s">
        <v>203</v>
      </c>
      <c r="C315" s="157" t="s">
        <v>11</v>
      </c>
      <c r="D315" s="157">
        <v>3449.3727365999998</v>
      </c>
      <c r="E315" s="157">
        <v>0</v>
      </c>
      <c r="F315" s="157">
        <v>100</v>
      </c>
      <c r="G315" s="157">
        <v>0</v>
      </c>
    </row>
    <row r="316" spans="1:7" x14ac:dyDescent="0.25">
      <c r="A316" s="157" t="s">
        <v>202</v>
      </c>
      <c r="B316" s="157" t="s">
        <v>203</v>
      </c>
      <c r="C316" s="157" t="s">
        <v>12</v>
      </c>
      <c r="D316" s="157">
        <v>46013.955595200001</v>
      </c>
      <c r="E316" s="157">
        <v>199.27985630000001</v>
      </c>
      <c r="F316" s="157">
        <v>99.568781855775597</v>
      </c>
      <c r="G316" s="157">
        <v>0.43121814422437699</v>
      </c>
    </row>
    <row r="317" spans="1:7" x14ac:dyDescent="0.25">
      <c r="A317" s="157" t="s">
        <v>204</v>
      </c>
      <c r="B317" s="157" t="s">
        <v>205</v>
      </c>
      <c r="C317" s="157" t="s">
        <v>11</v>
      </c>
      <c r="D317" s="157">
        <v>826.46080600000005</v>
      </c>
      <c r="E317" s="157">
        <v>0</v>
      </c>
      <c r="F317" s="157">
        <v>100</v>
      </c>
      <c r="G317" s="157">
        <v>0</v>
      </c>
    </row>
    <row r="318" spans="1:7" x14ac:dyDescent="0.25">
      <c r="A318" s="157" t="s">
        <v>204</v>
      </c>
      <c r="B318" s="157" t="s">
        <v>205</v>
      </c>
      <c r="C318" s="157" t="s">
        <v>12</v>
      </c>
      <c r="D318" s="157">
        <v>10714.241427700001</v>
      </c>
      <c r="E318" s="157">
        <v>16.2817209</v>
      </c>
      <c r="F318" s="157">
        <v>99.848267221695295</v>
      </c>
      <c r="G318" s="157">
        <v>0.151732778304702</v>
      </c>
    </row>
    <row r="319" spans="1:7" x14ac:dyDescent="0.25">
      <c r="A319" s="157" t="s">
        <v>206</v>
      </c>
      <c r="B319" s="157" t="s">
        <v>207</v>
      </c>
      <c r="C319" s="157" t="s">
        <v>11</v>
      </c>
      <c r="D319" s="157">
        <v>1623.3557768999999</v>
      </c>
      <c r="E319" s="157">
        <v>0</v>
      </c>
      <c r="F319" s="157">
        <v>100</v>
      </c>
      <c r="G319" s="157">
        <v>0</v>
      </c>
    </row>
    <row r="320" spans="1:7" x14ac:dyDescent="0.25">
      <c r="A320" s="157" t="s">
        <v>206</v>
      </c>
      <c r="B320" s="157" t="s">
        <v>207</v>
      </c>
      <c r="C320" s="157" t="s">
        <v>12</v>
      </c>
      <c r="D320" s="157">
        <v>20666.378928599999</v>
      </c>
      <c r="E320" s="157">
        <v>0</v>
      </c>
      <c r="F320" s="157">
        <v>100</v>
      </c>
      <c r="G320" s="157">
        <v>0</v>
      </c>
    </row>
    <row r="321" spans="1:7" x14ac:dyDescent="0.25">
      <c r="A321" s="157" t="s">
        <v>208</v>
      </c>
      <c r="B321" s="157" t="s">
        <v>209</v>
      </c>
      <c r="C321" s="157" t="s">
        <v>11</v>
      </c>
      <c r="D321" s="157">
        <v>630.95324240000002</v>
      </c>
      <c r="E321" s="157">
        <v>0</v>
      </c>
      <c r="F321" s="157">
        <v>100</v>
      </c>
      <c r="G321" s="157">
        <v>0</v>
      </c>
    </row>
    <row r="322" spans="1:7" x14ac:dyDescent="0.25">
      <c r="A322" s="157" t="s">
        <v>208</v>
      </c>
      <c r="B322" s="157" t="s">
        <v>209</v>
      </c>
      <c r="C322" s="157" t="s">
        <v>12</v>
      </c>
      <c r="D322" s="157">
        <v>9456.9399709999998</v>
      </c>
      <c r="E322" s="157">
        <v>0</v>
      </c>
      <c r="F322" s="157">
        <v>100</v>
      </c>
      <c r="G322" s="157">
        <v>0</v>
      </c>
    </row>
    <row r="323" spans="1:7" x14ac:dyDescent="0.25">
      <c r="A323" s="157" t="s">
        <v>210</v>
      </c>
      <c r="B323" s="157" t="s">
        <v>211</v>
      </c>
      <c r="C323" s="157" t="s">
        <v>11</v>
      </c>
      <c r="D323" s="157">
        <v>5388.3723505999997</v>
      </c>
      <c r="E323" s="157">
        <v>0</v>
      </c>
      <c r="F323" s="157">
        <v>100</v>
      </c>
      <c r="G323" s="157">
        <v>0</v>
      </c>
    </row>
    <row r="324" spans="1:7" x14ac:dyDescent="0.25">
      <c r="A324" s="157" t="s">
        <v>210</v>
      </c>
      <c r="B324" s="157" t="s">
        <v>211</v>
      </c>
      <c r="C324" s="157" t="s">
        <v>12</v>
      </c>
      <c r="D324" s="157">
        <v>37227.699906000002</v>
      </c>
      <c r="E324" s="157">
        <v>52.334741399999999</v>
      </c>
      <c r="F324" s="157">
        <v>99.859617240447903</v>
      </c>
      <c r="G324" s="157">
        <v>0.140382759552102</v>
      </c>
    </row>
    <row r="325" spans="1:7" x14ac:dyDescent="0.25">
      <c r="A325" s="157" t="s">
        <v>212</v>
      </c>
      <c r="B325" s="157" t="s">
        <v>213</v>
      </c>
      <c r="C325" s="157" t="s">
        <v>11</v>
      </c>
      <c r="D325" s="157">
        <v>3605.2234153999998</v>
      </c>
      <c r="E325" s="157">
        <v>15.563929</v>
      </c>
      <c r="F325" s="157">
        <v>99.5701507015022</v>
      </c>
      <c r="G325" s="157">
        <v>0.42984929849778603</v>
      </c>
    </row>
    <row r="326" spans="1:7" x14ac:dyDescent="0.25">
      <c r="A326" s="157" t="s">
        <v>212</v>
      </c>
      <c r="B326" s="157" t="s">
        <v>213</v>
      </c>
      <c r="C326" s="157" t="s">
        <v>12</v>
      </c>
      <c r="D326" s="157">
        <v>15575.300102699999</v>
      </c>
      <c r="E326" s="157">
        <v>0</v>
      </c>
      <c r="F326" s="157">
        <v>100</v>
      </c>
      <c r="G326" s="157">
        <v>0</v>
      </c>
    </row>
    <row r="327" spans="1:7" x14ac:dyDescent="0.25">
      <c r="A327" s="157" t="s">
        <v>214</v>
      </c>
      <c r="B327" s="157" t="s">
        <v>215</v>
      </c>
      <c r="C327" s="157" t="s">
        <v>11</v>
      </c>
      <c r="D327" s="157">
        <v>2208.0766001000002</v>
      </c>
      <c r="E327" s="157">
        <v>0</v>
      </c>
      <c r="F327" s="157">
        <v>100</v>
      </c>
      <c r="G327" s="157">
        <v>0</v>
      </c>
    </row>
    <row r="328" spans="1:7" x14ac:dyDescent="0.25">
      <c r="A328" s="157" t="s">
        <v>214</v>
      </c>
      <c r="B328" s="157" t="s">
        <v>215</v>
      </c>
      <c r="C328" s="157" t="s">
        <v>12</v>
      </c>
      <c r="D328" s="157">
        <v>19145.792838900001</v>
      </c>
      <c r="E328" s="157">
        <v>13.6498221</v>
      </c>
      <c r="F328" s="157">
        <v>99.928756684933305</v>
      </c>
      <c r="G328" s="157">
        <v>7.1243315066700202E-2</v>
      </c>
    </row>
    <row r="329" spans="1:7" x14ac:dyDescent="0.25">
      <c r="A329" s="157" t="s">
        <v>216</v>
      </c>
      <c r="B329" s="157" t="s">
        <v>217</v>
      </c>
      <c r="C329" s="157" t="s">
        <v>11</v>
      </c>
      <c r="D329" s="157">
        <v>10989.34317</v>
      </c>
      <c r="E329" s="157">
        <v>0</v>
      </c>
      <c r="F329" s="157">
        <v>100</v>
      </c>
      <c r="G329" s="157">
        <v>0</v>
      </c>
    </row>
    <row r="330" spans="1:7" x14ac:dyDescent="0.25">
      <c r="A330" s="157" t="s">
        <v>216</v>
      </c>
      <c r="B330" s="157" t="s">
        <v>217</v>
      </c>
      <c r="C330" s="157" t="s">
        <v>12</v>
      </c>
      <c r="D330" s="157">
        <v>34121.546858399997</v>
      </c>
      <c r="E330" s="157">
        <v>40.740714400000002</v>
      </c>
      <c r="F330" s="157">
        <v>99.880743599756997</v>
      </c>
      <c r="G330" s="157">
        <v>0.11925640024305</v>
      </c>
    </row>
    <row r="331" spans="1:7" x14ac:dyDescent="0.25">
      <c r="A331" s="157" t="s">
        <v>218</v>
      </c>
      <c r="B331" s="157" t="s">
        <v>219</v>
      </c>
      <c r="C331" s="157" t="s">
        <v>11</v>
      </c>
      <c r="D331" s="157">
        <v>1462.0037809</v>
      </c>
      <c r="E331" s="157">
        <v>0</v>
      </c>
      <c r="F331" s="157">
        <v>100</v>
      </c>
      <c r="G331" s="157">
        <v>0</v>
      </c>
    </row>
    <row r="332" spans="1:7" x14ac:dyDescent="0.25">
      <c r="A332" s="157" t="s">
        <v>218</v>
      </c>
      <c r="B332" s="157" t="s">
        <v>219</v>
      </c>
      <c r="C332" s="157" t="s">
        <v>12</v>
      </c>
      <c r="D332" s="157">
        <v>7821.3903182000004</v>
      </c>
      <c r="E332" s="157">
        <v>0</v>
      </c>
      <c r="F332" s="157">
        <v>100</v>
      </c>
      <c r="G332" s="157">
        <v>0</v>
      </c>
    </row>
    <row r="333" spans="1:7" x14ac:dyDescent="0.25">
      <c r="A333" s="157" t="s">
        <v>220</v>
      </c>
      <c r="B333" s="157" t="s">
        <v>221</v>
      </c>
      <c r="C333" s="157" t="s">
        <v>11</v>
      </c>
      <c r="D333" s="157">
        <v>12169.281703799999</v>
      </c>
      <c r="E333" s="157">
        <v>57.970327500000003</v>
      </c>
      <c r="F333" s="157">
        <v>99.525892429864001</v>
      </c>
      <c r="G333" s="157">
        <v>0.47410757013599097</v>
      </c>
    </row>
    <row r="334" spans="1:7" x14ac:dyDescent="0.25">
      <c r="A334" s="157" t="s">
        <v>220</v>
      </c>
      <c r="B334" s="157" t="s">
        <v>221</v>
      </c>
      <c r="C334" s="157" t="s">
        <v>12</v>
      </c>
      <c r="D334" s="157">
        <v>50726.667951399999</v>
      </c>
      <c r="E334" s="157">
        <v>0</v>
      </c>
      <c r="F334" s="157">
        <v>100</v>
      </c>
      <c r="G334" s="157">
        <v>0</v>
      </c>
    </row>
    <row r="335" spans="1:7" x14ac:dyDescent="0.25">
      <c r="A335" s="157" t="s">
        <v>222</v>
      </c>
      <c r="B335" s="157" t="s">
        <v>223</v>
      </c>
      <c r="C335" s="157" t="s">
        <v>11</v>
      </c>
      <c r="D335" s="157">
        <v>18850.394382999999</v>
      </c>
      <c r="E335" s="157">
        <v>0</v>
      </c>
      <c r="F335" s="157">
        <v>100</v>
      </c>
      <c r="G335" s="157">
        <v>0</v>
      </c>
    </row>
    <row r="336" spans="1:7" x14ac:dyDescent="0.25">
      <c r="A336" s="157" t="s">
        <v>222</v>
      </c>
      <c r="B336" s="157" t="s">
        <v>223</v>
      </c>
      <c r="C336" s="157" t="s">
        <v>12</v>
      </c>
      <c r="D336" s="157">
        <v>59872.388790500001</v>
      </c>
      <c r="E336" s="157">
        <v>104.25023590000001</v>
      </c>
      <c r="F336" s="157">
        <v>99.826181930844598</v>
      </c>
      <c r="G336" s="157">
        <v>0.17381806915541201</v>
      </c>
    </row>
    <row r="337" spans="1:7" x14ac:dyDescent="0.25">
      <c r="A337" s="157" t="s">
        <v>224</v>
      </c>
      <c r="B337" s="157" t="s">
        <v>225</v>
      </c>
      <c r="C337" s="157" t="s">
        <v>11</v>
      </c>
      <c r="D337" s="157">
        <v>8126.6339747000002</v>
      </c>
      <c r="E337" s="157">
        <v>0</v>
      </c>
      <c r="F337" s="157">
        <v>100</v>
      </c>
      <c r="G337" s="157">
        <v>0</v>
      </c>
    </row>
    <row r="338" spans="1:7" x14ac:dyDescent="0.25">
      <c r="A338" s="157" t="s">
        <v>224</v>
      </c>
      <c r="B338" s="157" t="s">
        <v>225</v>
      </c>
      <c r="C338" s="157" t="s">
        <v>12</v>
      </c>
      <c r="D338" s="157">
        <v>37588.513094399997</v>
      </c>
      <c r="E338" s="157">
        <v>44.172741000000002</v>
      </c>
      <c r="F338" s="157">
        <v>99.882621343602196</v>
      </c>
      <c r="G338" s="157">
        <v>0.11737865639780599</v>
      </c>
    </row>
    <row r="339" spans="1:7" x14ac:dyDescent="0.25">
      <c r="A339" s="157" t="s">
        <v>226</v>
      </c>
      <c r="B339" s="157" t="s">
        <v>227</v>
      </c>
      <c r="C339" s="157" t="s">
        <v>11</v>
      </c>
      <c r="D339" s="157">
        <v>5545.4252452000001</v>
      </c>
      <c r="E339" s="157">
        <v>0</v>
      </c>
      <c r="F339" s="157">
        <v>100</v>
      </c>
      <c r="G339" s="157">
        <v>0</v>
      </c>
    </row>
    <row r="340" spans="1:7" x14ac:dyDescent="0.25">
      <c r="A340" s="157" t="s">
        <v>226</v>
      </c>
      <c r="B340" s="157" t="s">
        <v>227</v>
      </c>
      <c r="C340" s="157" t="s">
        <v>12</v>
      </c>
      <c r="D340" s="157">
        <v>29115.112807900001</v>
      </c>
      <c r="E340" s="157">
        <v>0</v>
      </c>
      <c r="F340" s="157">
        <v>100</v>
      </c>
      <c r="G340" s="157">
        <v>0</v>
      </c>
    </row>
    <row r="341" spans="1:7" x14ac:dyDescent="0.25">
      <c r="A341" s="157" t="s">
        <v>228</v>
      </c>
      <c r="B341" s="157" t="s">
        <v>229</v>
      </c>
      <c r="C341" s="157" t="s">
        <v>11</v>
      </c>
      <c r="D341" s="157">
        <v>1141.1812453</v>
      </c>
      <c r="E341" s="157">
        <v>41.532841599999998</v>
      </c>
      <c r="F341" s="157">
        <v>96.488344726758001</v>
      </c>
      <c r="G341" s="157">
        <v>3.5116552732420199</v>
      </c>
    </row>
    <row r="342" spans="1:7" x14ac:dyDescent="0.25">
      <c r="A342" s="157" t="s">
        <v>228</v>
      </c>
      <c r="B342" s="157" t="s">
        <v>229</v>
      </c>
      <c r="C342" s="157" t="s">
        <v>12</v>
      </c>
      <c r="D342" s="157">
        <v>4490.6453927000002</v>
      </c>
      <c r="E342" s="157">
        <v>73.128135599999993</v>
      </c>
      <c r="F342" s="157">
        <v>98.397638814754202</v>
      </c>
      <c r="G342" s="157">
        <v>1.60236118524576</v>
      </c>
    </row>
    <row r="343" spans="1:7" x14ac:dyDescent="0.25">
      <c r="A343" s="157" t="s">
        <v>230</v>
      </c>
      <c r="B343" s="157" t="s">
        <v>231</v>
      </c>
      <c r="C343" s="157" t="s">
        <v>11</v>
      </c>
      <c r="D343" s="157">
        <v>716.25001299999997</v>
      </c>
      <c r="E343" s="157">
        <v>0</v>
      </c>
      <c r="F343" s="157">
        <v>100</v>
      </c>
      <c r="G343" s="157">
        <v>0</v>
      </c>
    </row>
    <row r="344" spans="1:7" x14ac:dyDescent="0.25">
      <c r="A344" s="157" t="s">
        <v>230</v>
      </c>
      <c r="B344" s="157" t="s">
        <v>231</v>
      </c>
      <c r="C344" s="157" t="s">
        <v>12</v>
      </c>
      <c r="D344" s="157">
        <v>4179.5265122999999</v>
      </c>
      <c r="E344" s="157">
        <v>0</v>
      </c>
      <c r="F344" s="157">
        <v>100</v>
      </c>
      <c r="G344" s="157">
        <v>0</v>
      </c>
    </row>
    <row r="345" spans="1:7" x14ac:dyDescent="0.25">
      <c r="A345" s="157" t="s">
        <v>232</v>
      </c>
      <c r="B345" s="157" t="s">
        <v>233</v>
      </c>
      <c r="C345" s="157" t="s">
        <v>11</v>
      </c>
      <c r="D345" s="157">
        <v>1226.0126921999999</v>
      </c>
      <c r="E345" s="157">
        <v>0</v>
      </c>
      <c r="F345" s="157">
        <v>100</v>
      </c>
      <c r="G345" s="157">
        <v>0</v>
      </c>
    </row>
    <row r="346" spans="1:7" x14ac:dyDescent="0.25">
      <c r="A346" s="157" t="s">
        <v>232</v>
      </c>
      <c r="B346" s="157" t="s">
        <v>233</v>
      </c>
      <c r="C346" s="157" t="s">
        <v>12</v>
      </c>
      <c r="D346" s="157">
        <v>6377.1825218000004</v>
      </c>
      <c r="E346" s="157">
        <v>0</v>
      </c>
      <c r="F346" s="157">
        <v>100</v>
      </c>
      <c r="G346" s="157">
        <v>0</v>
      </c>
    </row>
    <row r="347" spans="1:7" x14ac:dyDescent="0.25">
      <c r="A347" s="157" t="s">
        <v>234</v>
      </c>
      <c r="B347" s="157" t="s">
        <v>235</v>
      </c>
      <c r="C347" s="157" t="s">
        <v>11</v>
      </c>
      <c r="D347" s="157">
        <v>1767.3160765</v>
      </c>
      <c r="E347" s="157">
        <v>15.143289100000001</v>
      </c>
      <c r="F347" s="157">
        <v>99.150427247192695</v>
      </c>
      <c r="G347" s="157">
        <v>0.84957275280733102</v>
      </c>
    </row>
    <row r="348" spans="1:7" x14ac:dyDescent="0.25">
      <c r="A348" s="157" t="s">
        <v>234</v>
      </c>
      <c r="B348" s="157" t="s">
        <v>235</v>
      </c>
      <c r="C348" s="157" t="s">
        <v>12</v>
      </c>
      <c r="D348" s="157">
        <v>5816.1411602999997</v>
      </c>
      <c r="E348" s="157">
        <v>9.0330735000000004</v>
      </c>
      <c r="F348" s="157">
        <v>99.8449304151696</v>
      </c>
      <c r="G348" s="157">
        <v>0.155069584830381</v>
      </c>
    </row>
    <row r="349" spans="1:7" x14ac:dyDescent="0.25">
      <c r="A349" s="157" t="s">
        <v>236</v>
      </c>
      <c r="B349" s="157" t="s">
        <v>237</v>
      </c>
      <c r="C349" s="157" t="s">
        <v>11</v>
      </c>
      <c r="D349" s="157">
        <v>4097.8558516000003</v>
      </c>
      <c r="E349" s="157">
        <v>580.25327289999996</v>
      </c>
      <c r="F349" s="157">
        <v>87.596414331997494</v>
      </c>
      <c r="G349" s="157">
        <v>12.403585668002499</v>
      </c>
    </row>
    <row r="350" spans="1:7" x14ac:dyDescent="0.25">
      <c r="A350" s="157" t="s">
        <v>236</v>
      </c>
      <c r="B350" s="157" t="s">
        <v>237</v>
      </c>
      <c r="C350" s="157" t="s">
        <v>12</v>
      </c>
      <c r="D350" s="157">
        <v>8921.4089027999999</v>
      </c>
      <c r="E350" s="157">
        <v>155.92522880000001</v>
      </c>
      <c r="F350" s="157">
        <v>98.2822574718585</v>
      </c>
      <c r="G350" s="157">
        <v>1.7177425281415299</v>
      </c>
    </row>
    <row r="351" spans="1:7" x14ac:dyDescent="0.25">
      <c r="A351" s="157" t="s">
        <v>238</v>
      </c>
      <c r="B351" s="157" t="s">
        <v>239</v>
      </c>
      <c r="C351" s="157" t="s">
        <v>11</v>
      </c>
      <c r="D351" s="157">
        <v>994.06030209999994</v>
      </c>
      <c r="E351" s="157">
        <v>0</v>
      </c>
      <c r="F351" s="157">
        <v>100</v>
      </c>
      <c r="G351" s="157">
        <v>0</v>
      </c>
    </row>
    <row r="352" spans="1:7" x14ac:dyDescent="0.25">
      <c r="A352" s="157" t="s">
        <v>238</v>
      </c>
      <c r="B352" s="157" t="s">
        <v>239</v>
      </c>
      <c r="C352" s="157" t="s">
        <v>12</v>
      </c>
      <c r="D352" s="157">
        <v>17015.8028964</v>
      </c>
      <c r="E352" s="157">
        <v>0</v>
      </c>
      <c r="F352" s="157">
        <v>100</v>
      </c>
      <c r="G352" s="157">
        <v>0</v>
      </c>
    </row>
    <row r="353" spans="1:7" x14ac:dyDescent="0.25">
      <c r="A353" s="157" t="s">
        <v>240</v>
      </c>
      <c r="B353" s="157" t="s">
        <v>241</v>
      </c>
      <c r="C353" s="157" t="s">
        <v>11</v>
      </c>
      <c r="D353" s="157">
        <v>1874.0606938000001</v>
      </c>
      <c r="E353" s="157">
        <v>0</v>
      </c>
      <c r="F353" s="157">
        <v>100</v>
      </c>
      <c r="G353" s="157">
        <v>0</v>
      </c>
    </row>
    <row r="354" spans="1:7" x14ac:dyDescent="0.25">
      <c r="A354" s="157" t="s">
        <v>240</v>
      </c>
      <c r="B354" s="157" t="s">
        <v>241</v>
      </c>
      <c r="C354" s="157" t="s">
        <v>12</v>
      </c>
      <c r="D354" s="157">
        <v>17828.344937099999</v>
      </c>
      <c r="E354" s="157">
        <v>0</v>
      </c>
      <c r="F354" s="157">
        <v>100</v>
      </c>
      <c r="G354" s="157">
        <v>0</v>
      </c>
    </row>
    <row r="355" spans="1:7" x14ac:dyDescent="0.25">
      <c r="A355" s="157" t="s">
        <v>242</v>
      </c>
      <c r="B355" s="157" t="s">
        <v>243</v>
      </c>
      <c r="C355" s="157" t="s">
        <v>11</v>
      </c>
      <c r="D355" s="157">
        <v>1159.2769453999999</v>
      </c>
      <c r="E355" s="157">
        <v>14.0843065</v>
      </c>
      <c r="F355" s="157">
        <v>98.799661529883195</v>
      </c>
      <c r="G355" s="157">
        <v>1.20033847011682</v>
      </c>
    </row>
    <row r="356" spans="1:7" x14ac:dyDescent="0.25">
      <c r="A356" s="157" t="s">
        <v>242</v>
      </c>
      <c r="B356" s="157" t="s">
        <v>243</v>
      </c>
      <c r="C356" s="157" t="s">
        <v>12</v>
      </c>
      <c r="D356" s="157">
        <v>14325.2204917</v>
      </c>
      <c r="E356" s="157">
        <v>79.3430465</v>
      </c>
      <c r="F356" s="157">
        <v>99.449181182827303</v>
      </c>
      <c r="G356" s="157">
        <v>0.550818817172677</v>
      </c>
    </row>
    <row r="357" spans="1:7" x14ac:dyDescent="0.25">
      <c r="A357" s="157" t="s">
        <v>244</v>
      </c>
      <c r="B357" s="157" t="s">
        <v>245</v>
      </c>
      <c r="C357" s="157" t="s">
        <v>11</v>
      </c>
      <c r="D357" s="157">
        <v>2114.3082346000001</v>
      </c>
      <c r="E357" s="157">
        <v>0</v>
      </c>
      <c r="F357" s="157">
        <v>100</v>
      </c>
      <c r="G357" s="157">
        <v>0</v>
      </c>
    </row>
    <row r="358" spans="1:7" x14ac:dyDescent="0.25">
      <c r="A358" s="157" t="s">
        <v>244</v>
      </c>
      <c r="B358" s="157" t="s">
        <v>245</v>
      </c>
      <c r="C358" s="157" t="s">
        <v>12</v>
      </c>
      <c r="D358" s="157">
        <v>13303.5128549</v>
      </c>
      <c r="E358" s="157">
        <v>0</v>
      </c>
      <c r="F358" s="157">
        <v>100</v>
      </c>
      <c r="G358" s="157">
        <v>0</v>
      </c>
    </row>
    <row r="359" spans="1:7" x14ac:dyDescent="0.25">
      <c r="A359" s="157" t="s">
        <v>246</v>
      </c>
      <c r="B359" s="157" t="s">
        <v>247</v>
      </c>
      <c r="C359" s="157" t="s">
        <v>11</v>
      </c>
      <c r="D359" s="157">
        <v>722.13646640000002</v>
      </c>
      <c r="E359" s="157">
        <v>0</v>
      </c>
      <c r="F359" s="157">
        <v>100</v>
      </c>
      <c r="G359" s="157">
        <v>0</v>
      </c>
    </row>
    <row r="360" spans="1:7" x14ac:dyDescent="0.25">
      <c r="A360" s="157" t="s">
        <v>246</v>
      </c>
      <c r="B360" s="157" t="s">
        <v>247</v>
      </c>
      <c r="C360" s="157" t="s">
        <v>12</v>
      </c>
      <c r="D360" s="157">
        <v>12760.133363499999</v>
      </c>
      <c r="E360" s="157">
        <v>0</v>
      </c>
      <c r="F360" s="157">
        <v>100</v>
      </c>
      <c r="G360" s="157">
        <v>0</v>
      </c>
    </row>
    <row r="361" spans="1:7" x14ac:dyDescent="0.25">
      <c r="A361" s="157" t="s">
        <v>248</v>
      </c>
      <c r="B361" s="157" t="s">
        <v>249</v>
      </c>
      <c r="C361" s="157" t="s">
        <v>11</v>
      </c>
      <c r="D361" s="157">
        <v>447.46007329999998</v>
      </c>
      <c r="E361" s="157">
        <v>0</v>
      </c>
      <c r="F361" s="157">
        <v>100</v>
      </c>
      <c r="G361" s="157">
        <v>0</v>
      </c>
    </row>
    <row r="362" spans="1:7" x14ac:dyDescent="0.25">
      <c r="A362" s="157" t="s">
        <v>248</v>
      </c>
      <c r="B362" s="157" t="s">
        <v>249</v>
      </c>
      <c r="C362" s="157" t="s">
        <v>12</v>
      </c>
      <c r="D362" s="157">
        <v>10417.182870000001</v>
      </c>
      <c r="E362" s="157">
        <v>0</v>
      </c>
      <c r="F362" s="157">
        <v>100</v>
      </c>
      <c r="G362" s="157">
        <v>0</v>
      </c>
    </row>
    <row r="363" spans="1:7" x14ac:dyDescent="0.25">
      <c r="A363" s="157" t="s">
        <v>250</v>
      </c>
      <c r="B363" s="157" t="s">
        <v>251</v>
      </c>
      <c r="C363" s="157" t="s">
        <v>11</v>
      </c>
      <c r="D363" s="157">
        <v>1396.9457448999999</v>
      </c>
      <c r="E363" s="157">
        <v>0</v>
      </c>
      <c r="F363" s="157">
        <v>100</v>
      </c>
      <c r="G363" s="157">
        <v>0</v>
      </c>
    </row>
    <row r="364" spans="1:7" x14ac:dyDescent="0.25">
      <c r="A364" s="157" t="s">
        <v>250</v>
      </c>
      <c r="B364" s="157" t="s">
        <v>251</v>
      </c>
      <c r="C364" s="157" t="s">
        <v>12</v>
      </c>
      <c r="D364" s="157">
        <v>17686.418020100002</v>
      </c>
      <c r="E364" s="157">
        <v>14.789456599999999</v>
      </c>
      <c r="F364" s="157">
        <v>99.916449447759604</v>
      </c>
      <c r="G364" s="157">
        <v>8.3550552240389694E-2</v>
      </c>
    </row>
    <row r="365" spans="1:7" x14ac:dyDescent="0.25">
      <c r="A365" s="157" t="s">
        <v>252</v>
      </c>
      <c r="B365" s="157" t="s">
        <v>253</v>
      </c>
      <c r="C365" s="157" t="s">
        <v>11</v>
      </c>
      <c r="D365" s="157">
        <v>1307.4171693000001</v>
      </c>
      <c r="E365" s="157">
        <v>0</v>
      </c>
      <c r="F365" s="157">
        <v>100</v>
      </c>
      <c r="G365" s="157">
        <v>0</v>
      </c>
    </row>
    <row r="366" spans="1:7" x14ac:dyDescent="0.25">
      <c r="A366" s="157" t="s">
        <v>252</v>
      </c>
      <c r="B366" s="157" t="s">
        <v>253</v>
      </c>
      <c r="C366" s="157" t="s">
        <v>12</v>
      </c>
      <c r="D366" s="157">
        <v>18652.549173200001</v>
      </c>
      <c r="E366" s="157">
        <v>0</v>
      </c>
      <c r="F366" s="157">
        <v>100</v>
      </c>
      <c r="G366" s="157">
        <v>0</v>
      </c>
    </row>
    <row r="367" spans="1:7" x14ac:dyDescent="0.25">
      <c r="A367" s="157" t="s">
        <v>254</v>
      </c>
      <c r="B367" s="157" t="s">
        <v>255</v>
      </c>
      <c r="C367" s="157" t="s">
        <v>11</v>
      </c>
      <c r="D367" s="157">
        <v>1026.0041077000001</v>
      </c>
      <c r="E367" s="157">
        <v>0</v>
      </c>
      <c r="F367" s="157">
        <v>100</v>
      </c>
      <c r="G367" s="157">
        <v>0</v>
      </c>
    </row>
    <row r="368" spans="1:7" x14ac:dyDescent="0.25">
      <c r="A368" s="157" t="s">
        <v>254</v>
      </c>
      <c r="B368" s="157" t="s">
        <v>255</v>
      </c>
      <c r="C368" s="157" t="s">
        <v>12</v>
      </c>
      <c r="D368" s="157">
        <v>16367.7344431</v>
      </c>
      <c r="E368" s="157">
        <v>0</v>
      </c>
      <c r="F368" s="157">
        <v>100</v>
      </c>
      <c r="G368" s="157">
        <v>0</v>
      </c>
    </row>
    <row r="369" spans="1:7" x14ac:dyDescent="0.25">
      <c r="A369" s="157" t="s">
        <v>256</v>
      </c>
      <c r="B369" s="157" t="s">
        <v>257</v>
      </c>
      <c r="C369" s="157" t="s">
        <v>11</v>
      </c>
      <c r="D369" s="157">
        <v>267.91303319999997</v>
      </c>
      <c r="E369" s="157">
        <v>0</v>
      </c>
      <c r="F369" s="157">
        <v>100</v>
      </c>
      <c r="G369" s="157">
        <v>0</v>
      </c>
    </row>
    <row r="370" spans="1:7" x14ac:dyDescent="0.25">
      <c r="A370" s="157" t="s">
        <v>256</v>
      </c>
      <c r="B370" s="157" t="s">
        <v>257</v>
      </c>
      <c r="C370" s="157" t="s">
        <v>12</v>
      </c>
      <c r="D370" s="157">
        <v>4350.5317697999999</v>
      </c>
      <c r="E370" s="157">
        <v>3.3960778999999999</v>
      </c>
      <c r="F370" s="157">
        <v>99.921999674344804</v>
      </c>
      <c r="G370" s="157">
        <v>7.8000325655235805E-2</v>
      </c>
    </row>
    <row r="371" spans="1:7" x14ac:dyDescent="0.25">
      <c r="A371" s="157" t="s">
        <v>258</v>
      </c>
      <c r="B371" s="157" t="s">
        <v>259</v>
      </c>
      <c r="C371" s="157" t="s">
        <v>11</v>
      </c>
      <c r="D371" s="157">
        <v>9487.4285266000006</v>
      </c>
      <c r="E371" s="157">
        <v>0</v>
      </c>
      <c r="F371" s="157">
        <v>100</v>
      </c>
      <c r="G371" s="157">
        <v>0</v>
      </c>
    </row>
    <row r="372" spans="1:7" x14ac:dyDescent="0.25">
      <c r="A372" s="157" t="s">
        <v>258</v>
      </c>
      <c r="B372" s="157" t="s">
        <v>259</v>
      </c>
      <c r="C372" s="157" t="s">
        <v>12</v>
      </c>
      <c r="D372" s="157">
        <v>63924.810828900001</v>
      </c>
      <c r="E372" s="157">
        <v>0</v>
      </c>
      <c r="F372" s="157">
        <v>100</v>
      </c>
      <c r="G372" s="157">
        <v>0</v>
      </c>
    </row>
    <row r="373" spans="1:7" x14ac:dyDescent="0.25">
      <c r="A373" s="157" t="s">
        <v>260</v>
      </c>
      <c r="B373" s="157" t="s">
        <v>261</v>
      </c>
      <c r="C373" s="157" t="s">
        <v>11</v>
      </c>
      <c r="D373" s="157">
        <v>1598.1387419</v>
      </c>
      <c r="E373" s="157">
        <v>0</v>
      </c>
      <c r="F373" s="157">
        <v>100</v>
      </c>
      <c r="G373" s="157">
        <v>0</v>
      </c>
    </row>
    <row r="374" spans="1:7" x14ac:dyDescent="0.25">
      <c r="A374" s="157" t="s">
        <v>260</v>
      </c>
      <c r="B374" s="157" t="s">
        <v>261</v>
      </c>
      <c r="C374" s="157" t="s">
        <v>12</v>
      </c>
      <c r="D374" s="157">
        <v>41386.702106700002</v>
      </c>
      <c r="E374" s="157">
        <v>52.575482100000002</v>
      </c>
      <c r="F374" s="157">
        <v>99.873126451137196</v>
      </c>
      <c r="G374" s="157">
        <v>0.12687354886275801</v>
      </c>
    </row>
    <row r="375" spans="1:7" x14ac:dyDescent="0.25">
      <c r="A375" s="157" t="s">
        <v>262</v>
      </c>
      <c r="B375" s="157" t="s">
        <v>263</v>
      </c>
      <c r="C375" s="157" t="s">
        <v>11</v>
      </c>
      <c r="D375" s="157">
        <v>544.36485219999997</v>
      </c>
      <c r="E375" s="157">
        <v>0</v>
      </c>
      <c r="F375" s="157">
        <v>100</v>
      </c>
      <c r="G375" s="157">
        <v>0</v>
      </c>
    </row>
    <row r="376" spans="1:7" x14ac:dyDescent="0.25">
      <c r="A376" s="157" t="s">
        <v>262</v>
      </c>
      <c r="B376" s="157" t="s">
        <v>263</v>
      </c>
      <c r="C376" s="157" t="s">
        <v>12</v>
      </c>
      <c r="D376" s="157">
        <v>13315.4942789</v>
      </c>
      <c r="E376" s="157">
        <v>23.4913074</v>
      </c>
      <c r="F376" s="157">
        <v>99.823889850933398</v>
      </c>
      <c r="G376" s="157">
        <v>0.176110149066561</v>
      </c>
    </row>
    <row r="377" spans="1:7" x14ac:dyDescent="0.25">
      <c r="A377" s="157" t="s">
        <v>264</v>
      </c>
      <c r="B377" s="157" t="s">
        <v>265</v>
      </c>
      <c r="C377" s="157" t="s">
        <v>11</v>
      </c>
      <c r="D377" s="157">
        <v>1038.5787089999999</v>
      </c>
      <c r="E377" s="157">
        <v>0</v>
      </c>
      <c r="F377" s="157">
        <v>100</v>
      </c>
      <c r="G377" s="157">
        <v>0</v>
      </c>
    </row>
    <row r="378" spans="1:7" x14ac:dyDescent="0.25">
      <c r="A378" s="157" t="s">
        <v>264</v>
      </c>
      <c r="B378" s="157" t="s">
        <v>265</v>
      </c>
      <c r="C378" s="157" t="s">
        <v>12</v>
      </c>
      <c r="D378" s="157">
        <v>19917.4568808</v>
      </c>
      <c r="E378" s="157">
        <v>0</v>
      </c>
      <c r="F378" s="157">
        <v>100</v>
      </c>
      <c r="G378" s="157">
        <v>0</v>
      </c>
    </row>
    <row r="379" spans="1:7" x14ac:dyDescent="0.25">
      <c r="A379" s="157" t="s">
        <v>266</v>
      </c>
      <c r="B379" s="157" t="s">
        <v>267</v>
      </c>
      <c r="C379" s="157" t="s">
        <v>11</v>
      </c>
      <c r="D379" s="157">
        <v>2759.6556916999998</v>
      </c>
      <c r="E379" s="157">
        <v>0</v>
      </c>
      <c r="F379" s="157">
        <v>100</v>
      </c>
      <c r="G379" s="157">
        <v>0</v>
      </c>
    </row>
    <row r="380" spans="1:7" x14ac:dyDescent="0.25">
      <c r="A380" s="157" t="s">
        <v>266</v>
      </c>
      <c r="B380" s="157" t="s">
        <v>267</v>
      </c>
      <c r="C380" s="157" t="s">
        <v>12</v>
      </c>
      <c r="D380" s="157">
        <v>24002.071978399999</v>
      </c>
      <c r="E380" s="157">
        <v>0</v>
      </c>
      <c r="F380" s="157">
        <v>100</v>
      </c>
      <c r="G380" s="157">
        <v>0</v>
      </c>
    </row>
    <row r="381" spans="1:7" x14ac:dyDescent="0.25">
      <c r="A381" s="157" t="s">
        <v>268</v>
      </c>
      <c r="B381" s="157" t="s">
        <v>269</v>
      </c>
      <c r="C381" s="157" t="s">
        <v>11</v>
      </c>
      <c r="D381" s="157">
        <v>1118.1994</v>
      </c>
      <c r="E381" s="157">
        <v>0</v>
      </c>
      <c r="F381" s="157">
        <v>100</v>
      </c>
      <c r="G381" s="157">
        <v>0</v>
      </c>
    </row>
    <row r="382" spans="1:7" x14ac:dyDescent="0.25">
      <c r="A382" s="157" t="s">
        <v>268</v>
      </c>
      <c r="B382" s="157" t="s">
        <v>269</v>
      </c>
      <c r="C382" s="157" t="s">
        <v>12</v>
      </c>
      <c r="D382" s="157">
        <v>16565.698781399999</v>
      </c>
      <c r="E382" s="157">
        <v>34.978103099999998</v>
      </c>
      <c r="F382" s="157">
        <v>99.789297127199305</v>
      </c>
      <c r="G382" s="157">
        <v>0.21070287280068101</v>
      </c>
    </row>
    <row r="383" spans="1:7" x14ac:dyDescent="0.25">
      <c r="A383" s="157" t="s">
        <v>270</v>
      </c>
      <c r="B383" s="157" t="s">
        <v>271</v>
      </c>
      <c r="C383" s="157" t="s">
        <v>11</v>
      </c>
      <c r="D383" s="157">
        <v>1113.4093158999999</v>
      </c>
      <c r="E383" s="157">
        <v>0</v>
      </c>
      <c r="F383" s="157">
        <v>100</v>
      </c>
      <c r="G383" s="157">
        <v>0</v>
      </c>
    </row>
    <row r="384" spans="1:7" x14ac:dyDescent="0.25">
      <c r="A384" s="157" t="s">
        <v>270</v>
      </c>
      <c r="B384" s="157" t="s">
        <v>271</v>
      </c>
      <c r="C384" s="157" t="s">
        <v>12</v>
      </c>
      <c r="D384" s="157">
        <v>5716.2521229000004</v>
      </c>
      <c r="E384" s="157">
        <v>0</v>
      </c>
      <c r="F384" s="157">
        <v>100</v>
      </c>
      <c r="G384" s="157">
        <v>0</v>
      </c>
    </row>
    <row r="385" spans="1:7" x14ac:dyDescent="0.25">
      <c r="A385" s="157" t="s">
        <v>272</v>
      </c>
      <c r="B385" s="157" t="s">
        <v>273</v>
      </c>
      <c r="C385" s="157" t="s">
        <v>11</v>
      </c>
      <c r="D385" s="157">
        <v>2408.0825700999999</v>
      </c>
      <c r="E385" s="157">
        <v>0</v>
      </c>
      <c r="F385" s="157">
        <v>100</v>
      </c>
      <c r="G385" s="157">
        <v>0</v>
      </c>
    </row>
    <row r="386" spans="1:7" x14ac:dyDescent="0.25">
      <c r="A386" s="157" t="s">
        <v>272</v>
      </c>
      <c r="B386" s="157" t="s">
        <v>273</v>
      </c>
      <c r="C386" s="157" t="s">
        <v>12</v>
      </c>
      <c r="D386" s="157">
        <v>26050.156801100002</v>
      </c>
      <c r="E386" s="157">
        <v>0</v>
      </c>
      <c r="F386" s="157">
        <v>100</v>
      </c>
      <c r="G386" s="157">
        <v>0</v>
      </c>
    </row>
    <row r="387" spans="1:7" x14ac:dyDescent="0.25">
      <c r="A387" s="157" t="s">
        <v>274</v>
      </c>
      <c r="B387" s="157" t="s">
        <v>275</v>
      </c>
      <c r="C387" s="157" t="s">
        <v>11</v>
      </c>
      <c r="D387" s="157">
        <v>3993.3738917999999</v>
      </c>
      <c r="E387" s="157">
        <v>513.38656830000002</v>
      </c>
      <c r="F387" s="157">
        <v>88.608523287509996</v>
      </c>
      <c r="G387" s="157">
        <v>11.39147671249</v>
      </c>
    </row>
    <row r="388" spans="1:7" x14ac:dyDescent="0.25">
      <c r="A388" s="157" t="s">
        <v>274</v>
      </c>
      <c r="B388" s="157" t="s">
        <v>275</v>
      </c>
      <c r="C388" s="157" t="s">
        <v>12</v>
      </c>
      <c r="D388" s="157">
        <v>20142.740251800002</v>
      </c>
      <c r="E388" s="157">
        <v>499.28171309999999</v>
      </c>
      <c r="F388" s="157">
        <v>97.581236402378707</v>
      </c>
      <c r="G388" s="157">
        <v>2.41876359762133</v>
      </c>
    </row>
    <row r="389" spans="1:7" x14ac:dyDescent="0.25">
      <c r="A389" s="157" t="s">
        <v>276</v>
      </c>
      <c r="B389" s="157" t="s">
        <v>277</v>
      </c>
      <c r="C389" s="157" t="s">
        <v>11</v>
      </c>
      <c r="D389" s="157">
        <v>2627.3756278999999</v>
      </c>
      <c r="E389" s="157">
        <v>163.42970450000001</v>
      </c>
      <c r="F389" s="157">
        <v>94.143994831790906</v>
      </c>
      <c r="G389" s="157">
        <v>5.8560051682091299</v>
      </c>
    </row>
    <row r="390" spans="1:7" x14ac:dyDescent="0.25">
      <c r="A390" s="157" t="s">
        <v>276</v>
      </c>
      <c r="B390" s="157" t="s">
        <v>277</v>
      </c>
      <c r="C390" s="157" t="s">
        <v>12</v>
      </c>
      <c r="D390" s="157">
        <v>16059.0155399</v>
      </c>
      <c r="E390" s="157">
        <v>55.614082400000001</v>
      </c>
      <c r="F390" s="157">
        <v>99.654884513615897</v>
      </c>
      <c r="G390" s="157">
        <v>0.34511548638411899</v>
      </c>
    </row>
    <row r="391" spans="1:7" x14ac:dyDescent="0.25">
      <c r="A391" s="157" t="s">
        <v>278</v>
      </c>
      <c r="B391" s="157" t="s">
        <v>279</v>
      </c>
      <c r="C391" s="157" t="s">
        <v>11</v>
      </c>
      <c r="D391" s="157">
        <v>352.43357029999999</v>
      </c>
      <c r="E391" s="157">
        <v>0</v>
      </c>
      <c r="F391" s="157">
        <v>100</v>
      </c>
      <c r="G391" s="157">
        <v>0</v>
      </c>
    </row>
    <row r="392" spans="1:7" x14ac:dyDescent="0.25">
      <c r="A392" s="157" t="s">
        <v>278</v>
      </c>
      <c r="B392" s="157" t="s">
        <v>279</v>
      </c>
      <c r="C392" s="157" t="s">
        <v>12</v>
      </c>
      <c r="D392" s="157">
        <v>6463.2820947999999</v>
      </c>
      <c r="E392" s="157">
        <v>0</v>
      </c>
      <c r="F392" s="157">
        <v>100</v>
      </c>
      <c r="G392" s="157">
        <v>0</v>
      </c>
    </row>
    <row r="393" spans="1:7" x14ac:dyDescent="0.25">
      <c r="A393" s="157" t="s">
        <v>280</v>
      </c>
      <c r="B393" s="157" t="s">
        <v>281</v>
      </c>
      <c r="C393" s="157" t="s">
        <v>11</v>
      </c>
      <c r="D393" s="157">
        <v>779.32715599999995</v>
      </c>
      <c r="E393" s="157">
        <v>34.010951499999997</v>
      </c>
      <c r="F393" s="157">
        <v>95.8183501810162</v>
      </c>
      <c r="G393" s="157">
        <v>4.1816498189838001</v>
      </c>
    </row>
    <row r="394" spans="1:7" x14ac:dyDescent="0.25">
      <c r="A394" s="157" t="s">
        <v>280</v>
      </c>
      <c r="B394" s="157" t="s">
        <v>281</v>
      </c>
      <c r="C394" s="157" t="s">
        <v>12</v>
      </c>
      <c r="D394" s="157">
        <v>11624.7259978</v>
      </c>
      <c r="E394" s="157">
        <v>31.678250299999998</v>
      </c>
      <c r="F394" s="157">
        <v>99.728233084356503</v>
      </c>
      <c r="G394" s="157">
        <v>0.27176691564350602</v>
      </c>
    </row>
    <row r="395" spans="1:7" x14ac:dyDescent="0.25">
      <c r="A395" s="157" t="s">
        <v>282</v>
      </c>
      <c r="B395" s="157" t="s">
        <v>283</v>
      </c>
      <c r="C395" s="157" t="s">
        <v>11</v>
      </c>
      <c r="D395" s="157">
        <v>5539.8703158999997</v>
      </c>
      <c r="E395" s="157">
        <v>541.47055639999996</v>
      </c>
      <c r="F395" s="157">
        <v>91.096197898290001</v>
      </c>
      <c r="G395" s="157">
        <v>8.9038021017100597</v>
      </c>
    </row>
    <row r="396" spans="1:7" x14ac:dyDescent="0.25">
      <c r="A396" s="157" t="s">
        <v>282</v>
      </c>
      <c r="B396" s="157" t="s">
        <v>283</v>
      </c>
      <c r="C396" s="157" t="s">
        <v>12</v>
      </c>
      <c r="D396" s="157">
        <v>12256.8656106</v>
      </c>
      <c r="E396" s="157">
        <v>521.4662912</v>
      </c>
      <c r="F396" s="157">
        <v>95.919136431833095</v>
      </c>
      <c r="G396" s="157">
        <v>4.0808635681668601</v>
      </c>
    </row>
    <row r="397" spans="1:7" x14ac:dyDescent="0.25">
      <c r="A397" s="157" t="s">
        <v>284</v>
      </c>
      <c r="B397" s="157" t="s">
        <v>285</v>
      </c>
      <c r="C397" s="157" t="s">
        <v>11</v>
      </c>
      <c r="D397" s="157">
        <v>1976.866223</v>
      </c>
      <c r="E397" s="157">
        <v>0</v>
      </c>
      <c r="F397" s="157">
        <v>100</v>
      </c>
      <c r="G397" s="157">
        <v>0</v>
      </c>
    </row>
    <row r="398" spans="1:7" x14ac:dyDescent="0.25">
      <c r="A398" s="157" t="s">
        <v>284</v>
      </c>
      <c r="B398" s="157" t="s">
        <v>285</v>
      </c>
      <c r="C398" s="157" t="s">
        <v>12</v>
      </c>
      <c r="D398" s="157">
        <v>35602.302542899997</v>
      </c>
      <c r="E398" s="157">
        <v>106.0655878</v>
      </c>
      <c r="F398" s="157">
        <v>99.702967138089903</v>
      </c>
      <c r="G398" s="157">
        <v>0.297032861910066</v>
      </c>
    </row>
    <row r="399" spans="1:7" x14ac:dyDescent="0.25">
      <c r="A399" s="157" t="s">
        <v>286</v>
      </c>
      <c r="B399" s="157" t="s">
        <v>287</v>
      </c>
      <c r="C399" s="157" t="s">
        <v>11</v>
      </c>
      <c r="D399" s="157">
        <v>2175.2071987999998</v>
      </c>
      <c r="E399" s="157">
        <v>0</v>
      </c>
      <c r="F399" s="157">
        <v>100</v>
      </c>
      <c r="G399" s="157">
        <v>0</v>
      </c>
    </row>
    <row r="400" spans="1:7" x14ac:dyDescent="0.25">
      <c r="A400" s="157" t="s">
        <v>286</v>
      </c>
      <c r="B400" s="157" t="s">
        <v>287</v>
      </c>
      <c r="C400" s="157" t="s">
        <v>12</v>
      </c>
      <c r="D400" s="157">
        <v>32007.707957899998</v>
      </c>
      <c r="E400" s="157">
        <v>37.246843599999998</v>
      </c>
      <c r="F400" s="157">
        <v>99.8837669023697</v>
      </c>
      <c r="G400" s="157">
        <v>0.11623309763025901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513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58" t="s">
        <v>63</v>
      </c>
      <c r="B411" s="158" t="s">
        <v>64</v>
      </c>
      <c r="C411" s="158" t="s">
        <v>11</v>
      </c>
      <c r="D411" s="158">
        <v>17.995885000000001</v>
      </c>
      <c r="E411" s="158">
        <v>0</v>
      </c>
      <c r="F411" s="158">
        <v>100</v>
      </c>
      <c r="G411" s="158">
        <v>0</v>
      </c>
    </row>
    <row r="412" spans="1:7" x14ac:dyDescent="0.25">
      <c r="A412" s="158" t="s">
        <v>63</v>
      </c>
      <c r="B412" s="158" t="s">
        <v>64</v>
      </c>
      <c r="C412" s="158" t="s">
        <v>12</v>
      </c>
      <c r="D412" s="158">
        <v>128.99085729999999</v>
      </c>
      <c r="E412" s="158">
        <v>11.297211000000001</v>
      </c>
      <c r="F412" s="158">
        <v>91.947133397088805</v>
      </c>
      <c r="G412" s="158">
        <v>8.0528666029112301</v>
      </c>
    </row>
    <row r="413" spans="1:7" x14ac:dyDescent="0.25">
      <c r="A413" s="158" t="s">
        <v>65</v>
      </c>
      <c r="B413" s="158" t="s">
        <v>66</v>
      </c>
      <c r="C413" s="158" t="s">
        <v>11</v>
      </c>
      <c r="D413" s="158">
        <v>33.969850000000001</v>
      </c>
      <c r="E413" s="158">
        <v>8.4924625000000002</v>
      </c>
      <c r="F413" s="158">
        <v>80</v>
      </c>
      <c r="G413" s="158">
        <v>20</v>
      </c>
    </row>
    <row r="414" spans="1:7" x14ac:dyDescent="0.25">
      <c r="A414" s="158" t="s">
        <v>65</v>
      </c>
      <c r="B414" s="158" t="s">
        <v>66</v>
      </c>
      <c r="C414" s="158" t="s">
        <v>12</v>
      </c>
      <c r="D414" s="158">
        <v>312.52262000000002</v>
      </c>
      <c r="E414" s="158">
        <v>15.2864325</v>
      </c>
      <c r="F414" s="158">
        <v>95.336787564766894</v>
      </c>
      <c r="G414" s="158">
        <v>4.6632124352331603</v>
      </c>
    </row>
    <row r="415" spans="1:7" x14ac:dyDescent="0.25">
      <c r="A415" s="158" t="s">
        <v>67</v>
      </c>
      <c r="B415" s="158" t="s">
        <v>68</v>
      </c>
      <c r="C415" s="158" t="s">
        <v>11</v>
      </c>
      <c r="D415" s="158">
        <v>32.148698500000002</v>
      </c>
      <c r="E415" s="158">
        <v>23.063112199999999</v>
      </c>
      <c r="F415" s="158">
        <v>58.2279372699508</v>
      </c>
      <c r="G415" s="158">
        <v>41.7720627300492</v>
      </c>
    </row>
    <row r="416" spans="1:7" x14ac:dyDescent="0.25">
      <c r="A416" s="158" t="s">
        <v>67</v>
      </c>
      <c r="B416" s="158" t="s">
        <v>68</v>
      </c>
      <c r="C416" s="158" t="s">
        <v>12</v>
      </c>
      <c r="D416" s="158">
        <v>257.4388806</v>
      </c>
      <c r="E416" s="158">
        <v>23.107891200000001</v>
      </c>
      <c r="F416" s="158">
        <v>91.763266049458096</v>
      </c>
      <c r="G416" s="158">
        <v>8.2367339505419306</v>
      </c>
    </row>
    <row r="417" spans="1:7" x14ac:dyDescent="0.25">
      <c r="A417" s="158" t="s">
        <v>69</v>
      </c>
      <c r="B417" s="158" t="s">
        <v>70</v>
      </c>
      <c r="C417" s="158" t="s">
        <v>11</v>
      </c>
      <c r="D417" s="158">
        <v>1.5853659</v>
      </c>
      <c r="E417" s="158">
        <v>0</v>
      </c>
      <c r="F417" s="158">
        <v>100</v>
      </c>
      <c r="G417" s="158">
        <v>0</v>
      </c>
    </row>
    <row r="418" spans="1:7" x14ac:dyDescent="0.25">
      <c r="A418" s="158" t="s">
        <v>69</v>
      </c>
      <c r="B418" s="158" t="s">
        <v>70</v>
      </c>
      <c r="C418" s="158" t="s">
        <v>12</v>
      </c>
      <c r="D418" s="158">
        <v>12.6829272</v>
      </c>
      <c r="E418" s="158">
        <v>3.1707318</v>
      </c>
      <c r="F418" s="158">
        <v>80</v>
      </c>
      <c r="G418" s="158">
        <v>20</v>
      </c>
    </row>
    <row r="419" spans="1:7" x14ac:dyDescent="0.25">
      <c r="A419" s="158" t="s">
        <v>71</v>
      </c>
      <c r="B419" s="158" t="s">
        <v>72</v>
      </c>
      <c r="C419" s="158" t="s">
        <v>11</v>
      </c>
      <c r="D419" s="158">
        <v>793.96378340000001</v>
      </c>
      <c r="E419" s="158">
        <v>36.630940899999999</v>
      </c>
      <c r="F419" s="158">
        <v>95.589793695009107</v>
      </c>
      <c r="G419" s="158">
        <v>4.41020630499085</v>
      </c>
    </row>
    <row r="420" spans="1:7" x14ac:dyDescent="0.25">
      <c r="A420" s="158" t="s">
        <v>71</v>
      </c>
      <c r="B420" s="158" t="s">
        <v>72</v>
      </c>
      <c r="C420" s="158" t="s">
        <v>12</v>
      </c>
      <c r="D420" s="158">
        <v>2046.1788372999999</v>
      </c>
      <c r="E420" s="158">
        <v>52.036787199999999</v>
      </c>
      <c r="F420" s="158">
        <v>97.519950447781099</v>
      </c>
      <c r="G420" s="158">
        <v>2.4800495522189401</v>
      </c>
    </row>
    <row r="421" spans="1:7" x14ac:dyDescent="0.25">
      <c r="A421" s="158" t="s">
        <v>83</v>
      </c>
      <c r="B421" s="158" t="s">
        <v>84</v>
      </c>
      <c r="C421" s="158" t="s">
        <v>11</v>
      </c>
      <c r="D421" s="158">
        <v>68.038883900000002</v>
      </c>
      <c r="E421" s="158">
        <v>5.1266074000000001</v>
      </c>
      <c r="F421" s="158">
        <v>92.993134729350203</v>
      </c>
      <c r="G421" s="158">
        <v>7.0068652706497998</v>
      </c>
    </row>
    <row r="422" spans="1:7" x14ac:dyDescent="0.25">
      <c r="A422" s="158" t="s">
        <v>83</v>
      </c>
      <c r="B422" s="158" t="s">
        <v>84</v>
      </c>
      <c r="C422" s="158" t="s">
        <v>12</v>
      </c>
      <c r="D422" s="158">
        <v>1138.4810689999999</v>
      </c>
      <c r="E422" s="158">
        <v>36.113659400000003</v>
      </c>
      <c r="F422" s="158">
        <v>96.9254366185354</v>
      </c>
      <c r="G422" s="158">
        <v>3.0745633814645998</v>
      </c>
    </row>
    <row r="423" spans="1:7" x14ac:dyDescent="0.25">
      <c r="A423" s="158" t="s">
        <v>99</v>
      </c>
      <c r="B423" s="158" t="s">
        <v>100</v>
      </c>
      <c r="C423" s="158" t="s">
        <v>11</v>
      </c>
      <c r="D423" s="158">
        <v>538.38867240000002</v>
      </c>
      <c r="E423" s="158">
        <v>89.446865599999995</v>
      </c>
      <c r="F423" s="158">
        <v>85.753137535836601</v>
      </c>
      <c r="G423" s="158">
        <v>14.2468624641633</v>
      </c>
    </row>
    <row r="424" spans="1:7" x14ac:dyDescent="0.25">
      <c r="A424" s="158" t="s">
        <v>99</v>
      </c>
      <c r="B424" s="158" t="s">
        <v>100</v>
      </c>
      <c r="C424" s="158" t="s">
        <v>12</v>
      </c>
      <c r="D424" s="158">
        <v>2200.1033917</v>
      </c>
      <c r="E424" s="158">
        <v>203.43813259999999</v>
      </c>
      <c r="F424" s="158">
        <v>91.535901063359006</v>
      </c>
      <c r="G424" s="158">
        <v>8.4640989366409496</v>
      </c>
    </row>
    <row r="425" spans="1:7" x14ac:dyDescent="0.25">
      <c r="A425" s="158" t="s">
        <v>101</v>
      </c>
      <c r="B425" s="158" t="s">
        <v>102</v>
      </c>
      <c r="C425" s="158" t="s">
        <v>11</v>
      </c>
      <c r="D425" s="158">
        <v>178.65860760000001</v>
      </c>
      <c r="E425" s="158">
        <v>113.6918412</v>
      </c>
      <c r="F425" s="158">
        <v>61.1111111111111</v>
      </c>
      <c r="G425" s="158">
        <v>38.8888888888889</v>
      </c>
    </row>
    <row r="426" spans="1:7" x14ac:dyDescent="0.25">
      <c r="A426" s="158" t="s">
        <v>101</v>
      </c>
      <c r="B426" s="158" t="s">
        <v>102</v>
      </c>
      <c r="C426" s="158" t="s">
        <v>12</v>
      </c>
      <c r="D426" s="158">
        <v>696.58810640000002</v>
      </c>
      <c r="E426" s="158">
        <v>146.17522439999999</v>
      </c>
      <c r="F426" s="158">
        <v>82.655246252676704</v>
      </c>
      <c r="G426" s="158">
        <v>17.344753747323299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514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59" t="s">
        <v>9</v>
      </c>
      <c r="B437" s="159" t="s">
        <v>10</v>
      </c>
      <c r="C437" s="159" t="s">
        <v>11</v>
      </c>
      <c r="D437" s="159">
        <v>1664.7497467000001</v>
      </c>
      <c r="E437" s="159">
        <v>276.45182979999998</v>
      </c>
      <c r="F437" s="159">
        <v>85.7587262885679</v>
      </c>
      <c r="G437" s="159">
        <v>14.2412737114321</v>
      </c>
    </row>
    <row r="438" spans="1:7" x14ac:dyDescent="0.25">
      <c r="A438" s="159" t="s">
        <v>9</v>
      </c>
      <c r="B438" s="159" t="s">
        <v>10</v>
      </c>
      <c r="C438" s="159" t="s">
        <v>12</v>
      </c>
      <c r="D438" s="159">
        <v>6792.9866894999996</v>
      </c>
      <c r="E438" s="159">
        <v>490.62607009999999</v>
      </c>
      <c r="F438" s="159">
        <v>93.263973713411104</v>
      </c>
      <c r="G438" s="159">
        <v>6.7360262865889098</v>
      </c>
    </row>
    <row r="439" spans="1:7" x14ac:dyDescent="0.25">
      <c r="A439" s="159" t="s">
        <v>18</v>
      </c>
      <c r="B439" s="159" t="s">
        <v>19</v>
      </c>
      <c r="C439" s="159" t="s">
        <v>11</v>
      </c>
      <c r="D439" s="159">
        <v>331.93891120000001</v>
      </c>
      <c r="E439" s="159">
        <v>22.817122999999999</v>
      </c>
      <c r="F439" s="159">
        <v>93.568221312583404</v>
      </c>
      <c r="G439" s="159">
        <v>6.4317786874166201</v>
      </c>
    </row>
    <row r="440" spans="1:7" x14ac:dyDescent="0.25">
      <c r="A440" s="159" t="s">
        <v>18</v>
      </c>
      <c r="B440" s="159" t="s">
        <v>19</v>
      </c>
      <c r="C440" s="159" t="s">
        <v>12</v>
      </c>
      <c r="D440" s="159">
        <v>7436.4474454000001</v>
      </c>
      <c r="E440" s="159">
        <v>270.07178190000002</v>
      </c>
      <c r="F440" s="159">
        <v>96.495541321128698</v>
      </c>
      <c r="G440" s="159">
        <v>3.5044586788713001</v>
      </c>
    </row>
    <row r="441" spans="1:7" x14ac:dyDescent="0.25">
      <c r="A441" s="159" t="s">
        <v>20</v>
      </c>
      <c r="B441" s="159" t="s">
        <v>21</v>
      </c>
      <c r="C441" s="159" t="s">
        <v>11</v>
      </c>
      <c r="D441" s="159">
        <v>236.6194218</v>
      </c>
      <c r="E441" s="159">
        <v>6.3449176999999999</v>
      </c>
      <c r="F441" s="159">
        <v>97.388539522689896</v>
      </c>
      <c r="G441" s="159">
        <v>2.6114604773100898</v>
      </c>
    </row>
    <row r="442" spans="1:7" x14ac:dyDescent="0.25">
      <c r="A442" s="159" t="s">
        <v>20</v>
      </c>
      <c r="B442" s="159" t="s">
        <v>21</v>
      </c>
      <c r="C442" s="159" t="s">
        <v>12</v>
      </c>
      <c r="D442" s="159">
        <v>3469.3206504999998</v>
      </c>
      <c r="E442" s="159">
        <v>62.6873571</v>
      </c>
      <c r="F442" s="159">
        <v>98.225163788838699</v>
      </c>
      <c r="G442" s="159">
        <v>1.7748362111612599</v>
      </c>
    </row>
    <row r="443" spans="1:7" x14ac:dyDescent="0.25">
      <c r="A443" s="159" t="s">
        <v>22</v>
      </c>
      <c r="B443" s="159" t="s">
        <v>23</v>
      </c>
      <c r="C443" s="159" t="s">
        <v>11</v>
      </c>
      <c r="D443" s="159">
        <v>37.345340999999998</v>
      </c>
      <c r="E443" s="159">
        <v>2.2633540000000001</v>
      </c>
      <c r="F443" s="159">
        <v>94.285714285714306</v>
      </c>
      <c r="G443" s="159">
        <v>5.71428571428571</v>
      </c>
    </row>
    <row r="444" spans="1:7" x14ac:dyDescent="0.25">
      <c r="A444" s="159" t="s">
        <v>22</v>
      </c>
      <c r="B444" s="159" t="s">
        <v>23</v>
      </c>
      <c r="C444" s="159" t="s">
        <v>12</v>
      </c>
      <c r="D444" s="159">
        <v>549.99502199999995</v>
      </c>
      <c r="E444" s="159">
        <v>35.081986999999998</v>
      </c>
      <c r="F444" s="159">
        <v>94.003868471953595</v>
      </c>
      <c r="G444" s="159">
        <v>5.99613152804642</v>
      </c>
    </row>
    <row r="445" spans="1:7" x14ac:dyDescent="0.25">
      <c r="A445" s="159" t="s">
        <v>24</v>
      </c>
      <c r="B445" s="159" t="s">
        <v>25</v>
      </c>
      <c r="C445" s="159" t="s">
        <v>11</v>
      </c>
      <c r="D445" s="159">
        <v>716.74974139999995</v>
      </c>
      <c r="E445" s="159">
        <v>13.3779562</v>
      </c>
      <c r="F445" s="159">
        <v>98.1677237770907</v>
      </c>
      <c r="G445" s="159">
        <v>1.8322762229093099</v>
      </c>
    </row>
    <row r="446" spans="1:7" x14ac:dyDescent="0.25">
      <c r="A446" s="159" t="s">
        <v>24</v>
      </c>
      <c r="B446" s="159" t="s">
        <v>25</v>
      </c>
      <c r="C446" s="159" t="s">
        <v>12</v>
      </c>
      <c r="D446" s="159">
        <v>6001.8947674000001</v>
      </c>
      <c r="E446" s="159">
        <v>177.51042240000001</v>
      </c>
      <c r="F446" s="159">
        <v>97.1273865857994</v>
      </c>
      <c r="G446" s="159">
        <v>2.8726134142005502</v>
      </c>
    </row>
    <row r="447" spans="1:7" x14ac:dyDescent="0.25">
      <c r="A447" s="159" t="s">
        <v>26</v>
      </c>
      <c r="B447" s="159" t="s">
        <v>27</v>
      </c>
      <c r="C447" s="159" t="s">
        <v>11</v>
      </c>
      <c r="D447" s="159">
        <v>52.882669100000001</v>
      </c>
      <c r="E447" s="159">
        <v>14.024976799999999</v>
      </c>
      <c r="F447" s="159">
        <v>79.038304798585102</v>
      </c>
      <c r="G447" s="159">
        <v>20.961695201414901</v>
      </c>
    </row>
    <row r="448" spans="1:7" x14ac:dyDescent="0.25">
      <c r="A448" s="159" t="s">
        <v>26</v>
      </c>
      <c r="B448" s="159" t="s">
        <v>27</v>
      </c>
      <c r="C448" s="159" t="s">
        <v>12</v>
      </c>
      <c r="D448" s="159">
        <v>567.13908830000003</v>
      </c>
      <c r="E448" s="159">
        <v>63.428666300000003</v>
      </c>
      <c r="F448" s="159">
        <v>89.941022858005795</v>
      </c>
      <c r="G448" s="159">
        <v>10.0589771419942</v>
      </c>
    </row>
    <row r="449" spans="1:7" x14ac:dyDescent="0.25">
      <c r="A449" s="159" t="s">
        <v>28</v>
      </c>
      <c r="B449" s="159" t="s">
        <v>29</v>
      </c>
      <c r="C449" s="159" t="s">
        <v>11</v>
      </c>
      <c r="D449" s="159">
        <v>66.261440899999997</v>
      </c>
      <c r="E449" s="159">
        <v>7.6216556999999998</v>
      </c>
      <c r="F449" s="159">
        <v>89.684168570703903</v>
      </c>
      <c r="G449" s="159">
        <v>10.3158314292961</v>
      </c>
    </row>
    <row r="450" spans="1:7" x14ac:dyDescent="0.25">
      <c r="A450" s="159" t="s">
        <v>28</v>
      </c>
      <c r="B450" s="159" t="s">
        <v>29</v>
      </c>
      <c r="C450" s="159" t="s">
        <v>12</v>
      </c>
      <c r="D450" s="159">
        <v>1544.6810312</v>
      </c>
      <c r="E450" s="159">
        <v>52.556361099999997</v>
      </c>
      <c r="F450" s="159">
        <v>96.709546035337993</v>
      </c>
      <c r="G450" s="159">
        <v>3.2904539646620399</v>
      </c>
    </row>
    <row r="451" spans="1:7" x14ac:dyDescent="0.25">
      <c r="A451" s="159" t="s">
        <v>30</v>
      </c>
      <c r="B451" s="159" t="s">
        <v>31</v>
      </c>
      <c r="C451" s="159" t="s">
        <v>11</v>
      </c>
      <c r="D451" s="159">
        <v>267.43867080000001</v>
      </c>
      <c r="E451" s="159">
        <v>0</v>
      </c>
      <c r="F451" s="159">
        <v>100</v>
      </c>
      <c r="G451" s="159">
        <v>0</v>
      </c>
    </row>
    <row r="452" spans="1:7" x14ac:dyDescent="0.25">
      <c r="A452" s="159" t="s">
        <v>30</v>
      </c>
      <c r="B452" s="159" t="s">
        <v>31</v>
      </c>
      <c r="C452" s="159" t="s">
        <v>12</v>
      </c>
      <c r="D452" s="159">
        <v>2701.1829638999998</v>
      </c>
      <c r="E452" s="159">
        <v>5.5701406000000002</v>
      </c>
      <c r="F452" s="159">
        <v>99.794213199913202</v>
      </c>
      <c r="G452" s="159">
        <v>0.205786800086775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515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970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516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60" t="s">
        <v>9</v>
      </c>
      <c r="B17" s="160" t="s">
        <v>10</v>
      </c>
      <c r="C17" s="160" t="s">
        <v>11</v>
      </c>
      <c r="D17" s="160">
        <v>361210.01937320002</v>
      </c>
      <c r="E17" s="160">
        <v>2017.4447568000001</v>
      </c>
      <c r="F17" s="160">
        <v>99.444578134631897</v>
      </c>
      <c r="G17" s="160">
        <v>0.55542186536807503</v>
      </c>
    </row>
    <row r="18" spans="1:7" x14ac:dyDescent="0.25">
      <c r="A18" s="160" t="s">
        <v>9</v>
      </c>
      <c r="B18" s="160" t="s">
        <v>10</v>
      </c>
      <c r="C18" s="160" t="s">
        <v>12</v>
      </c>
      <c r="D18" s="160">
        <v>2439197.7244744999</v>
      </c>
      <c r="E18" s="160">
        <v>7924.3241314999996</v>
      </c>
      <c r="F18" s="160">
        <v>99.676177813198393</v>
      </c>
      <c r="G18" s="160">
        <v>0.32382218680159702</v>
      </c>
    </row>
    <row r="19" spans="1:7" x14ac:dyDescent="0.25">
      <c r="A19" s="160" t="s">
        <v>9</v>
      </c>
      <c r="B19" s="160" t="s">
        <v>13</v>
      </c>
      <c r="C19" s="160" t="s">
        <v>11</v>
      </c>
      <c r="D19" s="160">
        <v>1941.2015765000001</v>
      </c>
      <c r="E19" s="160">
        <v>0</v>
      </c>
      <c r="F19" s="160">
        <v>100</v>
      </c>
      <c r="G19" s="160">
        <v>0</v>
      </c>
    </row>
    <row r="20" spans="1:7" x14ac:dyDescent="0.25">
      <c r="A20" s="160" t="s">
        <v>9</v>
      </c>
      <c r="B20" s="160" t="s">
        <v>13</v>
      </c>
      <c r="C20" s="160" t="s">
        <v>12</v>
      </c>
      <c r="D20" s="160">
        <v>7260.0080465999999</v>
      </c>
      <c r="E20" s="160">
        <v>23.604713</v>
      </c>
      <c r="F20" s="160">
        <v>99.675920264035298</v>
      </c>
      <c r="G20" s="160">
        <v>0.32407973596466</v>
      </c>
    </row>
    <row r="21" spans="1:7" x14ac:dyDescent="0.25">
      <c r="A21" s="160" t="s">
        <v>9</v>
      </c>
      <c r="B21" s="160" t="s">
        <v>14</v>
      </c>
      <c r="C21" s="160" t="s">
        <v>11</v>
      </c>
      <c r="D21" s="160">
        <v>359268.81779669999</v>
      </c>
      <c r="E21" s="160">
        <v>2017.4447568000001</v>
      </c>
      <c r="F21" s="160">
        <v>99.441593836825902</v>
      </c>
      <c r="G21" s="160">
        <v>0.55840616317407099</v>
      </c>
    </row>
    <row r="22" spans="1:7" x14ac:dyDescent="0.25">
      <c r="A22" s="160" t="s">
        <v>9</v>
      </c>
      <c r="B22" s="160" t="s">
        <v>14</v>
      </c>
      <c r="C22" s="160" t="s">
        <v>12</v>
      </c>
      <c r="D22" s="160">
        <v>2431937.7164278999</v>
      </c>
      <c r="E22" s="160">
        <v>7900.7194184999998</v>
      </c>
      <c r="F22" s="160">
        <v>99.676178582055996</v>
      </c>
      <c r="G22" s="160">
        <v>0.32382141794397901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517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61" t="s">
        <v>9</v>
      </c>
      <c r="B33" s="161" t="s">
        <v>10</v>
      </c>
      <c r="C33" s="161" t="s">
        <v>11</v>
      </c>
      <c r="D33" s="161">
        <v>361210.01937320002</v>
      </c>
      <c r="E33" s="161">
        <v>2017.4447568000001</v>
      </c>
      <c r="F33" s="161">
        <v>99.444578134631897</v>
      </c>
      <c r="G33" s="161">
        <v>0.55542186536807503</v>
      </c>
    </row>
    <row r="34" spans="1:7" x14ac:dyDescent="0.25">
      <c r="A34" s="161" t="s">
        <v>9</v>
      </c>
      <c r="B34" s="161" t="s">
        <v>10</v>
      </c>
      <c r="C34" s="161" t="s">
        <v>12</v>
      </c>
      <c r="D34" s="161">
        <v>2439197.7244744999</v>
      </c>
      <c r="E34" s="161">
        <v>7924.3241314999996</v>
      </c>
      <c r="F34" s="161">
        <v>99.676177813198393</v>
      </c>
      <c r="G34" s="161">
        <v>0.32382218680159702</v>
      </c>
    </row>
    <row r="35" spans="1:7" x14ac:dyDescent="0.25">
      <c r="A35" s="161" t="s">
        <v>18</v>
      </c>
      <c r="B35" s="161" t="s">
        <v>19</v>
      </c>
      <c r="C35" s="161" t="s">
        <v>11</v>
      </c>
      <c r="D35" s="161">
        <v>2580.5792971000001</v>
      </c>
      <c r="E35" s="161">
        <v>10.388007999999999</v>
      </c>
      <c r="F35" s="161">
        <v>99.599068348737802</v>
      </c>
      <c r="G35" s="161">
        <v>0.40093165126215502</v>
      </c>
    </row>
    <row r="36" spans="1:7" x14ac:dyDescent="0.25">
      <c r="A36" s="161" t="s">
        <v>18</v>
      </c>
      <c r="B36" s="161" t="s">
        <v>19</v>
      </c>
      <c r="C36" s="161" t="s">
        <v>12</v>
      </c>
      <c r="D36" s="161">
        <v>50126.457585800003</v>
      </c>
      <c r="E36" s="161">
        <v>459.32044079999997</v>
      </c>
      <c r="F36" s="161">
        <v>99.091996883870294</v>
      </c>
      <c r="G36" s="161">
        <v>0.90800311612973705</v>
      </c>
    </row>
    <row r="37" spans="1:7" x14ac:dyDescent="0.25">
      <c r="A37" s="161" t="s">
        <v>20</v>
      </c>
      <c r="B37" s="161" t="s">
        <v>21</v>
      </c>
      <c r="C37" s="161" t="s">
        <v>11</v>
      </c>
      <c r="D37" s="161">
        <v>527.52204489999997</v>
      </c>
      <c r="E37" s="161">
        <v>0</v>
      </c>
      <c r="F37" s="161">
        <v>100</v>
      </c>
      <c r="G37" s="161">
        <v>0</v>
      </c>
    </row>
    <row r="38" spans="1:7" x14ac:dyDescent="0.25">
      <c r="A38" s="161" t="s">
        <v>20</v>
      </c>
      <c r="B38" s="161" t="s">
        <v>21</v>
      </c>
      <c r="C38" s="161" t="s">
        <v>12</v>
      </c>
      <c r="D38" s="161">
        <v>11546.0317823</v>
      </c>
      <c r="E38" s="161">
        <v>0</v>
      </c>
      <c r="F38" s="161">
        <v>100</v>
      </c>
      <c r="G38" s="161">
        <v>0</v>
      </c>
    </row>
    <row r="39" spans="1:7" x14ac:dyDescent="0.25">
      <c r="A39" s="161" t="s">
        <v>22</v>
      </c>
      <c r="B39" s="161" t="s">
        <v>23</v>
      </c>
      <c r="C39" s="161" t="s">
        <v>11</v>
      </c>
      <c r="D39" s="161">
        <v>2083.8812284999999</v>
      </c>
      <c r="E39" s="161">
        <v>0</v>
      </c>
      <c r="F39" s="161">
        <v>100</v>
      </c>
      <c r="G39" s="161">
        <v>0</v>
      </c>
    </row>
    <row r="40" spans="1:7" x14ac:dyDescent="0.25">
      <c r="A40" s="161" t="s">
        <v>22</v>
      </c>
      <c r="B40" s="161" t="s">
        <v>23</v>
      </c>
      <c r="C40" s="161" t="s">
        <v>12</v>
      </c>
      <c r="D40" s="161">
        <v>38248.611596000002</v>
      </c>
      <c r="E40" s="161">
        <v>0</v>
      </c>
      <c r="F40" s="161">
        <v>100</v>
      </c>
      <c r="G40" s="161">
        <v>0</v>
      </c>
    </row>
    <row r="41" spans="1:7" x14ac:dyDescent="0.25">
      <c r="A41" s="161" t="s">
        <v>24</v>
      </c>
      <c r="B41" s="161" t="s">
        <v>25</v>
      </c>
      <c r="C41" s="161" t="s">
        <v>11</v>
      </c>
      <c r="D41" s="161">
        <v>1355.1458846</v>
      </c>
      <c r="E41" s="161">
        <v>0</v>
      </c>
      <c r="F41" s="161">
        <v>100</v>
      </c>
      <c r="G41" s="161">
        <v>0</v>
      </c>
    </row>
    <row r="42" spans="1:7" x14ac:dyDescent="0.25">
      <c r="A42" s="161" t="s">
        <v>24</v>
      </c>
      <c r="B42" s="161" t="s">
        <v>25</v>
      </c>
      <c r="C42" s="161" t="s">
        <v>12</v>
      </c>
      <c r="D42" s="161">
        <v>11888.9323353</v>
      </c>
      <c r="E42" s="161">
        <v>0</v>
      </c>
      <c r="F42" s="161">
        <v>100</v>
      </c>
      <c r="G42" s="161">
        <v>0</v>
      </c>
    </row>
    <row r="43" spans="1:7" x14ac:dyDescent="0.25">
      <c r="A43" s="161" t="s">
        <v>26</v>
      </c>
      <c r="B43" s="161" t="s">
        <v>27</v>
      </c>
      <c r="C43" s="161" t="s">
        <v>11</v>
      </c>
      <c r="D43" s="161">
        <v>2825.3727474000002</v>
      </c>
      <c r="E43" s="161">
        <v>81.899692299999998</v>
      </c>
      <c r="F43" s="161">
        <v>97.182937134421095</v>
      </c>
      <c r="G43" s="161">
        <v>2.8170628655789498</v>
      </c>
    </row>
    <row r="44" spans="1:7" x14ac:dyDescent="0.25">
      <c r="A44" s="161" t="s">
        <v>26</v>
      </c>
      <c r="B44" s="161" t="s">
        <v>27</v>
      </c>
      <c r="C44" s="161" t="s">
        <v>12</v>
      </c>
      <c r="D44" s="161">
        <v>47172.857809699999</v>
      </c>
      <c r="E44" s="161">
        <v>519.36947680000003</v>
      </c>
      <c r="F44" s="161">
        <v>98.910997648149205</v>
      </c>
      <c r="G44" s="161">
        <v>1.0890023518507701</v>
      </c>
    </row>
    <row r="45" spans="1:7" x14ac:dyDescent="0.25">
      <c r="A45" s="161" t="s">
        <v>28</v>
      </c>
      <c r="B45" s="161" t="s">
        <v>29</v>
      </c>
      <c r="C45" s="161" t="s">
        <v>11</v>
      </c>
      <c r="D45" s="161">
        <v>26868.328099599999</v>
      </c>
      <c r="E45" s="161">
        <v>0</v>
      </c>
      <c r="F45" s="161">
        <v>100</v>
      </c>
      <c r="G45" s="161">
        <v>0</v>
      </c>
    </row>
    <row r="46" spans="1:7" x14ac:dyDescent="0.25">
      <c r="A46" s="161" t="s">
        <v>28</v>
      </c>
      <c r="B46" s="161" t="s">
        <v>29</v>
      </c>
      <c r="C46" s="161" t="s">
        <v>12</v>
      </c>
      <c r="D46" s="161">
        <v>232084.8482368</v>
      </c>
      <c r="E46" s="161">
        <v>0</v>
      </c>
      <c r="F46" s="161">
        <v>100</v>
      </c>
      <c r="G46" s="161">
        <v>0</v>
      </c>
    </row>
    <row r="47" spans="1:7" x14ac:dyDescent="0.25">
      <c r="A47" s="161" t="s">
        <v>30</v>
      </c>
      <c r="B47" s="161" t="s">
        <v>31</v>
      </c>
      <c r="C47" s="161" t="s">
        <v>11</v>
      </c>
      <c r="D47" s="161">
        <v>531.60998570000004</v>
      </c>
      <c r="E47" s="161">
        <v>0</v>
      </c>
      <c r="F47" s="161">
        <v>100</v>
      </c>
      <c r="G47" s="161">
        <v>0</v>
      </c>
    </row>
    <row r="48" spans="1:7" x14ac:dyDescent="0.25">
      <c r="A48" s="161" t="s">
        <v>30</v>
      </c>
      <c r="B48" s="161" t="s">
        <v>31</v>
      </c>
      <c r="C48" s="161" t="s">
        <v>12</v>
      </c>
      <c r="D48" s="161">
        <v>9213.5889134000008</v>
      </c>
      <c r="E48" s="161">
        <v>18.969699200000001</v>
      </c>
      <c r="F48" s="161">
        <v>99.794534754709105</v>
      </c>
      <c r="G48" s="161">
        <v>0.205465245290849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518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62" t="s">
        <v>9</v>
      </c>
      <c r="B59" s="162" t="s">
        <v>10</v>
      </c>
      <c r="C59" s="162" t="s">
        <v>11</v>
      </c>
      <c r="D59" s="162">
        <v>359268.81779669999</v>
      </c>
      <c r="E59" s="162">
        <v>2017.4447568000001</v>
      </c>
      <c r="F59" s="162">
        <v>99.441593836825902</v>
      </c>
      <c r="G59" s="162">
        <v>0.55840616317407099</v>
      </c>
    </row>
    <row r="60" spans="1:7" x14ac:dyDescent="0.25">
      <c r="A60" s="162" t="s">
        <v>9</v>
      </c>
      <c r="B60" s="162" t="s">
        <v>10</v>
      </c>
      <c r="C60" s="162" t="s">
        <v>12</v>
      </c>
      <c r="D60" s="162">
        <v>2431937.7164278999</v>
      </c>
      <c r="E60" s="162">
        <v>7900.7194184999998</v>
      </c>
      <c r="F60" s="162">
        <v>99.676178582055996</v>
      </c>
      <c r="G60" s="162">
        <v>0.32382141794397901</v>
      </c>
    </row>
    <row r="61" spans="1:7" x14ac:dyDescent="0.25">
      <c r="A61" s="162" t="s">
        <v>33</v>
      </c>
      <c r="B61" s="162" t="s">
        <v>34</v>
      </c>
      <c r="C61" s="162" t="s">
        <v>11</v>
      </c>
      <c r="D61" s="162">
        <v>352.93993210000002</v>
      </c>
      <c r="E61" s="162">
        <v>0</v>
      </c>
      <c r="F61" s="162">
        <v>100</v>
      </c>
      <c r="G61" s="162">
        <v>0</v>
      </c>
    </row>
    <row r="62" spans="1:7" x14ac:dyDescent="0.25">
      <c r="A62" s="162" t="s">
        <v>33</v>
      </c>
      <c r="B62" s="162" t="s">
        <v>34</v>
      </c>
      <c r="C62" s="162" t="s">
        <v>12</v>
      </c>
      <c r="D62" s="162">
        <v>3262.4643732</v>
      </c>
      <c r="E62" s="162">
        <v>0</v>
      </c>
      <c r="F62" s="162">
        <v>100</v>
      </c>
      <c r="G62" s="162">
        <v>0</v>
      </c>
    </row>
    <row r="63" spans="1:7" x14ac:dyDescent="0.25">
      <c r="A63" s="162" t="s">
        <v>35</v>
      </c>
      <c r="B63" s="162" t="s">
        <v>36</v>
      </c>
      <c r="C63" s="162" t="s">
        <v>11</v>
      </c>
      <c r="D63" s="162">
        <v>1206.2778654000001</v>
      </c>
      <c r="E63" s="162">
        <v>0</v>
      </c>
      <c r="F63" s="162">
        <v>100</v>
      </c>
      <c r="G63" s="162">
        <v>0</v>
      </c>
    </row>
    <row r="64" spans="1:7" x14ac:dyDescent="0.25">
      <c r="A64" s="162" t="s">
        <v>35</v>
      </c>
      <c r="B64" s="162" t="s">
        <v>36</v>
      </c>
      <c r="C64" s="162" t="s">
        <v>12</v>
      </c>
      <c r="D64" s="162">
        <v>22639.549643900002</v>
      </c>
      <c r="E64" s="162">
        <v>0</v>
      </c>
      <c r="F64" s="162">
        <v>100</v>
      </c>
      <c r="G64" s="162">
        <v>0</v>
      </c>
    </row>
    <row r="65" spans="1:7" x14ac:dyDescent="0.25">
      <c r="A65" s="162" t="s">
        <v>18</v>
      </c>
      <c r="B65" s="162" t="s">
        <v>19</v>
      </c>
      <c r="C65" s="162" t="s">
        <v>11</v>
      </c>
      <c r="D65" s="162">
        <v>2236.2112708999998</v>
      </c>
      <c r="E65" s="162">
        <v>0</v>
      </c>
      <c r="F65" s="162">
        <v>100</v>
      </c>
      <c r="G65" s="162">
        <v>0</v>
      </c>
    </row>
    <row r="66" spans="1:7" x14ac:dyDescent="0.25">
      <c r="A66" s="162" t="s">
        <v>18</v>
      </c>
      <c r="B66" s="162" t="s">
        <v>19</v>
      </c>
      <c r="C66" s="162" t="s">
        <v>12</v>
      </c>
      <c r="D66" s="162">
        <v>42470.992952699999</v>
      </c>
      <c r="E66" s="162">
        <v>408.26584659999997</v>
      </c>
      <c r="F66" s="162">
        <v>99.047871026617003</v>
      </c>
      <c r="G66" s="162">
        <v>0.95212897338296598</v>
      </c>
    </row>
    <row r="67" spans="1:7" x14ac:dyDescent="0.25">
      <c r="A67" s="162" t="s">
        <v>20</v>
      </c>
      <c r="B67" s="162" t="s">
        <v>21</v>
      </c>
      <c r="C67" s="162" t="s">
        <v>11</v>
      </c>
      <c r="D67" s="162">
        <v>284.55770539999997</v>
      </c>
      <c r="E67" s="162">
        <v>0</v>
      </c>
      <c r="F67" s="162">
        <v>100</v>
      </c>
      <c r="G67" s="162">
        <v>0</v>
      </c>
    </row>
    <row r="68" spans="1:7" x14ac:dyDescent="0.25">
      <c r="A68" s="162" t="s">
        <v>20</v>
      </c>
      <c r="B68" s="162" t="s">
        <v>21</v>
      </c>
      <c r="C68" s="162" t="s">
        <v>12</v>
      </c>
      <c r="D68" s="162">
        <v>8014.0237747000001</v>
      </c>
      <c r="E68" s="162">
        <v>0</v>
      </c>
      <c r="F68" s="162">
        <v>100</v>
      </c>
      <c r="G68" s="162">
        <v>0</v>
      </c>
    </row>
    <row r="69" spans="1:7" x14ac:dyDescent="0.25">
      <c r="A69" s="162" t="s">
        <v>37</v>
      </c>
      <c r="B69" s="162" t="s">
        <v>38</v>
      </c>
      <c r="C69" s="162" t="s">
        <v>11</v>
      </c>
      <c r="D69" s="162">
        <v>879.00235859999998</v>
      </c>
      <c r="E69" s="162">
        <v>0</v>
      </c>
      <c r="F69" s="162">
        <v>100</v>
      </c>
      <c r="G69" s="162">
        <v>0</v>
      </c>
    </row>
    <row r="70" spans="1:7" x14ac:dyDescent="0.25">
      <c r="A70" s="162" t="s">
        <v>37</v>
      </c>
      <c r="B70" s="162" t="s">
        <v>38</v>
      </c>
      <c r="C70" s="162" t="s">
        <v>12</v>
      </c>
      <c r="D70" s="162">
        <v>6614.7112575000001</v>
      </c>
      <c r="E70" s="162">
        <v>0</v>
      </c>
      <c r="F70" s="162">
        <v>100</v>
      </c>
      <c r="G70" s="162">
        <v>0</v>
      </c>
    </row>
    <row r="71" spans="1:7" x14ac:dyDescent="0.25">
      <c r="A71" s="162" t="s">
        <v>39</v>
      </c>
      <c r="B71" s="162" t="s">
        <v>40</v>
      </c>
      <c r="C71" s="162" t="s">
        <v>11</v>
      </c>
      <c r="D71" s="162">
        <v>3465.2531306999999</v>
      </c>
      <c r="E71" s="162">
        <v>0</v>
      </c>
      <c r="F71" s="162">
        <v>100</v>
      </c>
      <c r="G71" s="162">
        <v>0</v>
      </c>
    </row>
    <row r="72" spans="1:7" x14ac:dyDescent="0.25">
      <c r="A72" s="162" t="s">
        <v>39</v>
      </c>
      <c r="B72" s="162" t="s">
        <v>40</v>
      </c>
      <c r="C72" s="162" t="s">
        <v>12</v>
      </c>
      <c r="D72" s="162">
        <v>45516.2602941</v>
      </c>
      <c r="E72" s="162">
        <v>127.24554089999999</v>
      </c>
      <c r="F72" s="162">
        <v>99.721218739506995</v>
      </c>
      <c r="G72" s="162">
        <v>0.27878126049298002</v>
      </c>
    </row>
    <row r="73" spans="1:7" x14ac:dyDescent="0.25">
      <c r="A73" s="162" t="s">
        <v>22</v>
      </c>
      <c r="B73" s="162" t="s">
        <v>23</v>
      </c>
      <c r="C73" s="162" t="s">
        <v>11</v>
      </c>
      <c r="D73" s="162">
        <v>2044.2725335</v>
      </c>
      <c r="E73" s="162">
        <v>0</v>
      </c>
      <c r="F73" s="162">
        <v>100</v>
      </c>
      <c r="G73" s="162">
        <v>0</v>
      </c>
    </row>
    <row r="74" spans="1:7" x14ac:dyDescent="0.25">
      <c r="A74" s="162" t="s">
        <v>22</v>
      </c>
      <c r="B74" s="162" t="s">
        <v>23</v>
      </c>
      <c r="C74" s="162" t="s">
        <v>12</v>
      </c>
      <c r="D74" s="162">
        <v>37663.534587000002</v>
      </c>
      <c r="E74" s="162">
        <v>0</v>
      </c>
      <c r="F74" s="162">
        <v>100</v>
      </c>
      <c r="G74" s="162">
        <v>0</v>
      </c>
    </row>
    <row r="75" spans="1:7" x14ac:dyDescent="0.25">
      <c r="A75" s="162" t="s">
        <v>41</v>
      </c>
      <c r="B75" s="162" t="s">
        <v>42</v>
      </c>
      <c r="C75" s="162" t="s">
        <v>11</v>
      </c>
      <c r="D75" s="162">
        <v>6491.8119321000004</v>
      </c>
      <c r="E75" s="162">
        <v>94.357167099999998</v>
      </c>
      <c r="F75" s="162">
        <v>98.567343691320303</v>
      </c>
      <c r="G75" s="162">
        <v>1.43265630867967</v>
      </c>
    </row>
    <row r="76" spans="1:7" x14ac:dyDescent="0.25">
      <c r="A76" s="162" t="s">
        <v>41</v>
      </c>
      <c r="B76" s="162" t="s">
        <v>42</v>
      </c>
      <c r="C76" s="162" t="s">
        <v>12</v>
      </c>
      <c r="D76" s="162">
        <v>49833.5832132</v>
      </c>
      <c r="E76" s="162">
        <v>0</v>
      </c>
      <c r="F76" s="162">
        <v>100</v>
      </c>
      <c r="G76" s="162">
        <v>0</v>
      </c>
    </row>
    <row r="77" spans="1:7" x14ac:dyDescent="0.25">
      <c r="A77" s="162" t="s">
        <v>43</v>
      </c>
      <c r="B77" s="162" t="s">
        <v>44</v>
      </c>
      <c r="C77" s="162" t="s">
        <v>11</v>
      </c>
      <c r="D77" s="162">
        <v>130.4237238</v>
      </c>
      <c r="E77" s="162">
        <v>0</v>
      </c>
      <c r="F77" s="162">
        <v>100</v>
      </c>
      <c r="G77" s="162">
        <v>0</v>
      </c>
    </row>
    <row r="78" spans="1:7" x14ac:dyDescent="0.25">
      <c r="A78" s="162" t="s">
        <v>43</v>
      </c>
      <c r="B78" s="162" t="s">
        <v>44</v>
      </c>
      <c r="C78" s="162" t="s">
        <v>12</v>
      </c>
      <c r="D78" s="162">
        <v>4618.5185190000002</v>
      </c>
      <c r="E78" s="162">
        <v>0</v>
      </c>
      <c r="F78" s="162">
        <v>100</v>
      </c>
      <c r="G78" s="162">
        <v>0</v>
      </c>
    </row>
    <row r="79" spans="1:7" x14ac:dyDescent="0.25">
      <c r="A79" s="162" t="s">
        <v>24</v>
      </c>
      <c r="B79" s="162" t="s">
        <v>25</v>
      </c>
      <c r="C79" s="162" t="s">
        <v>11</v>
      </c>
      <c r="D79" s="162">
        <v>625.01818700000001</v>
      </c>
      <c r="E79" s="162">
        <v>0</v>
      </c>
      <c r="F79" s="162">
        <v>100</v>
      </c>
      <c r="G79" s="162">
        <v>0</v>
      </c>
    </row>
    <row r="80" spans="1:7" x14ac:dyDescent="0.25">
      <c r="A80" s="162" t="s">
        <v>24</v>
      </c>
      <c r="B80" s="162" t="s">
        <v>25</v>
      </c>
      <c r="C80" s="162" t="s">
        <v>12</v>
      </c>
      <c r="D80" s="162">
        <v>5709.5271455000002</v>
      </c>
      <c r="E80" s="162">
        <v>0</v>
      </c>
      <c r="F80" s="162">
        <v>100</v>
      </c>
      <c r="G80" s="162">
        <v>0</v>
      </c>
    </row>
    <row r="81" spans="1:7" x14ac:dyDescent="0.25">
      <c r="A81" s="162" t="s">
        <v>45</v>
      </c>
      <c r="B81" s="162" t="s">
        <v>46</v>
      </c>
      <c r="C81" s="162" t="s">
        <v>11</v>
      </c>
      <c r="D81" s="162">
        <v>4818.1026369000001</v>
      </c>
      <c r="E81" s="162">
        <v>0</v>
      </c>
      <c r="F81" s="162">
        <v>100</v>
      </c>
      <c r="G81" s="162">
        <v>0</v>
      </c>
    </row>
    <row r="82" spans="1:7" x14ac:dyDescent="0.25">
      <c r="A82" s="162" t="s">
        <v>45</v>
      </c>
      <c r="B82" s="162" t="s">
        <v>46</v>
      </c>
      <c r="C82" s="162" t="s">
        <v>12</v>
      </c>
      <c r="D82" s="162">
        <v>38745.832518000003</v>
      </c>
      <c r="E82" s="162">
        <v>452.43507690000001</v>
      </c>
      <c r="F82" s="162">
        <v>98.845777875757804</v>
      </c>
      <c r="G82" s="162">
        <v>1.1542221242422099</v>
      </c>
    </row>
    <row r="83" spans="1:7" x14ac:dyDescent="0.25">
      <c r="A83" s="162" t="s">
        <v>26</v>
      </c>
      <c r="B83" s="162" t="s">
        <v>27</v>
      </c>
      <c r="C83" s="162" t="s">
        <v>11</v>
      </c>
      <c r="D83" s="162">
        <v>2758.4651014999999</v>
      </c>
      <c r="E83" s="162">
        <v>81.899692299999998</v>
      </c>
      <c r="F83" s="162">
        <v>97.116578388847401</v>
      </c>
      <c r="G83" s="162">
        <v>2.8834216111526301</v>
      </c>
    </row>
    <row r="84" spans="1:7" x14ac:dyDescent="0.25">
      <c r="A84" s="162" t="s">
        <v>26</v>
      </c>
      <c r="B84" s="162" t="s">
        <v>27</v>
      </c>
      <c r="C84" s="162" t="s">
        <v>12</v>
      </c>
      <c r="D84" s="162">
        <v>46547.568506700001</v>
      </c>
      <c r="E84" s="162">
        <v>514.09102519999999</v>
      </c>
      <c r="F84" s="162">
        <v>98.9076224036436</v>
      </c>
      <c r="G84" s="162">
        <v>1.0923775963564</v>
      </c>
    </row>
    <row r="85" spans="1:7" x14ac:dyDescent="0.25">
      <c r="A85" s="162" t="s">
        <v>47</v>
      </c>
      <c r="B85" s="162" t="s">
        <v>48</v>
      </c>
      <c r="C85" s="162" t="s">
        <v>11</v>
      </c>
      <c r="D85" s="162">
        <v>692.81631849999997</v>
      </c>
      <c r="E85" s="162">
        <v>21.561648099999999</v>
      </c>
      <c r="F85" s="162">
        <v>96.981759081593694</v>
      </c>
      <c r="G85" s="162">
        <v>3.0182409184062902</v>
      </c>
    </row>
    <row r="86" spans="1:7" x14ac:dyDescent="0.25">
      <c r="A86" s="162" t="s">
        <v>47</v>
      </c>
      <c r="B86" s="162" t="s">
        <v>48</v>
      </c>
      <c r="C86" s="162" t="s">
        <v>12</v>
      </c>
      <c r="D86" s="162">
        <v>8566.0004626999998</v>
      </c>
      <c r="E86" s="162">
        <v>46.471012199999997</v>
      </c>
      <c r="F86" s="162">
        <v>99.460421873843799</v>
      </c>
      <c r="G86" s="162">
        <v>0.53957812615616896</v>
      </c>
    </row>
    <row r="87" spans="1:7" x14ac:dyDescent="0.25">
      <c r="A87" s="162" t="s">
        <v>28</v>
      </c>
      <c r="B87" s="162" t="s">
        <v>29</v>
      </c>
      <c r="C87" s="162" t="s">
        <v>11</v>
      </c>
      <c r="D87" s="162">
        <v>26794.445003000001</v>
      </c>
      <c r="E87" s="162">
        <v>0</v>
      </c>
      <c r="F87" s="162">
        <v>100</v>
      </c>
      <c r="G87" s="162">
        <v>0</v>
      </c>
    </row>
    <row r="88" spans="1:7" x14ac:dyDescent="0.25">
      <c r="A88" s="162" t="s">
        <v>28</v>
      </c>
      <c r="B88" s="162" t="s">
        <v>29</v>
      </c>
      <c r="C88" s="162" t="s">
        <v>12</v>
      </c>
      <c r="D88" s="162">
        <v>230487.61084450001</v>
      </c>
      <c r="E88" s="162">
        <v>0</v>
      </c>
      <c r="F88" s="162">
        <v>100</v>
      </c>
      <c r="G88" s="162">
        <v>0</v>
      </c>
    </row>
    <row r="89" spans="1:7" x14ac:dyDescent="0.25">
      <c r="A89" s="162" t="s">
        <v>30</v>
      </c>
      <c r="B89" s="162" t="s">
        <v>31</v>
      </c>
      <c r="C89" s="162" t="s">
        <v>11</v>
      </c>
      <c r="D89" s="162">
        <v>264.17131490000003</v>
      </c>
      <c r="E89" s="162">
        <v>0</v>
      </c>
      <c r="F89" s="162">
        <v>100</v>
      </c>
      <c r="G89" s="162">
        <v>0</v>
      </c>
    </row>
    <row r="90" spans="1:7" x14ac:dyDescent="0.25">
      <c r="A90" s="162" t="s">
        <v>30</v>
      </c>
      <c r="B90" s="162" t="s">
        <v>31</v>
      </c>
      <c r="C90" s="162" t="s">
        <v>12</v>
      </c>
      <c r="D90" s="162">
        <v>6506.8358089000003</v>
      </c>
      <c r="E90" s="162">
        <v>18.969699200000001</v>
      </c>
      <c r="F90" s="162">
        <v>99.709312525841398</v>
      </c>
      <c r="G90" s="162">
        <v>0.29068747415862001</v>
      </c>
    </row>
    <row r="91" spans="1:7" x14ac:dyDescent="0.25">
      <c r="A91" s="162" t="s">
        <v>49</v>
      </c>
      <c r="B91" s="162" t="s">
        <v>50</v>
      </c>
      <c r="C91" s="162" t="s">
        <v>11</v>
      </c>
      <c r="D91" s="162">
        <v>239.2648284</v>
      </c>
      <c r="E91" s="162">
        <v>0</v>
      </c>
      <c r="F91" s="162">
        <v>100</v>
      </c>
      <c r="G91" s="162">
        <v>0</v>
      </c>
    </row>
    <row r="92" spans="1:7" x14ac:dyDescent="0.25">
      <c r="A92" s="162" t="s">
        <v>49</v>
      </c>
      <c r="B92" s="162" t="s">
        <v>50</v>
      </c>
      <c r="C92" s="162" t="s">
        <v>12</v>
      </c>
      <c r="D92" s="162">
        <v>2868.185939</v>
      </c>
      <c r="E92" s="162">
        <v>0</v>
      </c>
      <c r="F92" s="162">
        <v>100</v>
      </c>
      <c r="G92" s="162">
        <v>0</v>
      </c>
    </row>
    <row r="93" spans="1:7" x14ac:dyDescent="0.25">
      <c r="A93" s="162" t="s">
        <v>51</v>
      </c>
      <c r="B93" s="162" t="s">
        <v>52</v>
      </c>
      <c r="C93" s="162" t="s">
        <v>11</v>
      </c>
      <c r="D93" s="162">
        <v>162.8103424</v>
      </c>
      <c r="E93" s="162">
        <v>0</v>
      </c>
      <c r="F93" s="162">
        <v>100</v>
      </c>
      <c r="G93" s="162">
        <v>0</v>
      </c>
    </row>
    <row r="94" spans="1:7" x14ac:dyDescent="0.25">
      <c r="A94" s="162" t="s">
        <v>51</v>
      </c>
      <c r="B94" s="162" t="s">
        <v>52</v>
      </c>
      <c r="C94" s="162" t="s">
        <v>12</v>
      </c>
      <c r="D94" s="162">
        <v>2714.4422399</v>
      </c>
      <c r="E94" s="162">
        <v>5.5161433999999998</v>
      </c>
      <c r="F94" s="162">
        <v>99.797197507363805</v>
      </c>
      <c r="G94" s="162">
        <v>0.202802492636211</v>
      </c>
    </row>
    <row r="95" spans="1:7" x14ac:dyDescent="0.25">
      <c r="A95" s="162" t="s">
        <v>53</v>
      </c>
      <c r="B95" s="162" t="s">
        <v>54</v>
      </c>
      <c r="C95" s="162" t="s">
        <v>11</v>
      </c>
      <c r="D95" s="162">
        <v>274.47962890000002</v>
      </c>
      <c r="E95" s="162">
        <v>0</v>
      </c>
      <c r="F95" s="162">
        <v>100</v>
      </c>
      <c r="G95" s="162">
        <v>0</v>
      </c>
    </row>
    <row r="96" spans="1:7" x14ac:dyDescent="0.25">
      <c r="A96" s="162" t="s">
        <v>53</v>
      </c>
      <c r="B96" s="162" t="s">
        <v>54</v>
      </c>
      <c r="C96" s="162" t="s">
        <v>12</v>
      </c>
      <c r="D96" s="162">
        <v>3563.4997791000001</v>
      </c>
      <c r="E96" s="162">
        <v>0</v>
      </c>
      <c r="F96" s="162">
        <v>100</v>
      </c>
      <c r="G96" s="162">
        <v>0</v>
      </c>
    </row>
    <row r="97" spans="1:7" x14ac:dyDescent="0.25">
      <c r="A97" s="162" t="s">
        <v>55</v>
      </c>
      <c r="B97" s="162" t="s">
        <v>56</v>
      </c>
      <c r="C97" s="162" t="s">
        <v>11</v>
      </c>
      <c r="D97" s="162">
        <v>194.70657349999999</v>
      </c>
      <c r="E97" s="162">
        <v>0</v>
      </c>
      <c r="F97" s="162">
        <v>100</v>
      </c>
      <c r="G97" s="162">
        <v>0</v>
      </c>
    </row>
    <row r="98" spans="1:7" x14ac:dyDescent="0.25">
      <c r="A98" s="162" t="s">
        <v>55</v>
      </c>
      <c r="B98" s="162" t="s">
        <v>56</v>
      </c>
      <c r="C98" s="162" t="s">
        <v>12</v>
      </c>
      <c r="D98" s="162">
        <v>6766.0547226999997</v>
      </c>
      <c r="E98" s="162">
        <v>33.4018467</v>
      </c>
      <c r="F98" s="162">
        <v>99.5087571137623</v>
      </c>
      <c r="G98" s="162">
        <v>0.49124288623770801</v>
      </c>
    </row>
    <row r="99" spans="1:7" x14ac:dyDescent="0.25">
      <c r="A99" s="162" t="s">
        <v>57</v>
      </c>
      <c r="B99" s="162" t="s">
        <v>58</v>
      </c>
      <c r="C99" s="162" t="s">
        <v>11</v>
      </c>
      <c r="D99" s="162">
        <v>54.726185100000002</v>
      </c>
      <c r="E99" s="162">
        <v>0</v>
      </c>
      <c r="F99" s="162">
        <v>100</v>
      </c>
      <c r="G99" s="162">
        <v>0</v>
      </c>
    </row>
    <row r="100" spans="1:7" x14ac:dyDescent="0.25">
      <c r="A100" s="162" t="s">
        <v>57</v>
      </c>
      <c r="B100" s="162" t="s">
        <v>58</v>
      </c>
      <c r="C100" s="162" t="s">
        <v>12</v>
      </c>
      <c r="D100" s="162">
        <v>518.16844119999996</v>
      </c>
      <c r="E100" s="162">
        <v>1.9698393000000001</v>
      </c>
      <c r="F100" s="162">
        <v>99.621285459300097</v>
      </c>
      <c r="G100" s="162">
        <v>0.378714540699913</v>
      </c>
    </row>
    <row r="101" spans="1:7" x14ac:dyDescent="0.25">
      <c r="A101" s="162" t="s">
        <v>59</v>
      </c>
      <c r="B101" s="162" t="s">
        <v>60</v>
      </c>
      <c r="C101" s="162" t="s">
        <v>11</v>
      </c>
      <c r="D101" s="162">
        <v>1692.1885615000001</v>
      </c>
      <c r="E101" s="162">
        <v>0</v>
      </c>
      <c r="F101" s="162">
        <v>100</v>
      </c>
      <c r="G101" s="162">
        <v>0</v>
      </c>
    </row>
    <row r="102" spans="1:7" x14ac:dyDescent="0.25">
      <c r="A102" s="162" t="s">
        <v>59</v>
      </c>
      <c r="B102" s="162" t="s">
        <v>60</v>
      </c>
      <c r="C102" s="162" t="s">
        <v>12</v>
      </c>
      <c r="D102" s="162">
        <v>40989.354832500001</v>
      </c>
      <c r="E102" s="162">
        <v>0</v>
      </c>
      <c r="F102" s="162">
        <v>100</v>
      </c>
      <c r="G102" s="162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519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63" t="s">
        <v>63</v>
      </c>
      <c r="B113" s="163" t="s">
        <v>64</v>
      </c>
      <c r="C113" s="163" t="s">
        <v>11</v>
      </c>
      <c r="D113" s="163">
        <v>14006.0606713</v>
      </c>
      <c r="E113" s="163">
        <v>30.828804999999999</v>
      </c>
      <c r="F113" s="163">
        <v>99.780372959037294</v>
      </c>
      <c r="G113" s="163">
        <v>0.21962704096268301</v>
      </c>
    </row>
    <row r="114" spans="1:7" x14ac:dyDescent="0.25">
      <c r="A114" s="163" t="s">
        <v>63</v>
      </c>
      <c r="B114" s="163" t="s">
        <v>64</v>
      </c>
      <c r="C114" s="163" t="s">
        <v>12</v>
      </c>
      <c r="D114" s="163">
        <v>215781.74959329999</v>
      </c>
      <c r="E114" s="163">
        <v>270.15277090000001</v>
      </c>
      <c r="F114" s="163">
        <v>99.874959318597206</v>
      </c>
      <c r="G114" s="163">
        <v>0.125040681402843</v>
      </c>
    </row>
    <row r="115" spans="1:7" x14ac:dyDescent="0.25">
      <c r="A115" s="163" t="s">
        <v>65</v>
      </c>
      <c r="B115" s="163" t="s">
        <v>66</v>
      </c>
      <c r="C115" s="163" t="s">
        <v>11</v>
      </c>
      <c r="D115" s="163">
        <v>5348.8720472000005</v>
      </c>
      <c r="E115" s="163">
        <v>28.377773999999999</v>
      </c>
      <c r="F115" s="163">
        <v>99.472262309849896</v>
      </c>
      <c r="G115" s="163">
        <v>0.52773769015007699</v>
      </c>
    </row>
    <row r="116" spans="1:7" x14ac:dyDescent="0.25">
      <c r="A116" s="163" t="s">
        <v>65</v>
      </c>
      <c r="B116" s="163" t="s">
        <v>66</v>
      </c>
      <c r="C116" s="163" t="s">
        <v>12</v>
      </c>
      <c r="D116" s="163">
        <v>72585.048334799998</v>
      </c>
      <c r="E116" s="163">
        <v>59.8571782</v>
      </c>
      <c r="F116" s="163">
        <v>99.917603061388405</v>
      </c>
      <c r="G116" s="163">
        <v>8.2396938611597997E-2</v>
      </c>
    </row>
    <row r="117" spans="1:7" x14ac:dyDescent="0.25">
      <c r="A117" s="163" t="s">
        <v>67</v>
      </c>
      <c r="B117" s="163" t="s">
        <v>68</v>
      </c>
      <c r="C117" s="163" t="s">
        <v>11</v>
      </c>
      <c r="D117" s="163">
        <v>8014.4373335999999</v>
      </c>
      <c r="E117" s="163">
        <v>30.931087699999999</v>
      </c>
      <c r="F117" s="163">
        <v>99.615541687089006</v>
      </c>
      <c r="G117" s="163">
        <v>0.38445831291094601</v>
      </c>
    </row>
    <row r="118" spans="1:7" x14ac:dyDescent="0.25">
      <c r="A118" s="163" t="s">
        <v>67</v>
      </c>
      <c r="B118" s="163" t="s">
        <v>68</v>
      </c>
      <c r="C118" s="163" t="s">
        <v>12</v>
      </c>
      <c r="D118" s="163">
        <v>30923.786687299998</v>
      </c>
      <c r="E118" s="163">
        <v>95.199210300000004</v>
      </c>
      <c r="F118" s="163">
        <v>99.693093737447498</v>
      </c>
      <c r="G118" s="163">
        <v>0.306906262552464</v>
      </c>
    </row>
    <row r="119" spans="1:7" x14ac:dyDescent="0.25">
      <c r="A119" s="163" t="s">
        <v>69</v>
      </c>
      <c r="B119" s="163" t="s">
        <v>70</v>
      </c>
      <c r="C119" s="163" t="s">
        <v>11</v>
      </c>
      <c r="D119" s="163">
        <v>22738.836751499999</v>
      </c>
      <c r="E119" s="163">
        <v>163.9466085</v>
      </c>
      <c r="F119" s="163">
        <v>99.284162951188094</v>
      </c>
      <c r="G119" s="163">
        <v>0.71583704881187005</v>
      </c>
    </row>
    <row r="120" spans="1:7" x14ac:dyDescent="0.25">
      <c r="A120" s="163" t="s">
        <v>69</v>
      </c>
      <c r="B120" s="163" t="s">
        <v>70</v>
      </c>
      <c r="C120" s="163" t="s">
        <v>12</v>
      </c>
      <c r="D120" s="163">
        <v>112405.8005755</v>
      </c>
      <c r="E120" s="163">
        <v>362.51102429999997</v>
      </c>
      <c r="F120" s="163">
        <v>99.6785346706382</v>
      </c>
      <c r="G120" s="163">
        <v>0.32146532936176597</v>
      </c>
    </row>
    <row r="121" spans="1:7" x14ac:dyDescent="0.25">
      <c r="A121" s="163" t="s">
        <v>71</v>
      </c>
      <c r="B121" s="163" t="s">
        <v>72</v>
      </c>
      <c r="C121" s="163" t="s">
        <v>11</v>
      </c>
      <c r="D121" s="163">
        <v>23015.374211900002</v>
      </c>
      <c r="E121" s="163">
        <v>253.48016770000001</v>
      </c>
      <c r="F121" s="163">
        <v>98.910646121356805</v>
      </c>
      <c r="G121" s="163">
        <v>1.08935387864315</v>
      </c>
    </row>
    <row r="122" spans="1:7" x14ac:dyDescent="0.25">
      <c r="A122" s="163" t="s">
        <v>71</v>
      </c>
      <c r="B122" s="163" t="s">
        <v>72</v>
      </c>
      <c r="C122" s="163" t="s">
        <v>12</v>
      </c>
      <c r="D122" s="163">
        <v>104871.1663937</v>
      </c>
      <c r="E122" s="163">
        <v>548.90037210000003</v>
      </c>
      <c r="F122" s="163">
        <v>99.479320788783596</v>
      </c>
      <c r="G122" s="163">
        <v>0.52067921121642902</v>
      </c>
    </row>
    <row r="123" spans="1:7" x14ac:dyDescent="0.25">
      <c r="A123" s="163" t="s">
        <v>73</v>
      </c>
      <c r="B123" s="163" t="s">
        <v>74</v>
      </c>
      <c r="C123" s="163" t="s">
        <v>11</v>
      </c>
      <c r="D123" s="163">
        <v>12600.5281251</v>
      </c>
      <c r="E123" s="163">
        <v>0</v>
      </c>
      <c r="F123" s="163">
        <v>100</v>
      </c>
      <c r="G123" s="163">
        <v>0</v>
      </c>
    </row>
    <row r="124" spans="1:7" x14ac:dyDescent="0.25">
      <c r="A124" s="163" t="s">
        <v>73</v>
      </c>
      <c r="B124" s="163" t="s">
        <v>74</v>
      </c>
      <c r="C124" s="163" t="s">
        <v>12</v>
      </c>
      <c r="D124" s="163">
        <v>57732.3743875</v>
      </c>
      <c r="E124" s="163">
        <v>98.953787199999994</v>
      </c>
      <c r="F124" s="163">
        <v>99.828892418135197</v>
      </c>
      <c r="G124" s="163">
        <v>0.171107581864755</v>
      </c>
    </row>
    <row r="125" spans="1:7" x14ac:dyDescent="0.25">
      <c r="A125" s="163" t="s">
        <v>75</v>
      </c>
      <c r="B125" s="163" t="s">
        <v>76</v>
      </c>
      <c r="C125" s="163" t="s">
        <v>11</v>
      </c>
      <c r="D125" s="163">
        <v>46207.103313</v>
      </c>
      <c r="E125" s="163">
        <v>193.81965070000001</v>
      </c>
      <c r="F125" s="163">
        <v>99.582293544351202</v>
      </c>
      <c r="G125" s="163">
        <v>0.41770645564879699</v>
      </c>
    </row>
    <row r="126" spans="1:7" x14ac:dyDescent="0.25">
      <c r="A126" s="163" t="s">
        <v>75</v>
      </c>
      <c r="B126" s="163" t="s">
        <v>76</v>
      </c>
      <c r="C126" s="163" t="s">
        <v>12</v>
      </c>
      <c r="D126" s="163">
        <v>187117.6671581</v>
      </c>
      <c r="E126" s="163">
        <v>173.9154997</v>
      </c>
      <c r="F126" s="163">
        <v>99.907141849499098</v>
      </c>
      <c r="G126" s="163">
        <v>9.2858150500954806E-2</v>
      </c>
    </row>
    <row r="127" spans="1:7" x14ac:dyDescent="0.25">
      <c r="A127" s="163" t="s">
        <v>77</v>
      </c>
      <c r="B127" s="163" t="s">
        <v>78</v>
      </c>
      <c r="C127" s="163" t="s">
        <v>11</v>
      </c>
      <c r="D127" s="163">
        <v>48862.517207500001</v>
      </c>
      <c r="E127" s="163">
        <v>317.80466039999999</v>
      </c>
      <c r="F127" s="163">
        <v>99.353797111670701</v>
      </c>
      <c r="G127" s="163">
        <v>0.64620288832926698</v>
      </c>
    </row>
    <row r="128" spans="1:7" x14ac:dyDescent="0.25">
      <c r="A128" s="163" t="s">
        <v>77</v>
      </c>
      <c r="B128" s="163" t="s">
        <v>78</v>
      </c>
      <c r="C128" s="163" t="s">
        <v>12</v>
      </c>
      <c r="D128" s="163">
        <v>314787.52640249999</v>
      </c>
      <c r="E128" s="163">
        <v>1115.9980556999999</v>
      </c>
      <c r="F128" s="163">
        <v>99.646728203614103</v>
      </c>
      <c r="G128" s="163">
        <v>0.35327179638594602</v>
      </c>
    </row>
    <row r="129" spans="1:7" x14ac:dyDescent="0.25">
      <c r="A129" s="163" t="s">
        <v>79</v>
      </c>
      <c r="B129" s="163" t="s">
        <v>80</v>
      </c>
      <c r="C129" s="163" t="s">
        <v>11</v>
      </c>
      <c r="D129" s="163">
        <v>9863.52268</v>
      </c>
      <c r="E129" s="163">
        <v>118.4672317</v>
      </c>
      <c r="F129" s="163">
        <v>98.8131902281213</v>
      </c>
      <c r="G129" s="163">
        <v>1.1868097718786801</v>
      </c>
    </row>
    <row r="130" spans="1:7" x14ac:dyDescent="0.25">
      <c r="A130" s="163" t="s">
        <v>79</v>
      </c>
      <c r="B130" s="163" t="s">
        <v>80</v>
      </c>
      <c r="C130" s="163" t="s">
        <v>12</v>
      </c>
      <c r="D130" s="163">
        <v>136677.47347629999</v>
      </c>
      <c r="E130" s="163">
        <v>117.43724020000001</v>
      </c>
      <c r="F130" s="163">
        <v>99.9141508703906</v>
      </c>
      <c r="G130" s="163">
        <v>8.5849129609347999E-2</v>
      </c>
    </row>
    <row r="131" spans="1:7" x14ac:dyDescent="0.25">
      <c r="A131" s="163" t="s">
        <v>81</v>
      </c>
      <c r="B131" s="163" t="s">
        <v>82</v>
      </c>
      <c r="C131" s="163" t="s">
        <v>11</v>
      </c>
      <c r="D131" s="163">
        <v>30103.985384</v>
      </c>
      <c r="E131" s="163">
        <v>183.3699915</v>
      </c>
      <c r="F131" s="163">
        <v>99.394565853549807</v>
      </c>
      <c r="G131" s="163">
        <v>0.60543414645020899</v>
      </c>
    </row>
    <row r="132" spans="1:7" x14ac:dyDescent="0.25">
      <c r="A132" s="163" t="s">
        <v>81</v>
      </c>
      <c r="B132" s="163" t="s">
        <v>82</v>
      </c>
      <c r="C132" s="163" t="s">
        <v>12</v>
      </c>
      <c r="D132" s="163">
        <v>265587.14215700002</v>
      </c>
      <c r="E132" s="163">
        <v>1398.9051056999999</v>
      </c>
      <c r="F132" s="163">
        <v>99.476038122575105</v>
      </c>
      <c r="G132" s="163">
        <v>0.52396187742483502</v>
      </c>
    </row>
    <row r="133" spans="1:7" x14ac:dyDescent="0.25">
      <c r="A133" s="163" t="s">
        <v>83</v>
      </c>
      <c r="B133" s="163" t="s">
        <v>84</v>
      </c>
      <c r="C133" s="163" t="s">
        <v>11</v>
      </c>
      <c r="D133" s="163">
        <v>38533.567281600001</v>
      </c>
      <c r="E133" s="163">
        <v>167.5684172</v>
      </c>
      <c r="F133" s="163">
        <v>99.567019380247302</v>
      </c>
      <c r="G133" s="163">
        <v>0.43298061975270602</v>
      </c>
    </row>
    <row r="134" spans="1:7" x14ac:dyDescent="0.25">
      <c r="A134" s="163" t="s">
        <v>83</v>
      </c>
      <c r="B134" s="163" t="s">
        <v>84</v>
      </c>
      <c r="C134" s="163" t="s">
        <v>12</v>
      </c>
      <c r="D134" s="163">
        <v>406333.45926079998</v>
      </c>
      <c r="E134" s="163">
        <v>1317.1846654999999</v>
      </c>
      <c r="F134" s="163">
        <v>99.676883948271595</v>
      </c>
      <c r="G134" s="163">
        <v>0.32311605172838498</v>
      </c>
    </row>
    <row r="135" spans="1:7" x14ac:dyDescent="0.25">
      <c r="A135" s="163" t="s">
        <v>85</v>
      </c>
      <c r="B135" s="163" t="s">
        <v>86</v>
      </c>
      <c r="C135" s="163" t="s">
        <v>11</v>
      </c>
      <c r="D135" s="163">
        <v>4817.0298005000004</v>
      </c>
      <c r="E135" s="163">
        <v>0</v>
      </c>
      <c r="F135" s="163">
        <v>100</v>
      </c>
      <c r="G135" s="163">
        <v>0</v>
      </c>
    </row>
    <row r="136" spans="1:7" x14ac:dyDescent="0.25">
      <c r="A136" s="163" t="s">
        <v>85</v>
      </c>
      <c r="B136" s="163" t="s">
        <v>86</v>
      </c>
      <c r="C136" s="163" t="s">
        <v>12</v>
      </c>
      <c r="D136" s="163">
        <v>51103.082916300002</v>
      </c>
      <c r="E136" s="163">
        <v>517.44004159999997</v>
      </c>
      <c r="F136" s="163">
        <v>98.997607904859805</v>
      </c>
      <c r="G136" s="163">
        <v>1.0023920951401599</v>
      </c>
    </row>
    <row r="137" spans="1:7" x14ac:dyDescent="0.25">
      <c r="A137" s="163" t="s">
        <v>87</v>
      </c>
      <c r="B137" s="163" t="s">
        <v>88</v>
      </c>
      <c r="C137" s="163" t="s">
        <v>11</v>
      </c>
      <c r="D137" s="163">
        <v>5328.9664442000003</v>
      </c>
      <c r="E137" s="163">
        <v>6.2514412000000004</v>
      </c>
      <c r="F137" s="163">
        <v>99.882826881033196</v>
      </c>
      <c r="G137" s="163">
        <v>0.117173118966842</v>
      </c>
    </row>
    <row r="138" spans="1:7" x14ac:dyDescent="0.25">
      <c r="A138" s="163" t="s">
        <v>87</v>
      </c>
      <c r="B138" s="163" t="s">
        <v>88</v>
      </c>
      <c r="C138" s="163" t="s">
        <v>12</v>
      </c>
      <c r="D138" s="163">
        <v>72010.901593300005</v>
      </c>
      <c r="E138" s="163">
        <v>0</v>
      </c>
      <c r="F138" s="163">
        <v>100</v>
      </c>
      <c r="G138" s="163">
        <v>0</v>
      </c>
    </row>
    <row r="139" spans="1:7" x14ac:dyDescent="0.25">
      <c r="A139" s="163" t="s">
        <v>89</v>
      </c>
      <c r="B139" s="163" t="s">
        <v>90</v>
      </c>
      <c r="C139" s="163" t="s">
        <v>11</v>
      </c>
      <c r="D139" s="163">
        <v>5268.3527303000001</v>
      </c>
      <c r="E139" s="163">
        <v>8.0571617</v>
      </c>
      <c r="F139" s="163">
        <v>99.847298411895295</v>
      </c>
      <c r="G139" s="163">
        <v>0.15270158810474799</v>
      </c>
    </row>
    <row r="140" spans="1:7" x14ac:dyDescent="0.25">
      <c r="A140" s="163" t="s">
        <v>89</v>
      </c>
      <c r="B140" s="163" t="s">
        <v>90</v>
      </c>
      <c r="C140" s="163" t="s">
        <v>12</v>
      </c>
      <c r="D140" s="163">
        <v>27807.170027299999</v>
      </c>
      <c r="E140" s="163">
        <v>53.014718000000002</v>
      </c>
      <c r="F140" s="163">
        <v>99.809711534633905</v>
      </c>
      <c r="G140" s="163">
        <v>0.19028846536613001</v>
      </c>
    </row>
    <row r="141" spans="1:7" x14ac:dyDescent="0.25">
      <c r="A141" s="163" t="s">
        <v>91</v>
      </c>
      <c r="B141" s="163" t="s">
        <v>92</v>
      </c>
      <c r="C141" s="163" t="s">
        <v>11</v>
      </c>
      <c r="D141" s="163">
        <v>2125.7734335999999</v>
      </c>
      <c r="E141" s="163">
        <v>0</v>
      </c>
      <c r="F141" s="163">
        <v>100</v>
      </c>
      <c r="G141" s="163">
        <v>0</v>
      </c>
    </row>
    <row r="142" spans="1:7" x14ac:dyDescent="0.25">
      <c r="A142" s="163" t="s">
        <v>91</v>
      </c>
      <c r="B142" s="163" t="s">
        <v>92</v>
      </c>
      <c r="C142" s="163" t="s">
        <v>12</v>
      </c>
      <c r="D142" s="163">
        <v>26049.433091499999</v>
      </c>
      <c r="E142" s="163">
        <v>42.4444789</v>
      </c>
      <c r="F142" s="163">
        <v>99.837326850911793</v>
      </c>
      <c r="G142" s="163">
        <v>0.16267314908817199</v>
      </c>
    </row>
    <row r="143" spans="1:7" x14ac:dyDescent="0.25">
      <c r="A143" s="163" t="s">
        <v>93</v>
      </c>
      <c r="B143" s="163" t="s">
        <v>94</v>
      </c>
      <c r="C143" s="163" t="s">
        <v>11</v>
      </c>
      <c r="D143" s="163">
        <v>11713.3000773</v>
      </c>
      <c r="E143" s="163">
        <v>37.706224499999998</v>
      </c>
      <c r="F143" s="163">
        <v>99.679123442438893</v>
      </c>
      <c r="G143" s="163">
        <v>0.32087655756106798</v>
      </c>
    </row>
    <row r="144" spans="1:7" x14ac:dyDescent="0.25">
      <c r="A144" s="163" t="s">
        <v>93</v>
      </c>
      <c r="B144" s="163" t="s">
        <v>94</v>
      </c>
      <c r="C144" s="163" t="s">
        <v>12</v>
      </c>
      <c r="D144" s="163">
        <v>77952.762525700004</v>
      </c>
      <c r="E144" s="163">
        <v>234.46810629999999</v>
      </c>
      <c r="F144" s="163">
        <v>99.700119694220206</v>
      </c>
      <c r="G144" s="163">
        <v>0.29988030577980102</v>
      </c>
    </row>
    <row r="145" spans="1:7" x14ac:dyDescent="0.25">
      <c r="A145" s="163" t="s">
        <v>95</v>
      </c>
      <c r="B145" s="163" t="s">
        <v>96</v>
      </c>
      <c r="C145" s="163" t="s">
        <v>11</v>
      </c>
      <c r="D145" s="163">
        <v>1226.0126921999999</v>
      </c>
      <c r="E145" s="163">
        <v>0</v>
      </c>
      <c r="F145" s="163">
        <v>100</v>
      </c>
      <c r="G145" s="163">
        <v>0</v>
      </c>
    </row>
    <row r="146" spans="1:7" x14ac:dyDescent="0.25">
      <c r="A146" s="163" t="s">
        <v>95</v>
      </c>
      <c r="B146" s="163" t="s">
        <v>96</v>
      </c>
      <c r="C146" s="163" t="s">
        <v>12</v>
      </c>
      <c r="D146" s="163">
        <v>6377.1825218000004</v>
      </c>
      <c r="E146" s="163">
        <v>0</v>
      </c>
      <c r="F146" s="163">
        <v>100</v>
      </c>
      <c r="G146" s="163">
        <v>0</v>
      </c>
    </row>
    <row r="147" spans="1:7" x14ac:dyDescent="0.25">
      <c r="A147" s="163" t="s">
        <v>97</v>
      </c>
      <c r="B147" s="163" t="s">
        <v>98</v>
      </c>
      <c r="C147" s="163" t="s">
        <v>11</v>
      </c>
      <c r="D147" s="163">
        <v>26000.060447399999</v>
      </c>
      <c r="E147" s="163">
        <v>227.9628538</v>
      </c>
      <c r="F147" s="163">
        <v>99.130842415449706</v>
      </c>
      <c r="G147" s="163">
        <v>0.86915758455030101</v>
      </c>
    </row>
    <row r="148" spans="1:7" x14ac:dyDescent="0.25">
      <c r="A148" s="163" t="s">
        <v>97</v>
      </c>
      <c r="B148" s="163" t="s">
        <v>98</v>
      </c>
      <c r="C148" s="163" t="s">
        <v>12</v>
      </c>
      <c r="D148" s="163">
        <v>109836.4233278</v>
      </c>
      <c r="E148" s="163">
        <v>622.90781579999998</v>
      </c>
      <c r="F148" s="163">
        <v>99.436074970443002</v>
      </c>
      <c r="G148" s="163">
        <v>0.56392502955698998</v>
      </c>
    </row>
    <row r="149" spans="1:7" x14ac:dyDescent="0.25">
      <c r="A149" s="163" t="s">
        <v>99</v>
      </c>
      <c r="B149" s="163" t="s">
        <v>100</v>
      </c>
      <c r="C149" s="163" t="s">
        <v>11</v>
      </c>
      <c r="D149" s="163">
        <v>45143.368292200001</v>
      </c>
      <c r="E149" s="163">
        <v>248.87268119999999</v>
      </c>
      <c r="F149" s="163">
        <v>99.451728586509205</v>
      </c>
      <c r="G149" s="163">
        <v>0.54827141349077702</v>
      </c>
    </row>
    <row r="150" spans="1:7" x14ac:dyDescent="0.25">
      <c r="A150" s="163" t="s">
        <v>99</v>
      </c>
      <c r="B150" s="163" t="s">
        <v>100</v>
      </c>
      <c r="C150" s="163" t="s">
        <v>12</v>
      </c>
      <c r="D150" s="163">
        <v>162414.81071319999</v>
      </c>
      <c r="E150" s="163">
        <v>895.03406110000003</v>
      </c>
      <c r="F150" s="163">
        <v>99.451941147616097</v>
      </c>
      <c r="G150" s="163">
        <v>0.54805885238392604</v>
      </c>
    </row>
    <row r="151" spans="1:7" x14ac:dyDescent="0.25">
      <c r="A151" s="163" t="s">
        <v>101</v>
      </c>
      <c r="B151" s="163" t="s">
        <v>102</v>
      </c>
      <c r="C151" s="163" t="s">
        <v>11</v>
      </c>
      <c r="D151" s="163">
        <v>292.35044879999998</v>
      </c>
      <c r="E151" s="163">
        <v>0</v>
      </c>
      <c r="F151" s="163">
        <v>100</v>
      </c>
      <c r="G151" s="163">
        <v>0</v>
      </c>
    </row>
    <row r="152" spans="1:7" x14ac:dyDescent="0.25">
      <c r="A152" s="163" t="s">
        <v>101</v>
      </c>
      <c r="B152" s="163" t="s">
        <v>102</v>
      </c>
      <c r="C152" s="163" t="s">
        <v>12</v>
      </c>
      <c r="D152" s="163">
        <v>842.76333079999995</v>
      </c>
      <c r="E152" s="163">
        <v>0</v>
      </c>
      <c r="F152" s="163">
        <v>100</v>
      </c>
      <c r="G152" s="163">
        <v>0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520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64" t="s">
        <v>63</v>
      </c>
      <c r="B163" s="164" t="s">
        <v>64</v>
      </c>
      <c r="C163" s="164" t="s">
        <v>11</v>
      </c>
      <c r="D163" s="164">
        <v>13988.064786299999</v>
      </c>
      <c r="E163" s="164">
        <v>30.828804999999999</v>
      </c>
      <c r="F163" s="164">
        <v>99.780091026447806</v>
      </c>
      <c r="G163" s="164">
        <v>0.219908973552179</v>
      </c>
    </row>
    <row r="164" spans="1:7" x14ac:dyDescent="0.25">
      <c r="A164" s="164" t="s">
        <v>63</v>
      </c>
      <c r="B164" s="164" t="s">
        <v>64</v>
      </c>
      <c r="C164" s="164" t="s">
        <v>12</v>
      </c>
      <c r="D164" s="164">
        <v>215641.46152499999</v>
      </c>
      <c r="E164" s="164">
        <v>270.15277090000001</v>
      </c>
      <c r="F164" s="164">
        <v>99.874878073705801</v>
      </c>
      <c r="G164" s="164">
        <v>0.125121926294231</v>
      </c>
    </row>
    <row r="165" spans="1:7" x14ac:dyDescent="0.25">
      <c r="A165" s="164" t="s">
        <v>65</v>
      </c>
      <c r="B165" s="164" t="s">
        <v>66</v>
      </c>
      <c r="C165" s="164" t="s">
        <v>11</v>
      </c>
      <c r="D165" s="164">
        <v>5306.4097346999997</v>
      </c>
      <c r="E165" s="164">
        <v>28.377773999999999</v>
      </c>
      <c r="F165" s="164">
        <v>99.468061774649499</v>
      </c>
      <c r="G165" s="164">
        <v>0.53193822535052004</v>
      </c>
    </row>
    <row r="166" spans="1:7" x14ac:dyDescent="0.25">
      <c r="A166" s="164" t="s">
        <v>65</v>
      </c>
      <c r="B166" s="164" t="s">
        <v>66</v>
      </c>
      <c r="C166" s="164" t="s">
        <v>12</v>
      </c>
      <c r="D166" s="164">
        <v>72257.239282299997</v>
      </c>
      <c r="E166" s="164">
        <v>59.8571782</v>
      </c>
      <c r="F166" s="164">
        <v>99.917229561017194</v>
      </c>
      <c r="G166" s="164">
        <v>8.2770438982840394E-2</v>
      </c>
    </row>
    <row r="167" spans="1:7" x14ac:dyDescent="0.25">
      <c r="A167" s="164" t="s">
        <v>67</v>
      </c>
      <c r="B167" s="164" t="s">
        <v>68</v>
      </c>
      <c r="C167" s="164" t="s">
        <v>11</v>
      </c>
      <c r="D167" s="164">
        <v>7959.2255229000002</v>
      </c>
      <c r="E167" s="164">
        <v>30.931087699999999</v>
      </c>
      <c r="F167" s="164">
        <v>99.612885088397803</v>
      </c>
      <c r="G167" s="164">
        <v>0.38711491160218098</v>
      </c>
    </row>
    <row r="168" spans="1:7" x14ac:dyDescent="0.25">
      <c r="A168" s="164" t="s">
        <v>67</v>
      </c>
      <c r="B168" s="164" t="s">
        <v>68</v>
      </c>
      <c r="C168" s="164" t="s">
        <v>12</v>
      </c>
      <c r="D168" s="164">
        <v>30643.239915499998</v>
      </c>
      <c r="E168" s="164">
        <v>95.199210300000004</v>
      </c>
      <c r="F168" s="164">
        <v>99.690292633564198</v>
      </c>
      <c r="G168" s="164">
        <v>0.30970736643584301</v>
      </c>
    </row>
    <row r="169" spans="1:7" x14ac:dyDescent="0.25">
      <c r="A169" s="164" t="s">
        <v>69</v>
      </c>
      <c r="B169" s="164" t="s">
        <v>70</v>
      </c>
      <c r="C169" s="164" t="s">
        <v>11</v>
      </c>
      <c r="D169" s="164">
        <v>22737.251385600001</v>
      </c>
      <c r="E169" s="164">
        <v>163.9466085</v>
      </c>
      <c r="F169" s="164">
        <v>99.284113396416004</v>
      </c>
      <c r="G169" s="164">
        <v>0.71588660358395795</v>
      </c>
    </row>
    <row r="170" spans="1:7" x14ac:dyDescent="0.25">
      <c r="A170" s="164" t="s">
        <v>69</v>
      </c>
      <c r="B170" s="164" t="s">
        <v>70</v>
      </c>
      <c r="C170" s="164" t="s">
        <v>12</v>
      </c>
      <c r="D170" s="164">
        <v>112389.9469165</v>
      </c>
      <c r="E170" s="164">
        <v>362.51102429999997</v>
      </c>
      <c r="F170" s="164">
        <v>99.678489470721502</v>
      </c>
      <c r="G170" s="164">
        <v>0.32151052927851398</v>
      </c>
    </row>
    <row r="171" spans="1:7" x14ac:dyDescent="0.25">
      <c r="A171" s="164" t="s">
        <v>71</v>
      </c>
      <c r="B171" s="164" t="s">
        <v>72</v>
      </c>
      <c r="C171" s="164" t="s">
        <v>11</v>
      </c>
      <c r="D171" s="164">
        <v>22184.779487600001</v>
      </c>
      <c r="E171" s="164">
        <v>253.48016770000001</v>
      </c>
      <c r="F171" s="164">
        <v>98.870321622113295</v>
      </c>
      <c r="G171" s="164">
        <v>1.1296783778866999</v>
      </c>
    </row>
    <row r="172" spans="1:7" x14ac:dyDescent="0.25">
      <c r="A172" s="164" t="s">
        <v>71</v>
      </c>
      <c r="B172" s="164" t="s">
        <v>72</v>
      </c>
      <c r="C172" s="164" t="s">
        <v>12</v>
      </c>
      <c r="D172" s="164">
        <v>102772.9507692</v>
      </c>
      <c r="E172" s="164">
        <v>548.90037210000003</v>
      </c>
      <c r="F172" s="164">
        <v>99.468747059758599</v>
      </c>
      <c r="G172" s="164">
        <v>0.53125294024140102</v>
      </c>
    </row>
    <row r="173" spans="1:7" x14ac:dyDescent="0.25">
      <c r="A173" s="164" t="s">
        <v>73</v>
      </c>
      <c r="B173" s="164" t="s">
        <v>74</v>
      </c>
      <c r="C173" s="164" t="s">
        <v>11</v>
      </c>
      <c r="D173" s="164">
        <v>12600.5281251</v>
      </c>
      <c r="E173" s="164">
        <v>0</v>
      </c>
      <c r="F173" s="164">
        <v>100</v>
      </c>
      <c r="G173" s="164">
        <v>0</v>
      </c>
    </row>
    <row r="174" spans="1:7" x14ac:dyDescent="0.25">
      <c r="A174" s="164" t="s">
        <v>73</v>
      </c>
      <c r="B174" s="164" t="s">
        <v>74</v>
      </c>
      <c r="C174" s="164" t="s">
        <v>12</v>
      </c>
      <c r="D174" s="164">
        <v>57732.3743875</v>
      </c>
      <c r="E174" s="164">
        <v>98.953787199999994</v>
      </c>
      <c r="F174" s="164">
        <v>99.828892418135197</v>
      </c>
      <c r="G174" s="164">
        <v>0.171107581864755</v>
      </c>
    </row>
    <row r="175" spans="1:7" x14ac:dyDescent="0.25">
      <c r="A175" s="164" t="s">
        <v>75</v>
      </c>
      <c r="B175" s="164" t="s">
        <v>76</v>
      </c>
      <c r="C175" s="164" t="s">
        <v>11</v>
      </c>
      <c r="D175" s="164">
        <v>46207.103313</v>
      </c>
      <c r="E175" s="164">
        <v>193.81965070000001</v>
      </c>
      <c r="F175" s="164">
        <v>99.582293544351202</v>
      </c>
      <c r="G175" s="164">
        <v>0.41770645564879699</v>
      </c>
    </row>
    <row r="176" spans="1:7" x14ac:dyDescent="0.25">
      <c r="A176" s="164" t="s">
        <v>75</v>
      </c>
      <c r="B176" s="164" t="s">
        <v>76</v>
      </c>
      <c r="C176" s="164" t="s">
        <v>12</v>
      </c>
      <c r="D176" s="164">
        <v>187117.6671581</v>
      </c>
      <c r="E176" s="164">
        <v>173.9154997</v>
      </c>
      <c r="F176" s="164">
        <v>99.907141849499098</v>
      </c>
      <c r="G176" s="164">
        <v>9.2858150500954806E-2</v>
      </c>
    </row>
    <row r="177" spans="1:7" x14ac:dyDescent="0.25">
      <c r="A177" s="164" t="s">
        <v>77</v>
      </c>
      <c r="B177" s="164" t="s">
        <v>78</v>
      </c>
      <c r="C177" s="164" t="s">
        <v>11</v>
      </c>
      <c r="D177" s="164">
        <v>48862.517207500001</v>
      </c>
      <c r="E177" s="164">
        <v>317.80466039999999</v>
      </c>
      <c r="F177" s="164">
        <v>99.353797111670701</v>
      </c>
      <c r="G177" s="164">
        <v>0.64620288832926698</v>
      </c>
    </row>
    <row r="178" spans="1:7" x14ac:dyDescent="0.25">
      <c r="A178" s="164" t="s">
        <v>77</v>
      </c>
      <c r="B178" s="164" t="s">
        <v>78</v>
      </c>
      <c r="C178" s="164" t="s">
        <v>12</v>
      </c>
      <c r="D178" s="164">
        <v>314787.52640249999</v>
      </c>
      <c r="E178" s="164">
        <v>1115.9980556999999</v>
      </c>
      <c r="F178" s="164">
        <v>99.646728203614103</v>
      </c>
      <c r="G178" s="164">
        <v>0.35327179638594602</v>
      </c>
    </row>
    <row r="179" spans="1:7" x14ac:dyDescent="0.25">
      <c r="A179" s="164" t="s">
        <v>79</v>
      </c>
      <c r="B179" s="164" t="s">
        <v>80</v>
      </c>
      <c r="C179" s="164" t="s">
        <v>11</v>
      </c>
      <c r="D179" s="164">
        <v>9863.52268</v>
      </c>
      <c r="E179" s="164">
        <v>118.4672317</v>
      </c>
      <c r="F179" s="164">
        <v>98.8131902281213</v>
      </c>
      <c r="G179" s="164">
        <v>1.1868097718786801</v>
      </c>
    </row>
    <row r="180" spans="1:7" x14ac:dyDescent="0.25">
      <c r="A180" s="164" t="s">
        <v>79</v>
      </c>
      <c r="B180" s="164" t="s">
        <v>80</v>
      </c>
      <c r="C180" s="164" t="s">
        <v>12</v>
      </c>
      <c r="D180" s="164">
        <v>136677.47347629999</v>
      </c>
      <c r="E180" s="164">
        <v>117.43724020000001</v>
      </c>
      <c r="F180" s="164">
        <v>99.9141508703906</v>
      </c>
      <c r="G180" s="164">
        <v>8.5849129609347999E-2</v>
      </c>
    </row>
    <row r="181" spans="1:7" x14ac:dyDescent="0.25">
      <c r="A181" s="164" t="s">
        <v>81</v>
      </c>
      <c r="B181" s="164" t="s">
        <v>82</v>
      </c>
      <c r="C181" s="164" t="s">
        <v>11</v>
      </c>
      <c r="D181" s="164">
        <v>30103.985384</v>
      </c>
      <c r="E181" s="164">
        <v>183.3699915</v>
      </c>
      <c r="F181" s="164">
        <v>99.394565853549807</v>
      </c>
      <c r="G181" s="164">
        <v>0.60543414645020899</v>
      </c>
    </row>
    <row r="182" spans="1:7" x14ac:dyDescent="0.25">
      <c r="A182" s="164" t="s">
        <v>81</v>
      </c>
      <c r="B182" s="164" t="s">
        <v>82</v>
      </c>
      <c r="C182" s="164" t="s">
        <v>12</v>
      </c>
      <c r="D182" s="164">
        <v>265587.14215700002</v>
      </c>
      <c r="E182" s="164">
        <v>1398.9051056999999</v>
      </c>
      <c r="F182" s="164">
        <v>99.476038122575105</v>
      </c>
      <c r="G182" s="164">
        <v>0.52396187742483502</v>
      </c>
    </row>
    <row r="183" spans="1:7" x14ac:dyDescent="0.25">
      <c r="A183" s="164" t="s">
        <v>83</v>
      </c>
      <c r="B183" s="164" t="s">
        <v>84</v>
      </c>
      <c r="C183" s="164" t="s">
        <v>11</v>
      </c>
      <c r="D183" s="164">
        <v>38460.401790299999</v>
      </c>
      <c r="E183" s="164">
        <v>167.5684172</v>
      </c>
      <c r="F183" s="164">
        <v>99.566199268820299</v>
      </c>
      <c r="G183" s="164">
        <v>0.43380073117967</v>
      </c>
    </row>
    <row r="184" spans="1:7" x14ac:dyDescent="0.25">
      <c r="A184" s="164" t="s">
        <v>83</v>
      </c>
      <c r="B184" s="164" t="s">
        <v>84</v>
      </c>
      <c r="C184" s="164" t="s">
        <v>12</v>
      </c>
      <c r="D184" s="164">
        <v>405158.86453239998</v>
      </c>
      <c r="E184" s="164">
        <v>1317.1846654999999</v>
      </c>
      <c r="F184" s="164">
        <v>99.675950239110193</v>
      </c>
      <c r="G184" s="164">
        <v>0.324049760889775</v>
      </c>
    </row>
    <row r="185" spans="1:7" x14ac:dyDescent="0.25">
      <c r="A185" s="164" t="s">
        <v>85</v>
      </c>
      <c r="B185" s="164" t="s">
        <v>86</v>
      </c>
      <c r="C185" s="164" t="s">
        <v>11</v>
      </c>
      <c r="D185" s="164">
        <v>4817.0298005000004</v>
      </c>
      <c r="E185" s="164">
        <v>0</v>
      </c>
      <c r="F185" s="164">
        <v>100</v>
      </c>
      <c r="G185" s="164">
        <v>0</v>
      </c>
    </row>
    <row r="186" spans="1:7" x14ac:dyDescent="0.25">
      <c r="A186" s="164" t="s">
        <v>85</v>
      </c>
      <c r="B186" s="164" t="s">
        <v>86</v>
      </c>
      <c r="C186" s="164" t="s">
        <v>12</v>
      </c>
      <c r="D186" s="164">
        <v>51103.082916300002</v>
      </c>
      <c r="E186" s="164">
        <v>517.44004159999997</v>
      </c>
      <c r="F186" s="164">
        <v>98.997607904859805</v>
      </c>
      <c r="G186" s="164">
        <v>1.0023920951401599</v>
      </c>
    </row>
    <row r="187" spans="1:7" x14ac:dyDescent="0.25">
      <c r="A187" s="164" t="s">
        <v>87</v>
      </c>
      <c r="B187" s="164" t="s">
        <v>88</v>
      </c>
      <c r="C187" s="164" t="s">
        <v>11</v>
      </c>
      <c r="D187" s="164">
        <v>5328.9664442000003</v>
      </c>
      <c r="E187" s="164">
        <v>6.2514412000000004</v>
      </c>
      <c r="F187" s="164">
        <v>99.882826881033196</v>
      </c>
      <c r="G187" s="164">
        <v>0.117173118966842</v>
      </c>
    </row>
    <row r="188" spans="1:7" x14ac:dyDescent="0.25">
      <c r="A188" s="164" t="s">
        <v>87</v>
      </c>
      <c r="B188" s="164" t="s">
        <v>88</v>
      </c>
      <c r="C188" s="164" t="s">
        <v>12</v>
      </c>
      <c r="D188" s="164">
        <v>72010.901593300005</v>
      </c>
      <c r="E188" s="164">
        <v>0</v>
      </c>
      <c r="F188" s="164">
        <v>100</v>
      </c>
      <c r="G188" s="164">
        <v>0</v>
      </c>
    </row>
    <row r="189" spans="1:7" x14ac:dyDescent="0.25">
      <c r="A189" s="164" t="s">
        <v>89</v>
      </c>
      <c r="B189" s="164" t="s">
        <v>90</v>
      </c>
      <c r="C189" s="164" t="s">
        <v>11</v>
      </c>
      <c r="D189" s="164">
        <v>5268.3527303000001</v>
      </c>
      <c r="E189" s="164">
        <v>8.0571617</v>
      </c>
      <c r="F189" s="164">
        <v>99.847298411895295</v>
      </c>
      <c r="G189" s="164">
        <v>0.15270158810474799</v>
      </c>
    </row>
    <row r="190" spans="1:7" x14ac:dyDescent="0.25">
      <c r="A190" s="164" t="s">
        <v>89</v>
      </c>
      <c r="B190" s="164" t="s">
        <v>90</v>
      </c>
      <c r="C190" s="164" t="s">
        <v>12</v>
      </c>
      <c r="D190" s="164">
        <v>27807.170027299999</v>
      </c>
      <c r="E190" s="164">
        <v>53.014718000000002</v>
      </c>
      <c r="F190" s="164">
        <v>99.809711534633905</v>
      </c>
      <c r="G190" s="164">
        <v>0.19028846536613001</v>
      </c>
    </row>
    <row r="191" spans="1:7" x14ac:dyDescent="0.25">
      <c r="A191" s="164" t="s">
        <v>91</v>
      </c>
      <c r="B191" s="164" t="s">
        <v>92</v>
      </c>
      <c r="C191" s="164" t="s">
        <v>11</v>
      </c>
      <c r="D191" s="164">
        <v>2125.7734335999999</v>
      </c>
      <c r="E191" s="164">
        <v>0</v>
      </c>
      <c r="F191" s="164">
        <v>100</v>
      </c>
      <c r="G191" s="164">
        <v>0</v>
      </c>
    </row>
    <row r="192" spans="1:7" x14ac:dyDescent="0.25">
      <c r="A192" s="164" t="s">
        <v>91</v>
      </c>
      <c r="B192" s="164" t="s">
        <v>92</v>
      </c>
      <c r="C192" s="164" t="s">
        <v>12</v>
      </c>
      <c r="D192" s="164">
        <v>26049.433091499999</v>
      </c>
      <c r="E192" s="164">
        <v>42.4444789</v>
      </c>
      <c r="F192" s="164">
        <v>99.837326850911793</v>
      </c>
      <c r="G192" s="164">
        <v>0.16267314908817199</v>
      </c>
    </row>
    <row r="193" spans="1:7" x14ac:dyDescent="0.25">
      <c r="A193" s="164" t="s">
        <v>93</v>
      </c>
      <c r="B193" s="164" t="s">
        <v>94</v>
      </c>
      <c r="C193" s="164" t="s">
        <v>11</v>
      </c>
      <c r="D193" s="164">
        <v>11713.3000773</v>
      </c>
      <c r="E193" s="164">
        <v>37.706224499999998</v>
      </c>
      <c r="F193" s="164">
        <v>99.679123442438893</v>
      </c>
      <c r="G193" s="164">
        <v>0.32087655756106798</v>
      </c>
    </row>
    <row r="194" spans="1:7" x14ac:dyDescent="0.25">
      <c r="A194" s="164" t="s">
        <v>93</v>
      </c>
      <c r="B194" s="164" t="s">
        <v>94</v>
      </c>
      <c r="C194" s="164" t="s">
        <v>12</v>
      </c>
      <c r="D194" s="164">
        <v>77952.762525700004</v>
      </c>
      <c r="E194" s="164">
        <v>234.46810629999999</v>
      </c>
      <c r="F194" s="164">
        <v>99.700119694220206</v>
      </c>
      <c r="G194" s="164">
        <v>0.29988030577980102</v>
      </c>
    </row>
    <row r="195" spans="1:7" x14ac:dyDescent="0.25">
      <c r="A195" s="164" t="s">
        <v>95</v>
      </c>
      <c r="B195" s="164" t="s">
        <v>96</v>
      </c>
      <c r="C195" s="164" t="s">
        <v>11</v>
      </c>
      <c r="D195" s="164">
        <v>1226.0126921999999</v>
      </c>
      <c r="E195" s="164">
        <v>0</v>
      </c>
      <c r="F195" s="164">
        <v>100</v>
      </c>
      <c r="G195" s="164">
        <v>0</v>
      </c>
    </row>
    <row r="196" spans="1:7" x14ac:dyDescent="0.25">
      <c r="A196" s="164" t="s">
        <v>95</v>
      </c>
      <c r="B196" s="164" t="s">
        <v>96</v>
      </c>
      <c r="C196" s="164" t="s">
        <v>12</v>
      </c>
      <c r="D196" s="164">
        <v>6377.1825218000004</v>
      </c>
      <c r="E196" s="164">
        <v>0</v>
      </c>
      <c r="F196" s="164">
        <v>100</v>
      </c>
      <c r="G196" s="164">
        <v>0</v>
      </c>
    </row>
    <row r="197" spans="1:7" x14ac:dyDescent="0.25">
      <c r="A197" s="164" t="s">
        <v>97</v>
      </c>
      <c r="B197" s="164" t="s">
        <v>98</v>
      </c>
      <c r="C197" s="164" t="s">
        <v>11</v>
      </c>
      <c r="D197" s="164">
        <v>26000.060447399999</v>
      </c>
      <c r="E197" s="164">
        <v>227.9628538</v>
      </c>
      <c r="F197" s="164">
        <v>99.130842415449706</v>
      </c>
      <c r="G197" s="164">
        <v>0.86915758455030101</v>
      </c>
    </row>
    <row r="198" spans="1:7" x14ac:dyDescent="0.25">
      <c r="A198" s="164" t="s">
        <v>97</v>
      </c>
      <c r="B198" s="164" t="s">
        <v>98</v>
      </c>
      <c r="C198" s="164" t="s">
        <v>12</v>
      </c>
      <c r="D198" s="164">
        <v>109836.4233278</v>
      </c>
      <c r="E198" s="164">
        <v>622.90781579999998</v>
      </c>
      <c r="F198" s="164">
        <v>99.436074970443002</v>
      </c>
      <c r="G198" s="164">
        <v>0.56392502955698998</v>
      </c>
    </row>
    <row r="199" spans="1:7" x14ac:dyDescent="0.25">
      <c r="A199" s="164" t="s">
        <v>99</v>
      </c>
      <c r="B199" s="164" t="s">
        <v>100</v>
      </c>
      <c r="C199" s="164" t="s">
        <v>11</v>
      </c>
      <c r="D199" s="164">
        <v>44515.532754200001</v>
      </c>
      <c r="E199" s="164">
        <v>248.87268119999999</v>
      </c>
      <c r="F199" s="164">
        <v>99.444038899256299</v>
      </c>
      <c r="G199" s="164">
        <v>0.55596110074365002</v>
      </c>
    </row>
    <row r="200" spans="1:7" x14ac:dyDescent="0.25">
      <c r="A200" s="164" t="s">
        <v>99</v>
      </c>
      <c r="B200" s="164" t="s">
        <v>100</v>
      </c>
      <c r="C200" s="164" t="s">
        <v>12</v>
      </c>
      <c r="D200" s="164">
        <v>160034.87390189999</v>
      </c>
      <c r="E200" s="164">
        <v>871.42934809999997</v>
      </c>
      <c r="F200" s="164">
        <v>99.458424355976902</v>
      </c>
      <c r="G200" s="164">
        <v>0.54157564402313096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521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65" t="s">
        <v>79</v>
      </c>
      <c r="B211" s="165" t="s">
        <v>106</v>
      </c>
      <c r="C211" s="165" t="s">
        <v>11</v>
      </c>
      <c r="D211" s="165">
        <v>2592.1077052000001</v>
      </c>
      <c r="E211" s="165">
        <v>0</v>
      </c>
      <c r="F211" s="165">
        <v>100</v>
      </c>
      <c r="G211" s="165">
        <v>0</v>
      </c>
    </row>
    <row r="212" spans="1:7" x14ac:dyDescent="0.25">
      <c r="A212" s="165" t="s">
        <v>79</v>
      </c>
      <c r="B212" s="165" t="s">
        <v>106</v>
      </c>
      <c r="C212" s="165" t="s">
        <v>12</v>
      </c>
      <c r="D212" s="165">
        <v>42507.702177899999</v>
      </c>
      <c r="E212" s="165">
        <v>159.76674729999999</v>
      </c>
      <c r="F212" s="165">
        <v>99.625553726704297</v>
      </c>
      <c r="G212" s="165">
        <v>0.37444627329567098</v>
      </c>
    </row>
    <row r="213" spans="1:7" x14ac:dyDescent="0.25">
      <c r="A213" s="165" t="s">
        <v>83</v>
      </c>
      <c r="B213" s="165" t="s">
        <v>107</v>
      </c>
      <c r="C213" s="165" t="s">
        <v>11</v>
      </c>
      <c r="D213" s="165">
        <v>4660.3420525000001</v>
      </c>
      <c r="E213" s="165">
        <v>30.828804999999999</v>
      </c>
      <c r="F213" s="165">
        <v>99.342833464470502</v>
      </c>
      <c r="G213" s="165">
        <v>0.65716653552945103</v>
      </c>
    </row>
    <row r="214" spans="1:7" x14ac:dyDescent="0.25">
      <c r="A214" s="165" t="s">
        <v>83</v>
      </c>
      <c r="B214" s="165" t="s">
        <v>107</v>
      </c>
      <c r="C214" s="165" t="s">
        <v>12</v>
      </c>
      <c r="D214" s="165">
        <v>20712.424787200001</v>
      </c>
      <c r="E214" s="165">
        <v>110.3860236</v>
      </c>
      <c r="F214" s="165">
        <v>99.469879332800005</v>
      </c>
      <c r="G214" s="165">
        <v>0.53012066719996798</v>
      </c>
    </row>
    <row r="215" spans="1:7" x14ac:dyDescent="0.25">
      <c r="A215" s="165" t="s">
        <v>85</v>
      </c>
      <c r="B215" s="165" t="s">
        <v>108</v>
      </c>
      <c r="C215" s="165" t="s">
        <v>11</v>
      </c>
      <c r="D215" s="165">
        <v>1180.3484739</v>
      </c>
      <c r="E215" s="165">
        <v>0</v>
      </c>
      <c r="F215" s="165">
        <v>100</v>
      </c>
      <c r="G215" s="165">
        <v>0</v>
      </c>
    </row>
    <row r="216" spans="1:7" x14ac:dyDescent="0.25">
      <c r="A216" s="165" t="s">
        <v>85</v>
      </c>
      <c r="B216" s="165" t="s">
        <v>108</v>
      </c>
      <c r="C216" s="165" t="s">
        <v>12</v>
      </c>
      <c r="D216" s="165">
        <v>21777.297359299999</v>
      </c>
      <c r="E216" s="165">
        <v>0</v>
      </c>
      <c r="F216" s="165">
        <v>100</v>
      </c>
      <c r="G216" s="165">
        <v>0</v>
      </c>
    </row>
    <row r="217" spans="1:7" x14ac:dyDescent="0.25">
      <c r="A217" s="165" t="s">
        <v>87</v>
      </c>
      <c r="B217" s="165" t="s">
        <v>109</v>
      </c>
      <c r="C217" s="165" t="s">
        <v>11</v>
      </c>
      <c r="D217" s="165">
        <v>2473.6451118</v>
      </c>
      <c r="E217" s="165">
        <v>0</v>
      </c>
      <c r="F217" s="165">
        <v>100</v>
      </c>
      <c r="G217" s="165">
        <v>0</v>
      </c>
    </row>
    <row r="218" spans="1:7" x14ac:dyDescent="0.25">
      <c r="A218" s="165" t="s">
        <v>87</v>
      </c>
      <c r="B218" s="165" t="s">
        <v>109</v>
      </c>
      <c r="C218" s="165" t="s">
        <v>12</v>
      </c>
      <c r="D218" s="165">
        <v>58209.980302700002</v>
      </c>
      <c r="E218" s="165">
        <v>0</v>
      </c>
      <c r="F218" s="165">
        <v>100</v>
      </c>
      <c r="G218" s="165">
        <v>0</v>
      </c>
    </row>
    <row r="219" spans="1:7" x14ac:dyDescent="0.25">
      <c r="A219" s="165" t="s">
        <v>89</v>
      </c>
      <c r="B219" s="165" t="s">
        <v>110</v>
      </c>
      <c r="C219" s="165" t="s">
        <v>11</v>
      </c>
      <c r="D219" s="165">
        <v>939.11784880000005</v>
      </c>
      <c r="E219" s="165">
        <v>0</v>
      </c>
      <c r="F219" s="165">
        <v>100</v>
      </c>
      <c r="G219" s="165">
        <v>0</v>
      </c>
    </row>
    <row r="220" spans="1:7" x14ac:dyDescent="0.25">
      <c r="A220" s="165" t="s">
        <v>89</v>
      </c>
      <c r="B220" s="165" t="s">
        <v>110</v>
      </c>
      <c r="C220" s="165" t="s">
        <v>12</v>
      </c>
      <c r="D220" s="165">
        <v>17655.793722800001</v>
      </c>
      <c r="E220" s="165">
        <v>0</v>
      </c>
      <c r="F220" s="165">
        <v>100</v>
      </c>
      <c r="G220" s="165">
        <v>0</v>
      </c>
    </row>
    <row r="221" spans="1:7" x14ac:dyDescent="0.25">
      <c r="A221" s="165" t="s">
        <v>97</v>
      </c>
      <c r="B221" s="165" t="s">
        <v>111</v>
      </c>
      <c r="C221" s="165" t="s">
        <v>11</v>
      </c>
      <c r="D221" s="165">
        <v>1431.8772104</v>
      </c>
      <c r="E221" s="165">
        <v>0</v>
      </c>
      <c r="F221" s="165">
        <v>100</v>
      </c>
      <c r="G221" s="165">
        <v>0</v>
      </c>
    </row>
    <row r="222" spans="1:7" x14ac:dyDescent="0.25">
      <c r="A222" s="165" t="s">
        <v>97</v>
      </c>
      <c r="B222" s="165" t="s">
        <v>111</v>
      </c>
      <c r="C222" s="165" t="s">
        <v>12</v>
      </c>
      <c r="D222" s="165">
        <v>35590.749407800002</v>
      </c>
      <c r="E222" s="165">
        <v>39.087493700000003</v>
      </c>
      <c r="F222" s="165">
        <v>99.890295614296406</v>
      </c>
      <c r="G222" s="165">
        <v>0.10970438570364199</v>
      </c>
    </row>
    <row r="223" spans="1:7" x14ac:dyDescent="0.25">
      <c r="A223" s="165" t="s">
        <v>99</v>
      </c>
      <c r="B223" s="165" t="s">
        <v>112</v>
      </c>
      <c r="C223" s="165" t="s">
        <v>11</v>
      </c>
      <c r="D223" s="165">
        <v>1767.6910516999999</v>
      </c>
      <c r="E223" s="165">
        <v>62.336816399999996</v>
      </c>
      <c r="F223" s="165">
        <v>96.593668463381405</v>
      </c>
      <c r="G223" s="165">
        <v>3.40633153661864</v>
      </c>
    </row>
    <row r="224" spans="1:7" x14ac:dyDescent="0.25">
      <c r="A224" s="165" t="s">
        <v>99</v>
      </c>
      <c r="B224" s="165" t="s">
        <v>112</v>
      </c>
      <c r="C224" s="165" t="s">
        <v>12</v>
      </c>
      <c r="D224" s="165">
        <v>39575.534422899997</v>
      </c>
      <c r="E224" s="165">
        <v>171.20984870000001</v>
      </c>
      <c r="F224" s="165">
        <v>99.569248118713602</v>
      </c>
      <c r="G224" s="165">
        <v>0.43075188128637099</v>
      </c>
    </row>
    <row r="225" spans="1:7" x14ac:dyDescent="0.25">
      <c r="A225" s="165" t="s">
        <v>101</v>
      </c>
      <c r="B225" s="165" t="s">
        <v>113</v>
      </c>
      <c r="C225" s="165" t="s">
        <v>11</v>
      </c>
      <c r="D225" s="165">
        <v>878.48511310000004</v>
      </c>
      <c r="E225" s="165">
        <v>0</v>
      </c>
      <c r="F225" s="165">
        <v>100</v>
      </c>
      <c r="G225" s="165">
        <v>0</v>
      </c>
    </row>
    <row r="226" spans="1:7" x14ac:dyDescent="0.25">
      <c r="A226" s="165" t="s">
        <v>101</v>
      </c>
      <c r="B226" s="165" t="s">
        <v>113</v>
      </c>
      <c r="C226" s="165" t="s">
        <v>12</v>
      </c>
      <c r="D226" s="165">
        <v>18408.675901999999</v>
      </c>
      <c r="E226" s="165">
        <v>0</v>
      </c>
      <c r="F226" s="165">
        <v>100</v>
      </c>
      <c r="G226" s="165">
        <v>0</v>
      </c>
    </row>
    <row r="227" spans="1:7" x14ac:dyDescent="0.25">
      <c r="A227" s="165" t="s">
        <v>114</v>
      </c>
      <c r="B227" s="165" t="s">
        <v>115</v>
      </c>
      <c r="C227" s="165" t="s">
        <v>11</v>
      </c>
      <c r="D227" s="165">
        <v>1063.3138067</v>
      </c>
      <c r="E227" s="165">
        <v>0</v>
      </c>
      <c r="F227" s="165">
        <v>100</v>
      </c>
      <c r="G227" s="165">
        <v>0</v>
      </c>
    </row>
    <row r="228" spans="1:7" x14ac:dyDescent="0.25">
      <c r="A228" s="165" t="s">
        <v>114</v>
      </c>
      <c r="B228" s="165" t="s">
        <v>115</v>
      </c>
      <c r="C228" s="165" t="s">
        <v>12</v>
      </c>
      <c r="D228" s="165">
        <v>10519.9185204</v>
      </c>
      <c r="E228" s="165">
        <v>82.729562700000002</v>
      </c>
      <c r="F228" s="165">
        <v>99.219727354415696</v>
      </c>
      <c r="G228" s="165">
        <v>0.78027264558432397</v>
      </c>
    </row>
    <row r="229" spans="1:7" x14ac:dyDescent="0.25">
      <c r="A229" s="165" t="s">
        <v>116</v>
      </c>
      <c r="B229" s="165" t="s">
        <v>117</v>
      </c>
      <c r="C229" s="165" t="s">
        <v>11</v>
      </c>
      <c r="D229" s="165">
        <v>1393.6551626</v>
      </c>
      <c r="E229" s="165">
        <v>0</v>
      </c>
      <c r="F229" s="165">
        <v>100</v>
      </c>
      <c r="G229" s="165">
        <v>0</v>
      </c>
    </row>
    <row r="230" spans="1:7" x14ac:dyDescent="0.25">
      <c r="A230" s="165" t="s">
        <v>116</v>
      </c>
      <c r="B230" s="165" t="s">
        <v>117</v>
      </c>
      <c r="C230" s="165" t="s">
        <v>12</v>
      </c>
      <c r="D230" s="165">
        <v>20855.625067100002</v>
      </c>
      <c r="E230" s="165">
        <v>0</v>
      </c>
      <c r="F230" s="165">
        <v>100</v>
      </c>
      <c r="G230" s="165">
        <v>0</v>
      </c>
    </row>
    <row r="231" spans="1:7" x14ac:dyDescent="0.25">
      <c r="A231" s="165" t="s">
        <v>118</v>
      </c>
      <c r="B231" s="165" t="s">
        <v>119</v>
      </c>
      <c r="C231" s="165" t="s">
        <v>11</v>
      </c>
      <c r="D231" s="165">
        <v>1290.3486786999999</v>
      </c>
      <c r="E231" s="165">
        <v>0</v>
      </c>
      <c r="F231" s="165">
        <v>100</v>
      </c>
      <c r="G231" s="165">
        <v>0</v>
      </c>
    </row>
    <row r="232" spans="1:7" x14ac:dyDescent="0.25">
      <c r="A232" s="165" t="s">
        <v>118</v>
      </c>
      <c r="B232" s="165" t="s">
        <v>119</v>
      </c>
      <c r="C232" s="165" t="s">
        <v>12</v>
      </c>
      <c r="D232" s="165">
        <v>29764.894352899999</v>
      </c>
      <c r="E232" s="165">
        <v>226.8089028</v>
      </c>
      <c r="F232" s="165">
        <v>99.243761179996</v>
      </c>
      <c r="G232" s="165">
        <v>0.75623882000397702</v>
      </c>
    </row>
    <row r="233" spans="1:7" x14ac:dyDescent="0.25">
      <c r="A233" s="165" t="s">
        <v>120</v>
      </c>
      <c r="B233" s="165" t="s">
        <v>121</v>
      </c>
      <c r="C233" s="165" t="s">
        <v>11</v>
      </c>
      <c r="D233" s="165">
        <v>721.35526949999996</v>
      </c>
      <c r="E233" s="165">
        <v>0</v>
      </c>
      <c r="F233" s="165">
        <v>100</v>
      </c>
      <c r="G233" s="165">
        <v>0</v>
      </c>
    </row>
    <row r="234" spans="1:7" x14ac:dyDescent="0.25">
      <c r="A234" s="165" t="s">
        <v>120</v>
      </c>
      <c r="B234" s="165" t="s">
        <v>121</v>
      </c>
      <c r="C234" s="165" t="s">
        <v>12</v>
      </c>
      <c r="D234" s="165">
        <v>16627.3365486</v>
      </c>
      <c r="E234" s="165">
        <v>0</v>
      </c>
      <c r="F234" s="165">
        <v>100</v>
      </c>
      <c r="G234" s="165">
        <v>0</v>
      </c>
    </row>
    <row r="235" spans="1:7" x14ac:dyDescent="0.25">
      <c r="A235" s="165" t="s">
        <v>122</v>
      </c>
      <c r="B235" s="165" t="s">
        <v>123</v>
      </c>
      <c r="C235" s="165" t="s">
        <v>11</v>
      </c>
      <c r="D235" s="165">
        <v>4318.7376076</v>
      </c>
      <c r="E235" s="165">
        <v>0</v>
      </c>
      <c r="F235" s="165">
        <v>100</v>
      </c>
      <c r="G235" s="165">
        <v>0</v>
      </c>
    </row>
    <row r="236" spans="1:7" x14ac:dyDescent="0.25">
      <c r="A236" s="165" t="s">
        <v>122</v>
      </c>
      <c r="B236" s="165" t="s">
        <v>123</v>
      </c>
      <c r="C236" s="165" t="s">
        <v>12</v>
      </c>
      <c r="D236" s="165">
        <v>32611.9838519</v>
      </c>
      <c r="E236" s="165">
        <v>268.61790189999999</v>
      </c>
      <c r="F236" s="165">
        <v>99.183050529575695</v>
      </c>
      <c r="G236" s="165">
        <v>0.81694947042432398</v>
      </c>
    </row>
    <row r="237" spans="1:7" x14ac:dyDescent="0.25">
      <c r="A237" s="165" t="s">
        <v>124</v>
      </c>
      <c r="B237" s="165" t="s">
        <v>125</v>
      </c>
      <c r="C237" s="165" t="s">
        <v>11</v>
      </c>
      <c r="D237" s="165">
        <v>4000.3495191000002</v>
      </c>
      <c r="E237" s="165">
        <v>0</v>
      </c>
      <c r="F237" s="165">
        <v>100</v>
      </c>
      <c r="G237" s="165">
        <v>0</v>
      </c>
    </row>
    <row r="238" spans="1:7" x14ac:dyDescent="0.25">
      <c r="A238" s="165" t="s">
        <v>124</v>
      </c>
      <c r="B238" s="165" t="s">
        <v>125</v>
      </c>
      <c r="C238" s="165" t="s">
        <v>12</v>
      </c>
      <c r="D238" s="165">
        <v>59913.3546173</v>
      </c>
      <c r="E238" s="165">
        <v>0</v>
      </c>
      <c r="F238" s="165">
        <v>100</v>
      </c>
      <c r="G238" s="165">
        <v>0</v>
      </c>
    </row>
    <row r="239" spans="1:7" x14ac:dyDescent="0.25">
      <c r="A239" s="165" t="s">
        <v>126</v>
      </c>
      <c r="B239" s="165" t="s">
        <v>127</v>
      </c>
      <c r="C239" s="165" t="s">
        <v>11</v>
      </c>
      <c r="D239" s="165">
        <v>11758.314354800001</v>
      </c>
      <c r="E239" s="165">
        <v>0</v>
      </c>
      <c r="F239" s="165">
        <v>100</v>
      </c>
      <c r="G239" s="165">
        <v>0</v>
      </c>
    </row>
    <row r="240" spans="1:7" x14ac:dyDescent="0.25">
      <c r="A240" s="165" t="s">
        <v>126</v>
      </c>
      <c r="B240" s="165" t="s">
        <v>127</v>
      </c>
      <c r="C240" s="165" t="s">
        <v>12</v>
      </c>
      <c r="D240" s="165">
        <v>87541.844049899999</v>
      </c>
      <c r="E240" s="165">
        <v>470.58045870000001</v>
      </c>
      <c r="F240" s="165">
        <v>99.465324968233304</v>
      </c>
      <c r="G240" s="165">
        <v>0.53467503176669995</v>
      </c>
    </row>
    <row r="241" spans="1:7" x14ac:dyDescent="0.25">
      <c r="A241" s="165" t="s">
        <v>128</v>
      </c>
      <c r="B241" s="165" t="s">
        <v>129</v>
      </c>
      <c r="C241" s="165" t="s">
        <v>11</v>
      </c>
      <c r="D241" s="165">
        <v>4762.3313344999997</v>
      </c>
      <c r="E241" s="165">
        <v>121.72940079999999</v>
      </c>
      <c r="F241" s="165">
        <v>97.507619020373994</v>
      </c>
      <c r="G241" s="165">
        <v>2.4923809796260201</v>
      </c>
    </row>
    <row r="242" spans="1:7" x14ac:dyDescent="0.25">
      <c r="A242" s="165" t="s">
        <v>128</v>
      </c>
      <c r="B242" s="165" t="s">
        <v>129</v>
      </c>
      <c r="C242" s="165" t="s">
        <v>12</v>
      </c>
      <c r="D242" s="165">
        <v>35506.206791600001</v>
      </c>
      <c r="E242" s="165">
        <v>418.519386</v>
      </c>
      <c r="F242" s="165">
        <v>98.835010226853299</v>
      </c>
      <c r="G242" s="165">
        <v>1.16498977314671</v>
      </c>
    </row>
    <row r="243" spans="1:7" x14ac:dyDescent="0.25">
      <c r="A243" s="165" t="s">
        <v>130</v>
      </c>
      <c r="B243" s="165" t="s">
        <v>131</v>
      </c>
      <c r="C243" s="165" t="s">
        <v>11</v>
      </c>
      <c r="D243" s="165">
        <v>4491.6523667000001</v>
      </c>
      <c r="E243" s="165">
        <v>61.640590699999997</v>
      </c>
      <c r="F243" s="165">
        <v>98.646241494305301</v>
      </c>
      <c r="G243" s="165">
        <v>1.3537585056946899</v>
      </c>
    </row>
    <row r="244" spans="1:7" x14ac:dyDescent="0.25">
      <c r="A244" s="165" t="s">
        <v>130</v>
      </c>
      <c r="B244" s="165" t="s">
        <v>131</v>
      </c>
      <c r="C244" s="165" t="s">
        <v>12</v>
      </c>
      <c r="D244" s="165">
        <v>42404.076562100003</v>
      </c>
      <c r="E244" s="165">
        <v>108.9745708</v>
      </c>
      <c r="F244" s="165">
        <v>99.743667961023704</v>
      </c>
      <c r="G244" s="165">
        <v>0.25633203897630102</v>
      </c>
    </row>
    <row r="245" spans="1:7" x14ac:dyDescent="0.25">
      <c r="A245" s="165" t="s">
        <v>132</v>
      </c>
      <c r="B245" s="165" t="s">
        <v>133</v>
      </c>
      <c r="C245" s="165" t="s">
        <v>11</v>
      </c>
      <c r="D245" s="165">
        <v>6474.5506171999996</v>
      </c>
      <c r="E245" s="165">
        <v>163.9466085</v>
      </c>
      <c r="F245" s="165">
        <v>97.5303656396013</v>
      </c>
      <c r="G245" s="165">
        <v>2.4696343603986799</v>
      </c>
    </row>
    <row r="246" spans="1:7" x14ac:dyDescent="0.25">
      <c r="A246" s="165" t="s">
        <v>132</v>
      </c>
      <c r="B246" s="165" t="s">
        <v>133</v>
      </c>
      <c r="C246" s="165" t="s">
        <v>12</v>
      </c>
      <c r="D246" s="165">
        <v>26923.145136300001</v>
      </c>
      <c r="E246" s="165">
        <v>76.221222900000001</v>
      </c>
      <c r="F246" s="165">
        <v>99.717692549202994</v>
      </c>
      <c r="G246" s="165">
        <v>0.28230745079699898</v>
      </c>
    </row>
    <row r="247" spans="1:7" x14ac:dyDescent="0.25">
      <c r="A247" s="165" t="s">
        <v>134</v>
      </c>
      <c r="B247" s="165" t="s">
        <v>135</v>
      </c>
      <c r="C247" s="165" t="s">
        <v>11</v>
      </c>
      <c r="D247" s="165">
        <v>1754.5265460999999</v>
      </c>
      <c r="E247" s="165">
        <v>0</v>
      </c>
      <c r="F247" s="165">
        <v>100</v>
      </c>
      <c r="G247" s="165">
        <v>0</v>
      </c>
    </row>
    <row r="248" spans="1:7" x14ac:dyDescent="0.25">
      <c r="A248" s="165" t="s">
        <v>134</v>
      </c>
      <c r="B248" s="165" t="s">
        <v>135</v>
      </c>
      <c r="C248" s="165" t="s">
        <v>12</v>
      </c>
      <c r="D248" s="165">
        <v>13874.934773499999</v>
      </c>
      <c r="E248" s="165">
        <v>68.498649499999999</v>
      </c>
      <c r="F248" s="165">
        <v>99.5087390069435</v>
      </c>
      <c r="G248" s="165">
        <v>0.49126099305648802</v>
      </c>
    </row>
    <row r="249" spans="1:7" x14ac:dyDescent="0.25">
      <c r="A249" s="165" t="s">
        <v>136</v>
      </c>
      <c r="B249" s="165" t="s">
        <v>137</v>
      </c>
      <c r="C249" s="165" t="s">
        <v>11</v>
      </c>
      <c r="D249" s="165">
        <v>4158.3799761</v>
      </c>
      <c r="E249" s="165">
        <v>0</v>
      </c>
      <c r="F249" s="165">
        <v>100</v>
      </c>
      <c r="G249" s="165">
        <v>0</v>
      </c>
    </row>
    <row r="250" spans="1:7" x14ac:dyDescent="0.25">
      <c r="A250" s="165" t="s">
        <v>136</v>
      </c>
      <c r="B250" s="165" t="s">
        <v>137</v>
      </c>
      <c r="C250" s="165" t="s">
        <v>12</v>
      </c>
      <c r="D250" s="165">
        <v>22654.033679600001</v>
      </c>
      <c r="E250" s="165">
        <v>95.350914399999994</v>
      </c>
      <c r="F250" s="165">
        <v>99.580863763562405</v>
      </c>
      <c r="G250" s="165">
        <v>0.41913623643756998</v>
      </c>
    </row>
    <row r="251" spans="1:7" x14ac:dyDescent="0.25">
      <c r="A251" s="165" t="s">
        <v>138</v>
      </c>
      <c r="B251" s="165" t="s">
        <v>139</v>
      </c>
      <c r="C251" s="165" t="s">
        <v>11</v>
      </c>
      <c r="D251" s="165">
        <v>771.84588440000005</v>
      </c>
      <c r="E251" s="165">
        <v>0</v>
      </c>
      <c r="F251" s="165">
        <v>100</v>
      </c>
      <c r="G251" s="165">
        <v>0</v>
      </c>
    </row>
    <row r="252" spans="1:7" x14ac:dyDescent="0.25">
      <c r="A252" s="165" t="s">
        <v>138</v>
      </c>
      <c r="B252" s="165" t="s">
        <v>139</v>
      </c>
      <c r="C252" s="165" t="s">
        <v>12</v>
      </c>
      <c r="D252" s="165">
        <v>8600.3462823999998</v>
      </c>
      <c r="E252" s="165">
        <v>13.504753600000001</v>
      </c>
      <c r="F252" s="165">
        <v>99.843220488216502</v>
      </c>
      <c r="G252" s="165">
        <v>0.15677951178351399</v>
      </c>
    </row>
    <row r="253" spans="1:7" x14ac:dyDescent="0.25">
      <c r="A253" s="165" t="s">
        <v>140</v>
      </c>
      <c r="B253" s="165" t="s">
        <v>141</v>
      </c>
      <c r="C253" s="165" t="s">
        <v>11</v>
      </c>
      <c r="D253" s="165">
        <v>2446.1412283</v>
      </c>
      <c r="E253" s="165">
        <v>0</v>
      </c>
      <c r="F253" s="165">
        <v>100</v>
      </c>
      <c r="G253" s="165">
        <v>0</v>
      </c>
    </row>
    <row r="254" spans="1:7" x14ac:dyDescent="0.25">
      <c r="A254" s="165" t="s">
        <v>140</v>
      </c>
      <c r="B254" s="165" t="s">
        <v>141</v>
      </c>
      <c r="C254" s="165" t="s">
        <v>12</v>
      </c>
      <c r="D254" s="165">
        <v>16056.993759999999</v>
      </c>
      <c r="E254" s="165">
        <v>0</v>
      </c>
      <c r="F254" s="165">
        <v>100</v>
      </c>
      <c r="G254" s="165">
        <v>0</v>
      </c>
    </row>
    <row r="255" spans="1:7" x14ac:dyDescent="0.25">
      <c r="A255" s="165" t="s">
        <v>142</v>
      </c>
      <c r="B255" s="165" t="s">
        <v>143</v>
      </c>
      <c r="C255" s="165" t="s">
        <v>11</v>
      </c>
      <c r="D255" s="165">
        <v>3154.0444957</v>
      </c>
      <c r="E255" s="165">
        <v>8.0571617</v>
      </c>
      <c r="F255" s="165">
        <v>99.745195993900296</v>
      </c>
      <c r="G255" s="165">
        <v>0.254804006099693</v>
      </c>
    </row>
    <row r="256" spans="1:7" x14ac:dyDescent="0.25">
      <c r="A256" s="165" t="s">
        <v>142</v>
      </c>
      <c r="B256" s="165" t="s">
        <v>143</v>
      </c>
      <c r="C256" s="165" t="s">
        <v>12</v>
      </c>
      <c r="D256" s="165">
        <v>14531.7351855</v>
      </c>
      <c r="E256" s="165">
        <v>24.936704899999999</v>
      </c>
      <c r="F256" s="165">
        <v>99.828692265046897</v>
      </c>
      <c r="G256" s="165">
        <v>0.171307734953108</v>
      </c>
    </row>
    <row r="257" spans="1:7" x14ac:dyDescent="0.25">
      <c r="A257" s="165" t="s">
        <v>144</v>
      </c>
      <c r="B257" s="165" t="s">
        <v>145</v>
      </c>
      <c r="C257" s="165" t="s">
        <v>11</v>
      </c>
      <c r="D257" s="165">
        <v>1353.9275491999999</v>
      </c>
      <c r="E257" s="165">
        <v>0</v>
      </c>
      <c r="F257" s="165">
        <v>100</v>
      </c>
      <c r="G257" s="165">
        <v>0</v>
      </c>
    </row>
    <row r="258" spans="1:7" x14ac:dyDescent="0.25">
      <c r="A258" s="165" t="s">
        <v>144</v>
      </c>
      <c r="B258" s="165" t="s">
        <v>145</v>
      </c>
      <c r="C258" s="165" t="s">
        <v>12</v>
      </c>
      <c r="D258" s="165">
        <v>17449.086809100001</v>
      </c>
      <c r="E258" s="165">
        <v>28.939725299999999</v>
      </c>
      <c r="F258" s="165">
        <v>99.834422237298696</v>
      </c>
      <c r="G258" s="165">
        <v>0.165577762701305</v>
      </c>
    </row>
    <row r="259" spans="1:7" x14ac:dyDescent="0.25">
      <c r="A259" s="165" t="s">
        <v>146</v>
      </c>
      <c r="B259" s="165" t="s">
        <v>147</v>
      </c>
      <c r="C259" s="165" t="s">
        <v>11</v>
      </c>
      <c r="D259" s="165">
        <v>6348.7977619000003</v>
      </c>
      <c r="E259" s="165">
        <v>0</v>
      </c>
      <c r="F259" s="165">
        <v>100</v>
      </c>
      <c r="G259" s="165">
        <v>0</v>
      </c>
    </row>
    <row r="260" spans="1:7" x14ac:dyDescent="0.25">
      <c r="A260" s="165" t="s">
        <v>146</v>
      </c>
      <c r="B260" s="165" t="s">
        <v>147</v>
      </c>
      <c r="C260" s="165" t="s">
        <v>12</v>
      </c>
      <c r="D260" s="165">
        <v>28341.41993</v>
      </c>
      <c r="E260" s="165">
        <v>0</v>
      </c>
      <c r="F260" s="165">
        <v>100</v>
      </c>
      <c r="G260" s="165">
        <v>0</v>
      </c>
    </row>
    <row r="261" spans="1:7" x14ac:dyDescent="0.25">
      <c r="A261" s="165" t="s">
        <v>148</v>
      </c>
      <c r="B261" s="165" t="s">
        <v>149</v>
      </c>
      <c r="C261" s="165" t="s">
        <v>11</v>
      </c>
      <c r="D261" s="165">
        <v>5994.5838857999997</v>
      </c>
      <c r="E261" s="165">
        <v>0</v>
      </c>
      <c r="F261" s="165">
        <v>100</v>
      </c>
      <c r="G261" s="165">
        <v>0</v>
      </c>
    </row>
    <row r="262" spans="1:7" x14ac:dyDescent="0.25">
      <c r="A262" s="165" t="s">
        <v>148</v>
      </c>
      <c r="B262" s="165" t="s">
        <v>149</v>
      </c>
      <c r="C262" s="165" t="s">
        <v>12</v>
      </c>
      <c r="D262" s="165">
        <v>31042.1267649</v>
      </c>
      <c r="E262" s="165">
        <v>32.542050799999998</v>
      </c>
      <c r="F262" s="165">
        <v>99.895277883754801</v>
      </c>
      <c r="G262" s="165">
        <v>0.104722116245238</v>
      </c>
    </row>
    <row r="263" spans="1:7" x14ac:dyDescent="0.25">
      <c r="A263" s="165" t="s">
        <v>150</v>
      </c>
      <c r="B263" s="165" t="s">
        <v>151</v>
      </c>
      <c r="C263" s="165" t="s">
        <v>11</v>
      </c>
      <c r="D263" s="165">
        <v>1942.3182112</v>
      </c>
      <c r="E263" s="165">
        <v>0</v>
      </c>
      <c r="F263" s="165">
        <v>100</v>
      </c>
      <c r="G263" s="165">
        <v>0</v>
      </c>
    </row>
    <row r="264" spans="1:7" x14ac:dyDescent="0.25">
      <c r="A264" s="165" t="s">
        <v>150</v>
      </c>
      <c r="B264" s="165" t="s">
        <v>151</v>
      </c>
      <c r="C264" s="165" t="s">
        <v>12</v>
      </c>
      <c r="D264" s="165">
        <v>18823.397290000001</v>
      </c>
      <c r="E264" s="165">
        <v>44.852675400000003</v>
      </c>
      <c r="F264" s="165">
        <v>99.762284920529197</v>
      </c>
      <c r="G264" s="165">
        <v>0.23771507947080101</v>
      </c>
    </row>
    <row r="265" spans="1:7" x14ac:dyDescent="0.25">
      <c r="A265" s="165" t="s">
        <v>152</v>
      </c>
      <c r="B265" s="165" t="s">
        <v>153</v>
      </c>
      <c r="C265" s="165" t="s">
        <v>11</v>
      </c>
      <c r="D265" s="165">
        <v>9156.8843068000006</v>
      </c>
      <c r="E265" s="165">
        <v>0</v>
      </c>
      <c r="F265" s="165">
        <v>100</v>
      </c>
      <c r="G265" s="165">
        <v>0</v>
      </c>
    </row>
    <row r="266" spans="1:7" x14ac:dyDescent="0.25">
      <c r="A266" s="165" t="s">
        <v>152</v>
      </c>
      <c r="B266" s="165" t="s">
        <v>153</v>
      </c>
      <c r="C266" s="165" t="s">
        <v>12</v>
      </c>
      <c r="D266" s="165">
        <v>46225.6501002</v>
      </c>
      <c r="E266" s="165">
        <v>98.953787199999994</v>
      </c>
      <c r="F266" s="165">
        <v>99.786390429931103</v>
      </c>
      <c r="G266" s="165">
        <v>0.21360957006890799</v>
      </c>
    </row>
    <row r="267" spans="1:7" x14ac:dyDescent="0.25">
      <c r="A267" s="165" t="s">
        <v>154</v>
      </c>
      <c r="B267" s="165" t="s">
        <v>155</v>
      </c>
      <c r="C267" s="165" t="s">
        <v>11</v>
      </c>
      <c r="D267" s="165">
        <v>2662.9886643999998</v>
      </c>
      <c r="E267" s="165">
        <v>37.706224499999998</v>
      </c>
      <c r="F267" s="165">
        <v>98.603832493075203</v>
      </c>
      <c r="G267" s="165">
        <v>1.3961675069247801</v>
      </c>
    </row>
    <row r="268" spans="1:7" x14ac:dyDescent="0.25">
      <c r="A268" s="165" t="s">
        <v>154</v>
      </c>
      <c r="B268" s="165" t="s">
        <v>155</v>
      </c>
      <c r="C268" s="165" t="s">
        <v>12</v>
      </c>
      <c r="D268" s="165">
        <v>22395.919403399999</v>
      </c>
      <c r="E268" s="165">
        <v>132.14032460000001</v>
      </c>
      <c r="F268" s="165">
        <v>99.413441165393607</v>
      </c>
      <c r="G268" s="165">
        <v>0.58655883460644198</v>
      </c>
    </row>
    <row r="269" spans="1:7" x14ac:dyDescent="0.25">
      <c r="A269" s="165" t="s">
        <v>156</v>
      </c>
      <c r="B269" s="165" t="s">
        <v>157</v>
      </c>
      <c r="C269" s="165" t="s">
        <v>11</v>
      </c>
      <c r="D269" s="165">
        <v>2167.3766495999998</v>
      </c>
      <c r="E269" s="165">
        <v>34.113686999999999</v>
      </c>
      <c r="F269" s="165">
        <v>98.450427583857305</v>
      </c>
      <c r="G269" s="165">
        <v>1.5495724161426701</v>
      </c>
    </row>
    <row r="270" spans="1:7" x14ac:dyDescent="0.25">
      <c r="A270" s="165" t="s">
        <v>156</v>
      </c>
      <c r="B270" s="165" t="s">
        <v>157</v>
      </c>
      <c r="C270" s="165" t="s">
        <v>12</v>
      </c>
      <c r="D270" s="165">
        <v>28719.9840649</v>
      </c>
      <c r="E270" s="165">
        <v>76.4067024</v>
      </c>
      <c r="F270" s="165">
        <v>99.734665698151403</v>
      </c>
      <c r="G270" s="165">
        <v>0.26533430184856499</v>
      </c>
    </row>
    <row r="271" spans="1:7" x14ac:dyDescent="0.25">
      <c r="A271" s="165" t="s">
        <v>158</v>
      </c>
      <c r="B271" s="165" t="s">
        <v>159</v>
      </c>
      <c r="C271" s="165" t="s">
        <v>11</v>
      </c>
      <c r="D271" s="165">
        <v>2997.1744279999998</v>
      </c>
      <c r="E271" s="165">
        <v>56.147255899999998</v>
      </c>
      <c r="F271" s="165">
        <v>98.161109057193002</v>
      </c>
      <c r="G271" s="165">
        <v>1.8388909428070199</v>
      </c>
    </row>
    <row r="272" spans="1:7" x14ac:dyDescent="0.25">
      <c r="A272" s="165" t="s">
        <v>158</v>
      </c>
      <c r="B272" s="165" t="s">
        <v>159</v>
      </c>
      <c r="C272" s="165" t="s">
        <v>12</v>
      </c>
      <c r="D272" s="165">
        <v>27658.7554494</v>
      </c>
      <c r="E272" s="165">
        <v>178.53561400000001</v>
      </c>
      <c r="F272" s="165">
        <v>99.358645876880104</v>
      </c>
      <c r="G272" s="165">
        <v>0.64135412311988804</v>
      </c>
    </row>
    <row r="273" spans="1:7" x14ac:dyDescent="0.25">
      <c r="A273" s="165" t="s">
        <v>160</v>
      </c>
      <c r="B273" s="165" t="s">
        <v>161</v>
      </c>
      <c r="C273" s="165" t="s">
        <v>11</v>
      </c>
      <c r="D273" s="165">
        <v>2849.2354706000001</v>
      </c>
      <c r="E273" s="165">
        <v>18.7488624</v>
      </c>
      <c r="F273" s="165">
        <v>99.346270403772095</v>
      </c>
      <c r="G273" s="165">
        <v>0.65372959622788895</v>
      </c>
    </row>
    <row r="274" spans="1:7" x14ac:dyDescent="0.25">
      <c r="A274" s="165" t="s">
        <v>160</v>
      </c>
      <c r="B274" s="165" t="s">
        <v>161</v>
      </c>
      <c r="C274" s="165" t="s">
        <v>12</v>
      </c>
      <c r="D274" s="165">
        <v>31027.963123699999</v>
      </c>
      <c r="E274" s="165">
        <v>0</v>
      </c>
      <c r="F274" s="165">
        <v>100</v>
      </c>
      <c r="G274" s="165">
        <v>0</v>
      </c>
    </row>
    <row r="275" spans="1:7" x14ac:dyDescent="0.25">
      <c r="A275" s="165" t="s">
        <v>162</v>
      </c>
      <c r="B275" s="165" t="s">
        <v>163</v>
      </c>
      <c r="C275" s="165" t="s">
        <v>11</v>
      </c>
      <c r="D275" s="165">
        <v>7131.1445805000003</v>
      </c>
      <c r="E275" s="165">
        <v>139.41591890000001</v>
      </c>
      <c r="F275" s="165">
        <v>98.082459819823995</v>
      </c>
      <c r="G275" s="165">
        <v>1.9175401801759999</v>
      </c>
    </row>
    <row r="276" spans="1:7" x14ac:dyDescent="0.25">
      <c r="A276" s="165" t="s">
        <v>162</v>
      </c>
      <c r="B276" s="165" t="s">
        <v>163</v>
      </c>
      <c r="C276" s="165" t="s">
        <v>12</v>
      </c>
      <c r="D276" s="165">
        <v>40559.467216600002</v>
      </c>
      <c r="E276" s="165">
        <v>302.20618519999999</v>
      </c>
      <c r="F276" s="165">
        <v>99.260416522279101</v>
      </c>
      <c r="G276" s="165">
        <v>0.73958347772092803</v>
      </c>
    </row>
    <row r="277" spans="1:7" x14ac:dyDescent="0.25">
      <c r="A277" s="165" t="s">
        <v>164</v>
      </c>
      <c r="B277" s="165" t="s">
        <v>165</v>
      </c>
      <c r="C277" s="165" t="s">
        <v>11</v>
      </c>
      <c r="D277" s="165">
        <v>1651.2173295</v>
      </c>
      <c r="E277" s="165">
        <v>0</v>
      </c>
      <c r="F277" s="165">
        <v>100</v>
      </c>
      <c r="G277" s="165">
        <v>0</v>
      </c>
    </row>
    <row r="278" spans="1:7" x14ac:dyDescent="0.25">
      <c r="A278" s="165" t="s">
        <v>164</v>
      </c>
      <c r="B278" s="165" t="s">
        <v>165</v>
      </c>
      <c r="C278" s="165" t="s">
        <v>12</v>
      </c>
      <c r="D278" s="165">
        <v>9840.4770367000001</v>
      </c>
      <c r="E278" s="165">
        <v>0</v>
      </c>
      <c r="F278" s="165">
        <v>100</v>
      </c>
      <c r="G278" s="165">
        <v>0</v>
      </c>
    </row>
    <row r="279" spans="1:7" x14ac:dyDescent="0.25">
      <c r="A279" s="165" t="s">
        <v>166</v>
      </c>
      <c r="B279" s="165" t="s">
        <v>167</v>
      </c>
      <c r="C279" s="165" t="s">
        <v>11</v>
      </c>
      <c r="D279" s="165">
        <v>5693.2513840000001</v>
      </c>
      <c r="E279" s="165">
        <v>0</v>
      </c>
      <c r="F279" s="165">
        <v>100</v>
      </c>
      <c r="G279" s="165">
        <v>0</v>
      </c>
    </row>
    <row r="280" spans="1:7" x14ac:dyDescent="0.25">
      <c r="A280" s="165" t="s">
        <v>166</v>
      </c>
      <c r="B280" s="165" t="s">
        <v>167</v>
      </c>
      <c r="C280" s="165" t="s">
        <v>12</v>
      </c>
      <c r="D280" s="165">
        <v>27323.056762100001</v>
      </c>
      <c r="E280" s="165">
        <v>0</v>
      </c>
      <c r="F280" s="165">
        <v>100</v>
      </c>
      <c r="G280" s="165">
        <v>0</v>
      </c>
    </row>
    <row r="281" spans="1:7" x14ac:dyDescent="0.25">
      <c r="A281" s="165" t="s">
        <v>168</v>
      </c>
      <c r="B281" s="165" t="s">
        <v>169</v>
      </c>
      <c r="C281" s="165" t="s">
        <v>11</v>
      </c>
      <c r="D281" s="165">
        <v>4656.5428621999999</v>
      </c>
      <c r="E281" s="165">
        <v>0</v>
      </c>
      <c r="F281" s="165">
        <v>100</v>
      </c>
      <c r="G281" s="165">
        <v>0</v>
      </c>
    </row>
    <row r="282" spans="1:7" x14ac:dyDescent="0.25">
      <c r="A282" s="165" t="s">
        <v>168</v>
      </c>
      <c r="B282" s="165" t="s">
        <v>169</v>
      </c>
      <c r="C282" s="165" t="s">
        <v>12</v>
      </c>
      <c r="D282" s="165">
        <v>21614.776565</v>
      </c>
      <c r="E282" s="165">
        <v>122.44023749999999</v>
      </c>
      <c r="F282" s="165">
        <v>99.436725324072199</v>
      </c>
      <c r="G282" s="165">
        <v>0.56327467592777603</v>
      </c>
    </row>
    <row r="283" spans="1:7" x14ac:dyDescent="0.25">
      <c r="A283" s="165" t="s">
        <v>170</v>
      </c>
      <c r="B283" s="165" t="s">
        <v>171</v>
      </c>
      <c r="C283" s="165" t="s">
        <v>11</v>
      </c>
      <c r="D283" s="165">
        <v>2390.1791324999999</v>
      </c>
      <c r="E283" s="165">
        <v>19.438026099999998</v>
      </c>
      <c r="F283" s="165">
        <v>99.193314754145703</v>
      </c>
      <c r="G283" s="165">
        <v>0.80668524585430801</v>
      </c>
    </row>
    <row r="284" spans="1:7" x14ac:dyDescent="0.25">
      <c r="A284" s="165" t="s">
        <v>170</v>
      </c>
      <c r="B284" s="165" t="s">
        <v>171</v>
      </c>
      <c r="C284" s="165" t="s">
        <v>12</v>
      </c>
      <c r="D284" s="165">
        <v>4283.2139268000001</v>
      </c>
      <c r="E284" s="165">
        <v>69.403568300000003</v>
      </c>
      <c r="F284" s="165">
        <v>98.405475133568899</v>
      </c>
      <c r="G284" s="165">
        <v>1.5945248664311</v>
      </c>
    </row>
    <row r="285" spans="1:7" x14ac:dyDescent="0.25">
      <c r="A285" s="165" t="s">
        <v>172</v>
      </c>
      <c r="B285" s="165" t="s">
        <v>173</v>
      </c>
      <c r="C285" s="165" t="s">
        <v>11</v>
      </c>
      <c r="D285" s="165">
        <v>4210.3431916</v>
      </c>
      <c r="E285" s="165">
        <v>0</v>
      </c>
      <c r="F285" s="165">
        <v>100</v>
      </c>
      <c r="G285" s="165">
        <v>0</v>
      </c>
    </row>
    <row r="286" spans="1:7" x14ac:dyDescent="0.25">
      <c r="A286" s="165" t="s">
        <v>172</v>
      </c>
      <c r="B286" s="165" t="s">
        <v>173</v>
      </c>
      <c r="C286" s="165" t="s">
        <v>12</v>
      </c>
      <c r="D286" s="165">
        <v>14090.958031599999</v>
      </c>
      <c r="E286" s="165">
        <v>26.878563400000001</v>
      </c>
      <c r="F286" s="165">
        <v>99.809612731957003</v>
      </c>
      <c r="G286" s="165">
        <v>0.19038726804303299</v>
      </c>
    </row>
    <row r="287" spans="1:7" x14ac:dyDescent="0.25">
      <c r="A287" s="165" t="s">
        <v>174</v>
      </c>
      <c r="B287" s="165" t="s">
        <v>175</v>
      </c>
      <c r="C287" s="165" t="s">
        <v>11</v>
      </c>
      <c r="D287" s="165">
        <v>6679.6499979</v>
      </c>
      <c r="E287" s="165">
        <v>184.66808019999999</v>
      </c>
      <c r="F287" s="165">
        <v>97.309738883033901</v>
      </c>
      <c r="G287" s="165">
        <v>2.6902611169661101</v>
      </c>
    </row>
    <row r="288" spans="1:7" x14ac:dyDescent="0.25">
      <c r="A288" s="165" t="s">
        <v>174</v>
      </c>
      <c r="B288" s="165" t="s">
        <v>175</v>
      </c>
      <c r="C288" s="165" t="s">
        <v>12</v>
      </c>
      <c r="D288" s="165">
        <v>31263.695226200001</v>
      </c>
      <c r="E288" s="165">
        <v>568.06190619999995</v>
      </c>
      <c r="F288" s="165">
        <v>98.2154239747519</v>
      </c>
      <c r="G288" s="165">
        <v>1.78457602524806</v>
      </c>
    </row>
    <row r="289" spans="1:7" x14ac:dyDescent="0.25">
      <c r="A289" s="165" t="s">
        <v>176</v>
      </c>
      <c r="B289" s="165" t="s">
        <v>177</v>
      </c>
      <c r="C289" s="165" t="s">
        <v>11</v>
      </c>
      <c r="D289" s="165">
        <v>6315.1282676999999</v>
      </c>
      <c r="E289" s="165">
        <v>43.294773599999999</v>
      </c>
      <c r="F289" s="165">
        <v>99.319095736178795</v>
      </c>
      <c r="G289" s="165">
        <v>0.68090426382117897</v>
      </c>
    </row>
    <row r="290" spans="1:7" x14ac:dyDescent="0.25">
      <c r="A290" s="165" t="s">
        <v>176</v>
      </c>
      <c r="B290" s="165" t="s">
        <v>177</v>
      </c>
      <c r="C290" s="165" t="s">
        <v>12</v>
      </c>
      <c r="D290" s="165">
        <v>20083.356380000001</v>
      </c>
      <c r="E290" s="165">
        <v>27.967346200000001</v>
      </c>
      <c r="F290" s="165">
        <v>99.860937317797905</v>
      </c>
      <c r="G290" s="165">
        <v>0.139062682202095</v>
      </c>
    </row>
    <row r="291" spans="1:7" x14ac:dyDescent="0.25">
      <c r="A291" s="165" t="s">
        <v>178</v>
      </c>
      <c r="B291" s="165" t="s">
        <v>179</v>
      </c>
      <c r="C291" s="165" t="s">
        <v>11</v>
      </c>
      <c r="D291" s="165">
        <v>7712.9244643000002</v>
      </c>
      <c r="E291" s="165">
        <v>51.742012600000002</v>
      </c>
      <c r="F291" s="165">
        <v>99.333622213472594</v>
      </c>
      <c r="G291" s="165">
        <v>0.666377786527384</v>
      </c>
    </row>
    <row r="292" spans="1:7" x14ac:dyDescent="0.25">
      <c r="A292" s="165" t="s">
        <v>178</v>
      </c>
      <c r="B292" s="165" t="s">
        <v>179</v>
      </c>
      <c r="C292" s="165" t="s">
        <v>12</v>
      </c>
      <c r="D292" s="165">
        <v>34866.590364299998</v>
      </c>
      <c r="E292" s="165">
        <v>161.48727020000001</v>
      </c>
      <c r="F292" s="165">
        <v>99.538977639923502</v>
      </c>
      <c r="G292" s="165">
        <v>0.46102236007649799</v>
      </c>
    </row>
    <row r="293" spans="1:7" x14ac:dyDescent="0.25">
      <c r="A293" s="165" t="s">
        <v>180</v>
      </c>
      <c r="B293" s="165" t="s">
        <v>181</v>
      </c>
      <c r="C293" s="165" t="s">
        <v>11</v>
      </c>
      <c r="D293" s="165">
        <v>4878.6282007999998</v>
      </c>
      <c r="E293" s="165">
        <v>87.782026500000001</v>
      </c>
      <c r="F293" s="165">
        <v>98.232485387182294</v>
      </c>
      <c r="G293" s="165">
        <v>1.76751461281769</v>
      </c>
    </row>
    <row r="294" spans="1:7" x14ac:dyDescent="0.25">
      <c r="A294" s="165" t="s">
        <v>180</v>
      </c>
      <c r="B294" s="165" t="s">
        <v>181</v>
      </c>
      <c r="C294" s="165" t="s">
        <v>12</v>
      </c>
      <c r="D294" s="165">
        <v>27080.241116199999</v>
      </c>
      <c r="E294" s="165">
        <v>104.26330830000001</v>
      </c>
      <c r="F294" s="165">
        <v>99.616460514887905</v>
      </c>
      <c r="G294" s="165">
        <v>0.38353948511208802</v>
      </c>
    </row>
    <row r="295" spans="1:7" x14ac:dyDescent="0.25">
      <c r="A295" s="165" t="s">
        <v>182</v>
      </c>
      <c r="B295" s="165" t="s">
        <v>183</v>
      </c>
      <c r="C295" s="165" t="s">
        <v>11</v>
      </c>
      <c r="D295" s="165">
        <v>3443.6438183</v>
      </c>
      <c r="E295" s="165">
        <v>0</v>
      </c>
      <c r="F295" s="165">
        <v>100</v>
      </c>
      <c r="G295" s="165">
        <v>0</v>
      </c>
    </row>
    <row r="296" spans="1:7" x14ac:dyDescent="0.25">
      <c r="A296" s="165" t="s">
        <v>182</v>
      </c>
      <c r="B296" s="165" t="s">
        <v>183</v>
      </c>
      <c r="C296" s="165" t="s">
        <v>12</v>
      </c>
      <c r="D296" s="165">
        <v>11506.7242873</v>
      </c>
      <c r="E296" s="165">
        <v>0</v>
      </c>
      <c r="F296" s="165">
        <v>100</v>
      </c>
      <c r="G296" s="165">
        <v>0</v>
      </c>
    </row>
    <row r="297" spans="1:7" x14ac:dyDescent="0.25">
      <c r="A297" s="165" t="s">
        <v>184</v>
      </c>
      <c r="B297" s="165" t="s">
        <v>185</v>
      </c>
      <c r="C297" s="165" t="s">
        <v>11</v>
      </c>
      <c r="D297" s="165">
        <v>2081.1929034</v>
      </c>
      <c r="E297" s="165">
        <v>88.921669100000003</v>
      </c>
      <c r="F297" s="165">
        <v>95.902443574784996</v>
      </c>
      <c r="G297" s="165">
        <v>4.0975564252149601</v>
      </c>
    </row>
    <row r="298" spans="1:7" x14ac:dyDescent="0.25">
      <c r="A298" s="165" t="s">
        <v>184</v>
      </c>
      <c r="B298" s="165" t="s">
        <v>185</v>
      </c>
      <c r="C298" s="165" t="s">
        <v>12</v>
      </c>
      <c r="D298" s="165">
        <v>24926.227523500002</v>
      </c>
      <c r="E298" s="165">
        <v>18.024435</v>
      </c>
      <c r="F298" s="165">
        <v>99.927741128377093</v>
      </c>
      <c r="G298" s="165">
        <v>7.22588716229592E-2</v>
      </c>
    </row>
    <row r="299" spans="1:7" x14ac:dyDescent="0.25">
      <c r="A299" s="165" t="s">
        <v>186</v>
      </c>
      <c r="B299" s="165" t="s">
        <v>187</v>
      </c>
      <c r="C299" s="165" t="s">
        <v>11</v>
      </c>
      <c r="D299" s="165">
        <v>4254.6917285</v>
      </c>
      <c r="E299" s="165">
        <v>73.890737999999999</v>
      </c>
      <c r="F299" s="165">
        <v>98.292957600511002</v>
      </c>
      <c r="G299" s="165">
        <v>1.7070423994889601</v>
      </c>
    </row>
    <row r="300" spans="1:7" x14ac:dyDescent="0.25">
      <c r="A300" s="165" t="s">
        <v>186</v>
      </c>
      <c r="B300" s="165" t="s">
        <v>187</v>
      </c>
      <c r="C300" s="165" t="s">
        <v>12</v>
      </c>
      <c r="D300" s="165">
        <v>17998.731864599999</v>
      </c>
      <c r="E300" s="165">
        <v>69.387874600000004</v>
      </c>
      <c r="F300" s="165">
        <v>99.615965160727498</v>
      </c>
      <c r="G300" s="165">
        <v>0.38403483927250198</v>
      </c>
    </row>
    <row r="301" spans="1:7" x14ac:dyDescent="0.25">
      <c r="A301" s="165" t="s">
        <v>188</v>
      </c>
      <c r="B301" s="165" t="s">
        <v>189</v>
      </c>
      <c r="C301" s="165" t="s">
        <v>11</v>
      </c>
      <c r="D301" s="165">
        <v>16427.0042049</v>
      </c>
      <c r="E301" s="165">
        <v>55.851881599999999</v>
      </c>
      <c r="F301" s="165">
        <v>99.661151675978402</v>
      </c>
      <c r="G301" s="165">
        <v>0.33884832402161502</v>
      </c>
    </row>
    <row r="302" spans="1:7" x14ac:dyDescent="0.25">
      <c r="A302" s="165" t="s">
        <v>188</v>
      </c>
      <c r="B302" s="165" t="s">
        <v>189</v>
      </c>
      <c r="C302" s="165" t="s">
        <v>12</v>
      </c>
      <c r="D302" s="165">
        <v>37656.485676800003</v>
      </c>
      <c r="E302" s="165">
        <v>104.8027496</v>
      </c>
      <c r="F302" s="165">
        <v>99.722459815415803</v>
      </c>
      <c r="G302" s="165">
        <v>0.27754018458419299</v>
      </c>
    </row>
    <row r="303" spans="1:7" x14ac:dyDescent="0.25">
      <c r="A303" s="165" t="s">
        <v>190</v>
      </c>
      <c r="B303" s="165" t="s">
        <v>191</v>
      </c>
      <c r="C303" s="165" t="s">
        <v>11</v>
      </c>
      <c r="D303" s="165">
        <v>8529.1498876999995</v>
      </c>
      <c r="E303" s="165">
        <v>0</v>
      </c>
      <c r="F303" s="165">
        <v>100</v>
      </c>
      <c r="G303" s="165">
        <v>0</v>
      </c>
    </row>
    <row r="304" spans="1:7" x14ac:dyDescent="0.25">
      <c r="A304" s="165" t="s">
        <v>190</v>
      </c>
      <c r="B304" s="165" t="s">
        <v>191</v>
      </c>
      <c r="C304" s="165" t="s">
        <v>12</v>
      </c>
      <c r="D304" s="165">
        <v>44044.526773600002</v>
      </c>
      <c r="E304" s="165">
        <v>438.17514749999998</v>
      </c>
      <c r="F304" s="165">
        <v>99.014953839186305</v>
      </c>
      <c r="G304" s="165">
        <v>0.985046160813705</v>
      </c>
    </row>
    <row r="305" spans="1:7" x14ac:dyDescent="0.25">
      <c r="A305" s="165" t="s">
        <v>192</v>
      </c>
      <c r="B305" s="165" t="s">
        <v>193</v>
      </c>
      <c r="C305" s="165" t="s">
        <v>11</v>
      </c>
      <c r="D305" s="165">
        <v>7172.3615498999998</v>
      </c>
      <c r="E305" s="165">
        <v>0</v>
      </c>
      <c r="F305" s="165">
        <v>100</v>
      </c>
      <c r="G305" s="165">
        <v>0</v>
      </c>
    </row>
    <row r="306" spans="1:7" x14ac:dyDescent="0.25">
      <c r="A306" s="165" t="s">
        <v>192</v>
      </c>
      <c r="B306" s="165" t="s">
        <v>193</v>
      </c>
      <c r="C306" s="165" t="s">
        <v>12</v>
      </c>
      <c r="D306" s="165">
        <v>22630.570161600001</v>
      </c>
      <c r="E306" s="165">
        <v>241.03914140000001</v>
      </c>
      <c r="F306" s="165">
        <v>98.946120763927297</v>
      </c>
      <c r="G306" s="165">
        <v>1.05387923607275</v>
      </c>
    </row>
    <row r="307" spans="1:7" x14ac:dyDescent="0.25">
      <c r="A307" s="165" t="s">
        <v>194</v>
      </c>
      <c r="B307" s="165" t="s">
        <v>195</v>
      </c>
      <c r="C307" s="165" t="s">
        <v>11</v>
      </c>
      <c r="D307" s="165">
        <v>14179.746721400001</v>
      </c>
      <c r="E307" s="165">
        <v>105.2316008</v>
      </c>
      <c r="F307" s="165">
        <v>99.263340843601696</v>
      </c>
      <c r="G307" s="165">
        <v>0.73665915639831003</v>
      </c>
    </row>
    <row r="308" spans="1:7" x14ac:dyDescent="0.25">
      <c r="A308" s="165" t="s">
        <v>194</v>
      </c>
      <c r="B308" s="165" t="s">
        <v>195</v>
      </c>
      <c r="C308" s="165" t="s">
        <v>12</v>
      </c>
      <c r="D308" s="165">
        <v>76963.393283099998</v>
      </c>
      <c r="E308" s="165">
        <v>409.4979616</v>
      </c>
      <c r="F308" s="165">
        <v>99.470747499528102</v>
      </c>
      <c r="G308" s="165">
        <v>0.52925250047192796</v>
      </c>
    </row>
    <row r="309" spans="1:7" x14ac:dyDescent="0.25">
      <c r="A309" s="165" t="s">
        <v>196</v>
      </c>
      <c r="B309" s="165" t="s">
        <v>197</v>
      </c>
      <c r="C309" s="165" t="s">
        <v>11</v>
      </c>
      <c r="D309" s="165">
        <v>2127.5892116</v>
      </c>
      <c r="E309" s="165">
        <v>0</v>
      </c>
      <c r="F309" s="165">
        <v>100</v>
      </c>
      <c r="G309" s="165">
        <v>0</v>
      </c>
    </row>
    <row r="310" spans="1:7" x14ac:dyDescent="0.25">
      <c r="A310" s="165" t="s">
        <v>196</v>
      </c>
      <c r="B310" s="165" t="s">
        <v>197</v>
      </c>
      <c r="C310" s="165" t="s">
        <v>12</v>
      </c>
      <c r="D310" s="165">
        <v>29466.927920900001</v>
      </c>
      <c r="E310" s="165">
        <v>81.450594699999996</v>
      </c>
      <c r="F310" s="165">
        <v>99.724348343998003</v>
      </c>
      <c r="G310" s="165">
        <v>0.27565165600203201</v>
      </c>
    </row>
    <row r="311" spans="1:7" x14ac:dyDescent="0.25">
      <c r="A311" s="165" t="s">
        <v>198</v>
      </c>
      <c r="B311" s="165" t="s">
        <v>199</v>
      </c>
      <c r="C311" s="165" t="s">
        <v>11</v>
      </c>
      <c r="D311" s="165">
        <v>5760.3977410999996</v>
      </c>
      <c r="E311" s="165">
        <v>0</v>
      </c>
      <c r="F311" s="165">
        <v>100</v>
      </c>
      <c r="G311" s="165">
        <v>0</v>
      </c>
    </row>
    <row r="312" spans="1:7" x14ac:dyDescent="0.25">
      <c r="A312" s="165" t="s">
        <v>198</v>
      </c>
      <c r="B312" s="165" t="s">
        <v>199</v>
      </c>
      <c r="C312" s="165" t="s">
        <v>12</v>
      </c>
      <c r="D312" s="165">
        <v>53156.237958400001</v>
      </c>
      <c r="E312" s="165">
        <v>305.99612230000002</v>
      </c>
      <c r="F312" s="165">
        <v>99.427640599833296</v>
      </c>
      <c r="G312" s="165">
        <v>0.57235940016667797</v>
      </c>
    </row>
    <row r="313" spans="1:7" x14ac:dyDescent="0.25">
      <c r="A313" s="165" t="s">
        <v>200</v>
      </c>
      <c r="B313" s="165" t="s">
        <v>201</v>
      </c>
      <c r="C313" s="165" t="s">
        <v>11</v>
      </c>
      <c r="D313" s="165">
        <v>5967.2815191999998</v>
      </c>
      <c r="E313" s="165">
        <v>0</v>
      </c>
      <c r="F313" s="165">
        <v>100</v>
      </c>
      <c r="G313" s="165">
        <v>0</v>
      </c>
    </row>
    <row r="314" spans="1:7" x14ac:dyDescent="0.25">
      <c r="A314" s="165" t="s">
        <v>200</v>
      </c>
      <c r="B314" s="165" t="s">
        <v>201</v>
      </c>
      <c r="C314" s="165" t="s">
        <v>12</v>
      </c>
      <c r="D314" s="165">
        <v>42037.624423300003</v>
      </c>
      <c r="E314" s="165">
        <v>215.34653</v>
      </c>
      <c r="F314" s="165">
        <v>99.4903399094989</v>
      </c>
      <c r="G314" s="165">
        <v>0.50966009050111805</v>
      </c>
    </row>
    <row r="315" spans="1:7" x14ac:dyDescent="0.25">
      <c r="A315" s="165" t="s">
        <v>202</v>
      </c>
      <c r="B315" s="165" t="s">
        <v>203</v>
      </c>
      <c r="C315" s="165" t="s">
        <v>11</v>
      </c>
      <c r="D315" s="165">
        <v>3391.1963802999999</v>
      </c>
      <c r="E315" s="165">
        <v>58.176356300000002</v>
      </c>
      <c r="F315" s="165">
        <v>98.3134221569414</v>
      </c>
      <c r="G315" s="165">
        <v>1.68657784305861</v>
      </c>
    </row>
    <row r="316" spans="1:7" x14ac:dyDescent="0.25">
      <c r="A316" s="165" t="s">
        <v>202</v>
      </c>
      <c r="B316" s="165" t="s">
        <v>203</v>
      </c>
      <c r="C316" s="165" t="s">
        <v>12</v>
      </c>
      <c r="D316" s="165">
        <v>46213.235451499997</v>
      </c>
      <c r="E316" s="165">
        <v>0</v>
      </c>
      <c r="F316" s="165">
        <v>100</v>
      </c>
      <c r="G316" s="165">
        <v>0</v>
      </c>
    </row>
    <row r="317" spans="1:7" x14ac:dyDescent="0.25">
      <c r="A317" s="165" t="s">
        <v>204</v>
      </c>
      <c r="B317" s="165" t="s">
        <v>205</v>
      </c>
      <c r="C317" s="165" t="s">
        <v>11</v>
      </c>
      <c r="D317" s="165">
        <v>814.25553679999996</v>
      </c>
      <c r="E317" s="165">
        <v>12.2052692</v>
      </c>
      <c r="F317" s="165">
        <v>98.523188382148206</v>
      </c>
      <c r="G317" s="165">
        <v>1.47681161785185</v>
      </c>
    </row>
    <row r="318" spans="1:7" x14ac:dyDescent="0.25">
      <c r="A318" s="165" t="s">
        <v>204</v>
      </c>
      <c r="B318" s="165" t="s">
        <v>205</v>
      </c>
      <c r="C318" s="165" t="s">
        <v>12</v>
      </c>
      <c r="D318" s="165">
        <v>10668.940203</v>
      </c>
      <c r="E318" s="165">
        <v>61.582945600000002</v>
      </c>
      <c r="F318" s="165">
        <v>99.426095589682106</v>
      </c>
      <c r="G318" s="165">
        <v>0.57390441031791295</v>
      </c>
    </row>
    <row r="319" spans="1:7" x14ac:dyDescent="0.25">
      <c r="A319" s="165" t="s">
        <v>206</v>
      </c>
      <c r="B319" s="165" t="s">
        <v>207</v>
      </c>
      <c r="C319" s="165" t="s">
        <v>11</v>
      </c>
      <c r="D319" s="165">
        <v>1575.2701707000001</v>
      </c>
      <c r="E319" s="165">
        <v>48.085606200000001</v>
      </c>
      <c r="F319" s="165">
        <v>97.037888620335195</v>
      </c>
      <c r="G319" s="165">
        <v>2.96211137966475</v>
      </c>
    </row>
    <row r="320" spans="1:7" x14ac:dyDescent="0.25">
      <c r="A320" s="165" t="s">
        <v>206</v>
      </c>
      <c r="B320" s="165" t="s">
        <v>207</v>
      </c>
      <c r="C320" s="165" t="s">
        <v>12</v>
      </c>
      <c r="D320" s="165">
        <v>20618.293322400001</v>
      </c>
      <c r="E320" s="165">
        <v>48.085606200000001</v>
      </c>
      <c r="F320" s="165">
        <v>99.767324472438403</v>
      </c>
      <c r="G320" s="165">
        <v>0.23267552756160301</v>
      </c>
    </row>
    <row r="321" spans="1:7" x14ac:dyDescent="0.25">
      <c r="A321" s="165" t="s">
        <v>208</v>
      </c>
      <c r="B321" s="165" t="s">
        <v>209</v>
      </c>
      <c r="C321" s="165" t="s">
        <v>11</v>
      </c>
      <c r="D321" s="165">
        <v>630.95324240000002</v>
      </c>
      <c r="E321" s="165">
        <v>0</v>
      </c>
      <c r="F321" s="165">
        <v>100</v>
      </c>
      <c r="G321" s="165">
        <v>0</v>
      </c>
    </row>
    <row r="322" spans="1:7" x14ac:dyDescent="0.25">
      <c r="A322" s="165" t="s">
        <v>208</v>
      </c>
      <c r="B322" s="165" t="s">
        <v>209</v>
      </c>
      <c r="C322" s="165" t="s">
        <v>12</v>
      </c>
      <c r="D322" s="165">
        <v>9456.9399709999998</v>
      </c>
      <c r="E322" s="165">
        <v>0</v>
      </c>
      <c r="F322" s="165">
        <v>100</v>
      </c>
      <c r="G322" s="165">
        <v>0</v>
      </c>
    </row>
    <row r="323" spans="1:7" x14ac:dyDescent="0.25">
      <c r="A323" s="165" t="s">
        <v>210</v>
      </c>
      <c r="B323" s="165" t="s">
        <v>211</v>
      </c>
      <c r="C323" s="165" t="s">
        <v>11</v>
      </c>
      <c r="D323" s="165">
        <v>5388.3723505999997</v>
      </c>
      <c r="E323" s="165">
        <v>0</v>
      </c>
      <c r="F323" s="165">
        <v>100</v>
      </c>
      <c r="G323" s="165">
        <v>0</v>
      </c>
    </row>
    <row r="324" spans="1:7" x14ac:dyDescent="0.25">
      <c r="A324" s="165" t="s">
        <v>210</v>
      </c>
      <c r="B324" s="165" t="s">
        <v>211</v>
      </c>
      <c r="C324" s="165" t="s">
        <v>12</v>
      </c>
      <c r="D324" s="165">
        <v>37211.817186799999</v>
      </c>
      <c r="E324" s="165">
        <v>68.217460599999995</v>
      </c>
      <c r="F324" s="165">
        <v>99.817013419528195</v>
      </c>
      <c r="G324" s="165">
        <v>0.18298658047185501</v>
      </c>
    </row>
    <row r="325" spans="1:7" x14ac:dyDescent="0.25">
      <c r="A325" s="165" t="s">
        <v>212</v>
      </c>
      <c r="B325" s="165" t="s">
        <v>213</v>
      </c>
      <c r="C325" s="165" t="s">
        <v>11</v>
      </c>
      <c r="D325" s="165">
        <v>3620.7873444000002</v>
      </c>
      <c r="E325" s="165">
        <v>0</v>
      </c>
      <c r="F325" s="165">
        <v>100</v>
      </c>
      <c r="G325" s="165">
        <v>0</v>
      </c>
    </row>
    <row r="326" spans="1:7" x14ac:dyDescent="0.25">
      <c r="A326" s="165" t="s">
        <v>212</v>
      </c>
      <c r="B326" s="165" t="s">
        <v>213</v>
      </c>
      <c r="C326" s="165" t="s">
        <v>12</v>
      </c>
      <c r="D326" s="165">
        <v>15522.0447663</v>
      </c>
      <c r="E326" s="165">
        <v>53.255336399999997</v>
      </c>
      <c r="F326" s="165">
        <v>99.658078264631499</v>
      </c>
      <c r="G326" s="165">
        <v>0.34192173536847698</v>
      </c>
    </row>
    <row r="327" spans="1:7" x14ac:dyDescent="0.25">
      <c r="A327" s="165" t="s">
        <v>214</v>
      </c>
      <c r="B327" s="165" t="s">
        <v>215</v>
      </c>
      <c r="C327" s="165" t="s">
        <v>11</v>
      </c>
      <c r="D327" s="165">
        <v>2177.6704983999998</v>
      </c>
      <c r="E327" s="165">
        <v>30.406101700000001</v>
      </c>
      <c r="F327" s="165">
        <v>98.622959833068194</v>
      </c>
      <c r="G327" s="165">
        <v>1.3770401669318399</v>
      </c>
    </row>
    <row r="328" spans="1:7" x14ac:dyDescent="0.25">
      <c r="A328" s="165" t="s">
        <v>214</v>
      </c>
      <c r="B328" s="165" t="s">
        <v>215</v>
      </c>
      <c r="C328" s="165" t="s">
        <v>12</v>
      </c>
      <c r="D328" s="165">
        <v>19104.483419299999</v>
      </c>
      <c r="E328" s="165">
        <v>54.9592417</v>
      </c>
      <c r="F328" s="165">
        <v>99.713148014415495</v>
      </c>
      <c r="G328" s="165">
        <v>0.28685198558448799</v>
      </c>
    </row>
    <row r="329" spans="1:7" x14ac:dyDescent="0.25">
      <c r="A329" s="165" t="s">
        <v>216</v>
      </c>
      <c r="B329" s="165" t="s">
        <v>217</v>
      </c>
      <c r="C329" s="165" t="s">
        <v>11</v>
      </c>
      <c r="D329" s="165">
        <v>10950.3703355</v>
      </c>
      <c r="E329" s="165">
        <v>38.972834499999998</v>
      </c>
      <c r="F329" s="165">
        <v>99.645357926337297</v>
      </c>
      <c r="G329" s="165">
        <v>0.354642073662716</v>
      </c>
    </row>
    <row r="330" spans="1:7" x14ac:dyDescent="0.25">
      <c r="A330" s="165" t="s">
        <v>216</v>
      </c>
      <c r="B330" s="165" t="s">
        <v>217</v>
      </c>
      <c r="C330" s="165" t="s">
        <v>12</v>
      </c>
      <c r="D330" s="165">
        <v>33795.880046400001</v>
      </c>
      <c r="E330" s="165">
        <v>366.40752639999999</v>
      </c>
      <c r="F330" s="165">
        <v>98.927450260410197</v>
      </c>
      <c r="G330" s="165">
        <v>1.07254973958984</v>
      </c>
    </row>
    <row r="331" spans="1:7" x14ac:dyDescent="0.25">
      <c r="A331" s="165" t="s">
        <v>218</v>
      </c>
      <c r="B331" s="165" t="s">
        <v>219</v>
      </c>
      <c r="C331" s="165" t="s">
        <v>11</v>
      </c>
      <c r="D331" s="165">
        <v>1462.0037809</v>
      </c>
      <c r="E331" s="165">
        <v>0</v>
      </c>
      <c r="F331" s="165">
        <v>100</v>
      </c>
      <c r="G331" s="165">
        <v>0</v>
      </c>
    </row>
    <row r="332" spans="1:7" x14ac:dyDescent="0.25">
      <c r="A332" s="165" t="s">
        <v>218</v>
      </c>
      <c r="B332" s="165" t="s">
        <v>219</v>
      </c>
      <c r="C332" s="165" t="s">
        <v>12</v>
      </c>
      <c r="D332" s="165">
        <v>7805.3803292000002</v>
      </c>
      <c r="E332" s="165">
        <v>16.009989000000001</v>
      </c>
      <c r="F332" s="165">
        <v>99.795305075585503</v>
      </c>
      <c r="G332" s="165">
        <v>0.20469492441446799</v>
      </c>
    </row>
    <row r="333" spans="1:7" x14ac:dyDescent="0.25">
      <c r="A333" s="165" t="s">
        <v>220</v>
      </c>
      <c r="B333" s="165" t="s">
        <v>221</v>
      </c>
      <c r="C333" s="165" t="s">
        <v>11</v>
      </c>
      <c r="D333" s="165">
        <v>12080.4352698</v>
      </c>
      <c r="E333" s="165">
        <v>146.81676150000001</v>
      </c>
      <c r="F333" s="165">
        <v>98.799266089190198</v>
      </c>
      <c r="G333" s="165">
        <v>1.2007339108098101</v>
      </c>
    </row>
    <row r="334" spans="1:7" x14ac:dyDescent="0.25">
      <c r="A334" s="165" t="s">
        <v>220</v>
      </c>
      <c r="B334" s="165" t="s">
        <v>221</v>
      </c>
      <c r="C334" s="165" t="s">
        <v>12</v>
      </c>
      <c r="D334" s="165">
        <v>50552.752451699998</v>
      </c>
      <c r="E334" s="165">
        <v>173.9154997</v>
      </c>
      <c r="F334" s="165">
        <v>99.657151737491205</v>
      </c>
      <c r="G334" s="165">
        <v>0.34284826250883299</v>
      </c>
    </row>
    <row r="335" spans="1:7" x14ac:dyDescent="0.25">
      <c r="A335" s="165" t="s">
        <v>222</v>
      </c>
      <c r="B335" s="165" t="s">
        <v>223</v>
      </c>
      <c r="C335" s="165" t="s">
        <v>11</v>
      </c>
      <c r="D335" s="165">
        <v>18850.394382999999</v>
      </c>
      <c r="E335" s="165">
        <v>0</v>
      </c>
      <c r="F335" s="165">
        <v>100</v>
      </c>
      <c r="G335" s="165">
        <v>0</v>
      </c>
    </row>
    <row r="336" spans="1:7" x14ac:dyDescent="0.25">
      <c r="A336" s="165" t="s">
        <v>222</v>
      </c>
      <c r="B336" s="165" t="s">
        <v>223</v>
      </c>
      <c r="C336" s="165" t="s">
        <v>12</v>
      </c>
      <c r="D336" s="165">
        <v>59976.6390264</v>
      </c>
      <c r="E336" s="165">
        <v>0</v>
      </c>
      <c r="F336" s="165">
        <v>100</v>
      </c>
      <c r="G336" s="165">
        <v>0</v>
      </c>
    </row>
    <row r="337" spans="1:7" x14ac:dyDescent="0.25">
      <c r="A337" s="165" t="s">
        <v>224</v>
      </c>
      <c r="B337" s="165" t="s">
        <v>225</v>
      </c>
      <c r="C337" s="165" t="s">
        <v>11</v>
      </c>
      <c r="D337" s="165">
        <v>8126.6339747000002</v>
      </c>
      <c r="E337" s="165">
        <v>0</v>
      </c>
      <c r="F337" s="165">
        <v>100</v>
      </c>
      <c r="G337" s="165">
        <v>0</v>
      </c>
    </row>
    <row r="338" spans="1:7" x14ac:dyDescent="0.25">
      <c r="A338" s="165" t="s">
        <v>224</v>
      </c>
      <c r="B338" s="165" t="s">
        <v>225</v>
      </c>
      <c r="C338" s="165" t="s">
        <v>12</v>
      </c>
      <c r="D338" s="165">
        <v>37632.6858354</v>
      </c>
      <c r="E338" s="165">
        <v>0</v>
      </c>
      <c r="F338" s="165">
        <v>100</v>
      </c>
      <c r="G338" s="165">
        <v>0</v>
      </c>
    </row>
    <row r="339" spans="1:7" x14ac:dyDescent="0.25">
      <c r="A339" s="165" t="s">
        <v>226</v>
      </c>
      <c r="B339" s="165" t="s">
        <v>227</v>
      </c>
      <c r="C339" s="165" t="s">
        <v>11</v>
      </c>
      <c r="D339" s="165">
        <v>5498.422356</v>
      </c>
      <c r="E339" s="165">
        <v>47.002889199999998</v>
      </c>
      <c r="F339" s="165">
        <v>99.152402437654601</v>
      </c>
      <c r="G339" s="165">
        <v>0.84759756234537098</v>
      </c>
    </row>
    <row r="340" spans="1:7" x14ac:dyDescent="0.25">
      <c r="A340" s="165" t="s">
        <v>226</v>
      </c>
      <c r="B340" s="165" t="s">
        <v>227</v>
      </c>
      <c r="C340" s="165" t="s">
        <v>12</v>
      </c>
      <c r="D340" s="165">
        <v>29115.112807900001</v>
      </c>
      <c r="E340" s="165">
        <v>0</v>
      </c>
      <c r="F340" s="165">
        <v>100</v>
      </c>
      <c r="G340" s="165">
        <v>0</v>
      </c>
    </row>
    <row r="341" spans="1:7" x14ac:dyDescent="0.25">
      <c r="A341" s="165" t="s">
        <v>228</v>
      </c>
      <c r="B341" s="165" t="s">
        <v>229</v>
      </c>
      <c r="C341" s="165" t="s">
        <v>11</v>
      </c>
      <c r="D341" s="165">
        <v>1154.3363128999999</v>
      </c>
      <c r="E341" s="165">
        <v>28.377773999999999</v>
      </c>
      <c r="F341" s="165">
        <v>97.600622642926297</v>
      </c>
      <c r="G341" s="165">
        <v>2.3993773570737398</v>
      </c>
    </row>
    <row r="342" spans="1:7" x14ac:dyDescent="0.25">
      <c r="A342" s="165" t="s">
        <v>228</v>
      </c>
      <c r="B342" s="165" t="s">
        <v>229</v>
      </c>
      <c r="C342" s="165" t="s">
        <v>12</v>
      </c>
      <c r="D342" s="165">
        <v>4503.9163501000003</v>
      </c>
      <c r="E342" s="165">
        <v>59.8571782</v>
      </c>
      <c r="F342" s="165">
        <v>98.688427946110295</v>
      </c>
      <c r="G342" s="165">
        <v>1.31157205388973</v>
      </c>
    </row>
    <row r="343" spans="1:7" x14ac:dyDescent="0.25">
      <c r="A343" s="165" t="s">
        <v>230</v>
      </c>
      <c r="B343" s="165" t="s">
        <v>231</v>
      </c>
      <c r="C343" s="165" t="s">
        <v>11</v>
      </c>
      <c r="D343" s="165">
        <v>716.25001299999997</v>
      </c>
      <c r="E343" s="165">
        <v>0</v>
      </c>
      <c r="F343" s="165">
        <v>100</v>
      </c>
      <c r="G343" s="165">
        <v>0</v>
      </c>
    </row>
    <row r="344" spans="1:7" x14ac:dyDescent="0.25">
      <c r="A344" s="165" t="s">
        <v>230</v>
      </c>
      <c r="B344" s="165" t="s">
        <v>231</v>
      </c>
      <c r="C344" s="165" t="s">
        <v>12</v>
      </c>
      <c r="D344" s="165">
        <v>4179.5265122999999</v>
      </c>
      <c r="E344" s="165">
        <v>0</v>
      </c>
      <c r="F344" s="165">
        <v>100</v>
      </c>
      <c r="G344" s="165">
        <v>0</v>
      </c>
    </row>
    <row r="345" spans="1:7" x14ac:dyDescent="0.25">
      <c r="A345" s="165" t="s">
        <v>232</v>
      </c>
      <c r="B345" s="165" t="s">
        <v>233</v>
      </c>
      <c r="C345" s="165" t="s">
        <v>11</v>
      </c>
      <c r="D345" s="165">
        <v>1226.0126921999999</v>
      </c>
      <c r="E345" s="165">
        <v>0</v>
      </c>
      <c r="F345" s="165">
        <v>100</v>
      </c>
      <c r="G345" s="165">
        <v>0</v>
      </c>
    </row>
    <row r="346" spans="1:7" x14ac:dyDescent="0.25">
      <c r="A346" s="165" t="s">
        <v>232</v>
      </c>
      <c r="B346" s="165" t="s">
        <v>233</v>
      </c>
      <c r="C346" s="165" t="s">
        <v>12</v>
      </c>
      <c r="D346" s="165">
        <v>6377.1825218000004</v>
      </c>
      <c r="E346" s="165">
        <v>0</v>
      </c>
      <c r="F346" s="165">
        <v>100</v>
      </c>
      <c r="G346" s="165">
        <v>0</v>
      </c>
    </row>
    <row r="347" spans="1:7" x14ac:dyDescent="0.25">
      <c r="A347" s="165" t="s">
        <v>234</v>
      </c>
      <c r="B347" s="165" t="s">
        <v>235</v>
      </c>
      <c r="C347" s="165" t="s">
        <v>11</v>
      </c>
      <c r="D347" s="165">
        <v>1782.4593656</v>
      </c>
      <c r="E347" s="165">
        <v>0</v>
      </c>
      <c r="F347" s="165">
        <v>100</v>
      </c>
      <c r="G347" s="165">
        <v>0</v>
      </c>
    </row>
    <row r="348" spans="1:7" x14ac:dyDescent="0.25">
      <c r="A348" s="165" t="s">
        <v>234</v>
      </c>
      <c r="B348" s="165" t="s">
        <v>235</v>
      </c>
      <c r="C348" s="165" t="s">
        <v>12</v>
      </c>
      <c r="D348" s="165">
        <v>5790.2697387999997</v>
      </c>
      <c r="E348" s="165">
        <v>34.904494999999997</v>
      </c>
      <c r="F348" s="165">
        <v>99.400799124643001</v>
      </c>
      <c r="G348" s="165">
        <v>0.59920087535699995</v>
      </c>
    </row>
    <row r="349" spans="1:7" x14ac:dyDescent="0.25">
      <c r="A349" s="165" t="s">
        <v>236</v>
      </c>
      <c r="B349" s="165" t="s">
        <v>237</v>
      </c>
      <c r="C349" s="165" t="s">
        <v>11</v>
      </c>
      <c r="D349" s="165">
        <v>4647.1780368</v>
      </c>
      <c r="E349" s="165">
        <v>30.931087699999999</v>
      </c>
      <c r="F349" s="165">
        <v>99.338812180801696</v>
      </c>
      <c r="G349" s="165">
        <v>0.66118781919833802</v>
      </c>
    </row>
    <row r="350" spans="1:7" x14ac:dyDescent="0.25">
      <c r="A350" s="165" t="s">
        <v>236</v>
      </c>
      <c r="B350" s="165" t="s">
        <v>237</v>
      </c>
      <c r="C350" s="165" t="s">
        <v>12</v>
      </c>
      <c r="D350" s="165">
        <v>9017.0394163000001</v>
      </c>
      <c r="E350" s="165">
        <v>60.2947153</v>
      </c>
      <c r="F350" s="165">
        <v>99.335766267652303</v>
      </c>
      <c r="G350" s="165">
        <v>0.66423373234771799</v>
      </c>
    </row>
    <row r="351" spans="1:7" x14ac:dyDescent="0.25">
      <c r="A351" s="165" t="s">
        <v>238</v>
      </c>
      <c r="B351" s="165" t="s">
        <v>239</v>
      </c>
      <c r="C351" s="165" t="s">
        <v>11</v>
      </c>
      <c r="D351" s="165">
        <v>994.06030209999994</v>
      </c>
      <c r="E351" s="165">
        <v>0</v>
      </c>
      <c r="F351" s="165">
        <v>100</v>
      </c>
      <c r="G351" s="165">
        <v>0</v>
      </c>
    </row>
    <row r="352" spans="1:7" x14ac:dyDescent="0.25">
      <c r="A352" s="165" t="s">
        <v>238</v>
      </c>
      <c r="B352" s="165" t="s">
        <v>239</v>
      </c>
      <c r="C352" s="165" t="s">
        <v>12</v>
      </c>
      <c r="D352" s="165">
        <v>16956.3997972</v>
      </c>
      <c r="E352" s="165">
        <v>59.4030992</v>
      </c>
      <c r="F352" s="165">
        <v>99.650894526919004</v>
      </c>
      <c r="G352" s="165">
        <v>0.34910547308095502</v>
      </c>
    </row>
    <row r="353" spans="1:7" x14ac:dyDescent="0.25">
      <c r="A353" s="165" t="s">
        <v>240</v>
      </c>
      <c r="B353" s="165" t="s">
        <v>241</v>
      </c>
      <c r="C353" s="165" t="s">
        <v>11</v>
      </c>
      <c r="D353" s="165">
        <v>1874.0606938000001</v>
      </c>
      <c r="E353" s="165">
        <v>0</v>
      </c>
      <c r="F353" s="165">
        <v>100</v>
      </c>
      <c r="G353" s="165">
        <v>0</v>
      </c>
    </row>
    <row r="354" spans="1:7" x14ac:dyDescent="0.25">
      <c r="A354" s="165" t="s">
        <v>240</v>
      </c>
      <c r="B354" s="165" t="s">
        <v>241</v>
      </c>
      <c r="C354" s="165" t="s">
        <v>12</v>
      </c>
      <c r="D354" s="165">
        <v>17828.344937099999</v>
      </c>
      <c r="E354" s="165">
        <v>0</v>
      </c>
      <c r="F354" s="165">
        <v>100</v>
      </c>
      <c r="G354" s="165">
        <v>0</v>
      </c>
    </row>
    <row r="355" spans="1:7" x14ac:dyDescent="0.25">
      <c r="A355" s="165" t="s">
        <v>242</v>
      </c>
      <c r="B355" s="165" t="s">
        <v>243</v>
      </c>
      <c r="C355" s="165" t="s">
        <v>11</v>
      </c>
      <c r="D355" s="165">
        <v>1167.1098107</v>
      </c>
      <c r="E355" s="165">
        <v>6.2514412000000004</v>
      </c>
      <c r="F355" s="165">
        <v>99.467219393015</v>
      </c>
      <c r="G355" s="165">
        <v>0.53278060698503305</v>
      </c>
    </row>
    <row r="356" spans="1:7" x14ac:dyDescent="0.25">
      <c r="A356" s="165" t="s">
        <v>242</v>
      </c>
      <c r="B356" s="165" t="s">
        <v>243</v>
      </c>
      <c r="C356" s="165" t="s">
        <v>12</v>
      </c>
      <c r="D356" s="165">
        <v>14404.5635382</v>
      </c>
      <c r="E356" s="165">
        <v>0</v>
      </c>
      <c r="F356" s="165">
        <v>100</v>
      </c>
      <c r="G356" s="165">
        <v>0</v>
      </c>
    </row>
    <row r="357" spans="1:7" x14ac:dyDescent="0.25">
      <c r="A357" s="165" t="s">
        <v>244</v>
      </c>
      <c r="B357" s="165" t="s">
        <v>245</v>
      </c>
      <c r="C357" s="165" t="s">
        <v>11</v>
      </c>
      <c r="D357" s="165">
        <v>2114.3082346000001</v>
      </c>
      <c r="E357" s="165">
        <v>0</v>
      </c>
      <c r="F357" s="165">
        <v>100</v>
      </c>
      <c r="G357" s="165">
        <v>0</v>
      </c>
    </row>
    <row r="358" spans="1:7" x14ac:dyDescent="0.25">
      <c r="A358" s="165" t="s">
        <v>244</v>
      </c>
      <c r="B358" s="165" t="s">
        <v>245</v>
      </c>
      <c r="C358" s="165" t="s">
        <v>12</v>
      </c>
      <c r="D358" s="165">
        <v>13275.434841800001</v>
      </c>
      <c r="E358" s="165">
        <v>28.0780131</v>
      </c>
      <c r="F358" s="165">
        <v>99.788942864894096</v>
      </c>
      <c r="G358" s="165">
        <v>0.211057135105922</v>
      </c>
    </row>
    <row r="359" spans="1:7" x14ac:dyDescent="0.25">
      <c r="A359" s="165" t="s">
        <v>246</v>
      </c>
      <c r="B359" s="165" t="s">
        <v>247</v>
      </c>
      <c r="C359" s="165" t="s">
        <v>11</v>
      </c>
      <c r="D359" s="165">
        <v>722.13646640000002</v>
      </c>
      <c r="E359" s="165">
        <v>0</v>
      </c>
      <c r="F359" s="165">
        <v>100</v>
      </c>
      <c r="G359" s="165">
        <v>0</v>
      </c>
    </row>
    <row r="360" spans="1:7" x14ac:dyDescent="0.25">
      <c r="A360" s="165" t="s">
        <v>246</v>
      </c>
      <c r="B360" s="165" t="s">
        <v>247</v>
      </c>
      <c r="C360" s="165" t="s">
        <v>12</v>
      </c>
      <c r="D360" s="165">
        <v>12760.133363499999</v>
      </c>
      <c r="E360" s="165">
        <v>0</v>
      </c>
      <c r="F360" s="165">
        <v>100</v>
      </c>
      <c r="G360" s="165">
        <v>0</v>
      </c>
    </row>
    <row r="361" spans="1:7" x14ac:dyDescent="0.25">
      <c r="A361" s="165" t="s">
        <v>248</v>
      </c>
      <c r="B361" s="165" t="s">
        <v>249</v>
      </c>
      <c r="C361" s="165" t="s">
        <v>11</v>
      </c>
      <c r="D361" s="165">
        <v>447.46007329999998</v>
      </c>
      <c r="E361" s="165">
        <v>0</v>
      </c>
      <c r="F361" s="165">
        <v>100</v>
      </c>
      <c r="G361" s="165">
        <v>0</v>
      </c>
    </row>
    <row r="362" spans="1:7" x14ac:dyDescent="0.25">
      <c r="A362" s="165" t="s">
        <v>248</v>
      </c>
      <c r="B362" s="165" t="s">
        <v>249</v>
      </c>
      <c r="C362" s="165" t="s">
        <v>12</v>
      </c>
      <c r="D362" s="165">
        <v>10417.182870000001</v>
      </c>
      <c r="E362" s="165">
        <v>0</v>
      </c>
      <c r="F362" s="165">
        <v>100</v>
      </c>
      <c r="G362" s="165">
        <v>0</v>
      </c>
    </row>
    <row r="363" spans="1:7" x14ac:dyDescent="0.25">
      <c r="A363" s="165" t="s">
        <v>250</v>
      </c>
      <c r="B363" s="165" t="s">
        <v>251</v>
      </c>
      <c r="C363" s="165" t="s">
        <v>11</v>
      </c>
      <c r="D363" s="165">
        <v>1396.9457448999999</v>
      </c>
      <c r="E363" s="165">
        <v>0</v>
      </c>
      <c r="F363" s="165">
        <v>100</v>
      </c>
      <c r="G363" s="165">
        <v>0</v>
      </c>
    </row>
    <row r="364" spans="1:7" x14ac:dyDescent="0.25">
      <c r="A364" s="165" t="s">
        <v>250</v>
      </c>
      <c r="B364" s="165" t="s">
        <v>251</v>
      </c>
      <c r="C364" s="165" t="s">
        <v>12</v>
      </c>
      <c r="D364" s="165">
        <v>17701.207476700001</v>
      </c>
      <c r="E364" s="165">
        <v>0</v>
      </c>
      <c r="F364" s="165">
        <v>100</v>
      </c>
      <c r="G364" s="165">
        <v>0</v>
      </c>
    </row>
    <row r="365" spans="1:7" x14ac:dyDescent="0.25">
      <c r="A365" s="165" t="s">
        <v>252</v>
      </c>
      <c r="B365" s="165" t="s">
        <v>253</v>
      </c>
      <c r="C365" s="165" t="s">
        <v>11</v>
      </c>
      <c r="D365" s="165">
        <v>1307.4171693000001</v>
      </c>
      <c r="E365" s="165">
        <v>0</v>
      </c>
      <c r="F365" s="165">
        <v>100</v>
      </c>
      <c r="G365" s="165">
        <v>0</v>
      </c>
    </row>
    <row r="366" spans="1:7" x14ac:dyDescent="0.25">
      <c r="A366" s="165" t="s">
        <v>252</v>
      </c>
      <c r="B366" s="165" t="s">
        <v>253</v>
      </c>
      <c r="C366" s="165" t="s">
        <v>12</v>
      </c>
      <c r="D366" s="165">
        <v>18652.549173200001</v>
      </c>
      <c r="E366" s="165">
        <v>0</v>
      </c>
      <c r="F366" s="165">
        <v>100</v>
      </c>
      <c r="G366" s="165">
        <v>0</v>
      </c>
    </row>
    <row r="367" spans="1:7" x14ac:dyDescent="0.25">
      <c r="A367" s="165" t="s">
        <v>254</v>
      </c>
      <c r="B367" s="165" t="s">
        <v>255</v>
      </c>
      <c r="C367" s="165" t="s">
        <v>11</v>
      </c>
      <c r="D367" s="165">
        <v>1026.0041077000001</v>
      </c>
      <c r="E367" s="165">
        <v>0</v>
      </c>
      <c r="F367" s="165">
        <v>100</v>
      </c>
      <c r="G367" s="165">
        <v>0</v>
      </c>
    </row>
    <row r="368" spans="1:7" x14ac:dyDescent="0.25">
      <c r="A368" s="165" t="s">
        <v>254</v>
      </c>
      <c r="B368" s="165" t="s">
        <v>255</v>
      </c>
      <c r="C368" s="165" t="s">
        <v>12</v>
      </c>
      <c r="D368" s="165">
        <v>16367.7344431</v>
      </c>
      <c r="E368" s="165">
        <v>0</v>
      </c>
      <c r="F368" s="165">
        <v>100</v>
      </c>
      <c r="G368" s="165">
        <v>0</v>
      </c>
    </row>
    <row r="369" spans="1:7" x14ac:dyDescent="0.25">
      <c r="A369" s="165" t="s">
        <v>256</v>
      </c>
      <c r="B369" s="165" t="s">
        <v>257</v>
      </c>
      <c r="C369" s="165" t="s">
        <v>11</v>
      </c>
      <c r="D369" s="165">
        <v>267.91303319999997</v>
      </c>
      <c r="E369" s="165">
        <v>0</v>
      </c>
      <c r="F369" s="165">
        <v>100</v>
      </c>
      <c r="G369" s="165">
        <v>0</v>
      </c>
    </row>
    <row r="370" spans="1:7" x14ac:dyDescent="0.25">
      <c r="A370" s="165" t="s">
        <v>256</v>
      </c>
      <c r="B370" s="165" t="s">
        <v>257</v>
      </c>
      <c r="C370" s="165" t="s">
        <v>12</v>
      </c>
      <c r="D370" s="165">
        <v>4353.9278476999998</v>
      </c>
      <c r="E370" s="165">
        <v>0</v>
      </c>
      <c r="F370" s="165">
        <v>100</v>
      </c>
      <c r="G370" s="165">
        <v>0</v>
      </c>
    </row>
    <row r="371" spans="1:7" x14ac:dyDescent="0.25">
      <c r="A371" s="165" t="s">
        <v>258</v>
      </c>
      <c r="B371" s="165" t="s">
        <v>259</v>
      </c>
      <c r="C371" s="165" t="s">
        <v>11</v>
      </c>
      <c r="D371" s="165">
        <v>9487.4285266000006</v>
      </c>
      <c r="E371" s="165">
        <v>0</v>
      </c>
      <c r="F371" s="165">
        <v>100</v>
      </c>
      <c r="G371" s="165">
        <v>0</v>
      </c>
    </row>
    <row r="372" spans="1:7" x14ac:dyDescent="0.25">
      <c r="A372" s="165" t="s">
        <v>258</v>
      </c>
      <c r="B372" s="165" t="s">
        <v>259</v>
      </c>
      <c r="C372" s="165" t="s">
        <v>12</v>
      </c>
      <c r="D372" s="165">
        <v>63924.810828900001</v>
      </c>
      <c r="E372" s="165">
        <v>0</v>
      </c>
      <c r="F372" s="165">
        <v>100</v>
      </c>
      <c r="G372" s="165">
        <v>0</v>
      </c>
    </row>
    <row r="373" spans="1:7" x14ac:dyDescent="0.25">
      <c r="A373" s="165" t="s">
        <v>260</v>
      </c>
      <c r="B373" s="165" t="s">
        <v>261</v>
      </c>
      <c r="C373" s="165" t="s">
        <v>11</v>
      </c>
      <c r="D373" s="165">
        <v>1598.1387419</v>
      </c>
      <c r="E373" s="165">
        <v>0</v>
      </c>
      <c r="F373" s="165">
        <v>100</v>
      </c>
      <c r="G373" s="165">
        <v>0</v>
      </c>
    </row>
    <row r="374" spans="1:7" x14ac:dyDescent="0.25">
      <c r="A374" s="165" t="s">
        <v>260</v>
      </c>
      <c r="B374" s="165" t="s">
        <v>261</v>
      </c>
      <c r="C374" s="165" t="s">
        <v>12</v>
      </c>
      <c r="D374" s="165">
        <v>41439.277588800003</v>
      </c>
      <c r="E374" s="165">
        <v>0</v>
      </c>
      <c r="F374" s="165">
        <v>100</v>
      </c>
      <c r="G374" s="165">
        <v>0</v>
      </c>
    </row>
    <row r="375" spans="1:7" x14ac:dyDescent="0.25">
      <c r="A375" s="165" t="s">
        <v>262</v>
      </c>
      <c r="B375" s="165" t="s">
        <v>263</v>
      </c>
      <c r="C375" s="165" t="s">
        <v>11</v>
      </c>
      <c r="D375" s="165">
        <v>544.36485219999997</v>
      </c>
      <c r="E375" s="165">
        <v>0</v>
      </c>
      <c r="F375" s="165">
        <v>100</v>
      </c>
      <c r="G375" s="165">
        <v>0</v>
      </c>
    </row>
    <row r="376" spans="1:7" x14ac:dyDescent="0.25">
      <c r="A376" s="165" t="s">
        <v>262</v>
      </c>
      <c r="B376" s="165" t="s">
        <v>263</v>
      </c>
      <c r="C376" s="165" t="s">
        <v>12</v>
      </c>
      <c r="D376" s="165">
        <v>13338.985586299999</v>
      </c>
      <c r="E376" s="165">
        <v>0</v>
      </c>
      <c r="F376" s="165">
        <v>100</v>
      </c>
      <c r="G376" s="165">
        <v>0</v>
      </c>
    </row>
    <row r="377" spans="1:7" x14ac:dyDescent="0.25">
      <c r="A377" s="165" t="s">
        <v>264</v>
      </c>
      <c r="B377" s="165" t="s">
        <v>265</v>
      </c>
      <c r="C377" s="165" t="s">
        <v>11</v>
      </c>
      <c r="D377" s="165">
        <v>1038.5787089999999</v>
      </c>
      <c r="E377" s="165">
        <v>0</v>
      </c>
      <c r="F377" s="165">
        <v>100</v>
      </c>
      <c r="G377" s="165">
        <v>0</v>
      </c>
    </row>
    <row r="378" spans="1:7" x14ac:dyDescent="0.25">
      <c r="A378" s="165" t="s">
        <v>264</v>
      </c>
      <c r="B378" s="165" t="s">
        <v>265</v>
      </c>
      <c r="C378" s="165" t="s">
        <v>12</v>
      </c>
      <c r="D378" s="165">
        <v>19917.4568808</v>
      </c>
      <c r="E378" s="165">
        <v>0</v>
      </c>
      <c r="F378" s="165">
        <v>100</v>
      </c>
      <c r="G378" s="165">
        <v>0</v>
      </c>
    </row>
    <row r="379" spans="1:7" x14ac:dyDescent="0.25">
      <c r="A379" s="165" t="s">
        <v>266</v>
      </c>
      <c r="B379" s="165" t="s">
        <v>267</v>
      </c>
      <c r="C379" s="165" t="s">
        <v>11</v>
      </c>
      <c r="D379" s="165">
        <v>2759.6556916999998</v>
      </c>
      <c r="E379" s="165">
        <v>0</v>
      </c>
      <c r="F379" s="165">
        <v>100</v>
      </c>
      <c r="G379" s="165">
        <v>0</v>
      </c>
    </row>
    <row r="380" spans="1:7" x14ac:dyDescent="0.25">
      <c r="A380" s="165" t="s">
        <v>266</v>
      </c>
      <c r="B380" s="165" t="s">
        <v>267</v>
      </c>
      <c r="C380" s="165" t="s">
        <v>12</v>
      </c>
      <c r="D380" s="165">
        <v>23626.7645987</v>
      </c>
      <c r="E380" s="165">
        <v>375.30737970000001</v>
      </c>
      <c r="F380" s="165">
        <v>98.436354244592906</v>
      </c>
      <c r="G380" s="165">
        <v>1.56364575540706</v>
      </c>
    </row>
    <row r="381" spans="1:7" x14ac:dyDescent="0.25">
      <c r="A381" s="165" t="s">
        <v>268</v>
      </c>
      <c r="B381" s="165" t="s">
        <v>269</v>
      </c>
      <c r="C381" s="165" t="s">
        <v>11</v>
      </c>
      <c r="D381" s="165">
        <v>1118.1994</v>
      </c>
      <c r="E381" s="165">
        <v>0</v>
      </c>
      <c r="F381" s="165">
        <v>100</v>
      </c>
      <c r="G381" s="165">
        <v>0</v>
      </c>
    </row>
    <row r="382" spans="1:7" x14ac:dyDescent="0.25">
      <c r="A382" s="165" t="s">
        <v>268</v>
      </c>
      <c r="B382" s="165" t="s">
        <v>269</v>
      </c>
      <c r="C382" s="165" t="s">
        <v>12</v>
      </c>
      <c r="D382" s="165">
        <v>16600.676884500001</v>
      </c>
      <c r="E382" s="165">
        <v>0</v>
      </c>
      <c r="F382" s="165">
        <v>100</v>
      </c>
      <c r="G382" s="165">
        <v>0</v>
      </c>
    </row>
    <row r="383" spans="1:7" x14ac:dyDescent="0.25">
      <c r="A383" s="165" t="s">
        <v>270</v>
      </c>
      <c r="B383" s="165" t="s">
        <v>271</v>
      </c>
      <c r="C383" s="165" t="s">
        <v>11</v>
      </c>
      <c r="D383" s="165">
        <v>1113.4093158999999</v>
      </c>
      <c r="E383" s="165">
        <v>0</v>
      </c>
      <c r="F383" s="165">
        <v>100</v>
      </c>
      <c r="G383" s="165">
        <v>0</v>
      </c>
    </row>
    <row r="384" spans="1:7" x14ac:dyDescent="0.25">
      <c r="A384" s="165" t="s">
        <v>270</v>
      </c>
      <c r="B384" s="165" t="s">
        <v>271</v>
      </c>
      <c r="C384" s="165" t="s">
        <v>12</v>
      </c>
      <c r="D384" s="165">
        <v>5691.3190673999998</v>
      </c>
      <c r="E384" s="165">
        <v>24.933055499999998</v>
      </c>
      <c r="F384" s="165">
        <v>99.563821627109206</v>
      </c>
      <c r="G384" s="165">
        <v>0.43617837289078198</v>
      </c>
    </row>
    <row r="385" spans="1:7" x14ac:dyDescent="0.25">
      <c r="A385" s="165" t="s">
        <v>272</v>
      </c>
      <c r="B385" s="165" t="s">
        <v>273</v>
      </c>
      <c r="C385" s="165" t="s">
        <v>11</v>
      </c>
      <c r="D385" s="165">
        <v>2408.0825700999999</v>
      </c>
      <c r="E385" s="165">
        <v>0</v>
      </c>
      <c r="F385" s="165">
        <v>100</v>
      </c>
      <c r="G385" s="165">
        <v>0</v>
      </c>
    </row>
    <row r="386" spans="1:7" x14ac:dyDescent="0.25">
      <c r="A386" s="165" t="s">
        <v>272</v>
      </c>
      <c r="B386" s="165" t="s">
        <v>273</v>
      </c>
      <c r="C386" s="165" t="s">
        <v>12</v>
      </c>
      <c r="D386" s="165">
        <v>26050.156801100002</v>
      </c>
      <c r="E386" s="165">
        <v>0</v>
      </c>
      <c r="F386" s="165">
        <v>100</v>
      </c>
      <c r="G386" s="165">
        <v>0</v>
      </c>
    </row>
    <row r="387" spans="1:7" x14ac:dyDescent="0.25">
      <c r="A387" s="165" t="s">
        <v>274</v>
      </c>
      <c r="B387" s="165" t="s">
        <v>275</v>
      </c>
      <c r="C387" s="165" t="s">
        <v>11</v>
      </c>
      <c r="D387" s="165">
        <v>4471.6036018000004</v>
      </c>
      <c r="E387" s="165">
        <v>35.156858300000003</v>
      </c>
      <c r="F387" s="165">
        <v>99.219908432869801</v>
      </c>
      <c r="G387" s="165">
        <v>0.78009156713023797</v>
      </c>
    </row>
    <row r="388" spans="1:7" x14ac:dyDescent="0.25">
      <c r="A388" s="165" t="s">
        <v>274</v>
      </c>
      <c r="B388" s="165" t="s">
        <v>275</v>
      </c>
      <c r="C388" s="165" t="s">
        <v>12</v>
      </c>
      <c r="D388" s="165">
        <v>20530.3009188</v>
      </c>
      <c r="E388" s="165">
        <v>111.7210461</v>
      </c>
      <c r="F388" s="165">
        <v>99.458768882767501</v>
      </c>
      <c r="G388" s="165">
        <v>0.54123111723246897</v>
      </c>
    </row>
    <row r="389" spans="1:7" x14ac:dyDescent="0.25">
      <c r="A389" s="165" t="s">
        <v>276</v>
      </c>
      <c r="B389" s="165" t="s">
        <v>277</v>
      </c>
      <c r="C389" s="165" t="s">
        <v>11</v>
      </c>
      <c r="D389" s="165">
        <v>2731.4440881999999</v>
      </c>
      <c r="E389" s="165">
        <v>59.361244200000002</v>
      </c>
      <c r="F389" s="165">
        <v>97.872970804848293</v>
      </c>
      <c r="G389" s="165">
        <v>2.1270291951517599</v>
      </c>
    </row>
    <row r="390" spans="1:7" x14ac:dyDescent="0.25">
      <c r="A390" s="165" t="s">
        <v>276</v>
      </c>
      <c r="B390" s="165" t="s">
        <v>277</v>
      </c>
      <c r="C390" s="165" t="s">
        <v>12</v>
      </c>
      <c r="D390" s="165">
        <v>16012.604443099999</v>
      </c>
      <c r="E390" s="165">
        <v>102.0251792</v>
      </c>
      <c r="F390" s="165">
        <v>99.366878534652699</v>
      </c>
      <c r="G390" s="165">
        <v>0.63312146534732605</v>
      </c>
    </row>
    <row r="391" spans="1:7" x14ac:dyDescent="0.25">
      <c r="A391" s="165" t="s">
        <v>278</v>
      </c>
      <c r="B391" s="165" t="s">
        <v>279</v>
      </c>
      <c r="C391" s="165" t="s">
        <v>11</v>
      </c>
      <c r="D391" s="165">
        <v>352.43357029999999</v>
      </c>
      <c r="E391" s="165">
        <v>0</v>
      </c>
      <c r="F391" s="165">
        <v>100</v>
      </c>
      <c r="G391" s="165">
        <v>0</v>
      </c>
    </row>
    <row r="392" spans="1:7" x14ac:dyDescent="0.25">
      <c r="A392" s="165" t="s">
        <v>278</v>
      </c>
      <c r="B392" s="165" t="s">
        <v>279</v>
      </c>
      <c r="C392" s="165" t="s">
        <v>12</v>
      </c>
      <c r="D392" s="165">
        <v>6455.5134064000003</v>
      </c>
      <c r="E392" s="165">
        <v>7.7686884000000003</v>
      </c>
      <c r="F392" s="165">
        <v>99.879802733563906</v>
      </c>
      <c r="G392" s="165">
        <v>0.120197266436046</v>
      </c>
    </row>
    <row r="393" spans="1:7" x14ac:dyDescent="0.25">
      <c r="A393" s="165" t="s">
        <v>280</v>
      </c>
      <c r="B393" s="165" t="s">
        <v>281</v>
      </c>
      <c r="C393" s="165" t="s">
        <v>11</v>
      </c>
      <c r="D393" s="165">
        <v>813.33810749999998</v>
      </c>
      <c r="E393" s="165">
        <v>0</v>
      </c>
      <c r="F393" s="165">
        <v>100</v>
      </c>
      <c r="G393" s="165">
        <v>0</v>
      </c>
    </row>
    <row r="394" spans="1:7" x14ac:dyDescent="0.25">
      <c r="A394" s="165" t="s">
        <v>280</v>
      </c>
      <c r="B394" s="165" t="s">
        <v>281</v>
      </c>
      <c r="C394" s="165" t="s">
        <v>12</v>
      </c>
      <c r="D394" s="165">
        <v>11656.4042481</v>
      </c>
      <c r="E394" s="165">
        <v>0</v>
      </c>
      <c r="F394" s="165">
        <v>100</v>
      </c>
      <c r="G394" s="165">
        <v>0</v>
      </c>
    </row>
    <row r="395" spans="1:7" x14ac:dyDescent="0.25">
      <c r="A395" s="165" t="s">
        <v>282</v>
      </c>
      <c r="B395" s="165" t="s">
        <v>283</v>
      </c>
      <c r="C395" s="165" t="s">
        <v>11</v>
      </c>
      <c r="D395" s="165">
        <v>6051.1324797999996</v>
      </c>
      <c r="E395" s="165">
        <v>30.208392499999999</v>
      </c>
      <c r="F395" s="165">
        <v>99.503260989075699</v>
      </c>
      <c r="G395" s="165">
        <v>0.49673901092432898</v>
      </c>
    </row>
    <row r="396" spans="1:7" x14ac:dyDescent="0.25">
      <c r="A396" s="165" t="s">
        <v>282</v>
      </c>
      <c r="B396" s="165" t="s">
        <v>283</v>
      </c>
      <c r="C396" s="165" t="s">
        <v>12</v>
      </c>
      <c r="D396" s="165">
        <v>12778.3319018</v>
      </c>
      <c r="E396" s="165">
        <v>0</v>
      </c>
      <c r="F396" s="165">
        <v>100</v>
      </c>
      <c r="G396" s="165">
        <v>0</v>
      </c>
    </row>
    <row r="397" spans="1:7" x14ac:dyDescent="0.25">
      <c r="A397" s="165" t="s">
        <v>284</v>
      </c>
      <c r="B397" s="165" t="s">
        <v>285</v>
      </c>
      <c r="C397" s="165" t="s">
        <v>11</v>
      </c>
      <c r="D397" s="165">
        <v>1976.866223</v>
      </c>
      <c r="E397" s="165">
        <v>0</v>
      </c>
      <c r="F397" s="165">
        <v>100</v>
      </c>
      <c r="G397" s="165">
        <v>0</v>
      </c>
    </row>
    <row r="398" spans="1:7" x14ac:dyDescent="0.25">
      <c r="A398" s="165" t="s">
        <v>284</v>
      </c>
      <c r="B398" s="165" t="s">
        <v>285</v>
      </c>
      <c r="C398" s="165" t="s">
        <v>12</v>
      </c>
      <c r="D398" s="165">
        <v>35708.368130700001</v>
      </c>
      <c r="E398" s="165">
        <v>0</v>
      </c>
      <c r="F398" s="165">
        <v>100</v>
      </c>
      <c r="G398" s="165">
        <v>0</v>
      </c>
    </row>
    <row r="399" spans="1:7" x14ac:dyDescent="0.25">
      <c r="A399" s="165" t="s">
        <v>286</v>
      </c>
      <c r="B399" s="165" t="s">
        <v>287</v>
      </c>
      <c r="C399" s="165" t="s">
        <v>11</v>
      </c>
      <c r="D399" s="165">
        <v>2175.2071987999998</v>
      </c>
      <c r="E399" s="165">
        <v>0</v>
      </c>
      <c r="F399" s="165">
        <v>100</v>
      </c>
      <c r="G399" s="165">
        <v>0</v>
      </c>
    </row>
    <row r="400" spans="1:7" x14ac:dyDescent="0.25">
      <c r="A400" s="165" t="s">
        <v>286</v>
      </c>
      <c r="B400" s="165" t="s">
        <v>287</v>
      </c>
      <c r="C400" s="165" t="s">
        <v>12</v>
      </c>
      <c r="D400" s="165">
        <v>32044.9548015</v>
      </c>
      <c r="E400" s="165">
        <v>0</v>
      </c>
      <c r="F400" s="165">
        <v>100</v>
      </c>
      <c r="G400" s="165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522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66" t="s">
        <v>63</v>
      </c>
      <c r="B411" s="166" t="s">
        <v>64</v>
      </c>
      <c r="C411" s="166" t="s">
        <v>11</v>
      </c>
      <c r="D411" s="166">
        <v>17.995885000000001</v>
      </c>
      <c r="E411" s="166">
        <v>0</v>
      </c>
      <c r="F411" s="166">
        <v>100</v>
      </c>
      <c r="G411" s="166">
        <v>0</v>
      </c>
    </row>
    <row r="412" spans="1:7" x14ac:dyDescent="0.25">
      <c r="A412" s="166" t="s">
        <v>63</v>
      </c>
      <c r="B412" s="166" t="s">
        <v>64</v>
      </c>
      <c r="C412" s="166" t="s">
        <v>12</v>
      </c>
      <c r="D412" s="166">
        <v>140.28806829999999</v>
      </c>
      <c r="E412" s="166">
        <v>0</v>
      </c>
      <c r="F412" s="166">
        <v>100</v>
      </c>
      <c r="G412" s="166">
        <v>0</v>
      </c>
    </row>
    <row r="413" spans="1:7" x14ac:dyDescent="0.25">
      <c r="A413" s="166" t="s">
        <v>65</v>
      </c>
      <c r="B413" s="166" t="s">
        <v>66</v>
      </c>
      <c r="C413" s="166" t="s">
        <v>11</v>
      </c>
      <c r="D413" s="166">
        <v>42.462312500000003</v>
      </c>
      <c r="E413" s="166">
        <v>0</v>
      </c>
      <c r="F413" s="166">
        <v>100</v>
      </c>
      <c r="G413" s="166">
        <v>0</v>
      </c>
    </row>
    <row r="414" spans="1:7" x14ac:dyDescent="0.25">
      <c r="A414" s="166" t="s">
        <v>65</v>
      </c>
      <c r="B414" s="166" t="s">
        <v>66</v>
      </c>
      <c r="C414" s="166" t="s">
        <v>12</v>
      </c>
      <c r="D414" s="166">
        <v>327.80905250000001</v>
      </c>
      <c r="E414" s="166">
        <v>0</v>
      </c>
      <c r="F414" s="166">
        <v>100</v>
      </c>
      <c r="G414" s="166">
        <v>0</v>
      </c>
    </row>
    <row r="415" spans="1:7" x14ac:dyDescent="0.25">
      <c r="A415" s="166" t="s">
        <v>67</v>
      </c>
      <c r="B415" s="166" t="s">
        <v>68</v>
      </c>
      <c r="C415" s="166" t="s">
        <v>11</v>
      </c>
      <c r="D415" s="166">
        <v>55.211810700000001</v>
      </c>
      <c r="E415" s="166">
        <v>0</v>
      </c>
      <c r="F415" s="166">
        <v>100</v>
      </c>
      <c r="G415" s="166">
        <v>0</v>
      </c>
    </row>
    <row r="416" spans="1:7" x14ac:dyDescent="0.25">
      <c r="A416" s="166" t="s">
        <v>67</v>
      </c>
      <c r="B416" s="166" t="s">
        <v>68</v>
      </c>
      <c r="C416" s="166" t="s">
        <v>12</v>
      </c>
      <c r="D416" s="166">
        <v>280.54677179999999</v>
      </c>
      <c r="E416" s="166">
        <v>0</v>
      </c>
      <c r="F416" s="166">
        <v>100</v>
      </c>
      <c r="G416" s="166">
        <v>0</v>
      </c>
    </row>
    <row r="417" spans="1:7" x14ac:dyDescent="0.25">
      <c r="A417" s="166" t="s">
        <v>69</v>
      </c>
      <c r="B417" s="166" t="s">
        <v>70</v>
      </c>
      <c r="C417" s="166" t="s">
        <v>11</v>
      </c>
      <c r="D417" s="166">
        <v>1.5853659</v>
      </c>
      <c r="E417" s="166">
        <v>0</v>
      </c>
      <c r="F417" s="166">
        <v>100</v>
      </c>
      <c r="G417" s="166">
        <v>0</v>
      </c>
    </row>
    <row r="418" spans="1:7" x14ac:dyDescent="0.25">
      <c r="A418" s="166" t="s">
        <v>69</v>
      </c>
      <c r="B418" s="166" t="s">
        <v>70</v>
      </c>
      <c r="C418" s="166" t="s">
        <v>12</v>
      </c>
      <c r="D418" s="166">
        <v>15.853659</v>
      </c>
      <c r="E418" s="166">
        <v>0</v>
      </c>
      <c r="F418" s="166">
        <v>100</v>
      </c>
      <c r="G418" s="166">
        <v>0</v>
      </c>
    </row>
    <row r="419" spans="1:7" x14ac:dyDescent="0.25">
      <c r="A419" s="166" t="s">
        <v>71</v>
      </c>
      <c r="B419" s="166" t="s">
        <v>72</v>
      </c>
      <c r="C419" s="166" t="s">
        <v>11</v>
      </c>
      <c r="D419" s="166">
        <v>830.59472430000005</v>
      </c>
      <c r="E419" s="166">
        <v>0</v>
      </c>
      <c r="F419" s="166">
        <v>100</v>
      </c>
      <c r="G419" s="166">
        <v>0</v>
      </c>
    </row>
    <row r="420" spans="1:7" x14ac:dyDescent="0.25">
      <c r="A420" s="166" t="s">
        <v>71</v>
      </c>
      <c r="B420" s="166" t="s">
        <v>72</v>
      </c>
      <c r="C420" s="166" t="s">
        <v>12</v>
      </c>
      <c r="D420" s="166">
        <v>2098.2156245000001</v>
      </c>
      <c r="E420" s="166">
        <v>0</v>
      </c>
      <c r="F420" s="166">
        <v>100</v>
      </c>
      <c r="G420" s="166">
        <v>0</v>
      </c>
    </row>
    <row r="421" spans="1:7" x14ac:dyDescent="0.25">
      <c r="A421" s="166" t="s">
        <v>83</v>
      </c>
      <c r="B421" s="166" t="s">
        <v>84</v>
      </c>
      <c r="C421" s="166" t="s">
        <v>11</v>
      </c>
      <c r="D421" s="166">
        <v>73.165491299999999</v>
      </c>
      <c r="E421" s="166">
        <v>0</v>
      </c>
      <c r="F421" s="166">
        <v>100</v>
      </c>
      <c r="G421" s="166">
        <v>0</v>
      </c>
    </row>
    <row r="422" spans="1:7" x14ac:dyDescent="0.25">
      <c r="A422" s="166" t="s">
        <v>83</v>
      </c>
      <c r="B422" s="166" t="s">
        <v>84</v>
      </c>
      <c r="C422" s="166" t="s">
        <v>12</v>
      </c>
      <c r="D422" s="166">
        <v>1174.5947283999999</v>
      </c>
      <c r="E422" s="166">
        <v>0</v>
      </c>
      <c r="F422" s="166">
        <v>100</v>
      </c>
      <c r="G422" s="166">
        <v>0</v>
      </c>
    </row>
    <row r="423" spans="1:7" x14ac:dyDescent="0.25">
      <c r="A423" s="166" t="s">
        <v>99</v>
      </c>
      <c r="B423" s="166" t="s">
        <v>100</v>
      </c>
      <c r="C423" s="166" t="s">
        <v>11</v>
      </c>
      <c r="D423" s="166">
        <v>627.83553800000004</v>
      </c>
      <c r="E423" s="166">
        <v>0</v>
      </c>
      <c r="F423" s="166">
        <v>100</v>
      </c>
      <c r="G423" s="166">
        <v>0</v>
      </c>
    </row>
    <row r="424" spans="1:7" x14ac:dyDescent="0.25">
      <c r="A424" s="166" t="s">
        <v>99</v>
      </c>
      <c r="B424" s="166" t="s">
        <v>100</v>
      </c>
      <c r="C424" s="166" t="s">
        <v>12</v>
      </c>
      <c r="D424" s="166">
        <v>2379.9368113</v>
      </c>
      <c r="E424" s="166">
        <v>23.604713</v>
      </c>
      <c r="F424" s="166">
        <v>99.017919484171401</v>
      </c>
      <c r="G424" s="166">
        <v>0.98208051582859801</v>
      </c>
    </row>
    <row r="425" spans="1:7" x14ac:dyDescent="0.25">
      <c r="A425" s="166" t="s">
        <v>101</v>
      </c>
      <c r="B425" s="166" t="s">
        <v>102</v>
      </c>
      <c r="C425" s="166" t="s">
        <v>11</v>
      </c>
      <c r="D425" s="166">
        <v>292.35044879999998</v>
      </c>
      <c r="E425" s="166">
        <v>0</v>
      </c>
      <c r="F425" s="166">
        <v>100</v>
      </c>
      <c r="G425" s="166">
        <v>0</v>
      </c>
    </row>
    <row r="426" spans="1:7" x14ac:dyDescent="0.25">
      <c r="A426" s="166" t="s">
        <v>101</v>
      </c>
      <c r="B426" s="166" t="s">
        <v>102</v>
      </c>
      <c r="C426" s="166" t="s">
        <v>12</v>
      </c>
      <c r="D426" s="166">
        <v>842.76333079999995</v>
      </c>
      <c r="E426" s="166">
        <v>0</v>
      </c>
      <c r="F426" s="166">
        <v>100</v>
      </c>
      <c r="G426" s="166">
        <v>0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523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67" t="s">
        <v>9</v>
      </c>
      <c r="B437" s="167" t="s">
        <v>10</v>
      </c>
      <c r="C437" s="167" t="s">
        <v>11</v>
      </c>
      <c r="D437" s="167">
        <v>1941.2015765000001</v>
      </c>
      <c r="E437" s="167">
        <v>0</v>
      </c>
      <c r="F437" s="167">
        <v>100</v>
      </c>
      <c r="G437" s="167">
        <v>0</v>
      </c>
    </row>
    <row r="438" spans="1:7" x14ac:dyDescent="0.25">
      <c r="A438" s="167" t="s">
        <v>9</v>
      </c>
      <c r="B438" s="167" t="s">
        <v>10</v>
      </c>
      <c r="C438" s="167" t="s">
        <v>12</v>
      </c>
      <c r="D438" s="167">
        <v>7260.0080465999999</v>
      </c>
      <c r="E438" s="167">
        <v>23.604713</v>
      </c>
      <c r="F438" s="167">
        <v>99.675920264035298</v>
      </c>
      <c r="G438" s="167">
        <v>0.32407973596466</v>
      </c>
    </row>
    <row r="439" spans="1:7" x14ac:dyDescent="0.25">
      <c r="A439" s="167" t="s">
        <v>18</v>
      </c>
      <c r="B439" s="167" t="s">
        <v>19</v>
      </c>
      <c r="C439" s="167" t="s">
        <v>11</v>
      </c>
      <c r="D439" s="167">
        <v>344.36802619999997</v>
      </c>
      <c r="E439" s="167">
        <v>10.388007999999999</v>
      </c>
      <c r="F439" s="167">
        <v>97.071788215406798</v>
      </c>
      <c r="G439" s="167">
        <v>2.9282117845932301</v>
      </c>
    </row>
    <row r="440" spans="1:7" x14ac:dyDescent="0.25">
      <c r="A440" s="167" t="s">
        <v>18</v>
      </c>
      <c r="B440" s="167" t="s">
        <v>19</v>
      </c>
      <c r="C440" s="167" t="s">
        <v>12</v>
      </c>
      <c r="D440" s="167">
        <v>7655.4646331000004</v>
      </c>
      <c r="E440" s="167">
        <v>51.054594199999997</v>
      </c>
      <c r="F440" s="167">
        <v>99.3375142175842</v>
      </c>
      <c r="G440" s="167">
        <v>0.66248578241576805</v>
      </c>
    </row>
    <row r="441" spans="1:7" x14ac:dyDescent="0.25">
      <c r="A441" s="167" t="s">
        <v>20</v>
      </c>
      <c r="B441" s="167" t="s">
        <v>21</v>
      </c>
      <c r="C441" s="167" t="s">
        <v>11</v>
      </c>
      <c r="D441" s="167">
        <v>242.96433949999999</v>
      </c>
      <c r="E441" s="167">
        <v>0</v>
      </c>
      <c r="F441" s="167">
        <v>100</v>
      </c>
      <c r="G441" s="167">
        <v>0</v>
      </c>
    </row>
    <row r="442" spans="1:7" x14ac:dyDescent="0.25">
      <c r="A442" s="167" t="s">
        <v>20</v>
      </c>
      <c r="B442" s="167" t="s">
        <v>21</v>
      </c>
      <c r="C442" s="167" t="s">
        <v>12</v>
      </c>
      <c r="D442" s="167">
        <v>3532.0080075999999</v>
      </c>
      <c r="E442" s="167">
        <v>0</v>
      </c>
      <c r="F442" s="167">
        <v>100</v>
      </c>
      <c r="G442" s="167">
        <v>0</v>
      </c>
    </row>
    <row r="443" spans="1:7" x14ac:dyDescent="0.25">
      <c r="A443" s="167" t="s">
        <v>22</v>
      </c>
      <c r="B443" s="167" t="s">
        <v>23</v>
      </c>
      <c r="C443" s="167" t="s">
        <v>11</v>
      </c>
      <c r="D443" s="167">
        <v>39.608694999999997</v>
      </c>
      <c r="E443" s="167">
        <v>0</v>
      </c>
      <c r="F443" s="167">
        <v>100</v>
      </c>
      <c r="G443" s="167">
        <v>0</v>
      </c>
    </row>
    <row r="444" spans="1:7" x14ac:dyDescent="0.25">
      <c r="A444" s="167" t="s">
        <v>22</v>
      </c>
      <c r="B444" s="167" t="s">
        <v>23</v>
      </c>
      <c r="C444" s="167" t="s">
        <v>12</v>
      </c>
      <c r="D444" s="167">
        <v>585.07700899999998</v>
      </c>
      <c r="E444" s="167">
        <v>0</v>
      </c>
      <c r="F444" s="167">
        <v>100</v>
      </c>
      <c r="G444" s="167">
        <v>0</v>
      </c>
    </row>
    <row r="445" spans="1:7" x14ac:dyDescent="0.25">
      <c r="A445" s="167" t="s">
        <v>24</v>
      </c>
      <c r="B445" s="167" t="s">
        <v>25</v>
      </c>
      <c r="C445" s="167" t="s">
        <v>11</v>
      </c>
      <c r="D445" s="167">
        <v>730.12769760000003</v>
      </c>
      <c r="E445" s="167">
        <v>0</v>
      </c>
      <c r="F445" s="167">
        <v>100</v>
      </c>
      <c r="G445" s="167">
        <v>0</v>
      </c>
    </row>
    <row r="446" spans="1:7" x14ac:dyDescent="0.25">
      <c r="A446" s="167" t="s">
        <v>24</v>
      </c>
      <c r="B446" s="167" t="s">
        <v>25</v>
      </c>
      <c r="C446" s="167" t="s">
        <v>12</v>
      </c>
      <c r="D446" s="167">
        <v>6179.4051897999998</v>
      </c>
      <c r="E446" s="167">
        <v>0</v>
      </c>
      <c r="F446" s="167">
        <v>100</v>
      </c>
      <c r="G446" s="167">
        <v>0</v>
      </c>
    </row>
    <row r="447" spans="1:7" x14ac:dyDescent="0.25">
      <c r="A447" s="167" t="s">
        <v>26</v>
      </c>
      <c r="B447" s="167" t="s">
        <v>27</v>
      </c>
      <c r="C447" s="167" t="s">
        <v>11</v>
      </c>
      <c r="D447" s="167">
        <v>66.907645900000006</v>
      </c>
      <c r="E447" s="167">
        <v>0</v>
      </c>
      <c r="F447" s="167">
        <v>100</v>
      </c>
      <c r="G447" s="167">
        <v>0</v>
      </c>
    </row>
    <row r="448" spans="1:7" x14ac:dyDescent="0.25">
      <c r="A448" s="167" t="s">
        <v>26</v>
      </c>
      <c r="B448" s="167" t="s">
        <v>27</v>
      </c>
      <c r="C448" s="167" t="s">
        <v>12</v>
      </c>
      <c r="D448" s="167">
        <v>625.28930300000002</v>
      </c>
      <c r="E448" s="167">
        <v>5.2784516000000004</v>
      </c>
      <c r="F448" s="167">
        <v>99.162904927901295</v>
      </c>
      <c r="G448" s="167">
        <v>0.83709507209869605</v>
      </c>
    </row>
    <row r="449" spans="1:7" x14ac:dyDescent="0.25">
      <c r="A449" s="167" t="s">
        <v>28</v>
      </c>
      <c r="B449" s="167" t="s">
        <v>29</v>
      </c>
      <c r="C449" s="167" t="s">
        <v>11</v>
      </c>
      <c r="D449" s="167">
        <v>73.883096600000002</v>
      </c>
      <c r="E449" s="167">
        <v>0</v>
      </c>
      <c r="F449" s="167">
        <v>100</v>
      </c>
      <c r="G449" s="167">
        <v>0</v>
      </c>
    </row>
    <row r="450" spans="1:7" x14ac:dyDescent="0.25">
      <c r="A450" s="167" t="s">
        <v>28</v>
      </c>
      <c r="B450" s="167" t="s">
        <v>29</v>
      </c>
      <c r="C450" s="167" t="s">
        <v>12</v>
      </c>
      <c r="D450" s="167">
        <v>1597.2373923</v>
      </c>
      <c r="E450" s="167">
        <v>0</v>
      </c>
      <c r="F450" s="167">
        <v>100</v>
      </c>
      <c r="G450" s="167">
        <v>0</v>
      </c>
    </row>
    <row r="451" spans="1:7" x14ac:dyDescent="0.25">
      <c r="A451" s="167" t="s">
        <v>30</v>
      </c>
      <c r="B451" s="167" t="s">
        <v>31</v>
      </c>
      <c r="C451" s="167" t="s">
        <v>11</v>
      </c>
      <c r="D451" s="167">
        <v>267.43867080000001</v>
      </c>
      <c r="E451" s="167">
        <v>0</v>
      </c>
      <c r="F451" s="167">
        <v>100</v>
      </c>
      <c r="G451" s="167">
        <v>0</v>
      </c>
    </row>
    <row r="452" spans="1:7" x14ac:dyDescent="0.25">
      <c r="A452" s="167" t="s">
        <v>30</v>
      </c>
      <c r="B452" s="167" t="s">
        <v>31</v>
      </c>
      <c r="C452" s="167" t="s">
        <v>12</v>
      </c>
      <c r="D452" s="167">
        <v>2706.7531045000001</v>
      </c>
      <c r="E452" s="167">
        <v>0</v>
      </c>
      <c r="F452" s="167">
        <v>100</v>
      </c>
      <c r="G452" s="167">
        <v>0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524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971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525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68" t="s">
        <v>9</v>
      </c>
      <c r="B17" s="168" t="s">
        <v>10</v>
      </c>
      <c r="C17" s="168" t="s">
        <v>11</v>
      </c>
      <c r="D17" s="168">
        <v>357558.0344688</v>
      </c>
      <c r="E17" s="168">
        <v>5669.4296611999998</v>
      </c>
      <c r="F17" s="168">
        <v>98.439151710408396</v>
      </c>
      <c r="G17" s="168">
        <v>1.5608482895915901</v>
      </c>
    </row>
    <row r="18" spans="1:7" x14ac:dyDescent="0.25">
      <c r="A18" s="168" t="s">
        <v>9</v>
      </c>
      <c r="B18" s="168" t="s">
        <v>10</v>
      </c>
      <c r="C18" s="168" t="s">
        <v>12</v>
      </c>
      <c r="D18" s="168">
        <v>2442665.9257926</v>
      </c>
      <c r="E18" s="168">
        <v>4456.1228134000003</v>
      </c>
      <c r="F18" s="168">
        <v>99.817903532194507</v>
      </c>
      <c r="G18" s="168">
        <v>0.18209646780545399</v>
      </c>
    </row>
    <row r="19" spans="1:7" x14ac:dyDescent="0.25">
      <c r="A19" s="168" t="s">
        <v>9</v>
      </c>
      <c r="B19" s="168" t="s">
        <v>13</v>
      </c>
      <c r="C19" s="168" t="s">
        <v>11</v>
      </c>
      <c r="D19" s="168">
        <v>1941.2015765000001</v>
      </c>
      <c r="E19" s="168">
        <v>0</v>
      </c>
      <c r="F19" s="168">
        <v>100</v>
      </c>
      <c r="G19" s="168">
        <v>0</v>
      </c>
    </row>
    <row r="20" spans="1:7" x14ac:dyDescent="0.25">
      <c r="A20" s="168" t="s">
        <v>9</v>
      </c>
      <c r="B20" s="168" t="s">
        <v>13</v>
      </c>
      <c r="C20" s="168" t="s">
        <v>12</v>
      </c>
      <c r="D20" s="168">
        <v>7272.7029990999999</v>
      </c>
      <c r="E20" s="168">
        <v>10.909760500000001</v>
      </c>
      <c r="F20" s="168">
        <v>99.850214984512704</v>
      </c>
      <c r="G20" s="168">
        <v>0.14978501548727499</v>
      </c>
    </row>
    <row r="21" spans="1:7" x14ac:dyDescent="0.25">
      <c r="A21" s="168" t="s">
        <v>9</v>
      </c>
      <c r="B21" s="168" t="s">
        <v>14</v>
      </c>
      <c r="C21" s="168" t="s">
        <v>11</v>
      </c>
      <c r="D21" s="168">
        <v>355616.83289229998</v>
      </c>
      <c r="E21" s="168">
        <v>5669.4296611999998</v>
      </c>
      <c r="F21" s="168">
        <v>98.430765227238496</v>
      </c>
      <c r="G21" s="168">
        <v>1.5692347727615199</v>
      </c>
    </row>
    <row r="22" spans="1:7" x14ac:dyDescent="0.25">
      <c r="A22" s="168" t="s">
        <v>9</v>
      </c>
      <c r="B22" s="168" t="s">
        <v>14</v>
      </c>
      <c r="C22" s="168" t="s">
        <v>12</v>
      </c>
      <c r="D22" s="168">
        <v>2435393.2227934999</v>
      </c>
      <c r="E22" s="168">
        <v>4445.2130528999996</v>
      </c>
      <c r="F22" s="168">
        <v>99.817807073304905</v>
      </c>
      <c r="G22" s="168">
        <v>0.182192926695079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526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69" t="s">
        <v>9</v>
      </c>
      <c r="B33" s="169" t="s">
        <v>10</v>
      </c>
      <c r="C33" s="169" t="s">
        <v>11</v>
      </c>
      <c r="D33" s="169">
        <v>357558.0344688</v>
      </c>
      <c r="E33" s="169">
        <v>5669.4296611999998</v>
      </c>
      <c r="F33" s="169">
        <v>98.439151710408396</v>
      </c>
      <c r="G33" s="169">
        <v>1.5608482895915901</v>
      </c>
    </row>
    <row r="34" spans="1:7" x14ac:dyDescent="0.25">
      <c r="A34" s="169" t="s">
        <v>9</v>
      </c>
      <c r="B34" s="169" t="s">
        <v>10</v>
      </c>
      <c r="C34" s="169" t="s">
        <v>12</v>
      </c>
      <c r="D34" s="169">
        <v>2442665.9257926</v>
      </c>
      <c r="E34" s="169">
        <v>4456.1228134000003</v>
      </c>
      <c r="F34" s="169">
        <v>99.817903532194507</v>
      </c>
      <c r="G34" s="169">
        <v>0.18209646780545399</v>
      </c>
    </row>
    <row r="35" spans="1:7" x14ac:dyDescent="0.25">
      <c r="A35" s="169" t="s">
        <v>18</v>
      </c>
      <c r="B35" s="169" t="s">
        <v>19</v>
      </c>
      <c r="C35" s="169" t="s">
        <v>11</v>
      </c>
      <c r="D35" s="169">
        <v>2590.9673051</v>
      </c>
      <c r="E35" s="169">
        <v>0</v>
      </c>
      <c r="F35" s="169">
        <v>100</v>
      </c>
      <c r="G35" s="169">
        <v>0</v>
      </c>
    </row>
    <row r="36" spans="1:7" x14ac:dyDescent="0.25">
      <c r="A36" s="169" t="s">
        <v>18</v>
      </c>
      <c r="B36" s="169" t="s">
        <v>19</v>
      </c>
      <c r="C36" s="169" t="s">
        <v>12</v>
      </c>
      <c r="D36" s="169">
        <v>50541.8148888</v>
      </c>
      <c r="E36" s="169">
        <v>43.963137799999998</v>
      </c>
      <c r="F36" s="169">
        <v>99.913091901488798</v>
      </c>
      <c r="G36" s="169">
        <v>8.6908098511171303E-2</v>
      </c>
    </row>
    <row r="37" spans="1:7" x14ac:dyDescent="0.25">
      <c r="A37" s="169" t="s">
        <v>20</v>
      </c>
      <c r="B37" s="169" t="s">
        <v>21</v>
      </c>
      <c r="C37" s="169" t="s">
        <v>11</v>
      </c>
      <c r="D37" s="169">
        <v>527.52204489999997</v>
      </c>
      <c r="E37" s="169">
        <v>0</v>
      </c>
      <c r="F37" s="169">
        <v>100</v>
      </c>
      <c r="G37" s="169">
        <v>0</v>
      </c>
    </row>
    <row r="38" spans="1:7" x14ac:dyDescent="0.25">
      <c r="A38" s="169" t="s">
        <v>20</v>
      </c>
      <c r="B38" s="169" t="s">
        <v>21</v>
      </c>
      <c r="C38" s="169" t="s">
        <v>12</v>
      </c>
      <c r="D38" s="169">
        <v>11546.0317823</v>
      </c>
      <c r="E38" s="169">
        <v>0</v>
      </c>
      <c r="F38" s="169">
        <v>100</v>
      </c>
      <c r="G38" s="169">
        <v>0</v>
      </c>
    </row>
    <row r="39" spans="1:7" x14ac:dyDescent="0.25">
      <c r="A39" s="169" t="s">
        <v>22</v>
      </c>
      <c r="B39" s="169" t="s">
        <v>23</v>
      </c>
      <c r="C39" s="169" t="s">
        <v>11</v>
      </c>
      <c r="D39" s="169">
        <v>2083.8812284999999</v>
      </c>
      <c r="E39" s="169">
        <v>0</v>
      </c>
      <c r="F39" s="169">
        <v>100</v>
      </c>
      <c r="G39" s="169">
        <v>0</v>
      </c>
    </row>
    <row r="40" spans="1:7" x14ac:dyDescent="0.25">
      <c r="A40" s="169" t="s">
        <v>22</v>
      </c>
      <c r="B40" s="169" t="s">
        <v>23</v>
      </c>
      <c r="C40" s="169" t="s">
        <v>12</v>
      </c>
      <c r="D40" s="169">
        <v>38128.086278900002</v>
      </c>
      <c r="E40" s="169">
        <v>120.5253171</v>
      </c>
      <c r="F40" s="169">
        <v>99.684889693845506</v>
      </c>
      <c r="G40" s="169">
        <v>0.31511030615449698</v>
      </c>
    </row>
    <row r="41" spans="1:7" x14ac:dyDescent="0.25">
      <c r="A41" s="169" t="s">
        <v>24</v>
      </c>
      <c r="B41" s="169" t="s">
        <v>25</v>
      </c>
      <c r="C41" s="169" t="s">
        <v>11</v>
      </c>
      <c r="D41" s="169">
        <v>1355.1458846</v>
      </c>
      <c r="E41" s="169">
        <v>0</v>
      </c>
      <c r="F41" s="169">
        <v>100</v>
      </c>
      <c r="G41" s="169">
        <v>0</v>
      </c>
    </row>
    <row r="42" spans="1:7" x14ac:dyDescent="0.25">
      <c r="A42" s="169" t="s">
        <v>24</v>
      </c>
      <c r="B42" s="169" t="s">
        <v>25</v>
      </c>
      <c r="C42" s="169" t="s">
        <v>12</v>
      </c>
      <c r="D42" s="169">
        <v>11875.6845285</v>
      </c>
      <c r="E42" s="169">
        <v>13.247806799999999</v>
      </c>
      <c r="F42" s="169">
        <v>99.888570256551404</v>
      </c>
      <c r="G42" s="169">
        <v>0.11142974344857901</v>
      </c>
    </row>
    <row r="43" spans="1:7" x14ac:dyDescent="0.25">
      <c r="A43" s="169" t="s">
        <v>26</v>
      </c>
      <c r="B43" s="169" t="s">
        <v>27</v>
      </c>
      <c r="C43" s="169" t="s">
        <v>11</v>
      </c>
      <c r="D43" s="169">
        <v>2744.0249696000001</v>
      </c>
      <c r="E43" s="169">
        <v>163.24747009999999</v>
      </c>
      <c r="F43" s="169">
        <v>94.384858196611106</v>
      </c>
      <c r="G43" s="169">
        <v>5.61514180338893</v>
      </c>
    </row>
    <row r="44" spans="1:7" x14ac:dyDescent="0.25">
      <c r="A44" s="169" t="s">
        <v>26</v>
      </c>
      <c r="B44" s="169" t="s">
        <v>27</v>
      </c>
      <c r="C44" s="169" t="s">
        <v>12</v>
      </c>
      <c r="D44" s="169">
        <v>47636.647473099998</v>
      </c>
      <c r="E44" s="169">
        <v>55.579813399999999</v>
      </c>
      <c r="F44" s="169">
        <v>99.883461485105101</v>
      </c>
      <c r="G44" s="169">
        <v>0.116538514894927</v>
      </c>
    </row>
    <row r="45" spans="1:7" x14ac:dyDescent="0.25">
      <c r="A45" s="169" t="s">
        <v>28</v>
      </c>
      <c r="B45" s="169" t="s">
        <v>29</v>
      </c>
      <c r="C45" s="169" t="s">
        <v>11</v>
      </c>
      <c r="D45" s="169">
        <v>26188.2326995</v>
      </c>
      <c r="E45" s="169">
        <v>680.09540010000001</v>
      </c>
      <c r="F45" s="169">
        <v>97.468784073281697</v>
      </c>
      <c r="G45" s="169">
        <v>2.5312159267182901</v>
      </c>
    </row>
    <row r="46" spans="1:7" x14ac:dyDescent="0.25">
      <c r="A46" s="169" t="s">
        <v>28</v>
      </c>
      <c r="B46" s="169" t="s">
        <v>29</v>
      </c>
      <c r="C46" s="169" t="s">
        <v>12</v>
      </c>
      <c r="D46" s="169">
        <v>231257.4995763</v>
      </c>
      <c r="E46" s="169">
        <v>827.34866050000005</v>
      </c>
      <c r="F46" s="169">
        <v>99.6435145737494</v>
      </c>
      <c r="G46" s="169">
        <v>0.35648542625059398</v>
      </c>
    </row>
    <row r="47" spans="1:7" x14ac:dyDescent="0.25">
      <c r="A47" s="169" t="s">
        <v>30</v>
      </c>
      <c r="B47" s="169" t="s">
        <v>31</v>
      </c>
      <c r="C47" s="169" t="s">
        <v>11</v>
      </c>
      <c r="D47" s="169">
        <v>531.60998570000004</v>
      </c>
      <c r="E47" s="169">
        <v>0</v>
      </c>
      <c r="F47" s="169">
        <v>100</v>
      </c>
      <c r="G47" s="169">
        <v>0</v>
      </c>
    </row>
    <row r="48" spans="1:7" x14ac:dyDescent="0.25">
      <c r="A48" s="169" t="s">
        <v>30</v>
      </c>
      <c r="B48" s="169" t="s">
        <v>31</v>
      </c>
      <c r="C48" s="169" t="s">
        <v>12</v>
      </c>
      <c r="D48" s="169">
        <v>9232.5586125999998</v>
      </c>
      <c r="E48" s="169">
        <v>0</v>
      </c>
      <c r="F48" s="169">
        <v>100</v>
      </c>
      <c r="G48" s="169">
        <v>0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527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70" t="s">
        <v>9</v>
      </c>
      <c r="B59" s="170" t="s">
        <v>10</v>
      </c>
      <c r="C59" s="170" t="s">
        <v>11</v>
      </c>
      <c r="D59" s="170">
        <v>355616.83289229998</v>
      </c>
      <c r="E59" s="170">
        <v>5669.4296611999998</v>
      </c>
      <c r="F59" s="170">
        <v>98.430765227238496</v>
      </c>
      <c r="G59" s="170">
        <v>1.5692347727615199</v>
      </c>
    </row>
    <row r="60" spans="1:7" x14ac:dyDescent="0.25">
      <c r="A60" s="170" t="s">
        <v>9</v>
      </c>
      <c r="B60" s="170" t="s">
        <v>10</v>
      </c>
      <c r="C60" s="170" t="s">
        <v>12</v>
      </c>
      <c r="D60" s="170">
        <v>2435393.2227934999</v>
      </c>
      <c r="E60" s="170">
        <v>4445.2130528999996</v>
      </c>
      <c r="F60" s="170">
        <v>99.817807073304905</v>
      </c>
      <c r="G60" s="170">
        <v>0.182192926695079</v>
      </c>
    </row>
    <row r="61" spans="1:7" x14ac:dyDescent="0.25">
      <c r="A61" s="170" t="s">
        <v>33</v>
      </c>
      <c r="B61" s="170" t="s">
        <v>34</v>
      </c>
      <c r="C61" s="170" t="s">
        <v>11</v>
      </c>
      <c r="D61" s="170">
        <v>352.93993210000002</v>
      </c>
      <c r="E61" s="170">
        <v>0</v>
      </c>
      <c r="F61" s="170">
        <v>100</v>
      </c>
      <c r="G61" s="170">
        <v>0</v>
      </c>
    </row>
    <row r="62" spans="1:7" x14ac:dyDescent="0.25">
      <c r="A62" s="170" t="s">
        <v>33</v>
      </c>
      <c r="B62" s="170" t="s">
        <v>34</v>
      </c>
      <c r="C62" s="170" t="s">
        <v>12</v>
      </c>
      <c r="D62" s="170">
        <v>3246.7952332</v>
      </c>
      <c r="E62" s="170">
        <v>15.669140000000001</v>
      </c>
      <c r="F62" s="170">
        <v>99.519714601982599</v>
      </c>
      <c r="G62" s="170">
        <v>0.48028539801741499</v>
      </c>
    </row>
    <row r="63" spans="1:7" x14ac:dyDescent="0.25">
      <c r="A63" s="170" t="s">
        <v>35</v>
      </c>
      <c r="B63" s="170" t="s">
        <v>36</v>
      </c>
      <c r="C63" s="170" t="s">
        <v>11</v>
      </c>
      <c r="D63" s="170">
        <v>1175.021117</v>
      </c>
      <c r="E63" s="170">
        <v>31.256748399999999</v>
      </c>
      <c r="F63" s="170">
        <v>97.408826830322795</v>
      </c>
      <c r="G63" s="170">
        <v>2.59117316967723</v>
      </c>
    </row>
    <row r="64" spans="1:7" x14ac:dyDescent="0.25">
      <c r="A64" s="170" t="s">
        <v>35</v>
      </c>
      <c r="B64" s="170" t="s">
        <v>36</v>
      </c>
      <c r="C64" s="170" t="s">
        <v>12</v>
      </c>
      <c r="D64" s="170">
        <v>22588.719021699999</v>
      </c>
      <c r="E64" s="170">
        <v>50.830622200000001</v>
      </c>
      <c r="F64" s="170">
        <v>99.775478651300403</v>
      </c>
      <c r="G64" s="170">
        <v>0.224521348699601</v>
      </c>
    </row>
    <row r="65" spans="1:7" x14ac:dyDescent="0.25">
      <c r="A65" s="170" t="s">
        <v>18</v>
      </c>
      <c r="B65" s="170" t="s">
        <v>19</v>
      </c>
      <c r="C65" s="170" t="s">
        <v>11</v>
      </c>
      <c r="D65" s="170">
        <v>2236.2112708999998</v>
      </c>
      <c r="E65" s="170">
        <v>0</v>
      </c>
      <c r="F65" s="170">
        <v>100</v>
      </c>
      <c r="G65" s="170">
        <v>0</v>
      </c>
    </row>
    <row r="66" spans="1:7" x14ac:dyDescent="0.25">
      <c r="A66" s="170" t="s">
        <v>18</v>
      </c>
      <c r="B66" s="170" t="s">
        <v>19</v>
      </c>
      <c r="C66" s="170" t="s">
        <v>12</v>
      </c>
      <c r="D66" s="170">
        <v>42879.258799299998</v>
      </c>
      <c r="E66" s="170">
        <v>0</v>
      </c>
      <c r="F66" s="170">
        <v>100</v>
      </c>
      <c r="G66" s="170">
        <v>0</v>
      </c>
    </row>
    <row r="67" spans="1:7" x14ac:dyDescent="0.25">
      <c r="A67" s="170" t="s">
        <v>20</v>
      </c>
      <c r="B67" s="170" t="s">
        <v>21</v>
      </c>
      <c r="C67" s="170" t="s">
        <v>11</v>
      </c>
      <c r="D67" s="170">
        <v>284.55770539999997</v>
      </c>
      <c r="E67" s="170">
        <v>0</v>
      </c>
      <c r="F67" s="170">
        <v>100</v>
      </c>
      <c r="G67" s="170">
        <v>0</v>
      </c>
    </row>
    <row r="68" spans="1:7" x14ac:dyDescent="0.25">
      <c r="A68" s="170" t="s">
        <v>20</v>
      </c>
      <c r="B68" s="170" t="s">
        <v>21</v>
      </c>
      <c r="C68" s="170" t="s">
        <v>12</v>
      </c>
      <c r="D68" s="170">
        <v>8014.0237747000001</v>
      </c>
      <c r="E68" s="170">
        <v>0</v>
      </c>
      <c r="F68" s="170">
        <v>100</v>
      </c>
      <c r="G68" s="170">
        <v>0</v>
      </c>
    </row>
    <row r="69" spans="1:7" x14ac:dyDescent="0.25">
      <c r="A69" s="170" t="s">
        <v>37</v>
      </c>
      <c r="B69" s="170" t="s">
        <v>38</v>
      </c>
      <c r="C69" s="170" t="s">
        <v>11</v>
      </c>
      <c r="D69" s="170">
        <v>843.20151799999996</v>
      </c>
      <c r="E69" s="170">
        <v>35.800840600000001</v>
      </c>
      <c r="F69" s="170">
        <v>95.927105285926601</v>
      </c>
      <c r="G69" s="170">
        <v>4.07289471407341</v>
      </c>
    </row>
    <row r="70" spans="1:7" x14ac:dyDescent="0.25">
      <c r="A70" s="170" t="s">
        <v>37</v>
      </c>
      <c r="B70" s="170" t="s">
        <v>38</v>
      </c>
      <c r="C70" s="170" t="s">
        <v>12</v>
      </c>
      <c r="D70" s="170">
        <v>6566.8145482999998</v>
      </c>
      <c r="E70" s="170">
        <v>47.896709199999997</v>
      </c>
      <c r="F70" s="170">
        <v>99.275906274129596</v>
      </c>
      <c r="G70" s="170">
        <v>0.724093725870392</v>
      </c>
    </row>
    <row r="71" spans="1:7" x14ac:dyDescent="0.25">
      <c r="A71" s="170" t="s">
        <v>39</v>
      </c>
      <c r="B71" s="170" t="s">
        <v>40</v>
      </c>
      <c r="C71" s="170" t="s">
        <v>11</v>
      </c>
      <c r="D71" s="170">
        <v>3385.3640442999999</v>
      </c>
      <c r="E71" s="170">
        <v>79.889086399999997</v>
      </c>
      <c r="F71" s="170">
        <v>97.694567081052995</v>
      </c>
      <c r="G71" s="170">
        <v>2.30543291894702</v>
      </c>
    </row>
    <row r="72" spans="1:7" x14ac:dyDescent="0.25">
      <c r="A72" s="170" t="s">
        <v>39</v>
      </c>
      <c r="B72" s="170" t="s">
        <v>40</v>
      </c>
      <c r="C72" s="170" t="s">
        <v>12</v>
      </c>
      <c r="D72" s="170">
        <v>45548.0512686</v>
      </c>
      <c r="E72" s="170">
        <v>95.454566400000004</v>
      </c>
      <c r="F72" s="170">
        <v>99.790869336932502</v>
      </c>
      <c r="G72" s="170">
        <v>0.20913066306752501</v>
      </c>
    </row>
    <row r="73" spans="1:7" x14ac:dyDescent="0.25">
      <c r="A73" s="170" t="s">
        <v>22</v>
      </c>
      <c r="B73" s="170" t="s">
        <v>23</v>
      </c>
      <c r="C73" s="170" t="s">
        <v>11</v>
      </c>
      <c r="D73" s="170">
        <v>2044.2725335</v>
      </c>
      <c r="E73" s="170">
        <v>0</v>
      </c>
      <c r="F73" s="170">
        <v>100</v>
      </c>
      <c r="G73" s="170">
        <v>0</v>
      </c>
    </row>
    <row r="74" spans="1:7" x14ac:dyDescent="0.25">
      <c r="A74" s="170" t="s">
        <v>22</v>
      </c>
      <c r="B74" s="170" t="s">
        <v>23</v>
      </c>
      <c r="C74" s="170" t="s">
        <v>12</v>
      </c>
      <c r="D74" s="170">
        <v>37546.404300900002</v>
      </c>
      <c r="E74" s="170">
        <v>117.13028610000001</v>
      </c>
      <c r="F74" s="170">
        <v>99.689008778957202</v>
      </c>
      <c r="G74" s="170">
        <v>0.31099122104283</v>
      </c>
    </row>
    <row r="75" spans="1:7" x14ac:dyDescent="0.25">
      <c r="A75" s="170" t="s">
        <v>41</v>
      </c>
      <c r="B75" s="170" t="s">
        <v>42</v>
      </c>
      <c r="C75" s="170" t="s">
        <v>11</v>
      </c>
      <c r="D75" s="170">
        <v>6350.5500497000003</v>
      </c>
      <c r="E75" s="170">
        <v>235.61904949999999</v>
      </c>
      <c r="F75" s="170">
        <v>96.422517461195795</v>
      </c>
      <c r="G75" s="170">
        <v>3.57748253880423</v>
      </c>
    </row>
    <row r="76" spans="1:7" x14ac:dyDescent="0.25">
      <c r="A76" s="170" t="s">
        <v>41</v>
      </c>
      <c r="B76" s="170" t="s">
        <v>42</v>
      </c>
      <c r="C76" s="170" t="s">
        <v>12</v>
      </c>
      <c r="D76" s="170">
        <v>49662.180944699998</v>
      </c>
      <c r="E76" s="170">
        <v>171.40226849999999</v>
      </c>
      <c r="F76" s="170">
        <v>99.656050684200807</v>
      </c>
      <c r="G76" s="170">
        <v>0.343949315799147</v>
      </c>
    </row>
    <row r="77" spans="1:7" x14ac:dyDescent="0.25">
      <c r="A77" s="170" t="s">
        <v>43</v>
      </c>
      <c r="B77" s="170" t="s">
        <v>44</v>
      </c>
      <c r="C77" s="170" t="s">
        <v>11</v>
      </c>
      <c r="D77" s="170">
        <v>130.4237238</v>
      </c>
      <c r="E77" s="170">
        <v>0</v>
      </c>
      <c r="F77" s="170">
        <v>100</v>
      </c>
      <c r="G77" s="170">
        <v>0</v>
      </c>
    </row>
    <row r="78" spans="1:7" x14ac:dyDescent="0.25">
      <c r="A78" s="170" t="s">
        <v>43</v>
      </c>
      <c r="B78" s="170" t="s">
        <v>44</v>
      </c>
      <c r="C78" s="170" t="s">
        <v>12</v>
      </c>
      <c r="D78" s="170">
        <v>4618.5185190000002</v>
      </c>
      <c r="E78" s="170">
        <v>0</v>
      </c>
      <c r="F78" s="170">
        <v>100</v>
      </c>
      <c r="G78" s="170">
        <v>0</v>
      </c>
    </row>
    <row r="79" spans="1:7" x14ac:dyDescent="0.25">
      <c r="A79" s="170" t="s">
        <v>24</v>
      </c>
      <c r="B79" s="170" t="s">
        <v>25</v>
      </c>
      <c r="C79" s="170" t="s">
        <v>11</v>
      </c>
      <c r="D79" s="170">
        <v>625.01818700000001</v>
      </c>
      <c r="E79" s="170">
        <v>0</v>
      </c>
      <c r="F79" s="170">
        <v>100</v>
      </c>
      <c r="G79" s="170">
        <v>0</v>
      </c>
    </row>
    <row r="80" spans="1:7" x14ac:dyDescent="0.25">
      <c r="A80" s="170" t="s">
        <v>24</v>
      </c>
      <c r="B80" s="170" t="s">
        <v>25</v>
      </c>
      <c r="C80" s="170" t="s">
        <v>12</v>
      </c>
      <c r="D80" s="170">
        <v>5702.7211698000001</v>
      </c>
      <c r="E80" s="170">
        <v>6.8059757000000003</v>
      </c>
      <c r="F80" s="170">
        <v>99.880796158305998</v>
      </c>
      <c r="G80" s="170">
        <v>0.119203841694039</v>
      </c>
    </row>
    <row r="81" spans="1:7" x14ac:dyDescent="0.25">
      <c r="A81" s="170" t="s">
        <v>45</v>
      </c>
      <c r="B81" s="170" t="s">
        <v>46</v>
      </c>
      <c r="C81" s="170" t="s">
        <v>11</v>
      </c>
      <c r="D81" s="170">
        <v>4700.2157674</v>
      </c>
      <c r="E81" s="170">
        <v>117.8868695</v>
      </c>
      <c r="F81" s="170">
        <v>97.553251178230397</v>
      </c>
      <c r="G81" s="170">
        <v>2.4467488217695799</v>
      </c>
    </row>
    <row r="82" spans="1:7" x14ac:dyDescent="0.25">
      <c r="A82" s="170" t="s">
        <v>45</v>
      </c>
      <c r="B82" s="170" t="s">
        <v>46</v>
      </c>
      <c r="C82" s="170" t="s">
        <v>12</v>
      </c>
      <c r="D82" s="170">
        <v>39076.950507599999</v>
      </c>
      <c r="E82" s="170">
        <v>121.3170873</v>
      </c>
      <c r="F82" s="170">
        <v>99.690503956568307</v>
      </c>
      <c r="G82" s="170">
        <v>0.30949604343173698</v>
      </c>
    </row>
    <row r="83" spans="1:7" x14ac:dyDescent="0.25">
      <c r="A83" s="170" t="s">
        <v>26</v>
      </c>
      <c r="B83" s="170" t="s">
        <v>27</v>
      </c>
      <c r="C83" s="170" t="s">
        <v>11</v>
      </c>
      <c r="D83" s="170">
        <v>2678.4260307</v>
      </c>
      <c r="E83" s="170">
        <v>161.93876309999999</v>
      </c>
      <c r="F83" s="170">
        <v>94.298663205040299</v>
      </c>
      <c r="G83" s="170">
        <v>5.7013367949596798</v>
      </c>
    </row>
    <row r="84" spans="1:7" x14ac:dyDescent="0.25">
      <c r="A84" s="170" t="s">
        <v>26</v>
      </c>
      <c r="B84" s="170" t="s">
        <v>27</v>
      </c>
      <c r="C84" s="170" t="s">
        <v>12</v>
      </c>
      <c r="D84" s="170">
        <v>47008.958873900003</v>
      </c>
      <c r="E84" s="170">
        <v>52.700657999999997</v>
      </c>
      <c r="F84" s="170">
        <v>99.8880178503602</v>
      </c>
      <c r="G84" s="170">
        <v>0.111982149639831</v>
      </c>
    </row>
    <row r="85" spans="1:7" x14ac:dyDescent="0.25">
      <c r="A85" s="170" t="s">
        <v>47</v>
      </c>
      <c r="B85" s="170" t="s">
        <v>48</v>
      </c>
      <c r="C85" s="170" t="s">
        <v>11</v>
      </c>
      <c r="D85" s="170">
        <v>714.37796660000004</v>
      </c>
      <c r="E85" s="170">
        <v>0</v>
      </c>
      <c r="F85" s="170">
        <v>100</v>
      </c>
      <c r="G85" s="170">
        <v>0</v>
      </c>
    </row>
    <row r="86" spans="1:7" x14ac:dyDescent="0.25">
      <c r="A86" s="170" t="s">
        <v>47</v>
      </c>
      <c r="B86" s="170" t="s">
        <v>48</v>
      </c>
      <c r="C86" s="170" t="s">
        <v>12</v>
      </c>
      <c r="D86" s="170">
        <v>8585.5244610999998</v>
      </c>
      <c r="E86" s="170">
        <v>26.947013800000001</v>
      </c>
      <c r="F86" s="170">
        <v>99.687116365162595</v>
      </c>
      <c r="G86" s="170">
        <v>0.31288363483738402</v>
      </c>
    </row>
    <row r="87" spans="1:7" x14ac:dyDescent="0.25">
      <c r="A87" s="170" t="s">
        <v>28</v>
      </c>
      <c r="B87" s="170" t="s">
        <v>29</v>
      </c>
      <c r="C87" s="170" t="s">
        <v>11</v>
      </c>
      <c r="D87" s="170">
        <v>26114.349602900002</v>
      </c>
      <c r="E87" s="170">
        <v>680.09540010000001</v>
      </c>
      <c r="F87" s="170">
        <v>97.461804489610202</v>
      </c>
      <c r="G87" s="170">
        <v>2.5381955103897602</v>
      </c>
    </row>
    <row r="88" spans="1:7" x14ac:dyDescent="0.25">
      <c r="A88" s="170" t="s">
        <v>28</v>
      </c>
      <c r="B88" s="170" t="s">
        <v>29</v>
      </c>
      <c r="C88" s="170" t="s">
        <v>12</v>
      </c>
      <c r="D88" s="170">
        <v>229660.26218399999</v>
      </c>
      <c r="E88" s="170">
        <v>827.34866050000005</v>
      </c>
      <c r="F88" s="170">
        <v>99.641044194319804</v>
      </c>
      <c r="G88" s="170">
        <v>0.358955805680235</v>
      </c>
    </row>
    <row r="89" spans="1:7" x14ac:dyDescent="0.25">
      <c r="A89" s="170" t="s">
        <v>30</v>
      </c>
      <c r="B89" s="170" t="s">
        <v>31</v>
      </c>
      <c r="C89" s="170" t="s">
        <v>11</v>
      </c>
      <c r="D89" s="170">
        <v>264.17131490000003</v>
      </c>
      <c r="E89" s="170">
        <v>0</v>
      </c>
      <c r="F89" s="170">
        <v>100</v>
      </c>
      <c r="G89" s="170">
        <v>0</v>
      </c>
    </row>
    <row r="90" spans="1:7" x14ac:dyDescent="0.25">
      <c r="A90" s="170" t="s">
        <v>30</v>
      </c>
      <c r="B90" s="170" t="s">
        <v>31</v>
      </c>
      <c r="C90" s="170" t="s">
        <v>12</v>
      </c>
      <c r="D90" s="170">
        <v>6525.8055081000002</v>
      </c>
      <c r="E90" s="170">
        <v>0</v>
      </c>
      <c r="F90" s="170">
        <v>100</v>
      </c>
      <c r="G90" s="170">
        <v>0</v>
      </c>
    </row>
    <row r="91" spans="1:7" x14ac:dyDescent="0.25">
      <c r="A91" s="170" t="s">
        <v>49</v>
      </c>
      <c r="B91" s="170" t="s">
        <v>50</v>
      </c>
      <c r="C91" s="170" t="s">
        <v>11</v>
      </c>
      <c r="D91" s="170">
        <v>239.2648284</v>
      </c>
      <c r="E91" s="170">
        <v>0</v>
      </c>
      <c r="F91" s="170">
        <v>100</v>
      </c>
      <c r="G91" s="170">
        <v>0</v>
      </c>
    </row>
    <row r="92" spans="1:7" x14ac:dyDescent="0.25">
      <c r="A92" s="170" t="s">
        <v>49</v>
      </c>
      <c r="B92" s="170" t="s">
        <v>50</v>
      </c>
      <c r="C92" s="170" t="s">
        <v>12</v>
      </c>
      <c r="D92" s="170">
        <v>2857.8998336999998</v>
      </c>
      <c r="E92" s="170">
        <v>10.286105299999999</v>
      </c>
      <c r="F92" s="170">
        <v>99.641372438232295</v>
      </c>
      <c r="G92" s="170">
        <v>0.35862756176770999</v>
      </c>
    </row>
    <row r="93" spans="1:7" x14ac:dyDescent="0.25">
      <c r="A93" s="170" t="s">
        <v>51</v>
      </c>
      <c r="B93" s="170" t="s">
        <v>52</v>
      </c>
      <c r="C93" s="170" t="s">
        <v>11</v>
      </c>
      <c r="D93" s="170">
        <v>162.8103424</v>
      </c>
      <c r="E93" s="170">
        <v>0</v>
      </c>
      <c r="F93" s="170">
        <v>100</v>
      </c>
      <c r="G93" s="170">
        <v>0</v>
      </c>
    </row>
    <row r="94" spans="1:7" x14ac:dyDescent="0.25">
      <c r="A94" s="170" t="s">
        <v>51</v>
      </c>
      <c r="B94" s="170" t="s">
        <v>52</v>
      </c>
      <c r="C94" s="170" t="s">
        <v>12</v>
      </c>
      <c r="D94" s="170">
        <v>2707.8317127</v>
      </c>
      <c r="E94" s="170">
        <v>12.126670600000001</v>
      </c>
      <c r="F94" s="170">
        <v>99.554159700587505</v>
      </c>
      <c r="G94" s="170">
        <v>0.44584029941249598</v>
      </c>
    </row>
    <row r="95" spans="1:7" x14ac:dyDescent="0.25">
      <c r="A95" s="170" t="s">
        <v>53</v>
      </c>
      <c r="B95" s="170" t="s">
        <v>54</v>
      </c>
      <c r="C95" s="170" t="s">
        <v>11</v>
      </c>
      <c r="D95" s="170">
        <v>274.47962890000002</v>
      </c>
      <c r="E95" s="170">
        <v>0</v>
      </c>
      <c r="F95" s="170">
        <v>100</v>
      </c>
      <c r="G95" s="170">
        <v>0</v>
      </c>
    </row>
    <row r="96" spans="1:7" x14ac:dyDescent="0.25">
      <c r="A96" s="170" t="s">
        <v>53</v>
      </c>
      <c r="B96" s="170" t="s">
        <v>54</v>
      </c>
      <c r="C96" s="170" t="s">
        <v>12</v>
      </c>
      <c r="D96" s="170">
        <v>3549.8947112999999</v>
      </c>
      <c r="E96" s="170">
        <v>13.6050678</v>
      </c>
      <c r="F96" s="170">
        <v>99.618210505307303</v>
      </c>
      <c r="G96" s="170">
        <v>0.38178949469266199</v>
      </c>
    </row>
    <row r="97" spans="1:7" x14ac:dyDescent="0.25">
      <c r="A97" s="170" t="s">
        <v>55</v>
      </c>
      <c r="B97" s="170" t="s">
        <v>56</v>
      </c>
      <c r="C97" s="170" t="s">
        <v>11</v>
      </c>
      <c r="D97" s="170">
        <v>194.70657349999999</v>
      </c>
      <c r="E97" s="170">
        <v>0</v>
      </c>
      <c r="F97" s="170">
        <v>100</v>
      </c>
      <c r="G97" s="170">
        <v>0</v>
      </c>
    </row>
    <row r="98" spans="1:7" x14ac:dyDescent="0.25">
      <c r="A98" s="170" t="s">
        <v>55</v>
      </c>
      <c r="B98" s="170" t="s">
        <v>56</v>
      </c>
      <c r="C98" s="170" t="s">
        <v>12</v>
      </c>
      <c r="D98" s="170">
        <v>6790.3106165999998</v>
      </c>
      <c r="E98" s="170">
        <v>9.1459527999999999</v>
      </c>
      <c r="F98" s="170">
        <v>99.865489944576495</v>
      </c>
      <c r="G98" s="170">
        <v>0.13451005542354799</v>
      </c>
    </row>
    <row r="99" spans="1:7" x14ac:dyDescent="0.25">
      <c r="A99" s="170" t="s">
        <v>57</v>
      </c>
      <c r="B99" s="170" t="s">
        <v>58</v>
      </c>
      <c r="C99" s="170" t="s">
        <v>11</v>
      </c>
      <c r="D99" s="170">
        <v>53.415551800000003</v>
      </c>
      <c r="E99" s="170">
        <v>1.3106332999999999</v>
      </c>
      <c r="F99" s="170">
        <v>97.605107504560905</v>
      </c>
      <c r="G99" s="170">
        <v>2.39489249543908</v>
      </c>
    </row>
    <row r="100" spans="1:7" x14ac:dyDescent="0.25">
      <c r="A100" s="170" t="s">
        <v>57</v>
      </c>
      <c r="B100" s="170" t="s">
        <v>58</v>
      </c>
      <c r="C100" s="170" t="s">
        <v>12</v>
      </c>
      <c r="D100" s="170">
        <v>517.68084320000003</v>
      </c>
      <c r="E100" s="170">
        <v>2.4574373</v>
      </c>
      <c r="F100" s="170">
        <v>99.527541541907297</v>
      </c>
      <c r="G100" s="170">
        <v>0.47245845809266501</v>
      </c>
    </row>
    <row r="101" spans="1:7" x14ac:dyDescent="0.25">
      <c r="A101" s="170" t="s">
        <v>59</v>
      </c>
      <c r="B101" s="170" t="s">
        <v>60</v>
      </c>
      <c r="C101" s="170" t="s">
        <v>11</v>
      </c>
      <c r="D101" s="170">
        <v>1692.1885615000001</v>
      </c>
      <c r="E101" s="170">
        <v>0</v>
      </c>
      <c r="F101" s="170">
        <v>100</v>
      </c>
      <c r="G101" s="170">
        <v>0</v>
      </c>
    </row>
    <row r="102" spans="1:7" x14ac:dyDescent="0.25">
      <c r="A102" s="170" t="s">
        <v>59</v>
      </c>
      <c r="B102" s="170" t="s">
        <v>60</v>
      </c>
      <c r="C102" s="170" t="s">
        <v>12</v>
      </c>
      <c r="D102" s="170">
        <v>40912.792874400002</v>
      </c>
      <c r="E102" s="170">
        <v>76.561958099999998</v>
      </c>
      <c r="F102" s="170">
        <v>99.813215020307396</v>
      </c>
      <c r="G102" s="170">
        <v>0.18678497969256899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528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71" t="s">
        <v>63</v>
      </c>
      <c r="B113" s="171" t="s">
        <v>64</v>
      </c>
      <c r="C113" s="171" t="s">
        <v>11</v>
      </c>
      <c r="D113" s="171">
        <v>13762.2995885</v>
      </c>
      <c r="E113" s="171">
        <v>274.58988779999999</v>
      </c>
      <c r="F113" s="171">
        <v>98.043798177198596</v>
      </c>
      <c r="G113" s="171">
        <v>1.95620182280141</v>
      </c>
    </row>
    <row r="114" spans="1:7" x14ac:dyDescent="0.25">
      <c r="A114" s="171" t="s">
        <v>63</v>
      </c>
      <c r="B114" s="171" t="s">
        <v>64</v>
      </c>
      <c r="C114" s="171" t="s">
        <v>12</v>
      </c>
      <c r="D114" s="171">
        <v>215879.53240319999</v>
      </c>
      <c r="E114" s="171">
        <v>172.36996099999999</v>
      </c>
      <c r="F114" s="171">
        <v>99.920218262781404</v>
      </c>
      <c r="G114" s="171">
        <v>7.9781737218603599E-2</v>
      </c>
    </row>
    <row r="115" spans="1:7" x14ac:dyDescent="0.25">
      <c r="A115" s="171" t="s">
        <v>65</v>
      </c>
      <c r="B115" s="171" t="s">
        <v>66</v>
      </c>
      <c r="C115" s="171" t="s">
        <v>11</v>
      </c>
      <c r="D115" s="171">
        <v>5355.5209667999998</v>
      </c>
      <c r="E115" s="171">
        <v>21.728854399999999</v>
      </c>
      <c r="F115" s="171">
        <v>99.595911383653103</v>
      </c>
      <c r="G115" s="171">
        <v>0.40408861634684001</v>
      </c>
    </row>
    <row r="116" spans="1:7" x14ac:dyDescent="0.25">
      <c r="A116" s="171" t="s">
        <v>65</v>
      </c>
      <c r="B116" s="171" t="s">
        <v>66</v>
      </c>
      <c r="C116" s="171" t="s">
        <v>12</v>
      </c>
      <c r="D116" s="171">
        <v>72644.905513000005</v>
      </c>
      <c r="E116" s="171">
        <v>0</v>
      </c>
      <c r="F116" s="171">
        <v>100</v>
      </c>
      <c r="G116" s="171">
        <v>0</v>
      </c>
    </row>
    <row r="117" spans="1:7" x14ac:dyDescent="0.25">
      <c r="A117" s="171" t="s">
        <v>67</v>
      </c>
      <c r="B117" s="171" t="s">
        <v>68</v>
      </c>
      <c r="C117" s="171" t="s">
        <v>11</v>
      </c>
      <c r="D117" s="171">
        <v>7772.5266085000003</v>
      </c>
      <c r="E117" s="171">
        <v>272.84181280000001</v>
      </c>
      <c r="F117" s="171">
        <v>96.608709526867003</v>
      </c>
      <c r="G117" s="171">
        <v>3.3912904731330298</v>
      </c>
    </row>
    <row r="118" spans="1:7" x14ac:dyDescent="0.25">
      <c r="A118" s="171" t="s">
        <v>67</v>
      </c>
      <c r="B118" s="171" t="s">
        <v>68</v>
      </c>
      <c r="C118" s="171" t="s">
        <v>12</v>
      </c>
      <c r="D118" s="171">
        <v>30887.275526000001</v>
      </c>
      <c r="E118" s="171">
        <v>131.7103716</v>
      </c>
      <c r="F118" s="171">
        <v>99.575387886519593</v>
      </c>
      <c r="G118" s="171">
        <v>0.42461211348044298</v>
      </c>
    </row>
    <row r="119" spans="1:7" x14ac:dyDescent="0.25">
      <c r="A119" s="171" t="s">
        <v>69</v>
      </c>
      <c r="B119" s="171" t="s">
        <v>70</v>
      </c>
      <c r="C119" s="171" t="s">
        <v>11</v>
      </c>
      <c r="D119" s="171">
        <v>22547.375306599999</v>
      </c>
      <c r="E119" s="171">
        <v>355.40805339999997</v>
      </c>
      <c r="F119" s="171">
        <v>98.448188380366403</v>
      </c>
      <c r="G119" s="171">
        <v>1.55181161963364</v>
      </c>
    </row>
    <row r="120" spans="1:7" x14ac:dyDescent="0.25">
      <c r="A120" s="171" t="s">
        <v>69</v>
      </c>
      <c r="B120" s="171" t="s">
        <v>70</v>
      </c>
      <c r="C120" s="171" t="s">
        <v>12</v>
      </c>
      <c r="D120" s="171">
        <v>112333.58305820001</v>
      </c>
      <c r="E120" s="171">
        <v>434.72854160000003</v>
      </c>
      <c r="F120" s="171">
        <v>99.614494058275199</v>
      </c>
      <c r="G120" s="171">
        <v>0.38550594172482999</v>
      </c>
    </row>
    <row r="121" spans="1:7" x14ac:dyDescent="0.25">
      <c r="A121" s="171" t="s">
        <v>71</v>
      </c>
      <c r="B121" s="171" t="s">
        <v>72</v>
      </c>
      <c r="C121" s="171" t="s">
        <v>11</v>
      </c>
      <c r="D121" s="171">
        <v>22849.468618999999</v>
      </c>
      <c r="E121" s="171">
        <v>419.38576060000003</v>
      </c>
      <c r="F121" s="171">
        <v>98.197651875084702</v>
      </c>
      <c r="G121" s="171">
        <v>1.8023481249153299</v>
      </c>
    </row>
    <row r="122" spans="1:7" x14ac:dyDescent="0.25">
      <c r="A122" s="171" t="s">
        <v>71</v>
      </c>
      <c r="B122" s="171" t="s">
        <v>72</v>
      </c>
      <c r="C122" s="171" t="s">
        <v>12</v>
      </c>
      <c r="D122" s="171">
        <v>105034.1104725</v>
      </c>
      <c r="E122" s="171">
        <v>385.95629330000003</v>
      </c>
      <c r="F122" s="171">
        <v>99.633887261561497</v>
      </c>
      <c r="G122" s="171">
        <v>0.36611273843853298</v>
      </c>
    </row>
    <row r="123" spans="1:7" x14ac:dyDescent="0.25">
      <c r="A123" s="171" t="s">
        <v>73</v>
      </c>
      <c r="B123" s="171" t="s">
        <v>74</v>
      </c>
      <c r="C123" s="171" t="s">
        <v>11</v>
      </c>
      <c r="D123" s="171">
        <v>12347.599068400001</v>
      </c>
      <c r="E123" s="171">
        <v>252.92905669999999</v>
      </c>
      <c r="F123" s="171">
        <v>97.992710669038004</v>
      </c>
      <c r="G123" s="171">
        <v>2.0072893309620099</v>
      </c>
    </row>
    <row r="124" spans="1:7" x14ac:dyDescent="0.25">
      <c r="A124" s="171" t="s">
        <v>73</v>
      </c>
      <c r="B124" s="171" t="s">
        <v>74</v>
      </c>
      <c r="C124" s="171" t="s">
        <v>12</v>
      </c>
      <c r="D124" s="171">
        <v>57813.323485200002</v>
      </c>
      <c r="E124" s="171">
        <v>18.004689500000001</v>
      </c>
      <c r="F124" s="171">
        <v>99.9688668926199</v>
      </c>
      <c r="G124" s="171">
        <v>3.11331073801564E-2</v>
      </c>
    </row>
    <row r="125" spans="1:7" x14ac:dyDescent="0.25">
      <c r="A125" s="171" t="s">
        <v>75</v>
      </c>
      <c r="B125" s="171" t="s">
        <v>76</v>
      </c>
      <c r="C125" s="171" t="s">
        <v>11</v>
      </c>
      <c r="D125" s="171">
        <v>45489.999926099998</v>
      </c>
      <c r="E125" s="171">
        <v>910.92303760000004</v>
      </c>
      <c r="F125" s="171">
        <v>98.036842848335993</v>
      </c>
      <c r="G125" s="171">
        <v>1.96315715166404</v>
      </c>
    </row>
    <row r="126" spans="1:7" x14ac:dyDescent="0.25">
      <c r="A126" s="171" t="s">
        <v>75</v>
      </c>
      <c r="B126" s="171" t="s">
        <v>76</v>
      </c>
      <c r="C126" s="171" t="s">
        <v>12</v>
      </c>
      <c r="D126" s="171">
        <v>187019.3685748</v>
      </c>
      <c r="E126" s="171">
        <v>272.21408300000002</v>
      </c>
      <c r="F126" s="171">
        <v>99.854657599056495</v>
      </c>
      <c r="G126" s="171">
        <v>0.14534240094353901</v>
      </c>
    </row>
    <row r="127" spans="1:7" x14ac:dyDescent="0.25">
      <c r="A127" s="171" t="s">
        <v>77</v>
      </c>
      <c r="B127" s="171" t="s">
        <v>78</v>
      </c>
      <c r="C127" s="171" t="s">
        <v>11</v>
      </c>
      <c r="D127" s="171">
        <v>48606.689431999999</v>
      </c>
      <c r="E127" s="171">
        <v>573.63243590000002</v>
      </c>
      <c r="F127" s="171">
        <v>98.833613904681599</v>
      </c>
      <c r="G127" s="171">
        <v>1.16638609531836</v>
      </c>
    </row>
    <row r="128" spans="1:7" x14ac:dyDescent="0.25">
      <c r="A128" s="171" t="s">
        <v>77</v>
      </c>
      <c r="B128" s="171" t="s">
        <v>78</v>
      </c>
      <c r="C128" s="171" t="s">
        <v>12</v>
      </c>
      <c r="D128" s="171">
        <v>315381.57091569999</v>
      </c>
      <c r="E128" s="171">
        <v>521.95354250000003</v>
      </c>
      <c r="F128" s="171">
        <v>99.834774384554507</v>
      </c>
      <c r="G128" s="171">
        <v>0.16522561544547301</v>
      </c>
    </row>
    <row r="129" spans="1:7" x14ac:dyDescent="0.25">
      <c r="A129" s="171" t="s">
        <v>79</v>
      </c>
      <c r="B129" s="171" t="s">
        <v>80</v>
      </c>
      <c r="C129" s="171" t="s">
        <v>11</v>
      </c>
      <c r="D129" s="171">
        <v>9976.5690362999994</v>
      </c>
      <c r="E129" s="171">
        <v>5.4208753999999999</v>
      </c>
      <c r="F129" s="171">
        <v>99.945693439404806</v>
      </c>
      <c r="G129" s="171">
        <v>5.4306560595158801E-2</v>
      </c>
    </row>
    <row r="130" spans="1:7" x14ac:dyDescent="0.25">
      <c r="A130" s="171" t="s">
        <v>79</v>
      </c>
      <c r="B130" s="171" t="s">
        <v>80</v>
      </c>
      <c r="C130" s="171" t="s">
        <v>12</v>
      </c>
      <c r="D130" s="171">
        <v>136534.97814369999</v>
      </c>
      <c r="E130" s="171">
        <v>259.9325728</v>
      </c>
      <c r="F130" s="171">
        <v>99.809983740302499</v>
      </c>
      <c r="G130" s="171">
        <v>0.19001625969748001</v>
      </c>
    </row>
    <row r="131" spans="1:7" x14ac:dyDescent="0.25">
      <c r="A131" s="171" t="s">
        <v>81</v>
      </c>
      <c r="B131" s="171" t="s">
        <v>82</v>
      </c>
      <c r="C131" s="171" t="s">
        <v>11</v>
      </c>
      <c r="D131" s="171">
        <v>29846.013868800001</v>
      </c>
      <c r="E131" s="171">
        <v>441.34150670000002</v>
      </c>
      <c r="F131" s="171">
        <v>98.542819268211801</v>
      </c>
      <c r="G131" s="171">
        <v>1.45718073178819</v>
      </c>
    </row>
    <row r="132" spans="1:7" x14ac:dyDescent="0.25">
      <c r="A132" s="171" t="s">
        <v>81</v>
      </c>
      <c r="B132" s="171" t="s">
        <v>82</v>
      </c>
      <c r="C132" s="171" t="s">
        <v>12</v>
      </c>
      <c r="D132" s="171">
        <v>266692.29320219997</v>
      </c>
      <c r="E132" s="171">
        <v>293.75406049999998</v>
      </c>
      <c r="F132" s="171">
        <v>99.889974002944399</v>
      </c>
      <c r="G132" s="171">
        <v>0.11002599705555501</v>
      </c>
    </row>
    <row r="133" spans="1:7" x14ac:dyDescent="0.25">
      <c r="A133" s="171" t="s">
        <v>83</v>
      </c>
      <c r="B133" s="171" t="s">
        <v>84</v>
      </c>
      <c r="C133" s="171" t="s">
        <v>11</v>
      </c>
      <c r="D133" s="171">
        <v>38377.263742499999</v>
      </c>
      <c r="E133" s="171">
        <v>323.87195630000002</v>
      </c>
      <c r="F133" s="171">
        <v>99.163146118448296</v>
      </c>
      <c r="G133" s="171">
        <v>0.83685388155170404</v>
      </c>
    </row>
    <row r="134" spans="1:7" x14ac:dyDescent="0.25">
      <c r="A134" s="171" t="s">
        <v>83</v>
      </c>
      <c r="B134" s="171" t="s">
        <v>84</v>
      </c>
      <c r="C134" s="171" t="s">
        <v>12</v>
      </c>
      <c r="D134" s="171">
        <v>407242.19316309999</v>
      </c>
      <c r="E134" s="171">
        <v>408.45076319999998</v>
      </c>
      <c r="F134" s="171">
        <v>99.899803724270896</v>
      </c>
      <c r="G134" s="171">
        <v>0.100196275729137</v>
      </c>
    </row>
    <row r="135" spans="1:7" x14ac:dyDescent="0.25">
      <c r="A135" s="171" t="s">
        <v>85</v>
      </c>
      <c r="B135" s="171" t="s">
        <v>86</v>
      </c>
      <c r="C135" s="171" t="s">
        <v>11</v>
      </c>
      <c r="D135" s="171">
        <v>4753.1686301</v>
      </c>
      <c r="E135" s="171">
        <v>63.861170399999999</v>
      </c>
      <c r="F135" s="171">
        <v>98.674262501067105</v>
      </c>
      <c r="G135" s="171">
        <v>1.3257374989328801</v>
      </c>
    </row>
    <row r="136" spans="1:7" x14ac:dyDescent="0.25">
      <c r="A136" s="171" t="s">
        <v>85</v>
      </c>
      <c r="B136" s="171" t="s">
        <v>86</v>
      </c>
      <c r="C136" s="171" t="s">
        <v>12</v>
      </c>
      <c r="D136" s="171">
        <v>51439.734900299998</v>
      </c>
      <c r="E136" s="171">
        <v>180.7880576</v>
      </c>
      <c r="F136" s="171">
        <v>99.649774842948702</v>
      </c>
      <c r="G136" s="171">
        <v>0.35022515705128499</v>
      </c>
    </row>
    <row r="137" spans="1:7" x14ac:dyDescent="0.25">
      <c r="A137" s="171" t="s">
        <v>87</v>
      </c>
      <c r="B137" s="171" t="s">
        <v>88</v>
      </c>
      <c r="C137" s="171" t="s">
        <v>11</v>
      </c>
      <c r="D137" s="171">
        <v>5308.5888736999996</v>
      </c>
      <c r="E137" s="171">
        <v>26.6290117</v>
      </c>
      <c r="F137" s="171">
        <v>99.500882395583702</v>
      </c>
      <c r="G137" s="171">
        <v>0.49911760441632902</v>
      </c>
    </row>
    <row r="138" spans="1:7" x14ac:dyDescent="0.25">
      <c r="A138" s="171" t="s">
        <v>87</v>
      </c>
      <c r="B138" s="171" t="s">
        <v>88</v>
      </c>
      <c r="C138" s="171" t="s">
        <v>12</v>
      </c>
      <c r="D138" s="171">
        <v>71986.092899299998</v>
      </c>
      <c r="E138" s="171">
        <v>24.808693999999999</v>
      </c>
      <c r="F138" s="171">
        <v>99.965548696862399</v>
      </c>
      <c r="G138" s="171">
        <v>3.4451303137562998E-2</v>
      </c>
    </row>
    <row r="139" spans="1:7" x14ac:dyDescent="0.25">
      <c r="A139" s="171" t="s">
        <v>89</v>
      </c>
      <c r="B139" s="171" t="s">
        <v>90</v>
      </c>
      <c r="C139" s="171" t="s">
        <v>11</v>
      </c>
      <c r="D139" s="171">
        <v>5059.7758583000004</v>
      </c>
      <c r="E139" s="171">
        <v>216.6340337</v>
      </c>
      <c r="F139" s="171">
        <v>95.894291040041097</v>
      </c>
      <c r="G139" s="171">
        <v>4.1057089599588696</v>
      </c>
    </row>
    <row r="140" spans="1:7" x14ac:dyDescent="0.25">
      <c r="A140" s="171" t="s">
        <v>89</v>
      </c>
      <c r="B140" s="171" t="s">
        <v>90</v>
      </c>
      <c r="C140" s="171" t="s">
        <v>12</v>
      </c>
      <c r="D140" s="171">
        <v>27582.0074432</v>
      </c>
      <c r="E140" s="171">
        <v>278.17730210000002</v>
      </c>
      <c r="F140" s="171">
        <v>99.001523842561994</v>
      </c>
      <c r="G140" s="171">
        <v>0.998476157438003</v>
      </c>
    </row>
    <row r="141" spans="1:7" x14ac:dyDescent="0.25">
      <c r="A141" s="171" t="s">
        <v>91</v>
      </c>
      <c r="B141" s="171" t="s">
        <v>92</v>
      </c>
      <c r="C141" s="171" t="s">
        <v>11</v>
      </c>
      <c r="D141" s="171">
        <v>2058.9947695999999</v>
      </c>
      <c r="E141" s="171">
        <v>66.778664000000006</v>
      </c>
      <c r="F141" s="171">
        <v>96.8586180001831</v>
      </c>
      <c r="G141" s="171">
        <v>3.1413819998168999</v>
      </c>
    </row>
    <row r="142" spans="1:7" x14ac:dyDescent="0.25">
      <c r="A142" s="171" t="s">
        <v>91</v>
      </c>
      <c r="B142" s="171" t="s">
        <v>92</v>
      </c>
      <c r="C142" s="171" t="s">
        <v>12</v>
      </c>
      <c r="D142" s="171">
        <v>26052.162497599998</v>
      </c>
      <c r="E142" s="171">
        <v>39.715072800000002</v>
      </c>
      <c r="F142" s="171">
        <v>99.847787600977199</v>
      </c>
      <c r="G142" s="171">
        <v>0.152212399022809</v>
      </c>
    </row>
    <row r="143" spans="1:7" x14ac:dyDescent="0.25">
      <c r="A143" s="171" t="s">
        <v>93</v>
      </c>
      <c r="B143" s="171" t="s">
        <v>94</v>
      </c>
      <c r="C143" s="171" t="s">
        <v>11</v>
      </c>
      <c r="D143" s="171">
        <v>11661.0056969</v>
      </c>
      <c r="E143" s="171">
        <v>90.000604899999999</v>
      </c>
      <c r="F143" s="171">
        <v>99.234102998598402</v>
      </c>
      <c r="G143" s="171">
        <v>0.76589700140160599</v>
      </c>
    </row>
    <row r="144" spans="1:7" x14ac:dyDescent="0.25">
      <c r="A144" s="171" t="s">
        <v>93</v>
      </c>
      <c r="B144" s="171" t="s">
        <v>94</v>
      </c>
      <c r="C144" s="171" t="s">
        <v>12</v>
      </c>
      <c r="D144" s="171">
        <v>78128.409375300005</v>
      </c>
      <c r="E144" s="171">
        <v>58.821256699999999</v>
      </c>
      <c r="F144" s="171">
        <v>99.924768717059607</v>
      </c>
      <c r="G144" s="171">
        <v>7.5231282940370597E-2</v>
      </c>
    </row>
    <row r="145" spans="1:7" x14ac:dyDescent="0.25">
      <c r="A145" s="171" t="s">
        <v>95</v>
      </c>
      <c r="B145" s="171" t="s">
        <v>96</v>
      </c>
      <c r="C145" s="171" t="s">
        <v>11</v>
      </c>
      <c r="D145" s="171">
        <v>1210.5652814</v>
      </c>
      <c r="E145" s="171">
        <v>15.4474108</v>
      </c>
      <c r="F145" s="171">
        <v>98.740028476191299</v>
      </c>
      <c r="G145" s="171">
        <v>1.2599715238086699</v>
      </c>
    </row>
    <row r="146" spans="1:7" x14ac:dyDescent="0.25">
      <c r="A146" s="171" t="s">
        <v>95</v>
      </c>
      <c r="B146" s="171" t="s">
        <v>96</v>
      </c>
      <c r="C146" s="171" t="s">
        <v>12</v>
      </c>
      <c r="D146" s="171">
        <v>6347.4075400000002</v>
      </c>
      <c r="E146" s="171">
        <v>29.774981799999999</v>
      </c>
      <c r="F146" s="171">
        <v>99.533101307697905</v>
      </c>
      <c r="G146" s="171">
        <v>0.46689869230206399</v>
      </c>
    </row>
    <row r="147" spans="1:7" x14ac:dyDescent="0.25">
      <c r="A147" s="171" t="s">
        <v>97</v>
      </c>
      <c r="B147" s="171" t="s">
        <v>98</v>
      </c>
      <c r="C147" s="171" t="s">
        <v>11</v>
      </c>
      <c r="D147" s="171">
        <v>25952.7573696</v>
      </c>
      <c r="E147" s="171">
        <v>275.26593159999999</v>
      </c>
      <c r="F147" s="171">
        <v>98.950489221246798</v>
      </c>
      <c r="G147" s="171">
        <v>1.0495107787532201</v>
      </c>
    </row>
    <row r="148" spans="1:7" x14ac:dyDescent="0.25">
      <c r="A148" s="171" t="s">
        <v>97</v>
      </c>
      <c r="B148" s="171" t="s">
        <v>98</v>
      </c>
      <c r="C148" s="171" t="s">
        <v>12</v>
      </c>
      <c r="D148" s="171">
        <v>110286.42962520001</v>
      </c>
      <c r="E148" s="171">
        <v>172.90151839999999</v>
      </c>
      <c r="F148" s="171">
        <v>99.843470427885194</v>
      </c>
      <c r="G148" s="171">
        <v>0.156529572114848</v>
      </c>
    </row>
    <row r="149" spans="1:7" x14ac:dyDescent="0.25">
      <c r="A149" s="171" t="s">
        <v>99</v>
      </c>
      <c r="B149" s="171" t="s">
        <v>100</v>
      </c>
      <c r="C149" s="171" t="s">
        <v>11</v>
      </c>
      <c r="D149" s="171">
        <v>44329.5013769</v>
      </c>
      <c r="E149" s="171">
        <v>1062.7395965000001</v>
      </c>
      <c r="F149" s="171">
        <v>97.658763758496093</v>
      </c>
      <c r="G149" s="171">
        <v>2.3412362415038501</v>
      </c>
    </row>
    <row r="150" spans="1:7" x14ac:dyDescent="0.25">
      <c r="A150" s="171" t="s">
        <v>99</v>
      </c>
      <c r="B150" s="171" t="s">
        <v>100</v>
      </c>
      <c r="C150" s="171" t="s">
        <v>12</v>
      </c>
      <c r="D150" s="171">
        <v>162537.7837233</v>
      </c>
      <c r="E150" s="171">
        <v>772.06105100000002</v>
      </c>
      <c r="F150" s="171">
        <v>99.527241574402893</v>
      </c>
      <c r="G150" s="171">
        <v>0.47275842559706999</v>
      </c>
    </row>
    <row r="151" spans="1:7" x14ac:dyDescent="0.25">
      <c r="A151" s="171" t="s">
        <v>101</v>
      </c>
      <c r="B151" s="171" t="s">
        <v>102</v>
      </c>
      <c r="C151" s="171" t="s">
        <v>11</v>
      </c>
      <c r="D151" s="171">
        <v>292.35044879999998</v>
      </c>
      <c r="E151" s="171">
        <v>0</v>
      </c>
      <c r="F151" s="171">
        <v>100</v>
      </c>
      <c r="G151" s="171">
        <v>0</v>
      </c>
    </row>
    <row r="152" spans="1:7" x14ac:dyDescent="0.25">
      <c r="A152" s="171" t="s">
        <v>101</v>
      </c>
      <c r="B152" s="171" t="s">
        <v>102</v>
      </c>
      <c r="C152" s="171" t="s">
        <v>12</v>
      </c>
      <c r="D152" s="171">
        <v>842.76333079999995</v>
      </c>
      <c r="E152" s="171">
        <v>0</v>
      </c>
      <c r="F152" s="171">
        <v>100</v>
      </c>
      <c r="G152" s="171">
        <v>0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529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72" t="s">
        <v>63</v>
      </c>
      <c r="B163" s="172" t="s">
        <v>64</v>
      </c>
      <c r="C163" s="172" t="s">
        <v>11</v>
      </c>
      <c r="D163" s="172">
        <v>13744.3037035</v>
      </c>
      <c r="E163" s="172">
        <v>274.58988779999999</v>
      </c>
      <c r="F163" s="172">
        <v>98.041287024459606</v>
      </c>
      <c r="G163" s="172">
        <v>1.95871297554044</v>
      </c>
    </row>
    <row r="164" spans="1:7" x14ac:dyDescent="0.25">
      <c r="A164" s="172" t="s">
        <v>63</v>
      </c>
      <c r="B164" s="172" t="s">
        <v>64</v>
      </c>
      <c r="C164" s="172" t="s">
        <v>12</v>
      </c>
      <c r="D164" s="172">
        <v>215739.2443349</v>
      </c>
      <c r="E164" s="172">
        <v>172.36996099999999</v>
      </c>
      <c r="F164" s="172">
        <v>99.920166424783503</v>
      </c>
      <c r="G164" s="172">
        <v>7.9833575216464503E-2</v>
      </c>
    </row>
    <row r="165" spans="1:7" x14ac:dyDescent="0.25">
      <c r="A165" s="172" t="s">
        <v>65</v>
      </c>
      <c r="B165" s="172" t="s">
        <v>66</v>
      </c>
      <c r="C165" s="172" t="s">
        <v>11</v>
      </c>
      <c r="D165" s="172">
        <v>5313.0586542999999</v>
      </c>
      <c r="E165" s="172">
        <v>21.728854399999999</v>
      </c>
      <c r="F165" s="172">
        <v>99.5926950349088</v>
      </c>
      <c r="G165" s="172">
        <v>0.40730496509119601</v>
      </c>
    </row>
    <row r="166" spans="1:7" x14ac:dyDescent="0.25">
      <c r="A166" s="172" t="s">
        <v>65</v>
      </c>
      <c r="B166" s="172" t="s">
        <v>66</v>
      </c>
      <c r="C166" s="172" t="s">
        <v>12</v>
      </c>
      <c r="D166" s="172">
        <v>72317.096460500004</v>
      </c>
      <c r="E166" s="172">
        <v>0</v>
      </c>
      <c r="F166" s="172">
        <v>100</v>
      </c>
      <c r="G166" s="172">
        <v>0</v>
      </c>
    </row>
    <row r="167" spans="1:7" x14ac:dyDescent="0.25">
      <c r="A167" s="172" t="s">
        <v>67</v>
      </c>
      <c r="B167" s="172" t="s">
        <v>68</v>
      </c>
      <c r="C167" s="172" t="s">
        <v>11</v>
      </c>
      <c r="D167" s="172">
        <v>7717.3147977999997</v>
      </c>
      <c r="E167" s="172">
        <v>272.84181280000001</v>
      </c>
      <c r="F167" s="172">
        <v>96.585275782479201</v>
      </c>
      <c r="G167" s="172">
        <v>3.4147242175208299</v>
      </c>
    </row>
    <row r="168" spans="1:7" x14ac:dyDescent="0.25">
      <c r="A168" s="172" t="s">
        <v>67</v>
      </c>
      <c r="B168" s="172" t="s">
        <v>68</v>
      </c>
      <c r="C168" s="172" t="s">
        <v>12</v>
      </c>
      <c r="D168" s="172">
        <v>30606.728754200001</v>
      </c>
      <c r="E168" s="172">
        <v>131.7103716</v>
      </c>
      <c r="F168" s="172">
        <v>99.5715124926774</v>
      </c>
      <c r="G168" s="172">
        <v>0.42848750732254998</v>
      </c>
    </row>
    <row r="169" spans="1:7" x14ac:dyDescent="0.25">
      <c r="A169" s="172" t="s">
        <v>69</v>
      </c>
      <c r="B169" s="172" t="s">
        <v>70</v>
      </c>
      <c r="C169" s="172" t="s">
        <v>11</v>
      </c>
      <c r="D169" s="172">
        <v>22545.7899407</v>
      </c>
      <c r="E169" s="172">
        <v>355.40805339999997</v>
      </c>
      <c r="F169" s="172">
        <v>98.448080954142398</v>
      </c>
      <c r="G169" s="172">
        <v>1.55191904585762</v>
      </c>
    </row>
    <row r="170" spans="1:7" x14ac:dyDescent="0.25">
      <c r="A170" s="172" t="s">
        <v>69</v>
      </c>
      <c r="B170" s="172" t="s">
        <v>70</v>
      </c>
      <c r="C170" s="172" t="s">
        <v>12</v>
      </c>
      <c r="D170" s="172">
        <v>112317.7293992</v>
      </c>
      <c r="E170" s="172">
        <v>434.72854160000003</v>
      </c>
      <c r="F170" s="172">
        <v>99.614439853871502</v>
      </c>
      <c r="G170" s="172">
        <v>0.385560146128479</v>
      </c>
    </row>
    <row r="171" spans="1:7" x14ac:dyDescent="0.25">
      <c r="A171" s="172" t="s">
        <v>71</v>
      </c>
      <c r="B171" s="172" t="s">
        <v>72</v>
      </c>
      <c r="C171" s="172" t="s">
        <v>11</v>
      </c>
      <c r="D171" s="172">
        <v>22018.873894699998</v>
      </c>
      <c r="E171" s="172">
        <v>419.38576060000003</v>
      </c>
      <c r="F171" s="172">
        <v>98.1309345419713</v>
      </c>
      <c r="G171" s="172">
        <v>1.8690654580286901</v>
      </c>
    </row>
    <row r="172" spans="1:7" x14ac:dyDescent="0.25">
      <c r="A172" s="172" t="s">
        <v>71</v>
      </c>
      <c r="B172" s="172" t="s">
        <v>72</v>
      </c>
      <c r="C172" s="172" t="s">
        <v>12</v>
      </c>
      <c r="D172" s="172">
        <v>102935.894848</v>
      </c>
      <c r="E172" s="172">
        <v>385.95629330000003</v>
      </c>
      <c r="F172" s="172">
        <v>99.626452401852404</v>
      </c>
      <c r="G172" s="172">
        <v>0.373547598147634</v>
      </c>
    </row>
    <row r="173" spans="1:7" x14ac:dyDescent="0.25">
      <c r="A173" s="172" t="s">
        <v>73</v>
      </c>
      <c r="B173" s="172" t="s">
        <v>74</v>
      </c>
      <c r="C173" s="172" t="s">
        <v>11</v>
      </c>
      <c r="D173" s="172">
        <v>12347.599068400001</v>
      </c>
      <c r="E173" s="172">
        <v>252.92905669999999</v>
      </c>
      <c r="F173" s="172">
        <v>97.992710669038004</v>
      </c>
      <c r="G173" s="172">
        <v>2.0072893309620099</v>
      </c>
    </row>
    <row r="174" spans="1:7" x14ac:dyDescent="0.25">
      <c r="A174" s="172" t="s">
        <v>73</v>
      </c>
      <c r="B174" s="172" t="s">
        <v>74</v>
      </c>
      <c r="C174" s="172" t="s">
        <v>12</v>
      </c>
      <c r="D174" s="172">
        <v>57813.323485200002</v>
      </c>
      <c r="E174" s="172">
        <v>18.004689500000001</v>
      </c>
      <c r="F174" s="172">
        <v>99.9688668926199</v>
      </c>
      <c r="G174" s="172">
        <v>3.11331073801564E-2</v>
      </c>
    </row>
    <row r="175" spans="1:7" x14ac:dyDescent="0.25">
      <c r="A175" s="172" t="s">
        <v>75</v>
      </c>
      <c r="B175" s="172" t="s">
        <v>76</v>
      </c>
      <c r="C175" s="172" t="s">
        <v>11</v>
      </c>
      <c r="D175" s="172">
        <v>45489.999926099998</v>
      </c>
      <c r="E175" s="172">
        <v>910.92303760000004</v>
      </c>
      <c r="F175" s="172">
        <v>98.036842848335993</v>
      </c>
      <c r="G175" s="172">
        <v>1.96315715166404</v>
      </c>
    </row>
    <row r="176" spans="1:7" x14ac:dyDescent="0.25">
      <c r="A176" s="172" t="s">
        <v>75</v>
      </c>
      <c r="B176" s="172" t="s">
        <v>76</v>
      </c>
      <c r="C176" s="172" t="s">
        <v>12</v>
      </c>
      <c r="D176" s="172">
        <v>187019.3685748</v>
      </c>
      <c r="E176" s="172">
        <v>272.21408300000002</v>
      </c>
      <c r="F176" s="172">
        <v>99.854657599056495</v>
      </c>
      <c r="G176" s="172">
        <v>0.14534240094353901</v>
      </c>
    </row>
    <row r="177" spans="1:7" x14ac:dyDescent="0.25">
      <c r="A177" s="172" t="s">
        <v>77</v>
      </c>
      <c r="B177" s="172" t="s">
        <v>78</v>
      </c>
      <c r="C177" s="172" t="s">
        <v>11</v>
      </c>
      <c r="D177" s="172">
        <v>48606.689431999999</v>
      </c>
      <c r="E177" s="172">
        <v>573.63243590000002</v>
      </c>
      <c r="F177" s="172">
        <v>98.833613904681599</v>
      </c>
      <c r="G177" s="172">
        <v>1.16638609531836</v>
      </c>
    </row>
    <row r="178" spans="1:7" x14ac:dyDescent="0.25">
      <c r="A178" s="172" t="s">
        <v>77</v>
      </c>
      <c r="B178" s="172" t="s">
        <v>78</v>
      </c>
      <c r="C178" s="172" t="s">
        <v>12</v>
      </c>
      <c r="D178" s="172">
        <v>315381.57091569999</v>
      </c>
      <c r="E178" s="172">
        <v>521.95354250000003</v>
      </c>
      <c r="F178" s="172">
        <v>99.834774384554507</v>
      </c>
      <c r="G178" s="172">
        <v>0.16522561544547301</v>
      </c>
    </row>
    <row r="179" spans="1:7" x14ac:dyDescent="0.25">
      <c r="A179" s="172" t="s">
        <v>79</v>
      </c>
      <c r="B179" s="172" t="s">
        <v>80</v>
      </c>
      <c r="C179" s="172" t="s">
        <v>11</v>
      </c>
      <c r="D179" s="172">
        <v>9976.5690362999994</v>
      </c>
      <c r="E179" s="172">
        <v>5.4208753999999999</v>
      </c>
      <c r="F179" s="172">
        <v>99.945693439404806</v>
      </c>
      <c r="G179" s="172">
        <v>5.4306560595158801E-2</v>
      </c>
    </row>
    <row r="180" spans="1:7" x14ac:dyDescent="0.25">
      <c r="A180" s="172" t="s">
        <v>79</v>
      </c>
      <c r="B180" s="172" t="s">
        <v>80</v>
      </c>
      <c r="C180" s="172" t="s">
        <v>12</v>
      </c>
      <c r="D180" s="172">
        <v>136534.97814369999</v>
      </c>
      <c r="E180" s="172">
        <v>259.9325728</v>
      </c>
      <c r="F180" s="172">
        <v>99.809983740302499</v>
      </c>
      <c r="G180" s="172">
        <v>0.19001625969748001</v>
      </c>
    </row>
    <row r="181" spans="1:7" x14ac:dyDescent="0.25">
      <c r="A181" s="172" t="s">
        <v>81</v>
      </c>
      <c r="B181" s="172" t="s">
        <v>82</v>
      </c>
      <c r="C181" s="172" t="s">
        <v>11</v>
      </c>
      <c r="D181" s="172">
        <v>29846.013868800001</v>
      </c>
      <c r="E181" s="172">
        <v>441.34150670000002</v>
      </c>
      <c r="F181" s="172">
        <v>98.542819268211801</v>
      </c>
      <c r="G181" s="172">
        <v>1.45718073178819</v>
      </c>
    </row>
    <row r="182" spans="1:7" x14ac:dyDescent="0.25">
      <c r="A182" s="172" t="s">
        <v>81</v>
      </c>
      <c r="B182" s="172" t="s">
        <v>82</v>
      </c>
      <c r="C182" s="172" t="s">
        <v>12</v>
      </c>
      <c r="D182" s="172">
        <v>266692.29320219997</v>
      </c>
      <c r="E182" s="172">
        <v>293.75406049999998</v>
      </c>
      <c r="F182" s="172">
        <v>99.889974002944399</v>
      </c>
      <c r="G182" s="172">
        <v>0.11002599705555501</v>
      </c>
    </row>
    <row r="183" spans="1:7" x14ac:dyDescent="0.25">
      <c r="A183" s="172" t="s">
        <v>83</v>
      </c>
      <c r="B183" s="172" t="s">
        <v>84</v>
      </c>
      <c r="C183" s="172" t="s">
        <v>11</v>
      </c>
      <c r="D183" s="172">
        <v>38304.098251199997</v>
      </c>
      <c r="E183" s="172">
        <v>323.87195630000002</v>
      </c>
      <c r="F183" s="172">
        <v>99.161561028031699</v>
      </c>
      <c r="G183" s="172">
        <v>0.83843897196834105</v>
      </c>
    </row>
    <row r="184" spans="1:7" x14ac:dyDescent="0.25">
      <c r="A184" s="172" t="s">
        <v>83</v>
      </c>
      <c r="B184" s="172" t="s">
        <v>84</v>
      </c>
      <c r="C184" s="172" t="s">
        <v>12</v>
      </c>
      <c r="D184" s="172">
        <v>406072.04850650002</v>
      </c>
      <c r="E184" s="172">
        <v>404.00069139999999</v>
      </c>
      <c r="F184" s="172">
        <v>99.900608979988604</v>
      </c>
      <c r="G184" s="172">
        <v>9.9391020011441095E-2</v>
      </c>
    </row>
    <row r="185" spans="1:7" x14ac:dyDescent="0.25">
      <c r="A185" s="172" t="s">
        <v>85</v>
      </c>
      <c r="B185" s="172" t="s">
        <v>86</v>
      </c>
      <c r="C185" s="172" t="s">
        <v>11</v>
      </c>
      <c r="D185" s="172">
        <v>4753.1686301</v>
      </c>
      <c r="E185" s="172">
        <v>63.861170399999999</v>
      </c>
      <c r="F185" s="172">
        <v>98.674262501067105</v>
      </c>
      <c r="G185" s="172">
        <v>1.3257374989328801</v>
      </c>
    </row>
    <row r="186" spans="1:7" x14ac:dyDescent="0.25">
      <c r="A186" s="172" t="s">
        <v>85</v>
      </c>
      <c r="B186" s="172" t="s">
        <v>86</v>
      </c>
      <c r="C186" s="172" t="s">
        <v>12</v>
      </c>
      <c r="D186" s="172">
        <v>51439.734900299998</v>
      </c>
      <c r="E186" s="172">
        <v>180.7880576</v>
      </c>
      <c r="F186" s="172">
        <v>99.649774842948702</v>
      </c>
      <c r="G186" s="172">
        <v>0.35022515705128499</v>
      </c>
    </row>
    <row r="187" spans="1:7" x14ac:dyDescent="0.25">
      <c r="A187" s="172" t="s">
        <v>87</v>
      </c>
      <c r="B187" s="172" t="s">
        <v>88</v>
      </c>
      <c r="C187" s="172" t="s">
        <v>11</v>
      </c>
      <c r="D187" s="172">
        <v>5308.5888736999996</v>
      </c>
      <c r="E187" s="172">
        <v>26.6290117</v>
      </c>
      <c r="F187" s="172">
        <v>99.500882395583702</v>
      </c>
      <c r="G187" s="172">
        <v>0.49911760441632902</v>
      </c>
    </row>
    <row r="188" spans="1:7" x14ac:dyDescent="0.25">
      <c r="A188" s="172" t="s">
        <v>87</v>
      </c>
      <c r="B188" s="172" t="s">
        <v>88</v>
      </c>
      <c r="C188" s="172" t="s">
        <v>12</v>
      </c>
      <c r="D188" s="172">
        <v>71986.092899299998</v>
      </c>
      <c r="E188" s="172">
        <v>24.808693999999999</v>
      </c>
      <c r="F188" s="172">
        <v>99.965548696862399</v>
      </c>
      <c r="G188" s="172">
        <v>3.4451303137562998E-2</v>
      </c>
    </row>
    <row r="189" spans="1:7" x14ac:dyDescent="0.25">
      <c r="A189" s="172" t="s">
        <v>89</v>
      </c>
      <c r="B189" s="172" t="s">
        <v>90</v>
      </c>
      <c r="C189" s="172" t="s">
        <v>11</v>
      </c>
      <c r="D189" s="172">
        <v>5059.7758583000004</v>
      </c>
      <c r="E189" s="172">
        <v>216.6340337</v>
      </c>
      <c r="F189" s="172">
        <v>95.894291040041097</v>
      </c>
      <c r="G189" s="172">
        <v>4.1057089599588696</v>
      </c>
    </row>
    <row r="190" spans="1:7" x14ac:dyDescent="0.25">
      <c r="A190" s="172" t="s">
        <v>89</v>
      </c>
      <c r="B190" s="172" t="s">
        <v>90</v>
      </c>
      <c r="C190" s="172" t="s">
        <v>12</v>
      </c>
      <c r="D190" s="172">
        <v>27582.0074432</v>
      </c>
      <c r="E190" s="172">
        <v>278.17730210000002</v>
      </c>
      <c r="F190" s="172">
        <v>99.001523842561994</v>
      </c>
      <c r="G190" s="172">
        <v>0.998476157438003</v>
      </c>
    </row>
    <row r="191" spans="1:7" x14ac:dyDescent="0.25">
      <c r="A191" s="172" t="s">
        <v>91</v>
      </c>
      <c r="B191" s="172" t="s">
        <v>92</v>
      </c>
      <c r="C191" s="172" t="s">
        <v>11</v>
      </c>
      <c r="D191" s="172">
        <v>2058.9947695999999</v>
      </c>
      <c r="E191" s="172">
        <v>66.778664000000006</v>
      </c>
      <c r="F191" s="172">
        <v>96.8586180001831</v>
      </c>
      <c r="G191" s="172">
        <v>3.1413819998168999</v>
      </c>
    </row>
    <row r="192" spans="1:7" x14ac:dyDescent="0.25">
      <c r="A192" s="172" t="s">
        <v>91</v>
      </c>
      <c r="B192" s="172" t="s">
        <v>92</v>
      </c>
      <c r="C192" s="172" t="s">
        <v>12</v>
      </c>
      <c r="D192" s="172">
        <v>26052.162497599998</v>
      </c>
      <c r="E192" s="172">
        <v>39.715072800000002</v>
      </c>
      <c r="F192" s="172">
        <v>99.847787600977199</v>
      </c>
      <c r="G192" s="172">
        <v>0.152212399022809</v>
      </c>
    </row>
    <row r="193" spans="1:7" x14ac:dyDescent="0.25">
      <c r="A193" s="172" t="s">
        <v>93</v>
      </c>
      <c r="B193" s="172" t="s">
        <v>94</v>
      </c>
      <c r="C193" s="172" t="s">
        <v>11</v>
      </c>
      <c r="D193" s="172">
        <v>11661.0056969</v>
      </c>
      <c r="E193" s="172">
        <v>90.000604899999999</v>
      </c>
      <c r="F193" s="172">
        <v>99.234102998598402</v>
      </c>
      <c r="G193" s="172">
        <v>0.76589700140160599</v>
      </c>
    </row>
    <row r="194" spans="1:7" x14ac:dyDescent="0.25">
      <c r="A194" s="172" t="s">
        <v>93</v>
      </c>
      <c r="B194" s="172" t="s">
        <v>94</v>
      </c>
      <c r="C194" s="172" t="s">
        <v>12</v>
      </c>
      <c r="D194" s="172">
        <v>78128.409375300005</v>
      </c>
      <c r="E194" s="172">
        <v>58.821256699999999</v>
      </c>
      <c r="F194" s="172">
        <v>99.924768717059607</v>
      </c>
      <c r="G194" s="172">
        <v>7.5231282940370597E-2</v>
      </c>
    </row>
    <row r="195" spans="1:7" x14ac:dyDescent="0.25">
      <c r="A195" s="172" t="s">
        <v>95</v>
      </c>
      <c r="B195" s="172" t="s">
        <v>96</v>
      </c>
      <c r="C195" s="172" t="s">
        <v>11</v>
      </c>
      <c r="D195" s="172">
        <v>1210.5652814</v>
      </c>
      <c r="E195" s="172">
        <v>15.4474108</v>
      </c>
      <c r="F195" s="172">
        <v>98.740028476191299</v>
      </c>
      <c r="G195" s="172">
        <v>1.2599715238086699</v>
      </c>
    </row>
    <row r="196" spans="1:7" x14ac:dyDescent="0.25">
      <c r="A196" s="172" t="s">
        <v>95</v>
      </c>
      <c r="B196" s="172" t="s">
        <v>96</v>
      </c>
      <c r="C196" s="172" t="s">
        <v>12</v>
      </c>
      <c r="D196" s="172">
        <v>6347.4075400000002</v>
      </c>
      <c r="E196" s="172">
        <v>29.774981799999999</v>
      </c>
      <c r="F196" s="172">
        <v>99.533101307697905</v>
      </c>
      <c r="G196" s="172">
        <v>0.46689869230206399</v>
      </c>
    </row>
    <row r="197" spans="1:7" x14ac:dyDescent="0.25">
      <c r="A197" s="172" t="s">
        <v>97</v>
      </c>
      <c r="B197" s="172" t="s">
        <v>98</v>
      </c>
      <c r="C197" s="172" t="s">
        <v>11</v>
      </c>
      <c r="D197" s="172">
        <v>25952.7573696</v>
      </c>
      <c r="E197" s="172">
        <v>275.26593159999999</v>
      </c>
      <c r="F197" s="172">
        <v>98.950489221246798</v>
      </c>
      <c r="G197" s="172">
        <v>1.0495107787532201</v>
      </c>
    </row>
    <row r="198" spans="1:7" x14ac:dyDescent="0.25">
      <c r="A198" s="172" t="s">
        <v>97</v>
      </c>
      <c r="B198" s="172" t="s">
        <v>98</v>
      </c>
      <c r="C198" s="172" t="s">
        <v>12</v>
      </c>
      <c r="D198" s="172">
        <v>110286.42962520001</v>
      </c>
      <c r="E198" s="172">
        <v>172.90151839999999</v>
      </c>
      <c r="F198" s="172">
        <v>99.843470427885194</v>
      </c>
      <c r="G198" s="172">
        <v>0.156529572114848</v>
      </c>
    </row>
    <row r="199" spans="1:7" x14ac:dyDescent="0.25">
      <c r="A199" s="172" t="s">
        <v>99</v>
      </c>
      <c r="B199" s="172" t="s">
        <v>100</v>
      </c>
      <c r="C199" s="172" t="s">
        <v>11</v>
      </c>
      <c r="D199" s="172">
        <v>43701.6658389</v>
      </c>
      <c r="E199" s="172">
        <v>1062.7395965000001</v>
      </c>
      <c r="F199" s="172">
        <v>97.625927148672503</v>
      </c>
      <c r="G199" s="172">
        <v>2.3740728513274898</v>
      </c>
    </row>
    <row r="200" spans="1:7" x14ac:dyDescent="0.25">
      <c r="A200" s="172" t="s">
        <v>99</v>
      </c>
      <c r="B200" s="172" t="s">
        <v>100</v>
      </c>
      <c r="C200" s="172" t="s">
        <v>12</v>
      </c>
      <c r="D200" s="172">
        <v>160140.70188770001</v>
      </c>
      <c r="E200" s="172">
        <v>765.60136230000001</v>
      </c>
      <c r="F200" s="172">
        <v>99.524194300138504</v>
      </c>
      <c r="G200" s="172">
        <v>0.47580569986154397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530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73" t="s">
        <v>79</v>
      </c>
      <c r="B211" s="173" t="s">
        <v>106</v>
      </c>
      <c r="C211" s="173" t="s">
        <v>11</v>
      </c>
      <c r="D211" s="173">
        <v>2483.9948626</v>
      </c>
      <c r="E211" s="173">
        <v>108.11284259999999</v>
      </c>
      <c r="F211" s="173">
        <v>95.829153148879001</v>
      </c>
      <c r="G211" s="173">
        <v>4.1708468511210404</v>
      </c>
    </row>
    <row r="212" spans="1:7" x14ac:dyDescent="0.25">
      <c r="A212" s="173" t="s">
        <v>79</v>
      </c>
      <c r="B212" s="173" t="s">
        <v>106</v>
      </c>
      <c r="C212" s="173" t="s">
        <v>12</v>
      </c>
      <c r="D212" s="173">
        <v>42606.027274100001</v>
      </c>
      <c r="E212" s="173">
        <v>61.441651100000001</v>
      </c>
      <c r="F212" s="173">
        <v>99.855998837878801</v>
      </c>
      <c r="G212" s="173">
        <v>0.14400116212122399</v>
      </c>
    </row>
    <row r="213" spans="1:7" x14ac:dyDescent="0.25">
      <c r="A213" s="173" t="s">
        <v>83</v>
      </c>
      <c r="B213" s="173" t="s">
        <v>107</v>
      </c>
      <c r="C213" s="173" t="s">
        <v>11</v>
      </c>
      <c r="D213" s="173">
        <v>4550.7121321000004</v>
      </c>
      <c r="E213" s="173">
        <v>140.45872539999999</v>
      </c>
      <c r="F213" s="173">
        <v>97.005891926203404</v>
      </c>
      <c r="G213" s="173">
        <v>2.9941080737965802</v>
      </c>
    </row>
    <row r="214" spans="1:7" x14ac:dyDescent="0.25">
      <c r="A214" s="173" t="s">
        <v>83</v>
      </c>
      <c r="B214" s="173" t="s">
        <v>107</v>
      </c>
      <c r="C214" s="173" t="s">
        <v>12</v>
      </c>
      <c r="D214" s="173">
        <v>20766.722640600001</v>
      </c>
      <c r="E214" s="173">
        <v>56.0881702</v>
      </c>
      <c r="F214" s="173">
        <v>99.730640734771001</v>
      </c>
      <c r="G214" s="173">
        <v>0.26935926522902098</v>
      </c>
    </row>
    <row r="215" spans="1:7" x14ac:dyDescent="0.25">
      <c r="A215" s="173" t="s">
        <v>85</v>
      </c>
      <c r="B215" s="173" t="s">
        <v>108</v>
      </c>
      <c r="C215" s="173" t="s">
        <v>11</v>
      </c>
      <c r="D215" s="173">
        <v>1154.3301541000001</v>
      </c>
      <c r="E215" s="173">
        <v>26.0183198</v>
      </c>
      <c r="F215" s="173">
        <v>97.795708608489804</v>
      </c>
      <c r="G215" s="173">
        <v>2.2042913915102198</v>
      </c>
    </row>
    <row r="216" spans="1:7" x14ac:dyDescent="0.25">
      <c r="A216" s="173" t="s">
        <v>85</v>
      </c>
      <c r="B216" s="173" t="s">
        <v>108</v>
      </c>
      <c r="C216" s="173" t="s">
        <v>12</v>
      </c>
      <c r="D216" s="173">
        <v>21777.297359299999</v>
      </c>
      <c r="E216" s="173">
        <v>0</v>
      </c>
      <c r="F216" s="173">
        <v>100</v>
      </c>
      <c r="G216" s="173">
        <v>0</v>
      </c>
    </row>
    <row r="217" spans="1:7" x14ac:dyDescent="0.25">
      <c r="A217" s="173" t="s">
        <v>87</v>
      </c>
      <c r="B217" s="173" t="s">
        <v>109</v>
      </c>
      <c r="C217" s="173" t="s">
        <v>11</v>
      </c>
      <c r="D217" s="173">
        <v>2473.6451118</v>
      </c>
      <c r="E217" s="173">
        <v>0</v>
      </c>
      <c r="F217" s="173">
        <v>100</v>
      </c>
      <c r="G217" s="173">
        <v>0</v>
      </c>
    </row>
    <row r="218" spans="1:7" x14ac:dyDescent="0.25">
      <c r="A218" s="173" t="s">
        <v>87</v>
      </c>
      <c r="B218" s="173" t="s">
        <v>109</v>
      </c>
      <c r="C218" s="173" t="s">
        <v>12</v>
      </c>
      <c r="D218" s="173">
        <v>58209.980302700002</v>
      </c>
      <c r="E218" s="173">
        <v>0</v>
      </c>
      <c r="F218" s="173">
        <v>100</v>
      </c>
      <c r="G218" s="173">
        <v>0</v>
      </c>
    </row>
    <row r="219" spans="1:7" x14ac:dyDescent="0.25">
      <c r="A219" s="173" t="s">
        <v>89</v>
      </c>
      <c r="B219" s="173" t="s">
        <v>110</v>
      </c>
      <c r="C219" s="173" t="s">
        <v>11</v>
      </c>
      <c r="D219" s="173">
        <v>939.11784880000005</v>
      </c>
      <c r="E219" s="173">
        <v>0</v>
      </c>
      <c r="F219" s="173">
        <v>100</v>
      </c>
      <c r="G219" s="173">
        <v>0</v>
      </c>
    </row>
    <row r="220" spans="1:7" x14ac:dyDescent="0.25">
      <c r="A220" s="173" t="s">
        <v>89</v>
      </c>
      <c r="B220" s="173" t="s">
        <v>110</v>
      </c>
      <c r="C220" s="173" t="s">
        <v>12</v>
      </c>
      <c r="D220" s="173">
        <v>17655.793722800001</v>
      </c>
      <c r="E220" s="173">
        <v>0</v>
      </c>
      <c r="F220" s="173">
        <v>100</v>
      </c>
      <c r="G220" s="173">
        <v>0</v>
      </c>
    </row>
    <row r="221" spans="1:7" x14ac:dyDescent="0.25">
      <c r="A221" s="173" t="s">
        <v>97</v>
      </c>
      <c r="B221" s="173" t="s">
        <v>111</v>
      </c>
      <c r="C221" s="173" t="s">
        <v>11</v>
      </c>
      <c r="D221" s="173">
        <v>1431.8772104</v>
      </c>
      <c r="E221" s="173">
        <v>0</v>
      </c>
      <c r="F221" s="173">
        <v>100</v>
      </c>
      <c r="G221" s="173">
        <v>0</v>
      </c>
    </row>
    <row r="222" spans="1:7" x14ac:dyDescent="0.25">
      <c r="A222" s="173" t="s">
        <v>97</v>
      </c>
      <c r="B222" s="173" t="s">
        <v>111</v>
      </c>
      <c r="C222" s="173" t="s">
        <v>12</v>
      </c>
      <c r="D222" s="173">
        <v>35588.174883899999</v>
      </c>
      <c r="E222" s="173">
        <v>41.662017599999999</v>
      </c>
      <c r="F222" s="173">
        <v>99.883069861601697</v>
      </c>
      <c r="G222" s="173">
        <v>0.11693013839826499</v>
      </c>
    </row>
    <row r="223" spans="1:7" x14ac:dyDescent="0.25">
      <c r="A223" s="173" t="s">
        <v>99</v>
      </c>
      <c r="B223" s="173" t="s">
        <v>112</v>
      </c>
      <c r="C223" s="173" t="s">
        <v>11</v>
      </c>
      <c r="D223" s="173">
        <v>1731.8620263</v>
      </c>
      <c r="E223" s="173">
        <v>98.165841799999995</v>
      </c>
      <c r="F223" s="173">
        <v>94.635828037858303</v>
      </c>
      <c r="G223" s="173">
        <v>5.3641719621417199</v>
      </c>
    </row>
    <row r="224" spans="1:7" x14ac:dyDescent="0.25">
      <c r="A224" s="173" t="s">
        <v>99</v>
      </c>
      <c r="B224" s="173" t="s">
        <v>112</v>
      </c>
      <c r="C224" s="173" t="s">
        <v>12</v>
      </c>
      <c r="D224" s="173">
        <v>39746.744271600001</v>
      </c>
      <c r="E224" s="173">
        <v>0</v>
      </c>
      <c r="F224" s="173">
        <v>100</v>
      </c>
      <c r="G224" s="173">
        <v>0</v>
      </c>
    </row>
    <row r="225" spans="1:7" x14ac:dyDescent="0.25">
      <c r="A225" s="173" t="s">
        <v>101</v>
      </c>
      <c r="B225" s="173" t="s">
        <v>113</v>
      </c>
      <c r="C225" s="173" t="s">
        <v>11</v>
      </c>
      <c r="D225" s="173">
        <v>878.48511310000004</v>
      </c>
      <c r="E225" s="173">
        <v>0</v>
      </c>
      <c r="F225" s="173">
        <v>100</v>
      </c>
      <c r="G225" s="173">
        <v>0</v>
      </c>
    </row>
    <row r="226" spans="1:7" x14ac:dyDescent="0.25">
      <c r="A226" s="173" t="s">
        <v>101</v>
      </c>
      <c r="B226" s="173" t="s">
        <v>113</v>
      </c>
      <c r="C226" s="173" t="s">
        <v>12</v>
      </c>
      <c r="D226" s="173">
        <v>18408.675901999999</v>
      </c>
      <c r="E226" s="173">
        <v>0</v>
      </c>
      <c r="F226" s="173">
        <v>100</v>
      </c>
      <c r="G226" s="173">
        <v>0</v>
      </c>
    </row>
    <row r="227" spans="1:7" x14ac:dyDescent="0.25">
      <c r="A227" s="173" t="s">
        <v>114</v>
      </c>
      <c r="B227" s="173" t="s">
        <v>115</v>
      </c>
      <c r="C227" s="173" t="s">
        <v>11</v>
      </c>
      <c r="D227" s="173">
        <v>1063.3138067</v>
      </c>
      <c r="E227" s="173">
        <v>0</v>
      </c>
      <c r="F227" s="173">
        <v>100</v>
      </c>
      <c r="G227" s="173">
        <v>0</v>
      </c>
    </row>
    <row r="228" spans="1:7" x14ac:dyDescent="0.25">
      <c r="A228" s="173" t="s">
        <v>114</v>
      </c>
      <c r="B228" s="173" t="s">
        <v>115</v>
      </c>
      <c r="C228" s="173" t="s">
        <v>12</v>
      </c>
      <c r="D228" s="173">
        <v>10559.7839208</v>
      </c>
      <c r="E228" s="173">
        <v>42.864162299999997</v>
      </c>
      <c r="F228" s="173">
        <v>99.595722106741206</v>
      </c>
      <c r="G228" s="173">
        <v>0.40427789325878799</v>
      </c>
    </row>
    <row r="229" spans="1:7" x14ac:dyDescent="0.25">
      <c r="A229" s="173" t="s">
        <v>116</v>
      </c>
      <c r="B229" s="173" t="s">
        <v>117</v>
      </c>
      <c r="C229" s="173" t="s">
        <v>11</v>
      </c>
      <c r="D229" s="173">
        <v>1393.6551626</v>
      </c>
      <c r="E229" s="173">
        <v>0</v>
      </c>
      <c r="F229" s="173">
        <v>100</v>
      </c>
      <c r="G229" s="173">
        <v>0</v>
      </c>
    </row>
    <row r="230" spans="1:7" x14ac:dyDescent="0.25">
      <c r="A230" s="173" t="s">
        <v>116</v>
      </c>
      <c r="B230" s="173" t="s">
        <v>117</v>
      </c>
      <c r="C230" s="173" t="s">
        <v>12</v>
      </c>
      <c r="D230" s="173">
        <v>20830.425726599999</v>
      </c>
      <c r="E230" s="173">
        <v>25.199340500000002</v>
      </c>
      <c r="F230" s="173">
        <v>99.879172451466104</v>
      </c>
      <c r="G230" s="173">
        <v>0.12082754853390699</v>
      </c>
    </row>
    <row r="231" spans="1:7" x14ac:dyDescent="0.25">
      <c r="A231" s="173" t="s">
        <v>118</v>
      </c>
      <c r="B231" s="173" t="s">
        <v>119</v>
      </c>
      <c r="C231" s="173" t="s">
        <v>11</v>
      </c>
      <c r="D231" s="173">
        <v>1290.3486786999999</v>
      </c>
      <c r="E231" s="173">
        <v>0</v>
      </c>
      <c r="F231" s="173">
        <v>100</v>
      </c>
      <c r="G231" s="173">
        <v>0</v>
      </c>
    </row>
    <row r="232" spans="1:7" x14ac:dyDescent="0.25">
      <c r="A232" s="173" t="s">
        <v>118</v>
      </c>
      <c r="B232" s="173" t="s">
        <v>119</v>
      </c>
      <c r="C232" s="173" t="s">
        <v>12</v>
      </c>
      <c r="D232" s="173">
        <v>29935.001029999999</v>
      </c>
      <c r="E232" s="173">
        <v>56.7022257</v>
      </c>
      <c r="F232" s="173">
        <v>99.810940294999</v>
      </c>
      <c r="G232" s="173">
        <v>0.189059705000994</v>
      </c>
    </row>
    <row r="233" spans="1:7" x14ac:dyDescent="0.25">
      <c r="A233" s="173" t="s">
        <v>120</v>
      </c>
      <c r="B233" s="173" t="s">
        <v>121</v>
      </c>
      <c r="C233" s="173" t="s">
        <v>11</v>
      </c>
      <c r="D233" s="173">
        <v>721.35526949999996</v>
      </c>
      <c r="E233" s="173">
        <v>0</v>
      </c>
      <c r="F233" s="173">
        <v>100</v>
      </c>
      <c r="G233" s="173">
        <v>0</v>
      </c>
    </row>
    <row r="234" spans="1:7" x14ac:dyDescent="0.25">
      <c r="A234" s="173" t="s">
        <v>120</v>
      </c>
      <c r="B234" s="173" t="s">
        <v>121</v>
      </c>
      <c r="C234" s="173" t="s">
        <v>12</v>
      </c>
      <c r="D234" s="173">
        <v>16627.3365486</v>
      </c>
      <c r="E234" s="173">
        <v>0</v>
      </c>
      <c r="F234" s="173">
        <v>100</v>
      </c>
      <c r="G234" s="173">
        <v>0</v>
      </c>
    </row>
    <row r="235" spans="1:7" x14ac:dyDescent="0.25">
      <c r="A235" s="173" t="s">
        <v>122</v>
      </c>
      <c r="B235" s="173" t="s">
        <v>123</v>
      </c>
      <c r="C235" s="173" t="s">
        <v>11</v>
      </c>
      <c r="D235" s="173">
        <v>4318.7376076</v>
      </c>
      <c r="E235" s="173">
        <v>0</v>
      </c>
      <c r="F235" s="173">
        <v>100</v>
      </c>
      <c r="G235" s="173">
        <v>0</v>
      </c>
    </row>
    <row r="236" spans="1:7" x14ac:dyDescent="0.25">
      <c r="A236" s="173" t="s">
        <v>122</v>
      </c>
      <c r="B236" s="173" t="s">
        <v>123</v>
      </c>
      <c r="C236" s="173" t="s">
        <v>12</v>
      </c>
      <c r="D236" s="173">
        <v>32858.151301400001</v>
      </c>
      <c r="E236" s="173">
        <v>22.4504524</v>
      </c>
      <c r="F236" s="173">
        <v>99.931721284883693</v>
      </c>
      <c r="G236" s="173">
        <v>6.8278715116293201E-2</v>
      </c>
    </row>
    <row r="237" spans="1:7" x14ac:dyDescent="0.25">
      <c r="A237" s="173" t="s">
        <v>124</v>
      </c>
      <c r="B237" s="173" t="s">
        <v>125</v>
      </c>
      <c r="C237" s="173" t="s">
        <v>11</v>
      </c>
      <c r="D237" s="173">
        <v>4000.3495191000002</v>
      </c>
      <c r="E237" s="173">
        <v>0</v>
      </c>
      <c r="F237" s="173">
        <v>100</v>
      </c>
      <c r="G237" s="173">
        <v>0</v>
      </c>
    </row>
    <row r="238" spans="1:7" x14ac:dyDescent="0.25">
      <c r="A238" s="173" t="s">
        <v>124</v>
      </c>
      <c r="B238" s="173" t="s">
        <v>125</v>
      </c>
      <c r="C238" s="173" t="s">
        <v>12</v>
      </c>
      <c r="D238" s="173">
        <v>59913.3546173</v>
      </c>
      <c r="E238" s="173">
        <v>0</v>
      </c>
      <c r="F238" s="173">
        <v>100</v>
      </c>
      <c r="G238" s="173">
        <v>0</v>
      </c>
    </row>
    <row r="239" spans="1:7" x14ac:dyDescent="0.25">
      <c r="A239" s="173" t="s">
        <v>126</v>
      </c>
      <c r="B239" s="173" t="s">
        <v>127</v>
      </c>
      <c r="C239" s="173" t="s">
        <v>11</v>
      </c>
      <c r="D239" s="173">
        <v>11758.314354800001</v>
      </c>
      <c r="E239" s="173">
        <v>0</v>
      </c>
      <c r="F239" s="173">
        <v>100</v>
      </c>
      <c r="G239" s="173">
        <v>0</v>
      </c>
    </row>
    <row r="240" spans="1:7" x14ac:dyDescent="0.25">
      <c r="A240" s="173" t="s">
        <v>126</v>
      </c>
      <c r="B240" s="173" t="s">
        <v>127</v>
      </c>
      <c r="C240" s="173" t="s">
        <v>12</v>
      </c>
      <c r="D240" s="173">
        <v>87891.430497199995</v>
      </c>
      <c r="E240" s="173">
        <v>120.99401140000001</v>
      </c>
      <c r="F240" s="173">
        <v>99.862526214820804</v>
      </c>
      <c r="G240" s="173">
        <v>0.13747378517924699</v>
      </c>
    </row>
    <row r="241" spans="1:7" x14ac:dyDescent="0.25">
      <c r="A241" s="173" t="s">
        <v>128</v>
      </c>
      <c r="B241" s="173" t="s">
        <v>129</v>
      </c>
      <c r="C241" s="173" t="s">
        <v>11</v>
      </c>
      <c r="D241" s="173">
        <v>4825.9393044999997</v>
      </c>
      <c r="E241" s="173">
        <v>58.121430799999999</v>
      </c>
      <c r="F241" s="173">
        <v>98.809977312937093</v>
      </c>
      <c r="G241" s="173">
        <v>1.1900226870628801</v>
      </c>
    </row>
    <row r="242" spans="1:7" x14ac:dyDescent="0.25">
      <c r="A242" s="173" t="s">
        <v>128</v>
      </c>
      <c r="B242" s="173" t="s">
        <v>129</v>
      </c>
      <c r="C242" s="173" t="s">
        <v>12</v>
      </c>
      <c r="D242" s="173">
        <v>35843.880965900004</v>
      </c>
      <c r="E242" s="173">
        <v>80.845211699999993</v>
      </c>
      <c r="F242" s="173">
        <v>99.774959421262295</v>
      </c>
      <c r="G242" s="173">
        <v>0.22504057873768599</v>
      </c>
    </row>
    <row r="243" spans="1:7" x14ac:dyDescent="0.25">
      <c r="A243" s="173" t="s">
        <v>130</v>
      </c>
      <c r="B243" s="173" t="s">
        <v>131</v>
      </c>
      <c r="C243" s="173" t="s">
        <v>11</v>
      </c>
      <c r="D243" s="173">
        <v>4553.2929574</v>
      </c>
      <c r="E243" s="173">
        <v>0</v>
      </c>
      <c r="F243" s="173">
        <v>100</v>
      </c>
      <c r="G243" s="173">
        <v>0</v>
      </c>
    </row>
    <row r="244" spans="1:7" x14ac:dyDescent="0.25">
      <c r="A244" s="173" t="s">
        <v>130</v>
      </c>
      <c r="B244" s="173" t="s">
        <v>131</v>
      </c>
      <c r="C244" s="173" t="s">
        <v>12</v>
      </c>
      <c r="D244" s="173">
        <v>42513.0511329</v>
      </c>
      <c r="E244" s="173">
        <v>0</v>
      </c>
      <c r="F244" s="173">
        <v>100</v>
      </c>
      <c r="G244" s="173">
        <v>0</v>
      </c>
    </row>
    <row r="245" spans="1:7" x14ac:dyDescent="0.25">
      <c r="A245" s="173" t="s">
        <v>132</v>
      </c>
      <c r="B245" s="173" t="s">
        <v>133</v>
      </c>
      <c r="C245" s="173" t="s">
        <v>11</v>
      </c>
      <c r="D245" s="173">
        <v>6524.5729402999996</v>
      </c>
      <c r="E245" s="173">
        <v>113.9242854</v>
      </c>
      <c r="F245" s="173">
        <v>98.283884416506794</v>
      </c>
      <c r="G245" s="173">
        <v>1.7161155834931801</v>
      </c>
    </row>
    <row r="246" spans="1:7" x14ac:dyDescent="0.25">
      <c r="A246" s="173" t="s">
        <v>132</v>
      </c>
      <c r="B246" s="173" t="s">
        <v>133</v>
      </c>
      <c r="C246" s="173" t="s">
        <v>12</v>
      </c>
      <c r="D246" s="173">
        <v>26710.578905300001</v>
      </c>
      <c r="E246" s="173">
        <v>288.7874539</v>
      </c>
      <c r="F246" s="173">
        <v>98.930391735650502</v>
      </c>
      <c r="G246" s="173">
        <v>1.06960826434949</v>
      </c>
    </row>
    <row r="247" spans="1:7" x14ac:dyDescent="0.25">
      <c r="A247" s="173" t="s">
        <v>134</v>
      </c>
      <c r="B247" s="173" t="s">
        <v>135</v>
      </c>
      <c r="C247" s="173" t="s">
        <v>11</v>
      </c>
      <c r="D247" s="173">
        <v>1732.2747261</v>
      </c>
      <c r="E247" s="173">
        <v>22.251819999999999</v>
      </c>
      <c r="F247" s="173">
        <v>98.731747886661395</v>
      </c>
      <c r="G247" s="173">
        <v>1.2682521133386</v>
      </c>
    </row>
    <row r="248" spans="1:7" x14ac:dyDescent="0.25">
      <c r="A248" s="173" t="s">
        <v>134</v>
      </c>
      <c r="B248" s="173" t="s">
        <v>135</v>
      </c>
      <c r="C248" s="173" t="s">
        <v>12</v>
      </c>
      <c r="D248" s="173">
        <v>13943.433423</v>
      </c>
      <c r="E248" s="173">
        <v>0</v>
      </c>
      <c r="F248" s="173">
        <v>100</v>
      </c>
      <c r="G248" s="173">
        <v>0</v>
      </c>
    </row>
    <row r="249" spans="1:7" x14ac:dyDescent="0.25">
      <c r="A249" s="173" t="s">
        <v>136</v>
      </c>
      <c r="B249" s="173" t="s">
        <v>137</v>
      </c>
      <c r="C249" s="173" t="s">
        <v>11</v>
      </c>
      <c r="D249" s="173">
        <v>4070.027814</v>
      </c>
      <c r="E249" s="173">
        <v>88.352162100000001</v>
      </c>
      <c r="F249" s="173">
        <v>97.875322538878194</v>
      </c>
      <c r="G249" s="173">
        <v>2.1246774611218302</v>
      </c>
    </row>
    <row r="250" spans="1:7" x14ac:dyDescent="0.25">
      <c r="A250" s="173" t="s">
        <v>136</v>
      </c>
      <c r="B250" s="173" t="s">
        <v>137</v>
      </c>
      <c r="C250" s="173" t="s">
        <v>12</v>
      </c>
      <c r="D250" s="173">
        <v>22648.395760200001</v>
      </c>
      <c r="E250" s="173">
        <v>100.98883379999999</v>
      </c>
      <c r="F250" s="173">
        <v>99.556081029872601</v>
      </c>
      <c r="G250" s="173">
        <v>0.44391897012737302</v>
      </c>
    </row>
    <row r="251" spans="1:7" x14ac:dyDescent="0.25">
      <c r="A251" s="173" t="s">
        <v>138</v>
      </c>
      <c r="B251" s="173" t="s">
        <v>139</v>
      </c>
      <c r="C251" s="173" t="s">
        <v>11</v>
      </c>
      <c r="D251" s="173">
        <v>747.92776349999997</v>
      </c>
      <c r="E251" s="173">
        <v>23.918120900000002</v>
      </c>
      <c r="F251" s="173">
        <v>96.901179188304795</v>
      </c>
      <c r="G251" s="173">
        <v>3.0988208116951901</v>
      </c>
    </row>
    <row r="252" spans="1:7" x14ac:dyDescent="0.25">
      <c r="A252" s="173" t="s">
        <v>138</v>
      </c>
      <c r="B252" s="173" t="s">
        <v>139</v>
      </c>
      <c r="C252" s="173" t="s">
        <v>12</v>
      </c>
      <c r="D252" s="173">
        <v>8587.0077899999997</v>
      </c>
      <c r="E252" s="173">
        <v>26.843246000000001</v>
      </c>
      <c r="F252" s="173">
        <v>99.688371137510799</v>
      </c>
      <c r="G252" s="173">
        <v>0.31162886248918897</v>
      </c>
    </row>
    <row r="253" spans="1:7" x14ac:dyDescent="0.25">
      <c r="A253" s="173" t="s">
        <v>140</v>
      </c>
      <c r="B253" s="173" t="s">
        <v>141</v>
      </c>
      <c r="C253" s="173" t="s">
        <v>11</v>
      </c>
      <c r="D253" s="173">
        <v>2446.1412283</v>
      </c>
      <c r="E253" s="173">
        <v>0</v>
      </c>
      <c r="F253" s="173">
        <v>100</v>
      </c>
      <c r="G253" s="173">
        <v>0</v>
      </c>
    </row>
    <row r="254" spans="1:7" x14ac:dyDescent="0.25">
      <c r="A254" s="173" t="s">
        <v>140</v>
      </c>
      <c r="B254" s="173" t="s">
        <v>141</v>
      </c>
      <c r="C254" s="173" t="s">
        <v>12</v>
      </c>
      <c r="D254" s="173">
        <v>16007.3650648</v>
      </c>
      <c r="E254" s="173">
        <v>49.628695200000003</v>
      </c>
      <c r="F254" s="173">
        <v>99.690921626166201</v>
      </c>
      <c r="G254" s="173">
        <v>0.309078373833783</v>
      </c>
    </row>
    <row r="255" spans="1:7" x14ac:dyDescent="0.25">
      <c r="A255" s="173" t="s">
        <v>142</v>
      </c>
      <c r="B255" s="173" t="s">
        <v>143</v>
      </c>
      <c r="C255" s="173" t="s">
        <v>11</v>
      </c>
      <c r="D255" s="173">
        <v>3094.3972124000002</v>
      </c>
      <c r="E255" s="173">
        <v>67.704445000000007</v>
      </c>
      <c r="F255" s="173">
        <v>97.858878292493998</v>
      </c>
      <c r="G255" s="173">
        <v>2.1411217075060498</v>
      </c>
    </row>
    <row r="256" spans="1:7" x14ac:dyDescent="0.25">
      <c r="A256" s="173" t="s">
        <v>142</v>
      </c>
      <c r="B256" s="173" t="s">
        <v>143</v>
      </c>
      <c r="C256" s="173" t="s">
        <v>12</v>
      </c>
      <c r="D256" s="173">
        <v>14331.6119375</v>
      </c>
      <c r="E256" s="173">
        <v>225.05995290000001</v>
      </c>
      <c r="F256" s="173">
        <v>98.453905160502899</v>
      </c>
      <c r="G256" s="173">
        <v>1.5460948394970999</v>
      </c>
    </row>
    <row r="257" spans="1:7" x14ac:dyDescent="0.25">
      <c r="A257" s="173" t="s">
        <v>144</v>
      </c>
      <c r="B257" s="173" t="s">
        <v>145</v>
      </c>
      <c r="C257" s="173" t="s">
        <v>11</v>
      </c>
      <c r="D257" s="173">
        <v>1311.0670061000001</v>
      </c>
      <c r="E257" s="173">
        <v>42.860543100000001</v>
      </c>
      <c r="F257" s="173">
        <v>96.834354753670098</v>
      </c>
      <c r="G257" s="173">
        <v>3.1656452463298499</v>
      </c>
    </row>
    <row r="258" spans="1:7" x14ac:dyDescent="0.25">
      <c r="A258" s="173" t="s">
        <v>144</v>
      </c>
      <c r="B258" s="173" t="s">
        <v>145</v>
      </c>
      <c r="C258" s="173" t="s">
        <v>12</v>
      </c>
      <c r="D258" s="173">
        <v>17465.154707599999</v>
      </c>
      <c r="E258" s="173">
        <v>12.871826799999999</v>
      </c>
      <c r="F258" s="173">
        <v>99.926354232414795</v>
      </c>
      <c r="G258" s="173">
        <v>7.3645767585178198E-2</v>
      </c>
    </row>
    <row r="259" spans="1:7" x14ac:dyDescent="0.25">
      <c r="A259" s="173" t="s">
        <v>146</v>
      </c>
      <c r="B259" s="173" t="s">
        <v>147</v>
      </c>
      <c r="C259" s="173" t="s">
        <v>11</v>
      </c>
      <c r="D259" s="173">
        <v>6266.3585885000002</v>
      </c>
      <c r="E259" s="173">
        <v>82.439173400000001</v>
      </c>
      <c r="F259" s="173">
        <v>98.701499457192895</v>
      </c>
      <c r="G259" s="173">
        <v>1.2985005428071501</v>
      </c>
    </row>
    <row r="260" spans="1:7" x14ac:dyDescent="0.25">
      <c r="A260" s="173" t="s">
        <v>146</v>
      </c>
      <c r="B260" s="173" t="s">
        <v>147</v>
      </c>
      <c r="C260" s="173" t="s">
        <v>12</v>
      </c>
      <c r="D260" s="173">
        <v>28341.41993</v>
      </c>
      <c r="E260" s="173">
        <v>0</v>
      </c>
      <c r="F260" s="173">
        <v>100</v>
      </c>
      <c r="G260" s="173">
        <v>0</v>
      </c>
    </row>
    <row r="261" spans="1:7" x14ac:dyDescent="0.25">
      <c r="A261" s="173" t="s">
        <v>148</v>
      </c>
      <c r="B261" s="173" t="s">
        <v>149</v>
      </c>
      <c r="C261" s="173" t="s">
        <v>11</v>
      </c>
      <c r="D261" s="173">
        <v>5927.7995830999998</v>
      </c>
      <c r="E261" s="173">
        <v>66.784302699999998</v>
      </c>
      <c r="F261" s="173">
        <v>98.885922626619703</v>
      </c>
      <c r="G261" s="173">
        <v>1.11407737338031</v>
      </c>
    </row>
    <row r="262" spans="1:7" x14ac:dyDescent="0.25">
      <c r="A262" s="173" t="s">
        <v>148</v>
      </c>
      <c r="B262" s="173" t="s">
        <v>149</v>
      </c>
      <c r="C262" s="173" t="s">
        <v>12</v>
      </c>
      <c r="D262" s="173">
        <v>31074.668815699999</v>
      </c>
      <c r="E262" s="173">
        <v>0</v>
      </c>
      <c r="F262" s="173">
        <v>100</v>
      </c>
      <c r="G262" s="173">
        <v>0</v>
      </c>
    </row>
    <row r="263" spans="1:7" x14ac:dyDescent="0.25">
      <c r="A263" s="173" t="s">
        <v>150</v>
      </c>
      <c r="B263" s="173" t="s">
        <v>151</v>
      </c>
      <c r="C263" s="173" t="s">
        <v>11</v>
      </c>
      <c r="D263" s="173">
        <v>1919.101909</v>
      </c>
      <c r="E263" s="173">
        <v>23.216302200000001</v>
      </c>
      <c r="F263" s="173">
        <v>98.804711706551103</v>
      </c>
      <c r="G263" s="173">
        <v>1.19528829344892</v>
      </c>
    </row>
    <row r="264" spans="1:7" x14ac:dyDescent="0.25">
      <c r="A264" s="173" t="s">
        <v>150</v>
      </c>
      <c r="B264" s="173" t="s">
        <v>151</v>
      </c>
      <c r="C264" s="173" t="s">
        <v>12</v>
      </c>
      <c r="D264" s="173">
        <v>18809.428708700001</v>
      </c>
      <c r="E264" s="173">
        <v>58.821256699999999</v>
      </c>
      <c r="F264" s="173">
        <v>99.688252716559006</v>
      </c>
      <c r="G264" s="173">
        <v>0.31174728344104302</v>
      </c>
    </row>
    <row r="265" spans="1:7" x14ac:dyDescent="0.25">
      <c r="A265" s="173" t="s">
        <v>152</v>
      </c>
      <c r="B265" s="173" t="s">
        <v>153</v>
      </c>
      <c r="C265" s="173" t="s">
        <v>11</v>
      </c>
      <c r="D265" s="173">
        <v>9040.3427892</v>
      </c>
      <c r="E265" s="173">
        <v>116.54151760000001</v>
      </c>
      <c r="F265" s="173">
        <v>98.727279785401905</v>
      </c>
      <c r="G265" s="173">
        <v>1.2727202145980501</v>
      </c>
    </row>
    <row r="266" spans="1:7" x14ac:dyDescent="0.25">
      <c r="A266" s="173" t="s">
        <v>152</v>
      </c>
      <c r="B266" s="173" t="s">
        <v>153</v>
      </c>
      <c r="C266" s="173" t="s">
        <v>12</v>
      </c>
      <c r="D266" s="173">
        <v>46324.603887400001</v>
      </c>
      <c r="E266" s="173">
        <v>0</v>
      </c>
      <c r="F266" s="173">
        <v>100</v>
      </c>
      <c r="G266" s="173">
        <v>0</v>
      </c>
    </row>
    <row r="267" spans="1:7" x14ac:dyDescent="0.25">
      <c r="A267" s="173" t="s">
        <v>154</v>
      </c>
      <c r="B267" s="173" t="s">
        <v>155</v>
      </c>
      <c r="C267" s="173" t="s">
        <v>11</v>
      </c>
      <c r="D267" s="173">
        <v>2700.6948889</v>
      </c>
      <c r="E267" s="173">
        <v>0</v>
      </c>
      <c r="F267" s="173">
        <v>100</v>
      </c>
      <c r="G267" s="173">
        <v>0</v>
      </c>
    </row>
    <row r="268" spans="1:7" x14ac:dyDescent="0.25">
      <c r="A268" s="173" t="s">
        <v>154</v>
      </c>
      <c r="B268" s="173" t="s">
        <v>155</v>
      </c>
      <c r="C268" s="173" t="s">
        <v>12</v>
      </c>
      <c r="D268" s="173">
        <v>22528.059728</v>
      </c>
      <c r="E268" s="173">
        <v>0</v>
      </c>
      <c r="F268" s="173">
        <v>100</v>
      </c>
      <c r="G268" s="173">
        <v>0</v>
      </c>
    </row>
    <row r="269" spans="1:7" x14ac:dyDescent="0.25">
      <c r="A269" s="173" t="s">
        <v>156</v>
      </c>
      <c r="B269" s="173" t="s">
        <v>157</v>
      </c>
      <c r="C269" s="173" t="s">
        <v>11</v>
      </c>
      <c r="D269" s="173">
        <v>2201.4903365999999</v>
      </c>
      <c r="E269" s="173">
        <v>0</v>
      </c>
      <c r="F269" s="173">
        <v>100</v>
      </c>
      <c r="G269" s="173">
        <v>0</v>
      </c>
    </row>
    <row r="270" spans="1:7" x14ac:dyDescent="0.25">
      <c r="A270" s="173" t="s">
        <v>156</v>
      </c>
      <c r="B270" s="173" t="s">
        <v>157</v>
      </c>
      <c r="C270" s="173" t="s">
        <v>12</v>
      </c>
      <c r="D270" s="173">
        <v>28755.9022052</v>
      </c>
      <c r="E270" s="173">
        <v>40.488562100000003</v>
      </c>
      <c r="F270" s="173">
        <v>99.859397094492905</v>
      </c>
      <c r="G270" s="173">
        <v>0.14060290550709301</v>
      </c>
    </row>
    <row r="271" spans="1:7" x14ac:dyDescent="0.25">
      <c r="A271" s="173" t="s">
        <v>158</v>
      </c>
      <c r="B271" s="173" t="s">
        <v>159</v>
      </c>
      <c r="C271" s="173" t="s">
        <v>11</v>
      </c>
      <c r="D271" s="173">
        <v>2974.7004215000002</v>
      </c>
      <c r="E271" s="173">
        <v>78.621262400000006</v>
      </c>
      <c r="F271" s="173">
        <v>97.425058001108596</v>
      </c>
      <c r="G271" s="173">
        <v>2.5749419988914299</v>
      </c>
    </row>
    <row r="272" spans="1:7" x14ac:dyDescent="0.25">
      <c r="A272" s="173" t="s">
        <v>158</v>
      </c>
      <c r="B272" s="173" t="s">
        <v>159</v>
      </c>
      <c r="C272" s="173" t="s">
        <v>12</v>
      </c>
      <c r="D272" s="173">
        <v>27778.265939100002</v>
      </c>
      <c r="E272" s="173">
        <v>59.025124300000002</v>
      </c>
      <c r="F272" s="173">
        <v>99.787963835397804</v>
      </c>
      <c r="G272" s="173">
        <v>0.21203616460225599</v>
      </c>
    </row>
    <row r="273" spans="1:7" x14ac:dyDescent="0.25">
      <c r="A273" s="173" t="s">
        <v>160</v>
      </c>
      <c r="B273" s="173" t="s">
        <v>161</v>
      </c>
      <c r="C273" s="173" t="s">
        <v>11</v>
      </c>
      <c r="D273" s="173">
        <v>2867.9843329999999</v>
      </c>
      <c r="E273" s="173">
        <v>0</v>
      </c>
      <c r="F273" s="173">
        <v>100</v>
      </c>
      <c r="G273" s="173">
        <v>0</v>
      </c>
    </row>
    <row r="274" spans="1:7" x14ac:dyDescent="0.25">
      <c r="A274" s="173" t="s">
        <v>160</v>
      </c>
      <c r="B274" s="173" t="s">
        <v>161</v>
      </c>
      <c r="C274" s="173" t="s">
        <v>12</v>
      </c>
      <c r="D274" s="173">
        <v>30990.017747499998</v>
      </c>
      <c r="E274" s="173">
        <v>37.945376199999998</v>
      </c>
      <c r="F274" s="173">
        <v>99.877705874379402</v>
      </c>
      <c r="G274" s="173">
        <v>0.12229412562056401</v>
      </c>
    </row>
    <row r="275" spans="1:7" x14ac:dyDescent="0.25">
      <c r="A275" s="173" t="s">
        <v>162</v>
      </c>
      <c r="B275" s="173" t="s">
        <v>163</v>
      </c>
      <c r="C275" s="173" t="s">
        <v>11</v>
      </c>
      <c r="D275" s="173">
        <v>7209.5576228</v>
      </c>
      <c r="E275" s="173">
        <v>61.0028766</v>
      </c>
      <c r="F275" s="173">
        <v>99.160960470584996</v>
      </c>
      <c r="G275" s="173">
        <v>0.83903952941501903</v>
      </c>
    </row>
    <row r="276" spans="1:7" x14ac:dyDescent="0.25">
      <c r="A276" s="173" t="s">
        <v>162</v>
      </c>
      <c r="B276" s="173" t="s">
        <v>163</v>
      </c>
      <c r="C276" s="173" t="s">
        <v>12</v>
      </c>
      <c r="D276" s="173">
        <v>40806.128378300004</v>
      </c>
      <c r="E276" s="173">
        <v>55.545023499999999</v>
      </c>
      <c r="F276" s="173">
        <v>99.864065715190307</v>
      </c>
      <c r="G276" s="173">
        <v>0.13593428480966999</v>
      </c>
    </row>
    <row r="277" spans="1:7" x14ac:dyDescent="0.25">
      <c r="A277" s="173" t="s">
        <v>164</v>
      </c>
      <c r="B277" s="173" t="s">
        <v>165</v>
      </c>
      <c r="C277" s="173" t="s">
        <v>11</v>
      </c>
      <c r="D277" s="173">
        <v>1602.0376735</v>
      </c>
      <c r="E277" s="173">
        <v>49.179656000000001</v>
      </c>
      <c r="F277" s="173">
        <v>97.021612169314395</v>
      </c>
      <c r="G277" s="173">
        <v>2.97838783068562</v>
      </c>
    </row>
    <row r="278" spans="1:7" x14ac:dyDescent="0.25">
      <c r="A278" s="173" t="s">
        <v>164</v>
      </c>
      <c r="B278" s="173" t="s">
        <v>165</v>
      </c>
      <c r="C278" s="173" t="s">
        <v>12</v>
      </c>
      <c r="D278" s="173">
        <v>9788.2025916000002</v>
      </c>
      <c r="E278" s="173">
        <v>52.274445100000001</v>
      </c>
      <c r="F278" s="173">
        <v>99.468781392354799</v>
      </c>
      <c r="G278" s="173">
        <v>0.53121860764516604</v>
      </c>
    </row>
    <row r="279" spans="1:7" x14ac:dyDescent="0.25">
      <c r="A279" s="173" t="s">
        <v>166</v>
      </c>
      <c r="B279" s="173" t="s">
        <v>167</v>
      </c>
      <c r="C279" s="173" t="s">
        <v>11</v>
      </c>
      <c r="D279" s="173">
        <v>5602.7823383000004</v>
      </c>
      <c r="E279" s="173">
        <v>90.469045699999995</v>
      </c>
      <c r="F279" s="173">
        <v>98.410942366707204</v>
      </c>
      <c r="G279" s="173">
        <v>1.5890576332927999</v>
      </c>
    </row>
    <row r="280" spans="1:7" x14ac:dyDescent="0.25">
      <c r="A280" s="173" t="s">
        <v>166</v>
      </c>
      <c r="B280" s="173" t="s">
        <v>167</v>
      </c>
      <c r="C280" s="173" t="s">
        <v>12</v>
      </c>
      <c r="D280" s="173">
        <v>27278.104508199998</v>
      </c>
      <c r="E280" s="173">
        <v>44.952253900000002</v>
      </c>
      <c r="F280" s="173">
        <v>99.835478679082698</v>
      </c>
      <c r="G280" s="173">
        <v>0.16452132091733401</v>
      </c>
    </row>
    <row r="281" spans="1:7" x14ac:dyDescent="0.25">
      <c r="A281" s="173" t="s">
        <v>168</v>
      </c>
      <c r="B281" s="173" t="s">
        <v>169</v>
      </c>
      <c r="C281" s="173" t="s">
        <v>11</v>
      </c>
      <c r="D281" s="173">
        <v>4616.132122</v>
      </c>
      <c r="E281" s="173">
        <v>40.410740199999999</v>
      </c>
      <c r="F281" s="173">
        <v>99.1321729146308</v>
      </c>
      <c r="G281" s="173">
        <v>0.86782708536924802</v>
      </c>
    </row>
    <row r="282" spans="1:7" x14ac:dyDescent="0.25">
      <c r="A282" s="173" t="s">
        <v>168</v>
      </c>
      <c r="B282" s="173" t="s">
        <v>169</v>
      </c>
      <c r="C282" s="173" t="s">
        <v>12</v>
      </c>
      <c r="D282" s="173">
        <v>21737.216802499999</v>
      </c>
      <c r="E282" s="173">
        <v>0</v>
      </c>
      <c r="F282" s="173">
        <v>100</v>
      </c>
      <c r="G282" s="173">
        <v>0</v>
      </c>
    </row>
    <row r="283" spans="1:7" x14ac:dyDescent="0.25">
      <c r="A283" s="173" t="s">
        <v>170</v>
      </c>
      <c r="B283" s="173" t="s">
        <v>171</v>
      </c>
      <c r="C283" s="173" t="s">
        <v>11</v>
      </c>
      <c r="D283" s="173">
        <v>2386.4733821</v>
      </c>
      <c r="E283" s="173">
        <v>23.143776500000001</v>
      </c>
      <c r="F283" s="173">
        <v>99.039524747016401</v>
      </c>
      <c r="G283" s="173">
        <v>0.96047525298361702</v>
      </c>
    </row>
    <row r="284" spans="1:7" x14ac:dyDescent="0.25">
      <c r="A284" s="173" t="s">
        <v>170</v>
      </c>
      <c r="B284" s="173" t="s">
        <v>171</v>
      </c>
      <c r="C284" s="173" t="s">
        <v>12</v>
      </c>
      <c r="D284" s="173">
        <v>4308.8822732999997</v>
      </c>
      <c r="E284" s="173">
        <v>43.735221799999998</v>
      </c>
      <c r="F284" s="173">
        <v>98.995197215256496</v>
      </c>
      <c r="G284" s="173">
        <v>1.0048027847435601</v>
      </c>
    </row>
    <row r="285" spans="1:7" x14ac:dyDescent="0.25">
      <c r="A285" s="173" t="s">
        <v>172</v>
      </c>
      <c r="B285" s="173" t="s">
        <v>173</v>
      </c>
      <c r="C285" s="173" t="s">
        <v>11</v>
      </c>
      <c r="D285" s="173">
        <v>4146.8693979999998</v>
      </c>
      <c r="E285" s="173">
        <v>63.4737936</v>
      </c>
      <c r="F285" s="173">
        <v>98.492431834852894</v>
      </c>
      <c r="G285" s="173">
        <v>1.5075681651471</v>
      </c>
    </row>
    <row r="286" spans="1:7" x14ac:dyDescent="0.25">
      <c r="A286" s="173" t="s">
        <v>172</v>
      </c>
      <c r="B286" s="173" t="s">
        <v>173</v>
      </c>
      <c r="C286" s="173" t="s">
        <v>12</v>
      </c>
      <c r="D286" s="173">
        <v>14091.7471983</v>
      </c>
      <c r="E286" s="173">
        <v>26.089396700000002</v>
      </c>
      <c r="F286" s="173">
        <v>99.815202587702103</v>
      </c>
      <c r="G286" s="173">
        <v>0.18479741229785801</v>
      </c>
    </row>
    <row r="287" spans="1:7" x14ac:dyDescent="0.25">
      <c r="A287" s="173" t="s">
        <v>174</v>
      </c>
      <c r="B287" s="173" t="s">
        <v>175</v>
      </c>
      <c r="C287" s="173" t="s">
        <v>11</v>
      </c>
      <c r="D287" s="173">
        <v>6806.1812719999998</v>
      </c>
      <c r="E287" s="173">
        <v>58.136806100000001</v>
      </c>
      <c r="F287" s="173">
        <v>99.153057806492399</v>
      </c>
      <c r="G287" s="173">
        <v>0.84694219350761601</v>
      </c>
    </row>
    <row r="288" spans="1:7" x14ac:dyDescent="0.25">
      <c r="A288" s="173" t="s">
        <v>174</v>
      </c>
      <c r="B288" s="173" t="s">
        <v>175</v>
      </c>
      <c r="C288" s="173" t="s">
        <v>12</v>
      </c>
      <c r="D288" s="173">
        <v>31810.843151599998</v>
      </c>
      <c r="E288" s="173">
        <v>20.913980800000001</v>
      </c>
      <c r="F288" s="173">
        <v>99.934298377833798</v>
      </c>
      <c r="G288" s="173">
        <v>6.5701622166225507E-2</v>
      </c>
    </row>
    <row r="289" spans="1:7" x14ac:dyDescent="0.25">
      <c r="A289" s="173" t="s">
        <v>176</v>
      </c>
      <c r="B289" s="173" t="s">
        <v>177</v>
      </c>
      <c r="C289" s="173" t="s">
        <v>11</v>
      </c>
      <c r="D289" s="173">
        <v>6287.2068828000001</v>
      </c>
      <c r="E289" s="173">
        <v>71.216158500000006</v>
      </c>
      <c r="F289" s="173">
        <v>98.879971369670898</v>
      </c>
      <c r="G289" s="173">
        <v>1.1200286303290601</v>
      </c>
    </row>
    <row r="290" spans="1:7" x14ac:dyDescent="0.25">
      <c r="A290" s="173" t="s">
        <v>176</v>
      </c>
      <c r="B290" s="173" t="s">
        <v>177</v>
      </c>
      <c r="C290" s="173" t="s">
        <v>12</v>
      </c>
      <c r="D290" s="173">
        <v>20035.0542805</v>
      </c>
      <c r="E290" s="173">
        <v>76.269445700000006</v>
      </c>
      <c r="F290" s="173">
        <v>99.620763671559601</v>
      </c>
      <c r="G290" s="173">
        <v>0.37923632844038102</v>
      </c>
    </row>
    <row r="291" spans="1:7" x14ac:dyDescent="0.25">
      <c r="A291" s="173" t="s">
        <v>178</v>
      </c>
      <c r="B291" s="173" t="s">
        <v>179</v>
      </c>
      <c r="C291" s="173" t="s">
        <v>11</v>
      </c>
      <c r="D291" s="173">
        <v>7662.3151403000002</v>
      </c>
      <c r="E291" s="173">
        <v>102.3513366</v>
      </c>
      <c r="F291" s="173">
        <v>98.681832157189305</v>
      </c>
      <c r="G291" s="173">
        <v>1.31816784281072</v>
      </c>
    </row>
    <row r="292" spans="1:7" x14ac:dyDescent="0.25">
      <c r="A292" s="173" t="s">
        <v>178</v>
      </c>
      <c r="B292" s="173" t="s">
        <v>179</v>
      </c>
      <c r="C292" s="173" t="s">
        <v>12</v>
      </c>
      <c r="D292" s="173">
        <v>34972.852712899999</v>
      </c>
      <c r="E292" s="173">
        <v>55.224921600000002</v>
      </c>
      <c r="F292" s="173">
        <v>99.842340986632905</v>
      </c>
      <c r="G292" s="173">
        <v>0.15765901336705901</v>
      </c>
    </row>
    <row r="293" spans="1:7" x14ac:dyDescent="0.25">
      <c r="A293" s="173" t="s">
        <v>180</v>
      </c>
      <c r="B293" s="173" t="s">
        <v>181</v>
      </c>
      <c r="C293" s="173" t="s">
        <v>11</v>
      </c>
      <c r="D293" s="173">
        <v>4887.4466576000004</v>
      </c>
      <c r="E293" s="173">
        <v>78.963569699999994</v>
      </c>
      <c r="F293" s="173">
        <v>98.4100473765549</v>
      </c>
      <c r="G293" s="173">
        <v>1.5899526234450601</v>
      </c>
    </row>
    <row r="294" spans="1:7" x14ac:dyDescent="0.25">
      <c r="A294" s="173" t="s">
        <v>180</v>
      </c>
      <c r="B294" s="173" t="s">
        <v>181</v>
      </c>
      <c r="C294" s="173" t="s">
        <v>12</v>
      </c>
      <c r="D294" s="173">
        <v>26956.609332399999</v>
      </c>
      <c r="E294" s="173">
        <v>227.8950921</v>
      </c>
      <c r="F294" s="173">
        <v>99.161672809843097</v>
      </c>
      <c r="G294" s="173">
        <v>0.83832719015694002</v>
      </c>
    </row>
    <row r="295" spans="1:7" x14ac:dyDescent="0.25">
      <c r="A295" s="173" t="s">
        <v>182</v>
      </c>
      <c r="B295" s="173" t="s">
        <v>183</v>
      </c>
      <c r="C295" s="173" t="s">
        <v>11</v>
      </c>
      <c r="D295" s="173">
        <v>3307.2562791999999</v>
      </c>
      <c r="E295" s="173">
        <v>136.3875391</v>
      </c>
      <c r="F295" s="173">
        <v>96.039441176371994</v>
      </c>
      <c r="G295" s="173">
        <v>3.9605588236279798</v>
      </c>
    </row>
    <row r="296" spans="1:7" x14ac:dyDescent="0.25">
      <c r="A296" s="173" t="s">
        <v>182</v>
      </c>
      <c r="B296" s="173" t="s">
        <v>183</v>
      </c>
      <c r="C296" s="173" t="s">
        <v>12</v>
      </c>
      <c r="D296" s="173">
        <v>11488.7195978</v>
      </c>
      <c r="E296" s="173">
        <v>18.004689500000001</v>
      </c>
      <c r="F296" s="173">
        <v>99.843528974446102</v>
      </c>
      <c r="G296" s="173">
        <v>0.15647102555391701</v>
      </c>
    </row>
    <row r="297" spans="1:7" x14ac:dyDescent="0.25">
      <c r="A297" s="173" t="s">
        <v>184</v>
      </c>
      <c r="B297" s="173" t="s">
        <v>185</v>
      </c>
      <c r="C297" s="173" t="s">
        <v>11</v>
      </c>
      <c r="D297" s="173">
        <v>2143.6491901999998</v>
      </c>
      <c r="E297" s="173">
        <v>26.465382300000002</v>
      </c>
      <c r="F297" s="173">
        <v>98.780461518697095</v>
      </c>
      <c r="G297" s="173">
        <v>1.21953848130293</v>
      </c>
    </row>
    <row r="298" spans="1:7" x14ac:dyDescent="0.25">
      <c r="A298" s="173" t="s">
        <v>184</v>
      </c>
      <c r="B298" s="173" t="s">
        <v>185</v>
      </c>
      <c r="C298" s="173" t="s">
        <v>12</v>
      </c>
      <c r="D298" s="173">
        <v>24879.804592299999</v>
      </c>
      <c r="E298" s="173">
        <v>64.447366200000005</v>
      </c>
      <c r="F298" s="173">
        <v>99.741634400152705</v>
      </c>
      <c r="G298" s="173">
        <v>0.25836559984729801</v>
      </c>
    </row>
    <row r="299" spans="1:7" x14ac:dyDescent="0.25">
      <c r="A299" s="173" t="s">
        <v>186</v>
      </c>
      <c r="B299" s="173" t="s">
        <v>187</v>
      </c>
      <c r="C299" s="173" t="s">
        <v>11</v>
      </c>
      <c r="D299" s="173">
        <v>4275.6123406999995</v>
      </c>
      <c r="E299" s="173">
        <v>52.970125799999998</v>
      </c>
      <c r="F299" s="173">
        <v>98.776270841321605</v>
      </c>
      <c r="G299" s="173">
        <v>1.2237291586783701</v>
      </c>
    </row>
    <row r="300" spans="1:7" x14ac:dyDescent="0.25">
      <c r="A300" s="173" t="s">
        <v>186</v>
      </c>
      <c r="B300" s="173" t="s">
        <v>187</v>
      </c>
      <c r="C300" s="173" t="s">
        <v>12</v>
      </c>
      <c r="D300" s="173">
        <v>18019.591376600001</v>
      </c>
      <c r="E300" s="173">
        <v>48.528362600000001</v>
      </c>
      <c r="F300" s="173">
        <v>99.7314144288367</v>
      </c>
      <c r="G300" s="173">
        <v>0.268585571163304</v>
      </c>
    </row>
    <row r="301" spans="1:7" x14ac:dyDescent="0.25">
      <c r="A301" s="173" t="s">
        <v>188</v>
      </c>
      <c r="B301" s="173" t="s">
        <v>189</v>
      </c>
      <c r="C301" s="173" t="s">
        <v>11</v>
      </c>
      <c r="D301" s="173">
        <v>16134.047451</v>
      </c>
      <c r="E301" s="173">
        <v>348.80863549999998</v>
      </c>
      <c r="F301" s="173">
        <v>97.883809494728993</v>
      </c>
      <c r="G301" s="173">
        <v>2.1161905052710202</v>
      </c>
    </row>
    <row r="302" spans="1:7" x14ac:dyDescent="0.25">
      <c r="A302" s="173" t="s">
        <v>188</v>
      </c>
      <c r="B302" s="173" t="s">
        <v>189</v>
      </c>
      <c r="C302" s="173" t="s">
        <v>12</v>
      </c>
      <c r="D302" s="173">
        <v>37627.313869199999</v>
      </c>
      <c r="E302" s="173">
        <v>133.97455719999999</v>
      </c>
      <c r="F302" s="173">
        <v>99.645206605010003</v>
      </c>
      <c r="G302" s="173">
        <v>0.35479339499002499</v>
      </c>
    </row>
    <row r="303" spans="1:7" x14ac:dyDescent="0.25">
      <c r="A303" s="173" t="s">
        <v>190</v>
      </c>
      <c r="B303" s="173" t="s">
        <v>191</v>
      </c>
      <c r="C303" s="173" t="s">
        <v>11</v>
      </c>
      <c r="D303" s="173">
        <v>8388.9322248000008</v>
      </c>
      <c r="E303" s="173">
        <v>140.21766289999999</v>
      </c>
      <c r="F303" s="173">
        <v>98.356018304916802</v>
      </c>
      <c r="G303" s="173">
        <v>1.64398169508323</v>
      </c>
    </row>
    <row r="304" spans="1:7" x14ac:dyDescent="0.25">
      <c r="A304" s="173" t="s">
        <v>190</v>
      </c>
      <c r="B304" s="173" t="s">
        <v>191</v>
      </c>
      <c r="C304" s="173" t="s">
        <v>12</v>
      </c>
      <c r="D304" s="173">
        <v>44114.583829199997</v>
      </c>
      <c r="E304" s="173">
        <v>368.11809190000002</v>
      </c>
      <c r="F304" s="173">
        <v>99.172446645545605</v>
      </c>
      <c r="G304" s="173">
        <v>0.82755335445436695</v>
      </c>
    </row>
    <row r="305" spans="1:7" x14ac:dyDescent="0.25">
      <c r="A305" s="173" t="s">
        <v>192</v>
      </c>
      <c r="B305" s="173" t="s">
        <v>193</v>
      </c>
      <c r="C305" s="173" t="s">
        <v>11</v>
      </c>
      <c r="D305" s="173">
        <v>6898.2241985000001</v>
      </c>
      <c r="E305" s="173">
        <v>274.1373514</v>
      </c>
      <c r="F305" s="173">
        <v>96.177864856745501</v>
      </c>
      <c r="G305" s="173">
        <v>3.8221351432544899</v>
      </c>
    </row>
    <row r="306" spans="1:7" x14ac:dyDescent="0.25">
      <c r="A306" s="173" t="s">
        <v>192</v>
      </c>
      <c r="B306" s="173" t="s">
        <v>193</v>
      </c>
      <c r="C306" s="173" t="s">
        <v>12</v>
      </c>
      <c r="D306" s="173">
        <v>22770.226847000002</v>
      </c>
      <c r="E306" s="173">
        <v>101.382456</v>
      </c>
      <c r="F306" s="173">
        <v>99.556732302231595</v>
      </c>
      <c r="G306" s="173">
        <v>0.443267697768438</v>
      </c>
    </row>
    <row r="307" spans="1:7" x14ac:dyDescent="0.25">
      <c r="A307" s="173" t="s">
        <v>194</v>
      </c>
      <c r="B307" s="173" t="s">
        <v>195</v>
      </c>
      <c r="C307" s="173" t="s">
        <v>11</v>
      </c>
      <c r="D307" s="173">
        <v>14059.2722077</v>
      </c>
      <c r="E307" s="173">
        <v>225.70611450000001</v>
      </c>
      <c r="F307" s="173">
        <v>98.419975799688601</v>
      </c>
      <c r="G307" s="173">
        <v>1.58002420031142</v>
      </c>
    </row>
    <row r="308" spans="1:7" x14ac:dyDescent="0.25">
      <c r="A308" s="173" t="s">
        <v>194</v>
      </c>
      <c r="B308" s="173" t="s">
        <v>195</v>
      </c>
      <c r="C308" s="173" t="s">
        <v>12</v>
      </c>
      <c r="D308" s="173">
        <v>77246.103929499994</v>
      </c>
      <c r="E308" s="173">
        <v>126.78731519999999</v>
      </c>
      <c r="F308" s="173">
        <v>99.836134706664893</v>
      </c>
      <c r="G308" s="173">
        <v>0.163865293335132</v>
      </c>
    </row>
    <row r="309" spans="1:7" x14ac:dyDescent="0.25">
      <c r="A309" s="173" t="s">
        <v>196</v>
      </c>
      <c r="B309" s="173" t="s">
        <v>197</v>
      </c>
      <c r="C309" s="173" t="s">
        <v>11</v>
      </c>
      <c r="D309" s="173">
        <v>2127.5892116</v>
      </c>
      <c r="E309" s="173">
        <v>0</v>
      </c>
      <c r="F309" s="173">
        <v>100</v>
      </c>
      <c r="G309" s="173">
        <v>0</v>
      </c>
    </row>
    <row r="310" spans="1:7" x14ac:dyDescent="0.25">
      <c r="A310" s="173" t="s">
        <v>196</v>
      </c>
      <c r="B310" s="173" t="s">
        <v>197</v>
      </c>
      <c r="C310" s="173" t="s">
        <v>12</v>
      </c>
      <c r="D310" s="173">
        <v>29548.378515600001</v>
      </c>
      <c r="E310" s="173">
        <v>0</v>
      </c>
      <c r="F310" s="173">
        <v>100</v>
      </c>
      <c r="G310" s="173">
        <v>0</v>
      </c>
    </row>
    <row r="311" spans="1:7" x14ac:dyDescent="0.25">
      <c r="A311" s="173" t="s">
        <v>198</v>
      </c>
      <c r="B311" s="173" t="s">
        <v>199</v>
      </c>
      <c r="C311" s="173" t="s">
        <v>11</v>
      </c>
      <c r="D311" s="173">
        <v>5760.3977410999996</v>
      </c>
      <c r="E311" s="173">
        <v>0</v>
      </c>
      <c r="F311" s="173">
        <v>100</v>
      </c>
      <c r="G311" s="173">
        <v>0</v>
      </c>
    </row>
    <row r="312" spans="1:7" x14ac:dyDescent="0.25">
      <c r="A312" s="173" t="s">
        <v>198</v>
      </c>
      <c r="B312" s="173" t="s">
        <v>199</v>
      </c>
      <c r="C312" s="173" t="s">
        <v>12</v>
      </c>
      <c r="D312" s="173">
        <v>53389.800928600001</v>
      </c>
      <c r="E312" s="173">
        <v>72.433152100000001</v>
      </c>
      <c r="F312" s="173">
        <v>99.864515291316394</v>
      </c>
      <c r="G312" s="173">
        <v>0.13548470868363599</v>
      </c>
    </row>
    <row r="313" spans="1:7" x14ac:dyDescent="0.25">
      <c r="A313" s="173" t="s">
        <v>200</v>
      </c>
      <c r="B313" s="173" t="s">
        <v>201</v>
      </c>
      <c r="C313" s="173" t="s">
        <v>11</v>
      </c>
      <c r="D313" s="173">
        <v>5619.9829765000004</v>
      </c>
      <c r="E313" s="173">
        <v>347.29854269999998</v>
      </c>
      <c r="F313" s="173">
        <v>94.179953776563906</v>
      </c>
      <c r="G313" s="173">
        <v>5.8200462234361003</v>
      </c>
    </row>
    <row r="314" spans="1:7" x14ac:dyDescent="0.25">
      <c r="A314" s="173" t="s">
        <v>200</v>
      </c>
      <c r="B314" s="173" t="s">
        <v>201</v>
      </c>
      <c r="C314" s="173" t="s">
        <v>12</v>
      </c>
      <c r="D314" s="173">
        <v>42186.308700200003</v>
      </c>
      <c r="E314" s="173">
        <v>66.662253100000001</v>
      </c>
      <c r="F314" s="173">
        <v>99.842230613384103</v>
      </c>
      <c r="G314" s="173">
        <v>0.15776938661586301</v>
      </c>
    </row>
    <row r="315" spans="1:7" x14ac:dyDescent="0.25">
      <c r="A315" s="173" t="s">
        <v>202</v>
      </c>
      <c r="B315" s="173" t="s">
        <v>203</v>
      </c>
      <c r="C315" s="173" t="s">
        <v>11</v>
      </c>
      <c r="D315" s="173">
        <v>3449.3727365999998</v>
      </c>
      <c r="E315" s="173">
        <v>0</v>
      </c>
      <c r="F315" s="173">
        <v>100</v>
      </c>
      <c r="G315" s="173">
        <v>0</v>
      </c>
    </row>
    <row r="316" spans="1:7" x14ac:dyDescent="0.25">
      <c r="A316" s="173" t="s">
        <v>202</v>
      </c>
      <c r="B316" s="173" t="s">
        <v>203</v>
      </c>
      <c r="C316" s="173" t="s">
        <v>12</v>
      </c>
      <c r="D316" s="173">
        <v>45969.585373499998</v>
      </c>
      <c r="E316" s="173">
        <v>243.65007800000001</v>
      </c>
      <c r="F316" s="173">
        <v>99.472769920522694</v>
      </c>
      <c r="G316" s="173">
        <v>0.52723007947735401</v>
      </c>
    </row>
    <row r="317" spans="1:7" x14ac:dyDescent="0.25">
      <c r="A317" s="173" t="s">
        <v>204</v>
      </c>
      <c r="B317" s="173" t="s">
        <v>205</v>
      </c>
      <c r="C317" s="173" t="s">
        <v>11</v>
      </c>
      <c r="D317" s="173">
        <v>821.03993060000005</v>
      </c>
      <c r="E317" s="173">
        <v>5.4208753999999999</v>
      </c>
      <c r="F317" s="173">
        <v>99.344085604466002</v>
      </c>
      <c r="G317" s="173">
        <v>0.65591439553396103</v>
      </c>
    </row>
    <row r="318" spans="1:7" x14ac:dyDescent="0.25">
      <c r="A318" s="173" t="s">
        <v>204</v>
      </c>
      <c r="B318" s="173" t="s">
        <v>205</v>
      </c>
      <c r="C318" s="173" t="s">
        <v>12</v>
      </c>
      <c r="D318" s="173">
        <v>10720.2808472</v>
      </c>
      <c r="E318" s="173">
        <v>10.242301400000001</v>
      </c>
      <c r="F318" s="173">
        <v>99.904549841063996</v>
      </c>
      <c r="G318" s="173">
        <v>9.5450158935972307E-2</v>
      </c>
    </row>
    <row r="319" spans="1:7" x14ac:dyDescent="0.25">
      <c r="A319" s="173" t="s">
        <v>206</v>
      </c>
      <c r="B319" s="173" t="s">
        <v>207</v>
      </c>
      <c r="C319" s="173" t="s">
        <v>11</v>
      </c>
      <c r="D319" s="173">
        <v>1623.3557768999999</v>
      </c>
      <c r="E319" s="173">
        <v>0</v>
      </c>
      <c r="F319" s="173">
        <v>100</v>
      </c>
      <c r="G319" s="173">
        <v>0</v>
      </c>
    </row>
    <row r="320" spans="1:7" x14ac:dyDescent="0.25">
      <c r="A320" s="173" t="s">
        <v>206</v>
      </c>
      <c r="B320" s="173" t="s">
        <v>207</v>
      </c>
      <c r="C320" s="173" t="s">
        <v>12</v>
      </c>
      <c r="D320" s="173">
        <v>20666.378928599999</v>
      </c>
      <c r="E320" s="173">
        <v>0</v>
      </c>
      <c r="F320" s="173">
        <v>100</v>
      </c>
      <c r="G320" s="173">
        <v>0</v>
      </c>
    </row>
    <row r="321" spans="1:7" x14ac:dyDescent="0.25">
      <c r="A321" s="173" t="s">
        <v>208</v>
      </c>
      <c r="B321" s="173" t="s">
        <v>209</v>
      </c>
      <c r="C321" s="173" t="s">
        <v>11</v>
      </c>
      <c r="D321" s="173">
        <v>630.95324240000002</v>
      </c>
      <c r="E321" s="173">
        <v>0</v>
      </c>
      <c r="F321" s="173">
        <v>100</v>
      </c>
      <c r="G321" s="173">
        <v>0</v>
      </c>
    </row>
    <row r="322" spans="1:7" x14ac:dyDescent="0.25">
      <c r="A322" s="173" t="s">
        <v>208</v>
      </c>
      <c r="B322" s="173" t="s">
        <v>209</v>
      </c>
      <c r="C322" s="173" t="s">
        <v>12</v>
      </c>
      <c r="D322" s="173">
        <v>9456.9399709999998</v>
      </c>
      <c r="E322" s="173">
        <v>0</v>
      </c>
      <c r="F322" s="173">
        <v>100</v>
      </c>
      <c r="G322" s="173">
        <v>0</v>
      </c>
    </row>
    <row r="323" spans="1:7" x14ac:dyDescent="0.25">
      <c r="A323" s="173" t="s">
        <v>210</v>
      </c>
      <c r="B323" s="173" t="s">
        <v>211</v>
      </c>
      <c r="C323" s="173" t="s">
        <v>11</v>
      </c>
      <c r="D323" s="173">
        <v>5388.3723505999997</v>
      </c>
      <c r="E323" s="173">
        <v>0</v>
      </c>
      <c r="F323" s="173">
        <v>100</v>
      </c>
      <c r="G323" s="173">
        <v>0</v>
      </c>
    </row>
    <row r="324" spans="1:7" x14ac:dyDescent="0.25">
      <c r="A324" s="173" t="s">
        <v>210</v>
      </c>
      <c r="B324" s="173" t="s">
        <v>211</v>
      </c>
      <c r="C324" s="173" t="s">
        <v>12</v>
      </c>
      <c r="D324" s="173">
        <v>37280.034647400003</v>
      </c>
      <c r="E324" s="173">
        <v>0</v>
      </c>
      <c r="F324" s="173">
        <v>100</v>
      </c>
      <c r="G324" s="173">
        <v>0</v>
      </c>
    </row>
    <row r="325" spans="1:7" x14ac:dyDescent="0.25">
      <c r="A325" s="173" t="s">
        <v>212</v>
      </c>
      <c r="B325" s="173" t="s">
        <v>213</v>
      </c>
      <c r="C325" s="173" t="s">
        <v>11</v>
      </c>
      <c r="D325" s="173">
        <v>3518.0263337000001</v>
      </c>
      <c r="E325" s="173">
        <v>102.7610107</v>
      </c>
      <c r="F325" s="173">
        <v>97.161915325987493</v>
      </c>
      <c r="G325" s="173">
        <v>2.8380846740124799</v>
      </c>
    </row>
    <row r="326" spans="1:7" x14ac:dyDescent="0.25">
      <c r="A326" s="173" t="s">
        <v>212</v>
      </c>
      <c r="B326" s="173" t="s">
        <v>213</v>
      </c>
      <c r="C326" s="173" t="s">
        <v>12</v>
      </c>
      <c r="D326" s="173">
        <v>15563.666038900001</v>
      </c>
      <c r="E326" s="173">
        <v>11.6340638</v>
      </c>
      <c r="F326" s="173">
        <v>99.925304400407796</v>
      </c>
      <c r="G326" s="173">
        <v>7.4695599592223702E-2</v>
      </c>
    </row>
    <row r="327" spans="1:7" x14ac:dyDescent="0.25">
      <c r="A327" s="173" t="s">
        <v>214</v>
      </c>
      <c r="B327" s="173" t="s">
        <v>215</v>
      </c>
      <c r="C327" s="173" t="s">
        <v>11</v>
      </c>
      <c r="D327" s="173">
        <v>2208.0766001000002</v>
      </c>
      <c r="E327" s="173">
        <v>0</v>
      </c>
      <c r="F327" s="173">
        <v>100</v>
      </c>
      <c r="G327" s="173">
        <v>0</v>
      </c>
    </row>
    <row r="328" spans="1:7" x14ac:dyDescent="0.25">
      <c r="A328" s="173" t="s">
        <v>214</v>
      </c>
      <c r="B328" s="173" t="s">
        <v>215</v>
      </c>
      <c r="C328" s="173" t="s">
        <v>12</v>
      </c>
      <c r="D328" s="173">
        <v>19131.3163265</v>
      </c>
      <c r="E328" s="173">
        <v>28.126334499999999</v>
      </c>
      <c r="F328" s="173">
        <v>99.8531985768185</v>
      </c>
      <c r="G328" s="173">
        <v>0.14680142318154499</v>
      </c>
    </row>
    <row r="329" spans="1:7" x14ac:dyDescent="0.25">
      <c r="A329" s="173" t="s">
        <v>216</v>
      </c>
      <c r="B329" s="173" t="s">
        <v>217</v>
      </c>
      <c r="C329" s="173" t="s">
        <v>11</v>
      </c>
      <c r="D329" s="173">
        <v>10658.095883800001</v>
      </c>
      <c r="E329" s="173">
        <v>331.24728620000002</v>
      </c>
      <c r="F329" s="173">
        <v>96.985740812023394</v>
      </c>
      <c r="G329" s="173">
        <v>3.0142591879765601</v>
      </c>
    </row>
    <row r="330" spans="1:7" x14ac:dyDescent="0.25">
      <c r="A330" s="173" t="s">
        <v>216</v>
      </c>
      <c r="B330" s="173" t="s">
        <v>217</v>
      </c>
      <c r="C330" s="173" t="s">
        <v>12</v>
      </c>
      <c r="D330" s="173">
        <v>33873.098514700003</v>
      </c>
      <c r="E330" s="173">
        <v>289.18905810000001</v>
      </c>
      <c r="F330" s="173">
        <v>99.153484503976102</v>
      </c>
      <c r="G330" s="173">
        <v>0.84651549602390297</v>
      </c>
    </row>
    <row r="331" spans="1:7" x14ac:dyDescent="0.25">
      <c r="A331" s="173" t="s">
        <v>218</v>
      </c>
      <c r="B331" s="173" t="s">
        <v>219</v>
      </c>
      <c r="C331" s="173" t="s">
        <v>11</v>
      </c>
      <c r="D331" s="173">
        <v>1462.0037809</v>
      </c>
      <c r="E331" s="173">
        <v>0</v>
      </c>
      <c r="F331" s="173">
        <v>100</v>
      </c>
      <c r="G331" s="173">
        <v>0</v>
      </c>
    </row>
    <row r="332" spans="1:7" x14ac:dyDescent="0.25">
      <c r="A332" s="173" t="s">
        <v>218</v>
      </c>
      <c r="B332" s="173" t="s">
        <v>219</v>
      </c>
      <c r="C332" s="173" t="s">
        <v>12</v>
      </c>
      <c r="D332" s="173">
        <v>7821.3903182000004</v>
      </c>
      <c r="E332" s="173">
        <v>0</v>
      </c>
      <c r="F332" s="173">
        <v>100</v>
      </c>
      <c r="G332" s="173">
        <v>0</v>
      </c>
    </row>
    <row r="333" spans="1:7" x14ac:dyDescent="0.25">
      <c r="A333" s="173" t="s">
        <v>220</v>
      </c>
      <c r="B333" s="173" t="s">
        <v>221</v>
      </c>
      <c r="C333" s="173" t="s">
        <v>11</v>
      </c>
      <c r="D333" s="173">
        <v>11896.475072200001</v>
      </c>
      <c r="E333" s="173">
        <v>330.7769591</v>
      </c>
      <c r="F333" s="173">
        <v>97.294756350378194</v>
      </c>
      <c r="G333" s="173">
        <v>2.7052436496218299</v>
      </c>
    </row>
    <row r="334" spans="1:7" x14ac:dyDescent="0.25">
      <c r="A334" s="173" t="s">
        <v>220</v>
      </c>
      <c r="B334" s="173" t="s">
        <v>221</v>
      </c>
      <c r="C334" s="173" t="s">
        <v>12</v>
      </c>
      <c r="D334" s="173">
        <v>50669.466286499999</v>
      </c>
      <c r="E334" s="173">
        <v>57.201664899999997</v>
      </c>
      <c r="F334" s="173">
        <v>99.887235516918196</v>
      </c>
      <c r="G334" s="173">
        <v>0.112764483081766</v>
      </c>
    </row>
    <row r="335" spans="1:7" x14ac:dyDescent="0.25">
      <c r="A335" s="173" t="s">
        <v>222</v>
      </c>
      <c r="B335" s="173" t="s">
        <v>223</v>
      </c>
      <c r="C335" s="173" t="s">
        <v>11</v>
      </c>
      <c r="D335" s="173">
        <v>18454.336685999999</v>
      </c>
      <c r="E335" s="173">
        <v>396.05769700000002</v>
      </c>
      <c r="F335" s="173">
        <v>97.898942117852002</v>
      </c>
      <c r="G335" s="173">
        <v>2.1010578821479702</v>
      </c>
    </row>
    <row r="336" spans="1:7" x14ac:dyDescent="0.25">
      <c r="A336" s="173" t="s">
        <v>222</v>
      </c>
      <c r="B336" s="173" t="s">
        <v>223</v>
      </c>
      <c r="C336" s="173" t="s">
        <v>12</v>
      </c>
      <c r="D336" s="173">
        <v>59875.120371600002</v>
      </c>
      <c r="E336" s="173">
        <v>101.51865479999999</v>
      </c>
      <c r="F336" s="173">
        <v>99.830736339268199</v>
      </c>
      <c r="G336" s="173">
        <v>0.16926366073183</v>
      </c>
    </row>
    <row r="337" spans="1:7" x14ac:dyDescent="0.25">
      <c r="A337" s="173" t="s">
        <v>224</v>
      </c>
      <c r="B337" s="173" t="s">
        <v>225</v>
      </c>
      <c r="C337" s="173" t="s">
        <v>11</v>
      </c>
      <c r="D337" s="173">
        <v>8126.6339747000002</v>
      </c>
      <c r="E337" s="173">
        <v>0</v>
      </c>
      <c r="F337" s="173">
        <v>100</v>
      </c>
      <c r="G337" s="173">
        <v>0</v>
      </c>
    </row>
    <row r="338" spans="1:7" x14ac:dyDescent="0.25">
      <c r="A338" s="173" t="s">
        <v>224</v>
      </c>
      <c r="B338" s="173" t="s">
        <v>225</v>
      </c>
      <c r="C338" s="173" t="s">
        <v>12</v>
      </c>
      <c r="D338" s="173">
        <v>37571.466517200002</v>
      </c>
      <c r="E338" s="173">
        <v>61.219318199999996</v>
      </c>
      <c r="F338" s="173">
        <v>99.837324079211996</v>
      </c>
      <c r="G338" s="173">
        <v>0.16267592078802101</v>
      </c>
    </row>
    <row r="339" spans="1:7" x14ac:dyDescent="0.25">
      <c r="A339" s="173" t="s">
        <v>226</v>
      </c>
      <c r="B339" s="173" t="s">
        <v>227</v>
      </c>
      <c r="C339" s="173" t="s">
        <v>11</v>
      </c>
      <c r="D339" s="173">
        <v>5410.5165196999997</v>
      </c>
      <c r="E339" s="173">
        <v>134.9087255</v>
      </c>
      <c r="F339" s="173">
        <v>97.567206850064807</v>
      </c>
      <c r="G339" s="173">
        <v>2.4327931499351498</v>
      </c>
    </row>
    <row r="340" spans="1:7" x14ac:dyDescent="0.25">
      <c r="A340" s="173" t="s">
        <v>226</v>
      </c>
      <c r="B340" s="173" t="s">
        <v>227</v>
      </c>
      <c r="C340" s="173" t="s">
        <v>12</v>
      </c>
      <c r="D340" s="173">
        <v>29115.112807900001</v>
      </c>
      <c r="E340" s="173">
        <v>0</v>
      </c>
      <c r="F340" s="173">
        <v>100</v>
      </c>
      <c r="G340" s="173">
        <v>0</v>
      </c>
    </row>
    <row r="341" spans="1:7" x14ac:dyDescent="0.25">
      <c r="A341" s="173" t="s">
        <v>228</v>
      </c>
      <c r="B341" s="173" t="s">
        <v>229</v>
      </c>
      <c r="C341" s="173" t="s">
        <v>11</v>
      </c>
      <c r="D341" s="173">
        <v>1160.9852324999999</v>
      </c>
      <c r="E341" s="173">
        <v>21.728854399999999</v>
      </c>
      <c r="F341" s="173">
        <v>98.162797362382506</v>
      </c>
      <c r="G341" s="173">
        <v>1.8372026376174599</v>
      </c>
    </row>
    <row r="342" spans="1:7" x14ac:dyDescent="0.25">
      <c r="A342" s="173" t="s">
        <v>228</v>
      </c>
      <c r="B342" s="173" t="s">
        <v>229</v>
      </c>
      <c r="C342" s="173" t="s">
        <v>12</v>
      </c>
      <c r="D342" s="173">
        <v>4563.7735283000002</v>
      </c>
      <c r="E342" s="173">
        <v>0</v>
      </c>
      <c r="F342" s="173">
        <v>100</v>
      </c>
      <c r="G342" s="173">
        <v>0</v>
      </c>
    </row>
    <row r="343" spans="1:7" x14ac:dyDescent="0.25">
      <c r="A343" s="173" t="s">
        <v>230</v>
      </c>
      <c r="B343" s="173" t="s">
        <v>231</v>
      </c>
      <c r="C343" s="173" t="s">
        <v>11</v>
      </c>
      <c r="D343" s="173">
        <v>703.42509859999996</v>
      </c>
      <c r="E343" s="173">
        <v>12.824914400000001</v>
      </c>
      <c r="F343" s="173">
        <v>98.209436067402905</v>
      </c>
      <c r="G343" s="173">
        <v>1.7905639325970899</v>
      </c>
    </row>
    <row r="344" spans="1:7" x14ac:dyDescent="0.25">
      <c r="A344" s="173" t="s">
        <v>230</v>
      </c>
      <c r="B344" s="173" t="s">
        <v>231</v>
      </c>
      <c r="C344" s="173" t="s">
        <v>12</v>
      </c>
      <c r="D344" s="173">
        <v>4162.5140044</v>
      </c>
      <c r="E344" s="173">
        <v>17.012507899999999</v>
      </c>
      <c r="F344" s="173">
        <v>99.592956095626306</v>
      </c>
      <c r="G344" s="173">
        <v>0.40704390437370402</v>
      </c>
    </row>
    <row r="345" spans="1:7" x14ac:dyDescent="0.25">
      <c r="A345" s="173" t="s">
        <v>232</v>
      </c>
      <c r="B345" s="173" t="s">
        <v>233</v>
      </c>
      <c r="C345" s="173" t="s">
        <v>11</v>
      </c>
      <c r="D345" s="173">
        <v>1210.5652814</v>
      </c>
      <c r="E345" s="173">
        <v>15.4474108</v>
      </c>
      <c r="F345" s="173">
        <v>98.740028476191299</v>
      </c>
      <c r="G345" s="173">
        <v>1.2599715238086699</v>
      </c>
    </row>
    <row r="346" spans="1:7" x14ac:dyDescent="0.25">
      <c r="A346" s="173" t="s">
        <v>232</v>
      </c>
      <c r="B346" s="173" t="s">
        <v>233</v>
      </c>
      <c r="C346" s="173" t="s">
        <v>12</v>
      </c>
      <c r="D346" s="173">
        <v>6347.4075400000002</v>
      </c>
      <c r="E346" s="173">
        <v>29.774981799999999</v>
      </c>
      <c r="F346" s="173">
        <v>99.533101307697905</v>
      </c>
      <c r="G346" s="173">
        <v>0.46689869230206399</v>
      </c>
    </row>
    <row r="347" spans="1:7" x14ac:dyDescent="0.25">
      <c r="A347" s="173" t="s">
        <v>234</v>
      </c>
      <c r="B347" s="173" t="s">
        <v>235</v>
      </c>
      <c r="C347" s="173" t="s">
        <v>11</v>
      </c>
      <c r="D347" s="173">
        <v>1667.8550112</v>
      </c>
      <c r="E347" s="173">
        <v>114.60435440000001</v>
      </c>
      <c r="F347" s="173">
        <v>93.570436633127798</v>
      </c>
      <c r="G347" s="173">
        <v>6.4295633668721903</v>
      </c>
    </row>
    <row r="348" spans="1:7" x14ac:dyDescent="0.25">
      <c r="A348" s="173" t="s">
        <v>234</v>
      </c>
      <c r="B348" s="173" t="s">
        <v>235</v>
      </c>
      <c r="C348" s="173" t="s">
        <v>12</v>
      </c>
      <c r="D348" s="173">
        <v>5799.4060645</v>
      </c>
      <c r="E348" s="173">
        <v>25.7681693</v>
      </c>
      <c r="F348" s="173">
        <v>99.557641226412002</v>
      </c>
      <c r="G348" s="173">
        <v>0.44235877358796799</v>
      </c>
    </row>
    <row r="349" spans="1:7" x14ac:dyDescent="0.25">
      <c r="A349" s="173" t="s">
        <v>236</v>
      </c>
      <c r="B349" s="173" t="s">
        <v>237</v>
      </c>
      <c r="C349" s="173" t="s">
        <v>11</v>
      </c>
      <c r="D349" s="173">
        <v>4544.8912933000001</v>
      </c>
      <c r="E349" s="173">
        <v>133.21783120000001</v>
      </c>
      <c r="F349" s="173">
        <v>97.152314585773198</v>
      </c>
      <c r="G349" s="173">
        <v>2.84768541422681</v>
      </c>
    </row>
    <row r="350" spans="1:7" x14ac:dyDescent="0.25">
      <c r="A350" s="173" t="s">
        <v>236</v>
      </c>
      <c r="B350" s="173" t="s">
        <v>237</v>
      </c>
      <c r="C350" s="173" t="s">
        <v>12</v>
      </c>
      <c r="D350" s="173">
        <v>9007.524598</v>
      </c>
      <c r="E350" s="173">
        <v>69.809533599999995</v>
      </c>
      <c r="F350" s="173">
        <v>99.230946745069303</v>
      </c>
      <c r="G350" s="173">
        <v>0.76905325493064303</v>
      </c>
    </row>
    <row r="351" spans="1:7" x14ac:dyDescent="0.25">
      <c r="A351" s="173" t="s">
        <v>238</v>
      </c>
      <c r="B351" s="173" t="s">
        <v>239</v>
      </c>
      <c r="C351" s="173" t="s">
        <v>11</v>
      </c>
      <c r="D351" s="173">
        <v>994.06030209999994</v>
      </c>
      <c r="E351" s="173">
        <v>0</v>
      </c>
      <c r="F351" s="173">
        <v>100</v>
      </c>
      <c r="G351" s="173">
        <v>0</v>
      </c>
    </row>
    <row r="352" spans="1:7" x14ac:dyDescent="0.25">
      <c r="A352" s="173" t="s">
        <v>238</v>
      </c>
      <c r="B352" s="173" t="s">
        <v>239</v>
      </c>
      <c r="C352" s="173" t="s">
        <v>12</v>
      </c>
      <c r="D352" s="173">
        <v>16953.786342899999</v>
      </c>
      <c r="E352" s="173">
        <v>62.016553500000001</v>
      </c>
      <c r="F352" s="173">
        <v>99.635535543767205</v>
      </c>
      <c r="G352" s="173">
        <v>0.36446445623274498</v>
      </c>
    </row>
    <row r="353" spans="1:7" x14ac:dyDescent="0.25">
      <c r="A353" s="173" t="s">
        <v>240</v>
      </c>
      <c r="B353" s="173" t="s">
        <v>241</v>
      </c>
      <c r="C353" s="173" t="s">
        <v>11</v>
      </c>
      <c r="D353" s="173">
        <v>1847.4316821</v>
      </c>
      <c r="E353" s="173">
        <v>26.6290117</v>
      </c>
      <c r="F353" s="173">
        <v>98.579074210984899</v>
      </c>
      <c r="G353" s="173">
        <v>1.4209257890151299</v>
      </c>
    </row>
    <row r="354" spans="1:7" x14ac:dyDescent="0.25">
      <c r="A354" s="173" t="s">
        <v>240</v>
      </c>
      <c r="B354" s="173" t="s">
        <v>241</v>
      </c>
      <c r="C354" s="173" t="s">
        <v>12</v>
      </c>
      <c r="D354" s="173">
        <v>17828.344937099999</v>
      </c>
      <c r="E354" s="173">
        <v>0</v>
      </c>
      <c r="F354" s="173">
        <v>100</v>
      </c>
      <c r="G354" s="173">
        <v>0</v>
      </c>
    </row>
    <row r="355" spans="1:7" x14ac:dyDescent="0.25">
      <c r="A355" s="173" t="s">
        <v>242</v>
      </c>
      <c r="B355" s="173" t="s">
        <v>243</v>
      </c>
      <c r="C355" s="173" t="s">
        <v>11</v>
      </c>
      <c r="D355" s="173">
        <v>1173.3612519000001</v>
      </c>
      <c r="E355" s="173">
        <v>0</v>
      </c>
      <c r="F355" s="173">
        <v>100</v>
      </c>
      <c r="G355" s="173">
        <v>0</v>
      </c>
    </row>
    <row r="356" spans="1:7" x14ac:dyDescent="0.25">
      <c r="A356" s="173" t="s">
        <v>242</v>
      </c>
      <c r="B356" s="173" t="s">
        <v>243</v>
      </c>
      <c r="C356" s="173" t="s">
        <v>12</v>
      </c>
      <c r="D356" s="173">
        <v>14404.5635382</v>
      </c>
      <c r="E356" s="173">
        <v>0</v>
      </c>
      <c r="F356" s="173">
        <v>100</v>
      </c>
      <c r="G356" s="173">
        <v>0</v>
      </c>
    </row>
    <row r="357" spans="1:7" x14ac:dyDescent="0.25">
      <c r="A357" s="173" t="s">
        <v>244</v>
      </c>
      <c r="B357" s="173" t="s">
        <v>245</v>
      </c>
      <c r="C357" s="173" t="s">
        <v>11</v>
      </c>
      <c r="D357" s="173">
        <v>1965.3786459</v>
      </c>
      <c r="E357" s="173">
        <v>148.92958870000001</v>
      </c>
      <c r="F357" s="173">
        <v>92.956107994907597</v>
      </c>
      <c r="G357" s="173">
        <v>7.0438920050924203</v>
      </c>
    </row>
    <row r="358" spans="1:7" x14ac:dyDescent="0.25">
      <c r="A358" s="173" t="s">
        <v>244</v>
      </c>
      <c r="B358" s="173" t="s">
        <v>245</v>
      </c>
      <c r="C358" s="173" t="s">
        <v>12</v>
      </c>
      <c r="D358" s="173">
        <v>13250.3955057</v>
      </c>
      <c r="E358" s="173">
        <v>53.1173492</v>
      </c>
      <c r="F358" s="173">
        <v>99.600726892367902</v>
      </c>
      <c r="G358" s="173">
        <v>0.39927310763213703</v>
      </c>
    </row>
    <row r="359" spans="1:7" x14ac:dyDescent="0.25">
      <c r="A359" s="173" t="s">
        <v>246</v>
      </c>
      <c r="B359" s="173" t="s">
        <v>247</v>
      </c>
      <c r="C359" s="173" t="s">
        <v>11</v>
      </c>
      <c r="D359" s="173">
        <v>722.13646640000002</v>
      </c>
      <c r="E359" s="173">
        <v>0</v>
      </c>
      <c r="F359" s="173">
        <v>100</v>
      </c>
      <c r="G359" s="173">
        <v>0</v>
      </c>
    </row>
    <row r="360" spans="1:7" x14ac:dyDescent="0.25">
      <c r="A360" s="173" t="s">
        <v>246</v>
      </c>
      <c r="B360" s="173" t="s">
        <v>247</v>
      </c>
      <c r="C360" s="173" t="s">
        <v>12</v>
      </c>
      <c r="D360" s="173">
        <v>12735.3246695</v>
      </c>
      <c r="E360" s="173">
        <v>24.808693999999999</v>
      </c>
      <c r="F360" s="173">
        <v>99.805576530485496</v>
      </c>
      <c r="G360" s="173">
        <v>0.194423469514547</v>
      </c>
    </row>
    <row r="361" spans="1:7" x14ac:dyDescent="0.25">
      <c r="A361" s="173" t="s">
        <v>248</v>
      </c>
      <c r="B361" s="173" t="s">
        <v>249</v>
      </c>
      <c r="C361" s="173" t="s">
        <v>11</v>
      </c>
      <c r="D361" s="173">
        <v>447.46007329999998</v>
      </c>
      <c r="E361" s="173">
        <v>0</v>
      </c>
      <c r="F361" s="173">
        <v>100</v>
      </c>
      <c r="G361" s="173">
        <v>0</v>
      </c>
    </row>
    <row r="362" spans="1:7" x14ac:dyDescent="0.25">
      <c r="A362" s="173" t="s">
        <v>248</v>
      </c>
      <c r="B362" s="173" t="s">
        <v>249</v>
      </c>
      <c r="C362" s="173" t="s">
        <v>12</v>
      </c>
      <c r="D362" s="173">
        <v>10417.182870000001</v>
      </c>
      <c r="E362" s="173">
        <v>0</v>
      </c>
      <c r="F362" s="173">
        <v>100</v>
      </c>
      <c r="G362" s="173">
        <v>0</v>
      </c>
    </row>
    <row r="363" spans="1:7" x14ac:dyDescent="0.25">
      <c r="A363" s="173" t="s">
        <v>250</v>
      </c>
      <c r="B363" s="173" t="s">
        <v>251</v>
      </c>
      <c r="C363" s="173" t="s">
        <v>11</v>
      </c>
      <c r="D363" s="173">
        <v>1396.9457448999999</v>
      </c>
      <c r="E363" s="173">
        <v>0</v>
      </c>
      <c r="F363" s="173">
        <v>100</v>
      </c>
      <c r="G363" s="173">
        <v>0</v>
      </c>
    </row>
    <row r="364" spans="1:7" x14ac:dyDescent="0.25">
      <c r="A364" s="173" t="s">
        <v>250</v>
      </c>
      <c r="B364" s="173" t="s">
        <v>251</v>
      </c>
      <c r="C364" s="173" t="s">
        <v>12</v>
      </c>
      <c r="D364" s="173">
        <v>17701.207476700001</v>
      </c>
      <c r="E364" s="173">
        <v>0</v>
      </c>
      <c r="F364" s="173">
        <v>100</v>
      </c>
      <c r="G364" s="173">
        <v>0</v>
      </c>
    </row>
    <row r="365" spans="1:7" x14ac:dyDescent="0.25">
      <c r="A365" s="173" t="s">
        <v>252</v>
      </c>
      <c r="B365" s="173" t="s">
        <v>253</v>
      </c>
      <c r="C365" s="173" t="s">
        <v>11</v>
      </c>
      <c r="D365" s="173">
        <v>1307.4171693000001</v>
      </c>
      <c r="E365" s="173">
        <v>0</v>
      </c>
      <c r="F365" s="173">
        <v>100</v>
      </c>
      <c r="G365" s="173">
        <v>0</v>
      </c>
    </row>
    <row r="366" spans="1:7" x14ac:dyDescent="0.25">
      <c r="A366" s="173" t="s">
        <v>252</v>
      </c>
      <c r="B366" s="173" t="s">
        <v>253</v>
      </c>
      <c r="C366" s="173" t="s">
        <v>12</v>
      </c>
      <c r="D366" s="173">
        <v>18652.549173200001</v>
      </c>
      <c r="E366" s="173">
        <v>0</v>
      </c>
      <c r="F366" s="173">
        <v>100</v>
      </c>
      <c r="G366" s="173">
        <v>0</v>
      </c>
    </row>
    <row r="367" spans="1:7" x14ac:dyDescent="0.25">
      <c r="A367" s="173" t="s">
        <v>254</v>
      </c>
      <c r="B367" s="173" t="s">
        <v>255</v>
      </c>
      <c r="C367" s="173" t="s">
        <v>11</v>
      </c>
      <c r="D367" s="173">
        <v>1026.0041077000001</v>
      </c>
      <c r="E367" s="173">
        <v>0</v>
      </c>
      <c r="F367" s="173">
        <v>100</v>
      </c>
      <c r="G367" s="173">
        <v>0</v>
      </c>
    </row>
    <row r="368" spans="1:7" x14ac:dyDescent="0.25">
      <c r="A368" s="173" t="s">
        <v>254</v>
      </c>
      <c r="B368" s="173" t="s">
        <v>255</v>
      </c>
      <c r="C368" s="173" t="s">
        <v>12</v>
      </c>
      <c r="D368" s="173">
        <v>16367.7344431</v>
      </c>
      <c r="E368" s="173">
        <v>0</v>
      </c>
      <c r="F368" s="173">
        <v>100</v>
      </c>
      <c r="G368" s="173">
        <v>0</v>
      </c>
    </row>
    <row r="369" spans="1:7" x14ac:dyDescent="0.25">
      <c r="A369" s="173" t="s">
        <v>256</v>
      </c>
      <c r="B369" s="173" t="s">
        <v>257</v>
      </c>
      <c r="C369" s="173" t="s">
        <v>11</v>
      </c>
      <c r="D369" s="173">
        <v>267.91303319999997</v>
      </c>
      <c r="E369" s="173">
        <v>0</v>
      </c>
      <c r="F369" s="173">
        <v>100</v>
      </c>
      <c r="G369" s="173">
        <v>0</v>
      </c>
    </row>
    <row r="370" spans="1:7" x14ac:dyDescent="0.25">
      <c r="A370" s="173" t="s">
        <v>256</v>
      </c>
      <c r="B370" s="173" t="s">
        <v>257</v>
      </c>
      <c r="C370" s="173" t="s">
        <v>12</v>
      </c>
      <c r="D370" s="173">
        <v>4349.6826503000002</v>
      </c>
      <c r="E370" s="173">
        <v>4.2451974000000003</v>
      </c>
      <c r="F370" s="173">
        <v>99.902497295580105</v>
      </c>
      <c r="G370" s="173">
        <v>9.7502704419931099E-2</v>
      </c>
    </row>
    <row r="371" spans="1:7" x14ac:dyDescent="0.25">
      <c r="A371" s="173" t="s">
        <v>258</v>
      </c>
      <c r="B371" s="173" t="s">
        <v>259</v>
      </c>
      <c r="C371" s="173" t="s">
        <v>11</v>
      </c>
      <c r="D371" s="173">
        <v>9487.4285266000006</v>
      </c>
      <c r="E371" s="173">
        <v>0</v>
      </c>
      <c r="F371" s="173">
        <v>100</v>
      </c>
      <c r="G371" s="173">
        <v>0</v>
      </c>
    </row>
    <row r="372" spans="1:7" x14ac:dyDescent="0.25">
      <c r="A372" s="173" t="s">
        <v>258</v>
      </c>
      <c r="B372" s="173" t="s">
        <v>259</v>
      </c>
      <c r="C372" s="173" t="s">
        <v>12</v>
      </c>
      <c r="D372" s="173">
        <v>63924.810828900001</v>
      </c>
      <c r="E372" s="173">
        <v>0</v>
      </c>
      <c r="F372" s="173">
        <v>100</v>
      </c>
      <c r="G372" s="173">
        <v>0</v>
      </c>
    </row>
    <row r="373" spans="1:7" x14ac:dyDescent="0.25">
      <c r="A373" s="173" t="s">
        <v>260</v>
      </c>
      <c r="B373" s="173" t="s">
        <v>261</v>
      </c>
      <c r="C373" s="173" t="s">
        <v>11</v>
      </c>
      <c r="D373" s="173">
        <v>1598.1387419</v>
      </c>
      <c r="E373" s="173">
        <v>0</v>
      </c>
      <c r="F373" s="173">
        <v>100</v>
      </c>
      <c r="G373" s="173">
        <v>0</v>
      </c>
    </row>
    <row r="374" spans="1:7" x14ac:dyDescent="0.25">
      <c r="A374" s="173" t="s">
        <v>260</v>
      </c>
      <c r="B374" s="173" t="s">
        <v>261</v>
      </c>
      <c r="C374" s="173" t="s">
        <v>12</v>
      </c>
      <c r="D374" s="173">
        <v>41404.298936899999</v>
      </c>
      <c r="E374" s="173">
        <v>34.978651900000003</v>
      </c>
      <c r="F374" s="173">
        <v>99.915590584741594</v>
      </c>
      <c r="G374" s="173">
        <v>8.4409415258372797E-2</v>
      </c>
    </row>
    <row r="375" spans="1:7" x14ac:dyDescent="0.25">
      <c r="A375" s="173" t="s">
        <v>262</v>
      </c>
      <c r="B375" s="173" t="s">
        <v>263</v>
      </c>
      <c r="C375" s="173" t="s">
        <v>11</v>
      </c>
      <c r="D375" s="173">
        <v>544.36485219999997</v>
      </c>
      <c r="E375" s="173">
        <v>0</v>
      </c>
      <c r="F375" s="173">
        <v>100</v>
      </c>
      <c r="G375" s="173">
        <v>0</v>
      </c>
    </row>
    <row r="376" spans="1:7" x14ac:dyDescent="0.25">
      <c r="A376" s="173" t="s">
        <v>262</v>
      </c>
      <c r="B376" s="173" t="s">
        <v>263</v>
      </c>
      <c r="C376" s="173" t="s">
        <v>12</v>
      </c>
      <c r="D376" s="173">
        <v>13319.1240985</v>
      </c>
      <c r="E376" s="173">
        <v>19.861487799999999</v>
      </c>
      <c r="F376" s="173">
        <v>99.851101962203202</v>
      </c>
      <c r="G376" s="173">
        <v>0.14889803779680999</v>
      </c>
    </row>
    <row r="377" spans="1:7" x14ac:dyDescent="0.25">
      <c r="A377" s="173" t="s">
        <v>264</v>
      </c>
      <c r="B377" s="173" t="s">
        <v>265</v>
      </c>
      <c r="C377" s="173" t="s">
        <v>11</v>
      </c>
      <c r="D377" s="173">
        <v>1038.5787089999999</v>
      </c>
      <c r="E377" s="173">
        <v>0</v>
      </c>
      <c r="F377" s="173">
        <v>100</v>
      </c>
      <c r="G377" s="173">
        <v>0</v>
      </c>
    </row>
    <row r="378" spans="1:7" x14ac:dyDescent="0.25">
      <c r="A378" s="173" t="s">
        <v>264</v>
      </c>
      <c r="B378" s="173" t="s">
        <v>265</v>
      </c>
      <c r="C378" s="173" t="s">
        <v>12</v>
      </c>
      <c r="D378" s="173">
        <v>19884.801099799999</v>
      </c>
      <c r="E378" s="173">
        <v>32.655780999999998</v>
      </c>
      <c r="F378" s="173">
        <v>99.836044424770506</v>
      </c>
      <c r="G378" s="173">
        <v>0.16395557522948401</v>
      </c>
    </row>
    <row r="379" spans="1:7" x14ac:dyDescent="0.25">
      <c r="A379" s="173" t="s">
        <v>266</v>
      </c>
      <c r="B379" s="173" t="s">
        <v>267</v>
      </c>
      <c r="C379" s="173" t="s">
        <v>11</v>
      </c>
      <c r="D379" s="173">
        <v>2695.7945212999998</v>
      </c>
      <c r="E379" s="173">
        <v>63.861170399999999</v>
      </c>
      <c r="F379" s="173">
        <v>97.685900795810497</v>
      </c>
      <c r="G379" s="173">
        <v>2.3140992041895001</v>
      </c>
    </row>
    <row r="380" spans="1:7" x14ac:dyDescent="0.25">
      <c r="A380" s="173" t="s">
        <v>266</v>
      </c>
      <c r="B380" s="173" t="s">
        <v>267</v>
      </c>
      <c r="C380" s="173" t="s">
        <v>12</v>
      </c>
      <c r="D380" s="173">
        <v>23926.164636599999</v>
      </c>
      <c r="E380" s="173">
        <v>75.907341799999998</v>
      </c>
      <c r="F380" s="173">
        <v>99.683746712082595</v>
      </c>
      <c r="G380" s="173">
        <v>0.31625328791743801</v>
      </c>
    </row>
    <row r="381" spans="1:7" x14ac:dyDescent="0.25">
      <c r="A381" s="173" t="s">
        <v>268</v>
      </c>
      <c r="B381" s="173" t="s">
        <v>269</v>
      </c>
      <c r="C381" s="173" t="s">
        <v>11</v>
      </c>
      <c r="D381" s="173">
        <v>1118.1994</v>
      </c>
      <c r="E381" s="173">
        <v>0</v>
      </c>
      <c r="F381" s="173">
        <v>100</v>
      </c>
      <c r="G381" s="173">
        <v>0</v>
      </c>
    </row>
    <row r="382" spans="1:7" x14ac:dyDescent="0.25">
      <c r="A382" s="173" t="s">
        <v>268</v>
      </c>
      <c r="B382" s="173" t="s">
        <v>269</v>
      </c>
      <c r="C382" s="173" t="s">
        <v>12</v>
      </c>
      <c r="D382" s="173">
        <v>16600.676884500001</v>
      </c>
      <c r="E382" s="173">
        <v>0</v>
      </c>
      <c r="F382" s="173">
        <v>100</v>
      </c>
      <c r="G382" s="173">
        <v>0</v>
      </c>
    </row>
    <row r="383" spans="1:7" x14ac:dyDescent="0.25">
      <c r="A383" s="173" t="s">
        <v>270</v>
      </c>
      <c r="B383" s="173" t="s">
        <v>271</v>
      </c>
      <c r="C383" s="173" t="s">
        <v>11</v>
      </c>
      <c r="D383" s="173">
        <v>1113.4093158999999</v>
      </c>
      <c r="E383" s="173">
        <v>0</v>
      </c>
      <c r="F383" s="173">
        <v>100</v>
      </c>
      <c r="G383" s="173">
        <v>0</v>
      </c>
    </row>
    <row r="384" spans="1:7" x14ac:dyDescent="0.25">
      <c r="A384" s="173" t="s">
        <v>270</v>
      </c>
      <c r="B384" s="173" t="s">
        <v>271</v>
      </c>
      <c r="C384" s="173" t="s">
        <v>12</v>
      </c>
      <c r="D384" s="173">
        <v>5716.2521229000004</v>
      </c>
      <c r="E384" s="173">
        <v>0</v>
      </c>
      <c r="F384" s="173">
        <v>100</v>
      </c>
      <c r="G384" s="173">
        <v>0</v>
      </c>
    </row>
    <row r="385" spans="1:7" x14ac:dyDescent="0.25">
      <c r="A385" s="173" t="s">
        <v>272</v>
      </c>
      <c r="B385" s="173" t="s">
        <v>273</v>
      </c>
      <c r="C385" s="173" t="s">
        <v>11</v>
      </c>
      <c r="D385" s="173">
        <v>2372.1610369</v>
      </c>
      <c r="E385" s="173">
        <v>35.921533199999999</v>
      </c>
      <c r="F385" s="173">
        <v>98.508293127236598</v>
      </c>
      <c r="G385" s="173">
        <v>1.4917068727634299</v>
      </c>
    </row>
    <row r="386" spans="1:7" x14ac:dyDescent="0.25">
      <c r="A386" s="173" t="s">
        <v>272</v>
      </c>
      <c r="B386" s="173" t="s">
        <v>273</v>
      </c>
      <c r="C386" s="173" t="s">
        <v>12</v>
      </c>
      <c r="D386" s="173">
        <v>26003.039007300002</v>
      </c>
      <c r="E386" s="173">
        <v>47.117793800000001</v>
      </c>
      <c r="F386" s="173">
        <v>99.819126640350902</v>
      </c>
      <c r="G386" s="173">
        <v>0.180873359649069</v>
      </c>
    </row>
    <row r="387" spans="1:7" x14ac:dyDescent="0.25">
      <c r="A387" s="173" t="s">
        <v>274</v>
      </c>
      <c r="B387" s="173" t="s">
        <v>275</v>
      </c>
      <c r="C387" s="173" t="s">
        <v>11</v>
      </c>
      <c r="D387" s="173">
        <v>4374.8312100000003</v>
      </c>
      <c r="E387" s="173">
        <v>131.92925009999999</v>
      </c>
      <c r="F387" s="173">
        <v>97.072636736120799</v>
      </c>
      <c r="G387" s="173">
        <v>2.9273632638791902</v>
      </c>
    </row>
    <row r="388" spans="1:7" x14ac:dyDescent="0.25">
      <c r="A388" s="173" t="s">
        <v>274</v>
      </c>
      <c r="B388" s="173" t="s">
        <v>275</v>
      </c>
      <c r="C388" s="173" t="s">
        <v>12</v>
      </c>
      <c r="D388" s="173">
        <v>20604.5927534</v>
      </c>
      <c r="E388" s="173">
        <v>37.429211500000001</v>
      </c>
      <c r="F388" s="173">
        <v>99.818674684274399</v>
      </c>
      <c r="G388" s="173">
        <v>0.18132531572558699</v>
      </c>
    </row>
    <row r="389" spans="1:7" x14ac:dyDescent="0.25">
      <c r="A389" s="173" t="s">
        <v>276</v>
      </c>
      <c r="B389" s="173" t="s">
        <v>277</v>
      </c>
      <c r="C389" s="173" t="s">
        <v>11</v>
      </c>
      <c r="D389" s="173">
        <v>2707.8075047000002</v>
      </c>
      <c r="E389" s="173">
        <v>82.997827700000002</v>
      </c>
      <c r="F389" s="173">
        <v>97.026025902400605</v>
      </c>
      <c r="G389" s="173">
        <v>2.9739740975994402</v>
      </c>
    </row>
    <row r="390" spans="1:7" x14ac:dyDescent="0.25">
      <c r="A390" s="173" t="s">
        <v>276</v>
      </c>
      <c r="B390" s="173" t="s">
        <v>277</v>
      </c>
      <c r="C390" s="173" t="s">
        <v>12</v>
      </c>
      <c r="D390" s="173">
        <v>16092.957775999999</v>
      </c>
      <c r="E390" s="173">
        <v>21.671846299999999</v>
      </c>
      <c r="F390" s="173">
        <v>99.865514462274604</v>
      </c>
      <c r="G390" s="173">
        <v>0.13448553772535801</v>
      </c>
    </row>
    <row r="391" spans="1:7" x14ac:dyDescent="0.25">
      <c r="A391" s="173" t="s">
        <v>278</v>
      </c>
      <c r="B391" s="173" t="s">
        <v>279</v>
      </c>
      <c r="C391" s="173" t="s">
        <v>11</v>
      </c>
      <c r="D391" s="173">
        <v>352.43357029999999</v>
      </c>
      <c r="E391" s="173">
        <v>0</v>
      </c>
      <c r="F391" s="173">
        <v>100</v>
      </c>
      <c r="G391" s="173">
        <v>0</v>
      </c>
    </row>
    <row r="392" spans="1:7" x14ac:dyDescent="0.25">
      <c r="A392" s="173" t="s">
        <v>278</v>
      </c>
      <c r="B392" s="173" t="s">
        <v>279</v>
      </c>
      <c r="C392" s="173" t="s">
        <v>12</v>
      </c>
      <c r="D392" s="173">
        <v>6457.2419013999997</v>
      </c>
      <c r="E392" s="173">
        <v>6.0401933999999997</v>
      </c>
      <c r="F392" s="173">
        <v>99.906546034794601</v>
      </c>
      <c r="G392" s="173">
        <v>9.3453965205380796E-2</v>
      </c>
    </row>
    <row r="393" spans="1:7" x14ac:dyDescent="0.25">
      <c r="A393" s="173" t="s">
        <v>280</v>
      </c>
      <c r="B393" s="173" t="s">
        <v>281</v>
      </c>
      <c r="C393" s="173" t="s">
        <v>11</v>
      </c>
      <c r="D393" s="173">
        <v>801.14339470000004</v>
      </c>
      <c r="E393" s="173">
        <v>12.1947128</v>
      </c>
      <c r="F393" s="173">
        <v>98.500658866521903</v>
      </c>
      <c r="G393" s="173">
        <v>1.4993411334781199</v>
      </c>
    </row>
    <row r="394" spans="1:7" x14ac:dyDescent="0.25">
      <c r="A394" s="173" t="s">
        <v>280</v>
      </c>
      <c r="B394" s="173" t="s">
        <v>281</v>
      </c>
      <c r="C394" s="173" t="s">
        <v>12</v>
      </c>
      <c r="D394" s="173">
        <v>11637.2840873</v>
      </c>
      <c r="E394" s="173">
        <v>19.120160800000001</v>
      </c>
      <c r="F394" s="173">
        <v>99.835968619541305</v>
      </c>
      <c r="G394" s="173">
        <v>0.16403138045865701</v>
      </c>
    </row>
    <row r="395" spans="1:7" x14ac:dyDescent="0.25">
      <c r="A395" s="173" t="s">
        <v>282</v>
      </c>
      <c r="B395" s="173" t="s">
        <v>283</v>
      </c>
      <c r="C395" s="173" t="s">
        <v>11</v>
      </c>
      <c r="D395" s="173">
        <v>5861.2004336999998</v>
      </c>
      <c r="E395" s="173">
        <v>220.14043860000001</v>
      </c>
      <c r="F395" s="173">
        <v>96.380067435411803</v>
      </c>
      <c r="G395" s="173">
        <v>3.6199325645882001</v>
      </c>
    </row>
    <row r="396" spans="1:7" x14ac:dyDescent="0.25">
      <c r="A396" s="173" t="s">
        <v>282</v>
      </c>
      <c r="B396" s="173" t="s">
        <v>283</v>
      </c>
      <c r="C396" s="173" t="s">
        <v>12</v>
      </c>
      <c r="D396" s="173">
        <v>12729.181373400001</v>
      </c>
      <c r="E396" s="173">
        <v>49.150528399999999</v>
      </c>
      <c r="F396" s="173">
        <v>99.615360371152406</v>
      </c>
      <c r="G396" s="173">
        <v>0.38463962884761599</v>
      </c>
    </row>
    <row r="397" spans="1:7" x14ac:dyDescent="0.25">
      <c r="A397" s="173" t="s">
        <v>284</v>
      </c>
      <c r="B397" s="173" t="s">
        <v>285</v>
      </c>
      <c r="C397" s="173" t="s">
        <v>11</v>
      </c>
      <c r="D397" s="173">
        <v>1976.866223</v>
      </c>
      <c r="E397" s="173">
        <v>0</v>
      </c>
      <c r="F397" s="173">
        <v>100</v>
      </c>
      <c r="G397" s="173">
        <v>0</v>
      </c>
    </row>
    <row r="398" spans="1:7" x14ac:dyDescent="0.25">
      <c r="A398" s="173" t="s">
        <v>284</v>
      </c>
      <c r="B398" s="173" t="s">
        <v>285</v>
      </c>
      <c r="C398" s="173" t="s">
        <v>12</v>
      </c>
      <c r="D398" s="173">
        <v>35708.368130700001</v>
      </c>
      <c r="E398" s="173">
        <v>0</v>
      </c>
      <c r="F398" s="173">
        <v>100</v>
      </c>
      <c r="G398" s="173">
        <v>0</v>
      </c>
    </row>
    <row r="399" spans="1:7" x14ac:dyDescent="0.25">
      <c r="A399" s="173" t="s">
        <v>286</v>
      </c>
      <c r="B399" s="173" t="s">
        <v>287</v>
      </c>
      <c r="C399" s="173" t="s">
        <v>11</v>
      </c>
      <c r="D399" s="173">
        <v>2175.2071987999998</v>
      </c>
      <c r="E399" s="173">
        <v>0</v>
      </c>
      <c r="F399" s="173">
        <v>100</v>
      </c>
      <c r="G399" s="173">
        <v>0</v>
      </c>
    </row>
    <row r="400" spans="1:7" x14ac:dyDescent="0.25">
      <c r="A400" s="173" t="s">
        <v>286</v>
      </c>
      <c r="B400" s="173" t="s">
        <v>287</v>
      </c>
      <c r="C400" s="173" t="s">
        <v>12</v>
      </c>
      <c r="D400" s="173">
        <v>32044.9548015</v>
      </c>
      <c r="E400" s="173">
        <v>0</v>
      </c>
      <c r="F400" s="173">
        <v>100</v>
      </c>
      <c r="G400" s="173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531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74" t="s">
        <v>63</v>
      </c>
      <c r="B411" s="174" t="s">
        <v>64</v>
      </c>
      <c r="C411" s="174" t="s">
        <v>11</v>
      </c>
      <c r="D411" s="174">
        <v>17.995885000000001</v>
      </c>
      <c r="E411" s="174">
        <v>0</v>
      </c>
      <c r="F411" s="174">
        <v>100</v>
      </c>
      <c r="G411" s="174">
        <v>0</v>
      </c>
    </row>
    <row r="412" spans="1:7" x14ac:dyDescent="0.25">
      <c r="A412" s="174" t="s">
        <v>63</v>
      </c>
      <c r="B412" s="174" t="s">
        <v>64</v>
      </c>
      <c r="C412" s="174" t="s">
        <v>12</v>
      </c>
      <c r="D412" s="174">
        <v>140.28806829999999</v>
      </c>
      <c r="E412" s="174">
        <v>0</v>
      </c>
      <c r="F412" s="174">
        <v>100</v>
      </c>
      <c r="G412" s="174">
        <v>0</v>
      </c>
    </row>
    <row r="413" spans="1:7" x14ac:dyDescent="0.25">
      <c r="A413" s="174" t="s">
        <v>65</v>
      </c>
      <c r="B413" s="174" t="s">
        <v>66</v>
      </c>
      <c r="C413" s="174" t="s">
        <v>11</v>
      </c>
      <c r="D413" s="174">
        <v>42.462312500000003</v>
      </c>
      <c r="E413" s="174">
        <v>0</v>
      </c>
      <c r="F413" s="174">
        <v>100</v>
      </c>
      <c r="G413" s="174">
        <v>0</v>
      </c>
    </row>
    <row r="414" spans="1:7" x14ac:dyDescent="0.25">
      <c r="A414" s="174" t="s">
        <v>65</v>
      </c>
      <c r="B414" s="174" t="s">
        <v>66</v>
      </c>
      <c r="C414" s="174" t="s">
        <v>12</v>
      </c>
      <c r="D414" s="174">
        <v>327.80905250000001</v>
      </c>
      <c r="E414" s="174">
        <v>0</v>
      </c>
      <c r="F414" s="174">
        <v>100</v>
      </c>
      <c r="G414" s="174">
        <v>0</v>
      </c>
    </row>
    <row r="415" spans="1:7" x14ac:dyDescent="0.25">
      <c r="A415" s="174" t="s">
        <v>67</v>
      </c>
      <c r="B415" s="174" t="s">
        <v>68</v>
      </c>
      <c r="C415" s="174" t="s">
        <v>11</v>
      </c>
      <c r="D415" s="174">
        <v>55.211810700000001</v>
      </c>
      <c r="E415" s="174">
        <v>0</v>
      </c>
      <c r="F415" s="174">
        <v>100</v>
      </c>
      <c r="G415" s="174">
        <v>0</v>
      </c>
    </row>
    <row r="416" spans="1:7" x14ac:dyDescent="0.25">
      <c r="A416" s="174" t="s">
        <v>67</v>
      </c>
      <c r="B416" s="174" t="s">
        <v>68</v>
      </c>
      <c r="C416" s="174" t="s">
        <v>12</v>
      </c>
      <c r="D416" s="174">
        <v>280.54677179999999</v>
      </c>
      <c r="E416" s="174">
        <v>0</v>
      </c>
      <c r="F416" s="174">
        <v>100</v>
      </c>
      <c r="G416" s="174">
        <v>0</v>
      </c>
    </row>
    <row r="417" spans="1:7" x14ac:dyDescent="0.25">
      <c r="A417" s="174" t="s">
        <v>69</v>
      </c>
      <c r="B417" s="174" t="s">
        <v>70</v>
      </c>
      <c r="C417" s="174" t="s">
        <v>11</v>
      </c>
      <c r="D417" s="174">
        <v>1.5853659</v>
      </c>
      <c r="E417" s="174">
        <v>0</v>
      </c>
      <c r="F417" s="174">
        <v>100</v>
      </c>
      <c r="G417" s="174">
        <v>0</v>
      </c>
    </row>
    <row r="418" spans="1:7" x14ac:dyDescent="0.25">
      <c r="A418" s="174" t="s">
        <v>69</v>
      </c>
      <c r="B418" s="174" t="s">
        <v>70</v>
      </c>
      <c r="C418" s="174" t="s">
        <v>12</v>
      </c>
      <c r="D418" s="174">
        <v>15.853659</v>
      </c>
      <c r="E418" s="174">
        <v>0</v>
      </c>
      <c r="F418" s="174">
        <v>100</v>
      </c>
      <c r="G418" s="174">
        <v>0</v>
      </c>
    </row>
    <row r="419" spans="1:7" x14ac:dyDescent="0.25">
      <c r="A419" s="174" t="s">
        <v>71</v>
      </c>
      <c r="B419" s="174" t="s">
        <v>72</v>
      </c>
      <c r="C419" s="174" t="s">
        <v>11</v>
      </c>
      <c r="D419" s="174">
        <v>830.59472430000005</v>
      </c>
      <c r="E419" s="174">
        <v>0</v>
      </c>
      <c r="F419" s="174">
        <v>100</v>
      </c>
      <c r="G419" s="174">
        <v>0</v>
      </c>
    </row>
    <row r="420" spans="1:7" x14ac:dyDescent="0.25">
      <c r="A420" s="174" t="s">
        <v>71</v>
      </c>
      <c r="B420" s="174" t="s">
        <v>72</v>
      </c>
      <c r="C420" s="174" t="s">
        <v>12</v>
      </c>
      <c r="D420" s="174">
        <v>2098.2156245000001</v>
      </c>
      <c r="E420" s="174">
        <v>0</v>
      </c>
      <c r="F420" s="174">
        <v>100</v>
      </c>
      <c r="G420" s="174">
        <v>0</v>
      </c>
    </row>
    <row r="421" spans="1:7" x14ac:dyDescent="0.25">
      <c r="A421" s="174" t="s">
        <v>83</v>
      </c>
      <c r="B421" s="174" t="s">
        <v>84</v>
      </c>
      <c r="C421" s="174" t="s">
        <v>11</v>
      </c>
      <c r="D421" s="174">
        <v>73.165491299999999</v>
      </c>
      <c r="E421" s="174">
        <v>0</v>
      </c>
      <c r="F421" s="174">
        <v>100</v>
      </c>
      <c r="G421" s="174">
        <v>0</v>
      </c>
    </row>
    <row r="422" spans="1:7" x14ac:dyDescent="0.25">
      <c r="A422" s="174" t="s">
        <v>83</v>
      </c>
      <c r="B422" s="174" t="s">
        <v>84</v>
      </c>
      <c r="C422" s="174" t="s">
        <v>12</v>
      </c>
      <c r="D422" s="174">
        <v>1170.1446566</v>
      </c>
      <c r="E422" s="174">
        <v>4.4500717999999999</v>
      </c>
      <c r="F422" s="174">
        <v>99.621139811681104</v>
      </c>
      <c r="G422" s="174">
        <v>0.37886018831889101</v>
      </c>
    </row>
    <row r="423" spans="1:7" x14ac:dyDescent="0.25">
      <c r="A423" s="174" t="s">
        <v>99</v>
      </c>
      <c r="B423" s="174" t="s">
        <v>100</v>
      </c>
      <c r="C423" s="174" t="s">
        <v>11</v>
      </c>
      <c r="D423" s="174">
        <v>627.83553800000004</v>
      </c>
      <c r="E423" s="174">
        <v>0</v>
      </c>
      <c r="F423" s="174">
        <v>100</v>
      </c>
      <c r="G423" s="174">
        <v>0</v>
      </c>
    </row>
    <row r="424" spans="1:7" x14ac:dyDescent="0.25">
      <c r="A424" s="174" t="s">
        <v>99</v>
      </c>
      <c r="B424" s="174" t="s">
        <v>100</v>
      </c>
      <c r="C424" s="174" t="s">
        <v>12</v>
      </c>
      <c r="D424" s="174">
        <v>2397.0818356</v>
      </c>
      <c r="E424" s="174">
        <v>6.4596887000000001</v>
      </c>
      <c r="F424" s="174">
        <v>99.731242891595898</v>
      </c>
      <c r="G424" s="174">
        <v>0.26875710840407901</v>
      </c>
    </row>
    <row r="425" spans="1:7" x14ac:dyDescent="0.25">
      <c r="A425" s="174" t="s">
        <v>101</v>
      </c>
      <c r="B425" s="174" t="s">
        <v>102</v>
      </c>
      <c r="C425" s="174" t="s">
        <v>11</v>
      </c>
      <c r="D425" s="174">
        <v>292.35044879999998</v>
      </c>
      <c r="E425" s="174">
        <v>0</v>
      </c>
      <c r="F425" s="174">
        <v>100</v>
      </c>
      <c r="G425" s="174">
        <v>0</v>
      </c>
    </row>
    <row r="426" spans="1:7" x14ac:dyDescent="0.25">
      <c r="A426" s="174" t="s">
        <v>101</v>
      </c>
      <c r="B426" s="174" t="s">
        <v>102</v>
      </c>
      <c r="C426" s="174" t="s">
        <v>12</v>
      </c>
      <c r="D426" s="174">
        <v>842.76333079999995</v>
      </c>
      <c r="E426" s="174">
        <v>0</v>
      </c>
      <c r="F426" s="174">
        <v>100</v>
      </c>
      <c r="G426" s="174">
        <v>0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532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75" t="s">
        <v>9</v>
      </c>
      <c r="B437" s="175" t="s">
        <v>10</v>
      </c>
      <c r="C437" s="175" t="s">
        <v>11</v>
      </c>
      <c r="D437" s="175">
        <v>1941.2015765000001</v>
      </c>
      <c r="E437" s="175">
        <v>0</v>
      </c>
      <c r="F437" s="175">
        <v>100</v>
      </c>
      <c r="G437" s="175">
        <v>0</v>
      </c>
    </row>
    <row r="438" spans="1:7" x14ac:dyDescent="0.25">
      <c r="A438" s="175" t="s">
        <v>9</v>
      </c>
      <c r="B438" s="175" t="s">
        <v>10</v>
      </c>
      <c r="C438" s="175" t="s">
        <v>12</v>
      </c>
      <c r="D438" s="175">
        <v>7272.7029990999999</v>
      </c>
      <c r="E438" s="175">
        <v>10.909760500000001</v>
      </c>
      <c r="F438" s="175">
        <v>99.850214984512704</v>
      </c>
      <c r="G438" s="175">
        <v>0.14978501548727499</v>
      </c>
    </row>
    <row r="439" spans="1:7" x14ac:dyDescent="0.25">
      <c r="A439" s="175" t="s">
        <v>18</v>
      </c>
      <c r="B439" s="175" t="s">
        <v>19</v>
      </c>
      <c r="C439" s="175" t="s">
        <v>11</v>
      </c>
      <c r="D439" s="175">
        <v>354.75603419999999</v>
      </c>
      <c r="E439" s="175">
        <v>0</v>
      </c>
      <c r="F439" s="175">
        <v>100</v>
      </c>
      <c r="G439" s="175">
        <v>0</v>
      </c>
    </row>
    <row r="440" spans="1:7" x14ac:dyDescent="0.25">
      <c r="A440" s="175" t="s">
        <v>18</v>
      </c>
      <c r="B440" s="175" t="s">
        <v>19</v>
      </c>
      <c r="C440" s="175" t="s">
        <v>12</v>
      </c>
      <c r="D440" s="175">
        <v>7662.5560894999999</v>
      </c>
      <c r="E440" s="175">
        <v>43.963137799999998</v>
      </c>
      <c r="F440" s="175">
        <v>99.4295331458558</v>
      </c>
      <c r="G440" s="175">
        <v>0.57046685414424902</v>
      </c>
    </row>
    <row r="441" spans="1:7" x14ac:dyDescent="0.25">
      <c r="A441" s="175" t="s">
        <v>20</v>
      </c>
      <c r="B441" s="175" t="s">
        <v>21</v>
      </c>
      <c r="C441" s="175" t="s">
        <v>11</v>
      </c>
      <c r="D441" s="175">
        <v>242.96433949999999</v>
      </c>
      <c r="E441" s="175">
        <v>0</v>
      </c>
      <c r="F441" s="175">
        <v>100</v>
      </c>
      <c r="G441" s="175">
        <v>0</v>
      </c>
    </row>
    <row r="442" spans="1:7" x14ac:dyDescent="0.25">
      <c r="A442" s="175" t="s">
        <v>20</v>
      </c>
      <c r="B442" s="175" t="s">
        <v>21</v>
      </c>
      <c r="C442" s="175" t="s">
        <v>12</v>
      </c>
      <c r="D442" s="175">
        <v>3532.0080075999999</v>
      </c>
      <c r="E442" s="175">
        <v>0</v>
      </c>
      <c r="F442" s="175">
        <v>100</v>
      </c>
      <c r="G442" s="175">
        <v>0</v>
      </c>
    </row>
    <row r="443" spans="1:7" x14ac:dyDescent="0.25">
      <c r="A443" s="175" t="s">
        <v>22</v>
      </c>
      <c r="B443" s="175" t="s">
        <v>23</v>
      </c>
      <c r="C443" s="175" t="s">
        <v>11</v>
      </c>
      <c r="D443" s="175">
        <v>39.608694999999997</v>
      </c>
      <c r="E443" s="175">
        <v>0</v>
      </c>
      <c r="F443" s="175">
        <v>100</v>
      </c>
      <c r="G443" s="175">
        <v>0</v>
      </c>
    </row>
    <row r="444" spans="1:7" x14ac:dyDescent="0.25">
      <c r="A444" s="175" t="s">
        <v>22</v>
      </c>
      <c r="B444" s="175" t="s">
        <v>23</v>
      </c>
      <c r="C444" s="175" t="s">
        <v>12</v>
      </c>
      <c r="D444" s="175">
        <v>581.68197799999996</v>
      </c>
      <c r="E444" s="175">
        <v>3.3950309999999999</v>
      </c>
      <c r="F444" s="175">
        <v>99.419729206963297</v>
      </c>
      <c r="G444" s="175">
        <v>0.58027079303675</v>
      </c>
    </row>
    <row r="445" spans="1:7" x14ac:dyDescent="0.25">
      <c r="A445" s="175" t="s">
        <v>24</v>
      </c>
      <c r="B445" s="175" t="s">
        <v>25</v>
      </c>
      <c r="C445" s="175" t="s">
        <v>11</v>
      </c>
      <c r="D445" s="175">
        <v>730.12769760000003</v>
      </c>
      <c r="E445" s="175">
        <v>0</v>
      </c>
      <c r="F445" s="175">
        <v>100</v>
      </c>
      <c r="G445" s="175">
        <v>0</v>
      </c>
    </row>
    <row r="446" spans="1:7" x14ac:dyDescent="0.25">
      <c r="A446" s="175" t="s">
        <v>24</v>
      </c>
      <c r="B446" s="175" t="s">
        <v>25</v>
      </c>
      <c r="C446" s="175" t="s">
        <v>12</v>
      </c>
      <c r="D446" s="175">
        <v>6172.9633586999998</v>
      </c>
      <c r="E446" s="175">
        <v>6.4418310999999999</v>
      </c>
      <c r="F446" s="175">
        <v>99.895753217305895</v>
      </c>
      <c r="G446" s="175">
        <v>0.10424678269411999</v>
      </c>
    </row>
    <row r="447" spans="1:7" x14ac:dyDescent="0.25">
      <c r="A447" s="175" t="s">
        <v>26</v>
      </c>
      <c r="B447" s="175" t="s">
        <v>27</v>
      </c>
      <c r="C447" s="175" t="s">
        <v>11</v>
      </c>
      <c r="D447" s="175">
        <v>65.598938899999993</v>
      </c>
      <c r="E447" s="175">
        <v>1.3087070000000001</v>
      </c>
      <c r="F447" s="175">
        <v>98.044009795299104</v>
      </c>
      <c r="G447" s="175">
        <v>1.9559902047009501</v>
      </c>
    </row>
    <row r="448" spans="1:7" x14ac:dyDescent="0.25">
      <c r="A448" s="175" t="s">
        <v>26</v>
      </c>
      <c r="B448" s="175" t="s">
        <v>27</v>
      </c>
      <c r="C448" s="175" t="s">
        <v>12</v>
      </c>
      <c r="D448" s="175">
        <v>627.6885992</v>
      </c>
      <c r="E448" s="175">
        <v>2.8791554000000001</v>
      </c>
      <c r="F448" s="175">
        <v>99.543402690829595</v>
      </c>
      <c r="G448" s="175">
        <v>0.45659730917043001</v>
      </c>
    </row>
    <row r="449" spans="1:7" x14ac:dyDescent="0.25">
      <c r="A449" s="175" t="s">
        <v>28</v>
      </c>
      <c r="B449" s="175" t="s">
        <v>29</v>
      </c>
      <c r="C449" s="175" t="s">
        <v>11</v>
      </c>
      <c r="D449" s="175">
        <v>73.883096600000002</v>
      </c>
      <c r="E449" s="175">
        <v>0</v>
      </c>
      <c r="F449" s="175">
        <v>100</v>
      </c>
      <c r="G449" s="175">
        <v>0</v>
      </c>
    </row>
    <row r="450" spans="1:7" x14ac:dyDescent="0.25">
      <c r="A450" s="175" t="s">
        <v>28</v>
      </c>
      <c r="B450" s="175" t="s">
        <v>29</v>
      </c>
      <c r="C450" s="175" t="s">
        <v>12</v>
      </c>
      <c r="D450" s="175">
        <v>1597.2373923</v>
      </c>
      <c r="E450" s="175">
        <v>0</v>
      </c>
      <c r="F450" s="175">
        <v>100</v>
      </c>
      <c r="G450" s="175">
        <v>0</v>
      </c>
    </row>
    <row r="451" spans="1:7" x14ac:dyDescent="0.25">
      <c r="A451" s="175" t="s">
        <v>30</v>
      </c>
      <c r="B451" s="175" t="s">
        <v>31</v>
      </c>
      <c r="C451" s="175" t="s">
        <v>11</v>
      </c>
      <c r="D451" s="175">
        <v>267.43867080000001</v>
      </c>
      <c r="E451" s="175">
        <v>0</v>
      </c>
      <c r="F451" s="175">
        <v>100</v>
      </c>
      <c r="G451" s="175">
        <v>0</v>
      </c>
    </row>
    <row r="452" spans="1:7" x14ac:dyDescent="0.25">
      <c r="A452" s="175" t="s">
        <v>30</v>
      </c>
      <c r="B452" s="175" t="s">
        <v>31</v>
      </c>
      <c r="C452" s="175" t="s">
        <v>12</v>
      </c>
      <c r="D452" s="175">
        <v>2706.7531045000001</v>
      </c>
      <c r="E452" s="175">
        <v>0</v>
      </c>
      <c r="F452" s="175">
        <v>100</v>
      </c>
      <c r="G452" s="175">
        <v>0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533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972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534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76" t="s">
        <v>9</v>
      </c>
      <c r="B17" s="176" t="s">
        <v>10</v>
      </c>
      <c r="C17" s="176" t="s">
        <v>11</v>
      </c>
      <c r="D17" s="176">
        <v>310430.65085139999</v>
      </c>
      <c r="E17" s="176">
        <v>52796.813278599999</v>
      </c>
      <c r="F17" s="176">
        <v>85.464531597284704</v>
      </c>
      <c r="G17" s="176">
        <v>14.5354684027152</v>
      </c>
    </row>
    <row r="18" spans="1:7" x14ac:dyDescent="0.25">
      <c r="A18" s="176" t="s">
        <v>9</v>
      </c>
      <c r="B18" s="176" t="s">
        <v>10</v>
      </c>
      <c r="C18" s="176" t="s">
        <v>12</v>
      </c>
      <c r="D18" s="176">
        <v>2306761.8521889001</v>
      </c>
      <c r="E18" s="176">
        <v>140360.1964171</v>
      </c>
      <c r="F18" s="176">
        <v>94.264274783635898</v>
      </c>
      <c r="G18" s="176">
        <v>5.7357252163641004</v>
      </c>
    </row>
    <row r="19" spans="1:7" x14ac:dyDescent="0.25">
      <c r="A19" s="176" t="s">
        <v>9</v>
      </c>
      <c r="B19" s="176" t="s">
        <v>13</v>
      </c>
      <c r="C19" s="176" t="s">
        <v>11</v>
      </c>
      <c r="D19" s="176">
        <v>1580.2239374999999</v>
      </c>
      <c r="E19" s="176">
        <v>360.97763900000001</v>
      </c>
      <c r="F19" s="176">
        <v>81.404422736414404</v>
      </c>
      <c r="G19" s="176">
        <v>18.5955772635856</v>
      </c>
    </row>
    <row r="20" spans="1:7" x14ac:dyDescent="0.25">
      <c r="A20" s="176" t="s">
        <v>9</v>
      </c>
      <c r="B20" s="176" t="s">
        <v>13</v>
      </c>
      <c r="C20" s="176" t="s">
        <v>12</v>
      </c>
      <c r="D20" s="176">
        <v>6210.8863862999997</v>
      </c>
      <c r="E20" s="176">
        <v>1072.7263733</v>
      </c>
      <c r="F20" s="176">
        <v>85.272056482051198</v>
      </c>
      <c r="G20" s="176">
        <v>14.7279435179488</v>
      </c>
    </row>
    <row r="21" spans="1:7" x14ac:dyDescent="0.25">
      <c r="A21" s="176" t="s">
        <v>9</v>
      </c>
      <c r="B21" s="176" t="s">
        <v>14</v>
      </c>
      <c r="C21" s="176" t="s">
        <v>11</v>
      </c>
      <c r="D21" s="176">
        <v>308850.42691390001</v>
      </c>
      <c r="E21" s="176">
        <v>52435.835639600002</v>
      </c>
      <c r="F21" s="176">
        <v>85.486346680055306</v>
      </c>
      <c r="G21" s="176">
        <v>14.5136533199447</v>
      </c>
    </row>
    <row r="22" spans="1:7" x14ac:dyDescent="0.25">
      <c r="A22" s="176" t="s">
        <v>9</v>
      </c>
      <c r="B22" s="176" t="s">
        <v>14</v>
      </c>
      <c r="C22" s="176" t="s">
        <v>12</v>
      </c>
      <c r="D22" s="176">
        <v>2300550.9658026001</v>
      </c>
      <c r="E22" s="176">
        <v>139287.47004380001</v>
      </c>
      <c r="F22" s="176">
        <v>94.291119116849202</v>
      </c>
      <c r="G22" s="176">
        <v>5.70888088315077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77" t="s">
        <v>9</v>
      </c>
      <c r="B33" s="177" t="s">
        <v>10</v>
      </c>
      <c r="C33" s="177" t="s">
        <v>11</v>
      </c>
      <c r="D33" s="177">
        <v>310430.65085139999</v>
      </c>
      <c r="E33" s="177">
        <v>52796.813278599999</v>
      </c>
      <c r="F33" s="177">
        <v>85.464531597284704</v>
      </c>
      <c r="G33" s="177">
        <v>14.5354684027152</v>
      </c>
    </row>
    <row r="34" spans="1:7" x14ac:dyDescent="0.25">
      <c r="A34" s="177" t="s">
        <v>9</v>
      </c>
      <c r="B34" s="177" t="s">
        <v>10</v>
      </c>
      <c r="C34" s="177" t="s">
        <v>12</v>
      </c>
      <c r="D34" s="177">
        <v>2306761.8521889001</v>
      </c>
      <c r="E34" s="177">
        <v>140360.1964171</v>
      </c>
      <c r="F34" s="177">
        <v>94.264274783635898</v>
      </c>
      <c r="G34" s="177">
        <v>5.7357252163641004</v>
      </c>
    </row>
    <row r="35" spans="1:7" x14ac:dyDescent="0.25">
      <c r="A35" s="177" t="s">
        <v>18</v>
      </c>
      <c r="B35" s="177" t="s">
        <v>19</v>
      </c>
      <c r="C35" s="177" t="s">
        <v>11</v>
      </c>
      <c r="D35" s="177">
        <v>2238.5660134</v>
      </c>
      <c r="E35" s="177">
        <v>352.4012917</v>
      </c>
      <c r="F35" s="177">
        <v>86.398852235366206</v>
      </c>
      <c r="G35" s="177">
        <v>13.601147764633801</v>
      </c>
    </row>
    <row r="36" spans="1:7" x14ac:dyDescent="0.25">
      <c r="A36" s="177" t="s">
        <v>18</v>
      </c>
      <c r="B36" s="177" t="s">
        <v>19</v>
      </c>
      <c r="C36" s="177" t="s">
        <v>12</v>
      </c>
      <c r="D36" s="177">
        <v>47307.309627499999</v>
      </c>
      <c r="E36" s="177">
        <v>3278.4683991000002</v>
      </c>
      <c r="F36" s="177">
        <v>93.518991845146601</v>
      </c>
      <c r="G36" s="177">
        <v>6.4810081548534297</v>
      </c>
    </row>
    <row r="37" spans="1:7" x14ac:dyDescent="0.25">
      <c r="A37" s="177" t="s">
        <v>20</v>
      </c>
      <c r="B37" s="177" t="s">
        <v>21</v>
      </c>
      <c r="C37" s="177" t="s">
        <v>11</v>
      </c>
      <c r="D37" s="177">
        <v>454.94663759999997</v>
      </c>
      <c r="E37" s="177">
        <v>72.575407299999995</v>
      </c>
      <c r="F37" s="177">
        <v>86.2422039037709</v>
      </c>
      <c r="G37" s="177">
        <v>13.7577960962291</v>
      </c>
    </row>
    <row r="38" spans="1:7" x14ac:dyDescent="0.25">
      <c r="A38" s="177" t="s">
        <v>20</v>
      </c>
      <c r="B38" s="177" t="s">
        <v>21</v>
      </c>
      <c r="C38" s="177" t="s">
        <v>12</v>
      </c>
      <c r="D38" s="177">
        <v>10259.794675200001</v>
      </c>
      <c r="E38" s="177">
        <v>1286.2371071</v>
      </c>
      <c r="F38" s="177">
        <v>88.859920608638902</v>
      </c>
      <c r="G38" s="177">
        <v>11.1400793913611</v>
      </c>
    </row>
    <row r="39" spans="1:7" x14ac:dyDescent="0.25">
      <c r="A39" s="177" t="s">
        <v>22</v>
      </c>
      <c r="B39" s="177" t="s">
        <v>23</v>
      </c>
      <c r="C39" s="177" t="s">
        <v>11</v>
      </c>
      <c r="D39" s="177">
        <v>1887.7716785</v>
      </c>
      <c r="E39" s="177">
        <v>196.10955000000001</v>
      </c>
      <c r="F39" s="177">
        <v>90.589216538930998</v>
      </c>
      <c r="G39" s="177">
        <v>9.4107834610690304</v>
      </c>
    </row>
    <row r="40" spans="1:7" x14ac:dyDescent="0.25">
      <c r="A40" s="177" t="s">
        <v>22</v>
      </c>
      <c r="B40" s="177" t="s">
        <v>23</v>
      </c>
      <c r="C40" s="177" t="s">
        <v>12</v>
      </c>
      <c r="D40" s="177">
        <v>35775.807536300003</v>
      </c>
      <c r="E40" s="177">
        <v>2472.8040596999999</v>
      </c>
      <c r="F40" s="177">
        <v>93.534918114626095</v>
      </c>
      <c r="G40" s="177">
        <v>6.4650818853738503</v>
      </c>
    </row>
    <row r="41" spans="1:7" x14ac:dyDescent="0.25">
      <c r="A41" s="177" t="s">
        <v>24</v>
      </c>
      <c r="B41" s="177" t="s">
        <v>25</v>
      </c>
      <c r="C41" s="177" t="s">
        <v>11</v>
      </c>
      <c r="D41" s="177">
        <v>1259.6233044000001</v>
      </c>
      <c r="E41" s="177">
        <v>95.522580199999993</v>
      </c>
      <c r="F41" s="177">
        <v>92.951121994648204</v>
      </c>
      <c r="G41" s="177">
        <v>7.0488780053518401</v>
      </c>
    </row>
    <row r="42" spans="1:7" x14ac:dyDescent="0.25">
      <c r="A42" s="177" t="s">
        <v>24</v>
      </c>
      <c r="B42" s="177" t="s">
        <v>25</v>
      </c>
      <c r="C42" s="177" t="s">
        <v>12</v>
      </c>
      <c r="D42" s="177">
        <v>11199.277652500001</v>
      </c>
      <c r="E42" s="177">
        <v>689.65468280000005</v>
      </c>
      <c r="F42" s="177">
        <v>94.199187417760697</v>
      </c>
      <c r="G42" s="177">
        <v>5.8008125822393097</v>
      </c>
    </row>
    <row r="43" spans="1:7" x14ac:dyDescent="0.25">
      <c r="A43" s="177" t="s">
        <v>26</v>
      </c>
      <c r="B43" s="177" t="s">
        <v>27</v>
      </c>
      <c r="C43" s="177" t="s">
        <v>11</v>
      </c>
      <c r="D43" s="177">
        <v>2556.8679714999998</v>
      </c>
      <c r="E43" s="177">
        <v>350.4044682</v>
      </c>
      <c r="F43" s="177">
        <v>87.947312284356897</v>
      </c>
      <c r="G43" s="177">
        <v>12.052687715643099</v>
      </c>
    </row>
    <row r="44" spans="1:7" x14ac:dyDescent="0.25">
      <c r="A44" s="177" t="s">
        <v>26</v>
      </c>
      <c r="B44" s="177" t="s">
        <v>27</v>
      </c>
      <c r="C44" s="177" t="s">
        <v>12</v>
      </c>
      <c r="D44" s="177">
        <v>44821.3997304</v>
      </c>
      <c r="E44" s="177">
        <v>2870.8275561</v>
      </c>
      <c r="F44" s="177">
        <v>93.980512717818399</v>
      </c>
      <c r="G44" s="177">
        <v>6.0194872821815801</v>
      </c>
    </row>
    <row r="45" spans="1:7" x14ac:dyDescent="0.25">
      <c r="A45" s="177" t="s">
        <v>28</v>
      </c>
      <c r="B45" s="177" t="s">
        <v>29</v>
      </c>
      <c r="C45" s="177" t="s">
        <v>11</v>
      </c>
      <c r="D45" s="177">
        <v>22680.269155099999</v>
      </c>
      <c r="E45" s="177">
        <v>4188.0589444999996</v>
      </c>
      <c r="F45" s="177">
        <v>84.412655193970394</v>
      </c>
      <c r="G45" s="177">
        <v>15.5873448060296</v>
      </c>
    </row>
    <row r="46" spans="1:7" x14ac:dyDescent="0.25">
      <c r="A46" s="177" t="s">
        <v>28</v>
      </c>
      <c r="B46" s="177" t="s">
        <v>29</v>
      </c>
      <c r="C46" s="177" t="s">
        <v>12</v>
      </c>
      <c r="D46" s="177">
        <v>212713.30390190001</v>
      </c>
      <c r="E46" s="177">
        <v>19371.544334900002</v>
      </c>
      <c r="F46" s="177">
        <v>91.653249024195304</v>
      </c>
      <c r="G46" s="177">
        <v>8.3467509758047207</v>
      </c>
    </row>
    <row r="47" spans="1:7" x14ac:dyDescent="0.25">
      <c r="A47" s="177" t="s">
        <v>30</v>
      </c>
      <c r="B47" s="177" t="s">
        <v>31</v>
      </c>
      <c r="C47" s="177" t="s">
        <v>11</v>
      </c>
      <c r="D47" s="177">
        <v>463.9873766</v>
      </c>
      <c r="E47" s="177">
        <v>67.622609100000005</v>
      </c>
      <c r="F47" s="177">
        <v>87.279657847104303</v>
      </c>
      <c r="G47" s="177">
        <v>12.7203421528957</v>
      </c>
    </row>
    <row r="48" spans="1:7" x14ac:dyDescent="0.25">
      <c r="A48" s="177" t="s">
        <v>30</v>
      </c>
      <c r="B48" s="177" t="s">
        <v>31</v>
      </c>
      <c r="C48" s="177" t="s">
        <v>12</v>
      </c>
      <c r="D48" s="177">
        <v>8681.3218116999997</v>
      </c>
      <c r="E48" s="177">
        <v>551.23680090000005</v>
      </c>
      <c r="F48" s="177">
        <v>94.029425384338097</v>
      </c>
      <c r="G48" s="177">
        <v>5.9705746156618797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536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78" t="s">
        <v>9</v>
      </c>
      <c r="B59" s="178" t="s">
        <v>10</v>
      </c>
      <c r="C59" s="178" t="s">
        <v>11</v>
      </c>
      <c r="D59" s="178">
        <v>308850.42691390001</v>
      </c>
      <c r="E59" s="178">
        <v>52435.835639600002</v>
      </c>
      <c r="F59" s="178">
        <v>85.486346680055306</v>
      </c>
      <c r="G59" s="178">
        <v>14.5136533199447</v>
      </c>
    </row>
    <row r="60" spans="1:7" x14ac:dyDescent="0.25">
      <c r="A60" s="178" t="s">
        <v>9</v>
      </c>
      <c r="B60" s="178" t="s">
        <v>10</v>
      </c>
      <c r="C60" s="178" t="s">
        <v>12</v>
      </c>
      <c r="D60" s="178">
        <v>2300550.9658026001</v>
      </c>
      <c r="E60" s="178">
        <v>139287.47004380001</v>
      </c>
      <c r="F60" s="178">
        <v>94.291119116849202</v>
      </c>
      <c r="G60" s="178">
        <v>5.70888088315077</v>
      </c>
    </row>
    <row r="61" spans="1:7" x14ac:dyDescent="0.25">
      <c r="A61" s="178" t="s">
        <v>33</v>
      </c>
      <c r="B61" s="178" t="s">
        <v>34</v>
      </c>
      <c r="C61" s="178" t="s">
        <v>11</v>
      </c>
      <c r="D61" s="178">
        <v>326.1253481</v>
      </c>
      <c r="E61" s="178">
        <v>26.814584</v>
      </c>
      <c r="F61" s="178">
        <v>92.402507746728304</v>
      </c>
      <c r="G61" s="178">
        <v>7.5974922532717297</v>
      </c>
    </row>
    <row r="62" spans="1:7" x14ac:dyDescent="0.25">
      <c r="A62" s="178" t="s">
        <v>33</v>
      </c>
      <c r="B62" s="178" t="s">
        <v>34</v>
      </c>
      <c r="C62" s="178" t="s">
        <v>12</v>
      </c>
      <c r="D62" s="178">
        <v>3036.3741700999999</v>
      </c>
      <c r="E62" s="178">
        <v>226.0902031</v>
      </c>
      <c r="F62" s="178">
        <v>93.069956412175699</v>
      </c>
      <c r="G62" s="178">
        <v>6.9300435878243398</v>
      </c>
    </row>
    <row r="63" spans="1:7" x14ac:dyDescent="0.25">
      <c r="A63" s="178" t="s">
        <v>35</v>
      </c>
      <c r="B63" s="178" t="s">
        <v>36</v>
      </c>
      <c r="C63" s="178" t="s">
        <v>11</v>
      </c>
      <c r="D63" s="178">
        <v>991.09860270000001</v>
      </c>
      <c r="E63" s="178">
        <v>215.17926270000001</v>
      </c>
      <c r="F63" s="178">
        <v>82.161716726133704</v>
      </c>
      <c r="G63" s="178">
        <v>17.838283273866299</v>
      </c>
    </row>
    <row r="64" spans="1:7" x14ac:dyDescent="0.25">
      <c r="A64" s="178" t="s">
        <v>35</v>
      </c>
      <c r="B64" s="178" t="s">
        <v>36</v>
      </c>
      <c r="C64" s="178" t="s">
        <v>12</v>
      </c>
      <c r="D64" s="178">
        <v>21108.0249869</v>
      </c>
      <c r="E64" s="178">
        <v>1531.5246569999999</v>
      </c>
      <c r="F64" s="178">
        <v>93.235180553104996</v>
      </c>
      <c r="G64" s="178">
        <v>6.7648194468950198</v>
      </c>
    </row>
    <row r="65" spans="1:7" x14ac:dyDescent="0.25">
      <c r="A65" s="178" t="s">
        <v>18</v>
      </c>
      <c r="B65" s="178" t="s">
        <v>19</v>
      </c>
      <c r="C65" s="178" t="s">
        <v>11</v>
      </c>
      <c r="D65" s="178">
        <v>1911.495028</v>
      </c>
      <c r="E65" s="178">
        <v>324.7162429</v>
      </c>
      <c r="F65" s="178">
        <v>85.479178683805102</v>
      </c>
      <c r="G65" s="178">
        <v>14.520821316194899</v>
      </c>
    </row>
    <row r="66" spans="1:7" x14ac:dyDescent="0.25">
      <c r="A66" s="178" t="s">
        <v>18</v>
      </c>
      <c r="B66" s="178" t="s">
        <v>19</v>
      </c>
      <c r="C66" s="178" t="s">
        <v>12</v>
      </c>
      <c r="D66" s="178">
        <v>40566.5030606</v>
      </c>
      <c r="E66" s="178">
        <v>2312.7557387000002</v>
      </c>
      <c r="F66" s="178">
        <v>94.606353273210601</v>
      </c>
      <c r="G66" s="178">
        <v>5.3936467267893997</v>
      </c>
    </row>
    <row r="67" spans="1:7" x14ac:dyDescent="0.25">
      <c r="A67" s="178" t="s">
        <v>20</v>
      </c>
      <c r="B67" s="178" t="s">
        <v>21</v>
      </c>
      <c r="C67" s="178" t="s">
        <v>11</v>
      </c>
      <c r="D67" s="178">
        <v>267.73962640000002</v>
      </c>
      <c r="E67" s="178">
        <v>16.818079000000001</v>
      </c>
      <c r="F67" s="178">
        <v>94.089747463925093</v>
      </c>
      <c r="G67" s="178">
        <v>5.9102525360748803</v>
      </c>
    </row>
    <row r="68" spans="1:7" x14ac:dyDescent="0.25">
      <c r="A68" s="178" t="s">
        <v>20</v>
      </c>
      <c r="B68" s="178" t="s">
        <v>21</v>
      </c>
      <c r="C68" s="178" t="s">
        <v>12</v>
      </c>
      <c r="D68" s="178">
        <v>7369.4101579999997</v>
      </c>
      <c r="E68" s="178">
        <v>644.61361669999997</v>
      </c>
      <c r="F68" s="178">
        <v>91.956429943032802</v>
      </c>
      <c r="G68" s="178">
        <v>8.0435700569671802</v>
      </c>
    </row>
    <row r="69" spans="1:7" x14ac:dyDescent="0.25">
      <c r="A69" s="178" t="s">
        <v>37</v>
      </c>
      <c r="B69" s="178" t="s">
        <v>38</v>
      </c>
      <c r="C69" s="178" t="s">
        <v>11</v>
      </c>
      <c r="D69" s="178">
        <v>732.69998829999997</v>
      </c>
      <c r="E69" s="178">
        <v>146.30237030000001</v>
      </c>
      <c r="F69" s="178">
        <v>83.355861464010403</v>
      </c>
      <c r="G69" s="178">
        <v>16.644138535989601</v>
      </c>
    </row>
    <row r="70" spans="1:7" x14ac:dyDescent="0.25">
      <c r="A70" s="178" t="s">
        <v>37</v>
      </c>
      <c r="B70" s="178" t="s">
        <v>38</v>
      </c>
      <c r="C70" s="178" t="s">
        <v>12</v>
      </c>
      <c r="D70" s="178">
        <v>5376.0605981999997</v>
      </c>
      <c r="E70" s="178">
        <v>1238.6506592999999</v>
      </c>
      <c r="F70" s="178">
        <v>81.274304938169905</v>
      </c>
      <c r="G70" s="178">
        <v>18.725695061830098</v>
      </c>
    </row>
    <row r="71" spans="1:7" x14ac:dyDescent="0.25">
      <c r="A71" s="178" t="s">
        <v>39</v>
      </c>
      <c r="B71" s="178" t="s">
        <v>40</v>
      </c>
      <c r="C71" s="178" t="s">
        <v>11</v>
      </c>
      <c r="D71" s="178">
        <v>2992.0118640000001</v>
      </c>
      <c r="E71" s="178">
        <v>473.24126669999998</v>
      </c>
      <c r="F71" s="178">
        <v>86.343241060591694</v>
      </c>
      <c r="G71" s="178">
        <v>13.6567589394084</v>
      </c>
    </row>
    <row r="72" spans="1:7" x14ac:dyDescent="0.25">
      <c r="A72" s="178" t="s">
        <v>39</v>
      </c>
      <c r="B72" s="178" t="s">
        <v>40</v>
      </c>
      <c r="C72" s="178" t="s">
        <v>12</v>
      </c>
      <c r="D72" s="178">
        <v>40976.688864800002</v>
      </c>
      <c r="E72" s="178">
        <v>4666.8169701999996</v>
      </c>
      <c r="F72" s="178">
        <v>89.775507194669899</v>
      </c>
      <c r="G72" s="178">
        <v>10.224492805330099</v>
      </c>
    </row>
    <row r="73" spans="1:7" x14ac:dyDescent="0.25">
      <c r="A73" s="178" t="s">
        <v>22</v>
      </c>
      <c r="B73" s="178" t="s">
        <v>23</v>
      </c>
      <c r="C73" s="178" t="s">
        <v>11</v>
      </c>
      <c r="D73" s="178">
        <v>1857.2163995000001</v>
      </c>
      <c r="E73" s="178">
        <v>187.05613399999999</v>
      </c>
      <c r="F73" s="178">
        <v>90.849745768498806</v>
      </c>
      <c r="G73" s="178">
        <v>9.1502542315011706</v>
      </c>
    </row>
    <row r="74" spans="1:7" x14ac:dyDescent="0.25">
      <c r="A74" s="178" t="s">
        <v>22</v>
      </c>
      <c r="B74" s="178" t="s">
        <v>23</v>
      </c>
      <c r="C74" s="178" t="s">
        <v>12</v>
      </c>
      <c r="D74" s="178">
        <v>35272.211271300002</v>
      </c>
      <c r="E74" s="178">
        <v>2391.3233157</v>
      </c>
      <c r="F74" s="178">
        <v>93.650826079065396</v>
      </c>
      <c r="G74" s="178">
        <v>6.3491739209346303</v>
      </c>
    </row>
    <row r="75" spans="1:7" x14ac:dyDescent="0.25">
      <c r="A75" s="178" t="s">
        <v>41</v>
      </c>
      <c r="B75" s="178" t="s">
        <v>42</v>
      </c>
      <c r="C75" s="178" t="s">
        <v>11</v>
      </c>
      <c r="D75" s="178">
        <v>5777.4394509000003</v>
      </c>
      <c r="E75" s="178">
        <v>808.72964830000001</v>
      </c>
      <c r="F75" s="178">
        <v>87.720788274351605</v>
      </c>
      <c r="G75" s="178">
        <v>12.2792117256484</v>
      </c>
    </row>
    <row r="76" spans="1:7" x14ac:dyDescent="0.25">
      <c r="A76" s="178" t="s">
        <v>41</v>
      </c>
      <c r="B76" s="178" t="s">
        <v>42</v>
      </c>
      <c r="C76" s="178" t="s">
        <v>12</v>
      </c>
      <c r="D76" s="178">
        <v>46417.304854499998</v>
      </c>
      <c r="E76" s="178">
        <v>3416.2783586999999</v>
      </c>
      <c r="F76" s="178">
        <v>93.144626297321693</v>
      </c>
      <c r="G76" s="178">
        <v>6.8553737026782597</v>
      </c>
    </row>
    <row r="77" spans="1:7" x14ac:dyDescent="0.25">
      <c r="A77" s="178" t="s">
        <v>43</v>
      </c>
      <c r="B77" s="178" t="s">
        <v>44</v>
      </c>
      <c r="C77" s="178" t="s">
        <v>11</v>
      </c>
      <c r="D77" s="178">
        <v>130.4237238</v>
      </c>
      <c r="E77" s="178">
        <v>0</v>
      </c>
      <c r="F77" s="178">
        <v>100</v>
      </c>
      <c r="G77" s="178">
        <v>0</v>
      </c>
    </row>
    <row r="78" spans="1:7" x14ac:dyDescent="0.25">
      <c r="A78" s="178" t="s">
        <v>43</v>
      </c>
      <c r="B78" s="178" t="s">
        <v>44</v>
      </c>
      <c r="C78" s="178" t="s">
        <v>12</v>
      </c>
      <c r="D78" s="178">
        <v>4288.0475229000003</v>
      </c>
      <c r="E78" s="178">
        <v>330.47099609999998</v>
      </c>
      <c r="F78" s="178">
        <v>92.844653653753198</v>
      </c>
      <c r="G78" s="178">
        <v>7.1553463462468399</v>
      </c>
    </row>
    <row r="79" spans="1:7" x14ac:dyDescent="0.25">
      <c r="A79" s="178" t="s">
        <v>24</v>
      </c>
      <c r="B79" s="178" t="s">
        <v>25</v>
      </c>
      <c r="C79" s="178" t="s">
        <v>11</v>
      </c>
      <c r="D79" s="178">
        <v>555.0998257</v>
      </c>
      <c r="E79" s="178">
        <v>69.918361300000001</v>
      </c>
      <c r="F79" s="178">
        <v>88.813387713468202</v>
      </c>
      <c r="G79" s="178">
        <v>11.186612286531799</v>
      </c>
    </row>
    <row r="80" spans="1:7" x14ac:dyDescent="0.25">
      <c r="A80" s="178" t="s">
        <v>24</v>
      </c>
      <c r="B80" s="178" t="s">
        <v>25</v>
      </c>
      <c r="C80" s="178" t="s">
        <v>12</v>
      </c>
      <c r="D80" s="178">
        <v>5387.5231946000004</v>
      </c>
      <c r="E80" s="178">
        <v>322.00395090000001</v>
      </c>
      <c r="F80" s="178">
        <v>94.360234347010902</v>
      </c>
      <c r="G80" s="178">
        <v>5.6397656529891398</v>
      </c>
    </row>
    <row r="81" spans="1:7" x14ac:dyDescent="0.25">
      <c r="A81" s="178" t="s">
        <v>45</v>
      </c>
      <c r="B81" s="178" t="s">
        <v>46</v>
      </c>
      <c r="C81" s="178" t="s">
        <v>11</v>
      </c>
      <c r="D81" s="178">
        <v>4091.2574129999998</v>
      </c>
      <c r="E81" s="178">
        <v>726.84522389999995</v>
      </c>
      <c r="F81" s="178">
        <v>84.914285172479097</v>
      </c>
      <c r="G81" s="178">
        <v>15.085714827520899</v>
      </c>
    </row>
    <row r="82" spans="1:7" x14ac:dyDescent="0.25">
      <c r="A82" s="178" t="s">
        <v>45</v>
      </c>
      <c r="B82" s="178" t="s">
        <v>46</v>
      </c>
      <c r="C82" s="178" t="s">
        <v>12</v>
      </c>
      <c r="D82" s="178">
        <v>34728.234878900003</v>
      </c>
      <c r="E82" s="178">
        <v>4470.0327159999997</v>
      </c>
      <c r="F82" s="178">
        <v>88.596351343390495</v>
      </c>
      <c r="G82" s="178">
        <v>11.4036486566095</v>
      </c>
    </row>
    <row r="83" spans="1:7" x14ac:dyDescent="0.25">
      <c r="A83" s="178" t="s">
        <v>26</v>
      </c>
      <c r="B83" s="178" t="s">
        <v>27</v>
      </c>
      <c r="C83" s="178" t="s">
        <v>11</v>
      </c>
      <c r="D83" s="178">
        <v>2504.5960322999999</v>
      </c>
      <c r="E83" s="178">
        <v>335.76876149999998</v>
      </c>
      <c r="F83" s="178">
        <v>88.178674716961595</v>
      </c>
      <c r="G83" s="178">
        <v>11.8213252830384</v>
      </c>
    </row>
    <row r="84" spans="1:7" x14ac:dyDescent="0.25">
      <c r="A84" s="178" t="s">
        <v>26</v>
      </c>
      <c r="B84" s="178" t="s">
        <v>27</v>
      </c>
      <c r="C84" s="178" t="s">
        <v>12</v>
      </c>
      <c r="D84" s="178">
        <v>44296.520972500002</v>
      </c>
      <c r="E84" s="178">
        <v>2765.1385593999998</v>
      </c>
      <c r="F84" s="178">
        <v>94.124434652531306</v>
      </c>
      <c r="G84" s="178">
        <v>5.87556534746866</v>
      </c>
    </row>
    <row r="85" spans="1:7" x14ac:dyDescent="0.25">
      <c r="A85" s="178" t="s">
        <v>47</v>
      </c>
      <c r="B85" s="178" t="s">
        <v>48</v>
      </c>
      <c r="C85" s="178" t="s">
        <v>11</v>
      </c>
      <c r="D85" s="178">
        <v>608.50220449999995</v>
      </c>
      <c r="E85" s="178">
        <v>105.8757621</v>
      </c>
      <c r="F85" s="178">
        <v>85.179307446462303</v>
      </c>
      <c r="G85" s="178">
        <v>14.8206925535377</v>
      </c>
    </row>
    <row r="86" spans="1:7" x14ac:dyDescent="0.25">
      <c r="A86" s="178" t="s">
        <v>47</v>
      </c>
      <c r="B86" s="178" t="s">
        <v>48</v>
      </c>
      <c r="C86" s="178" t="s">
        <v>12</v>
      </c>
      <c r="D86" s="178">
        <v>8053.0868809000003</v>
      </c>
      <c r="E86" s="178">
        <v>559.38459399999999</v>
      </c>
      <c r="F86" s="178">
        <v>93.5049469176153</v>
      </c>
      <c r="G86" s="178">
        <v>6.4950530823847501</v>
      </c>
    </row>
    <row r="87" spans="1:7" x14ac:dyDescent="0.25">
      <c r="A87" s="178" t="s">
        <v>28</v>
      </c>
      <c r="B87" s="178" t="s">
        <v>29</v>
      </c>
      <c r="C87" s="178" t="s">
        <v>11</v>
      </c>
      <c r="D87" s="178">
        <v>22621.205333900001</v>
      </c>
      <c r="E87" s="178">
        <v>4173.2396691000004</v>
      </c>
      <c r="F87" s="178">
        <v>84.424981862349597</v>
      </c>
      <c r="G87" s="178">
        <v>15.5750181376504</v>
      </c>
    </row>
    <row r="88" spans="1:7" x14ac:dyDescent="0.25">
      <c r="A88" s="178" t="s">
        <v>28</v>
      </c>
      <c r="B88" s="178" t="s">
        <v>29</v>
      </c>
      <c r="C88" s="178" t="s">
        <v>12</v>
      </c>
      <c r="D88" s="178">
        <v>211247.08092159999</v>
      </c>
      <c r="E88" s="178">
        <v>19240.529922900001</v>
      </c>
      <c r="F88" s="178">
        <v>91.652249831388701</v>
      </c>
      <c r="G88" s="178">
        <v>8.3477501686113396</v>
      </c>
    </row>
    <row r="89" spans="1:7" x14ac:dyDescent="0.25">
      <c r="A89" s="178" t="s">
        <v>30</v>
      </c>
      <c r="B89" s="178" t="s">
        <v>31</v>
      </c>
      <c r="C89" s="178" t="s">
        <v>11</v>
      </c>
      <c r="D89" s="178">
        <v>226.60351610000001</v>
      </c>
      <c r="E89" s="178">
        <v>37.567798799999998</v>
      </c>
      <c r="F89" s="178">
        <v>85.779001473259498</v>
      </c>
      <c r="G89" s="178">
        <v>14.2209985267405</v>
      </c>
    </row>
    <row r="90" spans="1:7" x14ac:dyDescent="0.25">
      <c r="A90" s="178" t="s">
        <v>30</v>
      </c>
      <c r="B90" s="178" t="s">
        <v>31</v>
      </c>
      <c r="C90" s="178" t="s">
        <v>12</v>
      </c>
      <c r="D90" s="178">
        <v>6132.055437</v>
      </c>
      <c r="E90" s="178">
        <v>393.75007110000001</v>
      </c>
      <c r="F90" s="178">
        <v>93.966261013889095</v>
      </c>
      <c r="G90" s="178">
        <v>6.0337389861108699</v>
      </c>
    </row>
    <row r="91" spans="1:7" x14ac:dyDescent="0.25">
      <c r="A91" s="178" t="s">
        <v>49</v>
      </c>
      <c r="B91" s="178" t="s">
        <v>50</v>
      </c>
      <c r="C91" s="178" t="s">
        <v>11</v>
      </c>
      <c r="D91" s="178">
        <v>212.27248299999999</v>
      </c>
      <c r="E91" s="178">
        <v>26.992345400000001</v>
      </c>
      <c r="F91" s="178">
        <v>88.7186321614832</v>
      </c>
      <c r="G91" s="178">
        <v>11.2813678385168</v>
      </c>
    </row>
    <row r="92" spans="1:7" x14ac:dyDescent="0.25">
      <c r="A92" s="178" t="s">
        <v>49</v>
      </c>
      <c r="B92" s="178" t="s">
        <v>50</v>
      </c>
      <c r="C92" s="178" t="s">
        <v>12</v>
      </c>
      <c r="D92" s="178">
        <v>2624.0838294</v>
      </c>
      <c r="E92" s="178">
        <v>244.10210960000001</v>
      </c>
      <c r="F92" s="178">
        <v>91.489320609210296</v>
      </c>
      <c r="G92" s="178">
        <v>8.5106793907896598</v>
      </c>
    </row>
    <row r="93" spans="1:7" x14ac:dyDescent="0.25">
      <c r="A93" s="178" t="s">
        <v>51</v>
      </c>
      <c r="B93" s="178" t="s">
        <v>52</v>
      </c>
      <c r="C93" s="178" t="s">
        <v>11</v>
      </c>
      <c r="D93" s="178">
        <v>159.47596849999999</v>
      </c>
      <c r="E93" s="178">
        <v>3.3343739000000001</v>
      </c>
      <c r="F93" s="178">
        <v>97.951988890356901</v>
      </c>
      <c r="G93" s="178">
        <v>2.0480111096431202</v>
      </c>
    </row>
    <row r="94" spans="1:7" x14ac:dyDescent="0.25">
      <c r="A94" s="178" t="s">
        <v>51</v>
      </c>
      <c r="B94" s="178" t="s">
        <v>52</v>
      </c>
      <c r="C94" s="178" t="s">
        <v>12</v>
      </c>
      <c r="D94" s="178">
        <v>2460.3903054000002</v>
      </c>
      <c r="E94" s="178">
        <v>259.56807789999999</v>
      </c>
      <c r="F94" s="178">
        <v>90.456909947825096</v>
      </c>
      <c r="G94" s="178">
        <v>9.5430900521749198</v>
      </c>
    </row>
    <row r="95" spans="1:7" x14ac:dyDescent="0.25">
      <c r="A95" s="178" t="s">
        <v>53</v>
      </c>
      <c r="B95" s="178" t="s">
        <v>54</v>
      </c>
      <c r="C95" s="178" t="s">
        <v>11</v>
      </c>
      <c r="D95" s="178">
        <v>247.78476950000001</v>
      </c>
      <c r="E95" s="178">
        <v>26.694859399999999</v>
      </c>
      <c r="F95" s="178">
        <v>90.274375002989501</v>
      </c>
      <c r="G95" s="178">
        <v>9.7256249970104793</v>
      </c>
    </row>
    <row r="96" spans="1:7" x14ac:dyDescent="0.25">
      <c r="A96" s="178" t="s">
        <v>53</v>
      </c>
      <c r="B96" s="178" t="s">
        <v>54</v>
      </c>
      <c r="C96" s="178" t="s">
        <v>12</v>
      </c>
      <c r="D96" s="178">
        <v>3309.1434973999999</v>
      </c>
      <c r="E96" s="178">
        <v>254.35628170000001</v>
      </c>
      <c r="F96" s="178">
        <v>92.862177705417395</v>
      </c>
      <c r="G96" s="178">
        <v>7.13782229458256</v>
      </c>
    </row>
    <row r="97" spans="1:7" x14ac:dyDescent="0.25">
      <c r="A97" s="178" t="s">
        <v>55</v>
      </c>
      <c r="B97" s="178" t="s">
        <v>56</v>
      </c>
      <c r="C97" s="178" t="s">
        <v>11</v>
      </c>
      <c r="D97" s="178">
        <v>194.70657349999999</v>
      </c>
      <c r="E97" s="178">
        <v>0</v>
      </c>
      <c r="F97" s="178">
        <v>100</v>
      </c>
      <c r="G97" s="178">
        <v>0</v>
      </c>
    </row>
    <row r="98" spans="1:7" x14ac:dyDescent="0.25">
      <c r="A98" s="178" t="s">
        <v>55</v>
      </c>
      <c r="B98" s="178" t="s">
        <v>56</v>
      </c>
      <c r="C98" s="178" t="s">
        <v>12</v>
      </c>
      <c r="D98" s="178">
        <v>6319.9643745000003</v>
      </c>
      <c r="E98" s="178">
        <v>479.49219490000002</v>
      </c>
      <c r="F98" s="178">
        <v>92.948080629591999</v>
      </c>
      <c r="G98" s="178">
        <v>7.0519193704080303</v>
      </c>
    </row>
    <row r="99" spans="1:7" x14ac:dyDescent="0.25">
      <c r="A99" s="178" t="s">
        <v>57</v>
      </c>
      <c r="B99" s="178" t="s">
        <v>58</v>
      </c>
      <c r="C99" s="178" t="s">
        <v>11</v>
      </c>
      <c r="D99" s="178">
        <v>48.4354291</v>
      </c>
      <c r="E99" s="178">
        <v>6.290756</v>
      </c>
      <c r="F99" s="178">
        <v>88.505034676718196</v>
      </c>
      <c r="G99" s="178">
        <v>11.4949653232818</v>
      </c>
    </row>
    <row r="100" spans="1:7" x14ac:dyDescent="0.25">
      <c r="A100" s="178" t="s">
        <v>57</v>
      </c>
      <c r="B100" s="178" t="s">
        <v>58</v>
      </c>
      <c r="C100" s="178" t="s">
        <v>12</v>
      </c>
      <c r="D100" s="178">
        <v>476.9378001</v>
      </c>
      <c r="E100" s="178">
        <v>43.200480399999996</v>
      </c>
      <c r="F100" s="178">
        <v>91.694423960014603</v>
      </c>
      <c r="G100" s="178">
        <v>8.3055760399853895</v>
      </c>
    </row>
    <row r="101" spans="1:7" x14ac:dyDescent="0.25">
      <c r="A101" s="178" t="s">
        <v>59</v>
      </c>
      <c r="B101" s="178" t="s">
        <v>60</v>
      </c>
      <c r="C101" s="178" t="s">
        <v>11</v>
      </c>
      <c r="D101" s="178">
        <v>1647.5338697</v>
      </c>
      <c r="E101" s="178">
        <v>44.654691800000002</v>
      </c>
      <c r="F101" s="178">
        <v>97.361127901702801</v>
      </c>
      <c r="G101" s="178">
        <v>2.63887209829719</v>
      </c>
    </row>
    <row r="102" spans="1:7" x14ac:dyDescent="0.25">
      <c r="A102" s="178" t="s">
        <v>59</v>
      </c>
      <c r="B102" s="178" t="s">
        <v>60</v>
      </c>
      <c r="C102" s="178" t="s">
        <v>12</v>
      </c>
      <c r="D102" s="178">
        <v>39140.000142800003</v>
      </c>
      <c r="E102" s="178">
        <v>1849.3546897000001</v>
      </c>
      <c r="F102" s="178">
        <v>95.488207371749894</v>
      </c>
      <c r="G102" s="178">
        <v>4.5117926282500704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537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79" t="s">
        <v>63</v>
      </c>
      <c r="B113" s="179" t="s">
        <v>64</v>
      </c>
      <c r="C113" s="179" t="s">
        <v>11</v>
      </c>
      <c r="D113" s="179">
        <v>12942.875752899999</v>
      </c>
      <c r="E113" s="179">
        <v>1094.0137233999999</v>
      </c>
      <c r="F113" s="179">
        <v>92.206152757367406</v>
      </c>
      <c r="G113" s="179">
        <v>7.7938472426326504</v>
      </c>
    </row>
    <row r="114" spans="1:7" x14ac:dyDescent="0.25">
      <c r="A114" s="179" t="s">
        <v>63</v>
      </c>
      <c r="B114" s="179" t="s">
        <v>64</v>
      </c>
      <c r="C114" s="179" t="s">
        <v>12</v>
      </c>
      <c r="D114" s="179">
        <v>209328.1319454</v>
      </c>
      <c r="E114" s="179">
        <v>6723.7704187999998</v>
      </c>
      <c r="F114" s="179">
        <v>96.887891129296506</v>
      </c>
      <c r="G114" s="179">
        <v>3.1121088707035298</v>
      </c>
    </row>
    <row r="115" spans="1:7" x14ac:dyDescent="0.25">
      <c r="A115" s="179" t="s">
        <v>65</v>
      </c>
      <c r="B115" s="179" t="s">
        <v>66</v>
      </c>
      <c r="C115" s="179" t="s">
        <v>11</v>
      </c>
      <c r="D115" s="179">
        <v>4946.1421549999995</v>
      </c>
      <c r="E115" s="179">
        <v>431.10766619999998</v>
      </c>
      <c r="F115" s="179">
        <v>91.982748049005593</v>
      </c>
      <c r="G115" s="179">
        <v>8.0172519509943996</v>
      </c>
    </row>
    <row r="116" spans="1:7" x14ac:dyDescent="0.25">
      <c r="A116" s="179" t="s">
        <v>65</v>
      </c>
      <c r="B116" s="179" t="s">
        <v>66</v>
      </c>
      <c r="C116" s="179" t="s">
        <v>12</v>
      </c>
      <c r="D116" s="179">
        <v>71012.839179600007</v>
      </c>
      <c r="E116" s="179">
        <v>1632.0663334000001</v>
      </c>
      <c r="F116" s="179">
        <v>97.753364366193694</v>
      </c>
      <c r="G116" s="179">
        <v>2.24663563380633</v>
      </c>
    </row>
    <row r="117" spans="1:7" x14ac:dyDescent="0.25">
      <c r="A117" s="179" t="s">
        <v>67</v>
      </c>
      <c r="B117" s="179" t="s">
        <v>68</v>
      </c>
      <c r="C117" s="179" t="s">
        <v>11</v>
      </c>
      <c r="D117" s="179">
        <v>6764.7582983000002</v>
      </c>
      <c r="E117" s="179">
        <v>1280.6101229999999</v>
      </c>
      <c r="F117" s="179">
        <v>84.082641640007395</v>
      </c>
      <c r="G117" s="179">
        <v>15.917358359992599</v>
      </c>
    </row>
    <row r="118" spans="1:7" x14ac:dyDescent="0.25">
      <c r="A118" s="179" t="s">
        <v>67</v>
      </c>
      <c r="B118" s="179" t="s">
        <v>68</v>
      </c>
      <c r="C118" s="179" t="s">
        <v>12</v>
      </c>
      <c r="D118" s="179">
        <v>28275.316479900001</v>
      </c>
      <c r="E118" s="179">
        <v>2743.6694176999999</v>
      </c>
      <c r="F118" s="179">
        <v>91.154870675793802</v>
      </c>
      <c r="G118" s="179">
        <v>8.8451293242061908</v>
      </c>
    </row>
    <row r="119" spans="1:7" x14ac:dyDescent="0.25">
      <c r="A119" s="179" t="s">
        <v>69</v>
      </c>
      <c r="B119" s="179" t="s">
        <v>70</v>
      </c>
      <c r="C119" s="179" t="s">
        <v>11</v>
      </c>
      <c r="D119" s="179">
        <v>18420.2921307</v>
      </c>
      <c r="E119" s="179">
        <v>4482.4912292999998</v>
      </c>
      <c r="F119" s="179">
        <v>80.428181331319195</v>
      </c>
      <c r="G119" s="179">
        <v>19.571818668680798</v>
      </c>
    </row>
    <row r="120" spans="1:7" x14ac:dyDescent="0.25">
      <c r="A120" s="179" t="s">
        <v>69</v>
      </c>
      <c r="B120" s="179" t="s">
        <v>70</v>
      </c>
      <c r="C120" s="179" t="s">
        <v>12</v>
      </c>
      <c r="D120" s="179">
        <v>103033.5978107</v>
      </c>
      <c r="E120" s="179">
        <v>9734.7137891000002</v>
      </c>
      <c r="F120" s="179">
        <v>91.367509497129603</v>
      </c>
      <c r="G120" s="179">
        <v>8.63249050287037</v>
      </c>
    </row>
    <row r="121" spans="1:7" x14ac:dyDescent="0.25">
      <c r="A121" s="179" t="s">
        <v>71</v>
      </c>
      <c r="B121" s="179" t="s">
        <v>72</v>
      </c>
      <c r="C121" s="179" t="s">
        <v>11</v>
      </c>
      <c r="D121" s="179">
        <v>18864.529166699998</v>
      </c>
      <c r="E121" s="179">
        <v>4404.3252129000002</v>
      </c>
      <c r="F121" s="179">
        <v>81.072015230963402</v>
      </c>
      <c r="G121" s="179">
        <v>18.927984769036598</v>
      </c>
    </row>
    <row r="122" spans="1:7" x14ac:dyDescent="0.25">
      <c r="A122" s="179" t="s">
        <v>71</v>
      </c>
      <c r="B122" s="179" t="s">
        <v>72</v>
      </c>
      <c r="C122" s="179" t="s">
        <v>12</v>
      </c>
      <c r="D122" s="179">
        <v>94253.168105300007</v>
      </c>
      <c r="E122" s="179">
        <v>11166.898660499999</v>
      </c>
      <c r="F122" s="179">
        <v>89.407236209299498</v>
      </c>
      <c r="G122" s="179">
        <v>10.5927637907005</v>
      </c>
    </row>
    <row r="123" spans="1:7" x14ac:dyDescent="0.25">
      <c r="A123" s="179" t="s">
        <v>73</v>
      </c>
      <c r="B123" s="179" t="s">
        <v>74</v>
      </c>
      <c r="C123" s="179" t="s">
        <v>11</v>
      </c>
      <c r="D123" s="179">
        <v>10205.2820598</v>
      </c>
      <c r="E123" s="179">
        <v>2395.2460652999998</v>
      </c>
      <c r="F123" s="179">
        <v>80.9909073530917</v>
      </c>
      <c r="G123" s="179">
        <v>19.0090926469083</v>
      </c>
    </row>
    <row r="124" spans="1:7" x14ac:dyDescent="0.25">
      <c r="A124" s="179" t="s">
        <v>73</v>
      </c>
      <c r="B124" s="179" t="s">
        <v>74</v>
      </c>
      <c r="C124" s="179" t="s">
        <v>12</v>
      </c>
      <c r="D124" s="179">
        <v>52876.449503999997</v>
      </c>
      <c r="E124" s="179">
        <v>4954.8786706999999</v>
      </c>
      <c r="F124" s="179">
        <v>91.432189390961199</v>
      </c>
      <c r="G124" s="179">
        <v>8.5678106090388209</v>
      </c>
    </row>
    <row r="125" spans="1:7" x14ac:dyDescent="0.25">
      <c r="A125" s="179" t="s">
        <v>75</v>
      </c>
      <c r="B125" s="179" t="s">
        <v>76</v>
      </c>
      <c r="C125" s="179" t="s">
        <v>11</v>
      </c>
      <c r="D125" s="179">
        <v>39446.870805300001</v>
      </c>
      <c r="E125" s="179">
        <v>6954.0521583999998</v>
      </c>
      <c r="F125" s="179">
        <v>85.013116735112703</v>
      </c>
      <c r="G125" s="179">
        <v>14.9868832648873</v>
      </c>
    </row>
    <row r="126" spans="1:7" x14ac:dyDescent="0.25">
      <c r="A126" s="179" t="s">
        <v>75</v>
      </c>
      <c r="B126" s="179" t="s">
        <v>76</v>
      </c>
      <c r="C126" s="179" t="s">
        <v>12</v>
      </c>
      <c r="D126" s="179">
        <v>170981.22675810001</v>
      </c>
      <c r="E126" s="179">
        <v>16310.3558997</v>
      </c>
      <c r="F126" s="179">
        <v>91.291463466620101</v>
      </c>
      <c r="G126" s="179">
        <v>8.7085365333799398</v>
      </c>
    </row>
    <row r="127" spans="1:7" x14ac:dyDescent="0.25">
      <c r="A127" s="179" t="s">
        <v>77</v>
      </c>
      <c r="B127" s="179" t="s">
        <v>78</v>
      </c>
      <c r="C127" s="179" t="s">
        <v>11</v>
      </c>
      <c r="D127" s="179">
        <v>43360.776584699997</v>
      </c>
      <c r="E127" s="179">
        <v>5819.5452832000001</v>
      </c>
      <c r="F127" s="179">
        <v>88.166923146962105</v>
      </c>
      <c r="G127" s="179">
        <v>11.8330768530379</v>
      </c>
    </row>
    <row r="128" spans="1:7" x14ac:dyDescent="0.25">
      <c r="A128" s="179" t="s">
        <v>77</v>
      </c>
      <c r="B128" s="179" t="s">
        <v>78</v>
      </c>
      <c r="C128" s="179" t="s">
        <v>12</v>
      </c>
      <c r="D128" s="179">
        <v>299335.58168240002</v>
      </c>
      <c r="E128" s="179">
        <v>16567.942775799998</v>
      </c>
      <c r="F128" s="179">
        <v>94.755378939118998</v>
      </c>
      <c r="G128" s="179">
        <v>5.2446210608809603</v>
      </c>
    </row>
    <row r="129" spans="1:7" x14ac:dyDescent="0.25">
      <c r="A129" s="179" t="s">
        <v>79</v>
      </c>
      <c r="B129" s="179" t="s">
        <v>80</v>
      </c>
      <c r="C129" s="179" t="s">
        <v>11</v>
      </c>
      <c r="D129" s="179">
        <v>9017.2183191000004</v>
      </c>
      <c r="E129" s="179">
        <v>964.77159259999996</v>
      </c>
      <c r="F129" s="179">
        <v>90.334877102318202</v>
      </c>
      <c r="G129" s="179">
        <v>9.6651228976817603</v>
      </c>
    </row>
    <row r="130" spans="1:7" x14ac:dyDescent="0.25">
      <c r="A130" s="179" t="s">
        <v>79</v>
      </c>
      <c r="B130" s="179" t="s">
        <v>80</v>
      </c>
      <c r="C130" s="179" t="s">
        <v>12</v>
      </c>
      <c r="D130" s="179">
        <v>131838.73721409999</v>
      </c>
      <c r="E130" s="179">
        <v>4956.1735024</v>
      </c>
      <c r="F130" s="179">
        <v>96.376931366495498</v>
      </c>
      <c r="G130" s="179">
        <v>3.6230686335044999</v>
      </c>
    </row>
    <row r="131" spans="1:7" x14ac:dyDescent="0.25">
      <c r="A131" s="179" t="s">
        <v>81</v>
      </c>
      <c r="B131" s="179" t="s">
        <v>82</v>
      </c>
      <c r="C131" s="179" t="s">
        <v>11</v>
      </c>
      <c r="D131" s="179">
        <v>28071.589816299998</v>
      </c>
      <c r="E131" s="179">
        <v>2215.7655592000001</v>
      </c>
      <c r="F131" s="179">
        <v>92.684189386200501</v>
      </c>
      <c r="G131" s="179">
        <v>7.3158106137994903</v>
      </c>
    </row>
    <row r="132" spans="1:7" x14ac:dyDescent="0.25">
      <c r="A132" s="179" t="s">
        <v>81</v>
      </c>
      <c r="B132" s="179" t="s">
        <v>82</v>
      </c>
      <c r="C132" s="179" t="s">
        <v>12</v>
      </c>
      <c r="D132" s="179">
        <v>255036.32243989999</v>
      </c>
      <c r="E132" s="179">
        <v>11949.724822800001</v>
      </c>
      <c r="F132" s="179">
        <v>95.524213738764402</v>
      </c>
      <c r="G132" s="179">
        <v>4.4757862612356298</v>
      </c>
    </row>
    <row r="133" spans="1:7" x14ac:dyDescent="0.25">
      <c r="A133" s="179" t="s">
        <v>83</v>
      </c>
      <c r="B133" s="179" t="s">
        <v>84</v>
      </c>
      <c r="C133" s="179" t="s">
        <v>11</v>
      </c>
      <c r="D133" s="179">
        <v>33371.3804619</v>
      </c>
      <c r="E133" s="179">
        <v>5329.7552369000005</v>
      </c>
      <c r="F133" s="179">
        <v>86.228426787317105</v>
      </c>
      <c r="G133" s="179">
        <v>13.771573212682901</v>
      </c>
    </row>
    <row r="134" spans="1:7" x14ac:dyDescent="0.25">
      <c r="A134" s="179" t="s">
        <v>83</v>
      </c>
      <c r="B134" s="179" t="s">
        <v>84</v>
      </c>
      <c r="C134" s="179" t="s">
        <v>12</v>
      </c>
      <c r="D134" s="179">
        <v>389719.26065110002</v>
      </c>
      <c r="E134" s="179">
        <v>17931.383275200002</v>
      </c>
      <c r="F134" s="179">
        <v>95.601286655040397</v>
      </c>
      <c r="G134" s="179">
        <v>4.3987133449596296</v>
      </c>
    </row>
    <row r="135" spans="1:7" x14ac:dyDescent="0.25">
      <c r="A135" s="179" t="s">
        <v>85</v>
      </c>
      <c r="B135" s="179" t="s">
        <v>86</v>
      </c>
      <c r="C135" s="179" t="s">
        <v>11</v>
      </c>
      <c r="D135" s="179">
        <v>4580.3568402000001</v>
      </c>
      <c r="E135" s="179">
        <v>236.6729603</v>
      </c>
      <c r="F135" s="179">
        <v>95.086744942382694</v>
      </c>
      <c r="G135" s="179">
        <v>4.9132550576173202</v>
      </c>
    </row>
    <row r="136" spans="1:7" x14ac:dyDescent="0.25">
      <c r="A136" s="179" t="s">
        <v>85</v>
      </c>
      <c r="B136" s="179" t="s">
        <v>86</v>
      </c>
      <c r="C136" s="179" t="s">
        <v>12</v>
      </c>
      <c r="D136" s="179">
        <v>49849.750122600002</v>
      </c>
      <c r="E136" s="179">
        <v>1770.7728353</v>
      </c>
      <c r="F136" s="179">
        <v>96.569634064451094</v>
      </c>
      <c r="G136" s="179">
        <v>3.4303659355488998</v>
      </c>
    </row>
    <row r="137" spans="1:7" x14ac:dyDescent="0.25">
      <c r="A137" s="179" t="s">
        <v>87</v>
      </c>
      <c r="B137" s="179" t="s">
        <v>88</v>
      </c>
      <c r="C137" s="179" t="s">
        <v>11</v>
      </c>
      <c r="D137" s="179">
        <v>5150.0589622999996</v>
      </c>
      <c r="E137" s="179">
        <v>185.15892310000001</v>
      </c>
      <c r="F137" s="179">
        <v>96.529496506474601</v>
      </c>
      <c r="G137" s="179">
        <v>3.47050349352542</v>
      </c>
    </row>
    <row r="138" spans="1:7" x14ac:dyDescent="0.25">
      <c r="A138" s="179" t="s">
        <v>87</v>
      </c>
      <c r="B138" s="179" t="s">
        <v>88</v>
      </c>
      <c r="C138" s="179" t="s">
        <v>12</v>
      </c>
      <c r="D138" s="179">
        <v>71216.017142099998</v>
      </c>
      <c r="E138" s="179">
        <v>794.88445119999994</v>
      </c>
      <c r="F138" s="179">
        <v>98.896160951171893</v>
      </c>
      <c r="G138" s="179">
        <v>1.10383904882807</v>
      </c>
    </row>
    <row r="139" spans="1:7" x14ac:dyDescent="0.25">
      <c r="A139" s="179" t="s">
        <v>89</v>
      </c>
      <c r="B139" s="179" t="s">
        <v>90</v>
      </c>
      <c r="C139" s="179" t="s">
        <v>11</v>
      </c>
      <c r="D139" s="179">
        <v>4059.7688274000002</v>
      </c>
      <c r="E139" s="179">
        <v>1216.6410645999999</v>
      </c>
      <c r="F139" s="179">
        <v>76.941877346476602</v>
      </c>
      <c r="G139" s="179">
        <v>23.058122653523402</v>
      </c>
    </row>
    <row r="140" spans="1:7" x14ac:dyDescent="0.25">
      <c r="A140" s="179" t="s">
        <v>89</v>
      </c>
      <c r="B140" s="179" t="s">
        <v>90</v>
      </c>
      <c r="C140" s="179" t="s">
        <v>12</v>
      </c>
      <c r="D140" s="179">
        <v>25333.472797900002</v>
      </c>
      <c r="E140" s="179">
        <v>2526.7119474000001</v>
      </c>
      <c r="F140" s="179">
        <v>90.930742310220097</v>
      </c>
      <c r="G140" s="179">
        <v>9.0692576897798691</v>
      </c>
    </row>
    <row r="141" spans="1:7" x14ac:dyDescent="0.25">
      <c r="A141" s="179" t="s">
        <v>91</v>
      </c>
      <c r="B141" s="179" t="s">
        <v>92</v>
      </c>
      <c r="C141" s="179" t="s">
        <v>11</v>
      </c>
      <c r="D141" s="179">
        <v>1855.6375366</v>
      </c>
      <c r="E141" s="179">
        <v>270.135897</v>
      </c>
      <c r="F141" s="179">
        <v>87.292347682484504</v>
      </c>
      <c r="G141" s="179">
        <v>12.7076523175155</v>
      </c>
    </row>
    <row r="142" spans="1:7" x14ac:dyDescent="0.25">
      <c r="A142" s="179" t="s">
        <v>91</v>
      </c>
      <c r="B142" s="179" t="s">
        <v>92</v>
      </c>
      <c r="C142" s="179" t="s">
        <v>12</v>
      </c>
      <c r="D142" s="179">
        <v>24440.988225699999</v>
      </c>
      <c r="E142" s="179">
        <v>1650.8893447</v>
      </c>
      <c r="F142" s="179">
        <v>93.672784412522105</v>
      </c>
      <c r="G142" s="179">
        <v>6.3272155874779097</v>
      </c>
    </row>
    <row r="143" spans="1:7" x14ac:dyDescent="0.25">
      <c r="A143" s="179" t="s">
        <v>93</v>
      </c>
      <c r="B143" s="179" t="s">
        <v>94</v>
      </c>
      <c r="C143" s="179" t="s">
        <v>11</v>
      </c>
      <c r="D143" s="179">
        <v>11052.571204600001</v>
      </c>
      <c r="E143" s="179">
        <v>698.43509719999997</v>
      </c>
      <c r="F143" s="179">
        <v>94.056380540847698</v>
      </c>
      <c r="G143" s="179">
        <v>5.9436194591523197</v>
      </c>
    </row>
    <row r="144" spans="1:7" x14ac:dyDescent="0.25">
      <c r="A144" s="179" t="s">
        <v>93</v>
      </c>
      <c r="B144" s="179" t="s">
        <v>94</v>
      </c>
      <c r="C144" s="179" t="s">
        <v>12</v>
      </c>
      <c r="D144" s="179">
        <v>74687.539066600002</v>
      </c>
      <c r="E144" s="179">
        <v>3499.6915653999999</v>
      </c>
      <c r="F144" s="179">
        <v>95.523960195147694</v>
      </c>
      <c r="G144" s="179">
        <v>4.4760398048523102</v>
      </c>
    </row>
    <row r="145" spans="1:7" x14ac:dyDescent="0.25">
      <c r="A145" s="179" t="s">
        <v>95</v>
      </c>
      <c r="B145" s="179" t="s">
        <v>96</v>
      </c>
      <c r="C145" s="179" t="s">
        <v>11</v>
      </c>
      <c r="D145" s="179">
        <v>1053.1512290999999</v>
      </c>
      <c r="E145" s="179">
        <v>172.86146310000001</v>
      </c>
      <c r="F145" s="179">
        <v>85.900516022406606</v>
      </c>
      <c r="G145" s="179">
        <v>14.099483977593399</v>
      </c>
    </row>
    <row r="146" spans="1:7" x14ac:dyDescent="0.25">
      <c r="A146" s="179" t="s">
        <v>95</v>
      </c>
      <c r="B146" s="179" t="s">
        <v>96</v>
      </c>
      <c r="C146" s="179" t="s">
        <v>12</v>
      </c>
      <c r="D146" s="179">
        <v>6048.8653727999999</v>
      </c>
      <c r="E146" s="179">
        <v>328.31714899999997</v>
      </c>
      <c r="F146" s="179">
        <v>94.8516896313118</v>
      </c>
      <c r="G146" s="179">
        <v>5.1483103686881799</v>
      </c>
    </row>
    <row r="147" spans="1:7" x14ac:dyDescent="0.25">
      <c r="A147" s="179" t="s">
        <v>97</v>
      </c>
      <c r="B147" s="179" t="s">
        <v>98</v>
      </c>
      <c r="C147" s="179" t="s">
        <v>11</v>
      </c>
      <c r="D147" s="179">
        <v>21124.037133400001</v>
      </c>
      <c r="E147" s="179">
        <v>5103.9861677999997</v>
      </c>
      <c r="F147" s="179">
        <v>80.539951069943996</v>
      </c>
      <c r="G147" s="179">
        <v>19.460048930056001</v>
      </c>
    </row>
    <row r="148" spans="1:7" x14ac:dyDescent="0.25">
      <c r="A148" s="179" t="s">
        <v>97</v>
      </c>
      <c r="B148" s="179" t="s">
        <v>98</v>
      </c>
      <c r="C148" s="179" t="s">
        <v>12</v>
      </c>
      <c r="D148" s="179">
        <v>102486.53546670001</v>
      </c>
      <c r="E148" s="179">
        <v>7972.7956769000002</v>
      </c>
      <c r="F148" s="179">
        <v>92.782143804098197</v>
      </c>
      <c r="G148" s="179">
        <v>7.2178561959017804</v>
      </c>
    </row>
    <row r="149" spans="1:7" x14ac:dyDescent="0.25">
      <c r="A149" s="179" t="s">
        <v>99</v>
      </c>
      <c r="B149" s="179" t="s">
        <v>100</v>
      </c>
      <c r="C149" s="179" t="s">
        <v>11</v>
      </c>
      <c r="D149" s="179">
        <v>35883.486501500003</v>
      </c>
      <c r="E149" s="179">
        <v>9508.7544718999998</v>
      </c>
      <c r="F149" s="179">
        <v>79.052026804598299</v>
      </c>
      <c r="G149" s="179">
        <v>20.947973195401701</v>
      </c>
    </row>
    <row r="150" spans="1:7" x14ac:dyDescent="0.25">
      <c r="A150" s="179" t="s">
        <v>99</v>
      </c>
      <c r="B150" s="179" t="s">
        <v>100</v>
      </c>
      <c r="C150" s="179" t="s">
        <v>12</v>
      </c>
      <c r="D150" s="179">
        <v>146295.22242599999</v>
      </c>
      <c r="E150" s="179">
        <v>17014.622348299999</v>
      </c>
      <c r="F150" s="179">
        <v>89.581386001673806</v>
      </c>
      <c r="G150" s="179">
        <v>10.418613998326199</v>
      </c>
    </row>
    <row r="151" spans="1:7" x14ac:dyDescent="0.25">
      <c r="A151" s="179" t="s">
        <v>101</v>
      </c>
      <c r="B151" s="179" t="s">
        <v>102</v>
      </c>
      <c r="C151" s="179" t="s">
        <v>11</v>
      </c>
      <c r="D151" s="179">
        <v>259.86706559999999</v>
      </c>
      <c r="E151" s="179">
        <v>32.483383199999999</v>
      </c>
      <c r="F151" s="179">
        <v>88.8888888888889</v>
      </c>
      <c r="G151" s="179">
        <v>11.1111111111111</v>
      </c>
    </row>
    <row r="152" spans="1:7" x14ac:dyDescent="0.25">
      <c r="A152" s="179" t="s">
        <v>101</v>
      </c>
      <c r="B152" s="179" t="s">
        <v>102</v>
      </c>
      <c r="C152" s="179" t="s">
        <v>12</v>
      </c>
      <c r="D152" s="179">
        <v>712.82979799999998</v>
      </c>
      <c r="E152" s="179">
        <v>129.93353279999999</v>
      </c>
      <c r="F152" s="179">
        <v>84.582441113490404</v>
      </c>
      <c r="G152" s="179">
        <v>15.4175588865096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538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80" t="s">
        <v>63</v>
      </c>
      <c r="B163" s="180" t="s">
        <v>64</v>
      </c>
      <c r="C163" s="180" t="s">
        <v>11</v>
      </c>
      <c r="D163" s="180">
        <v>12931.6555881</v>
      </c>
      <c r="E163" s="180">
        <v>1087.2380032000001</v>
      </c>
      <c r="F163" s="180">
        <v>92.244480663761294</v>
      </c>
      <c r="G163" s="180">
        <v>7.7555193362386996</v>
      </c>
    </row>
    <row r="164" spans="1:7" x14ac:dyDescent="0.25">
      <c r="A164" s="180" t="s">
        <v>63</v>
      </c>
      <c r="B164" s="180" t="s">
        <v>64</v>
      </c>
      <c r="C164" s="180" t="s">
        <v>12</v>
      </c>
      <c r="D164" s="180">
        <v>209210.10450819999</v>
      </c>
      <c r="E164" s="180">
        <v>6701.5097876999998</v>
      </c>
      <c r="F164" s="180">
        <v>96.896179110348498</v>
      </c>
      <c r="G164" s="180">
        <v>3.1038208896515398</v>
      </c>
    </row>
    <row r="165" spans="1:7" x14ac:dyDescent="0.25">
      <c r="A165" s="180" t="s">
        <v>65</v>
      </c>
      <c r="B165" s="180" t="s">
        <v>66</v>
      </c>
      <c r="C165" s="180" t="s">
        <v>11</v>
      </c>
      <c r="D165" s="180">
        <v>4905.3783350000003</v>
      </c>
      <c r="E165" s="180">
        <v>429.4091737</v>
      </c>
      <c r="F165" s="180">
        <v>91.950772678392198</v>
      </c>
      <c r="G165" s="180">
        <v>8.0492273216077894</v>
      </c>
    </row>
    <row r="166" spans="1:7" x14ac:dyDescent="0.25">
      <c r="A166" s="180" t="s">
        <v>65</v>
      </c>
      <c r="B166" s="180" t="s">
        <v>66</v>
      </c>
      <c r="C166" s="180" t="s">
        <v>12</v>
      </c>
      <c r="D166" s="180">
        <v>70707.110529600002</v>
      </c>
      <c r="E166" s="180">
        <v>1609.9859309000001</v>
      </c>
      <c r="F166" s="180">
        <v>97.773713257722704</v>
      </c>
      <c r="G166" s="180">
        <v>2.2262867422773001</v>
      </c>
    </row>
    <row r="167" spans="1:7" x14ac:dyDescent="0.25">
      <c r="A167" s="180" t="s">
        <v>67</v>
      </c>
      <c r="B167" s="180" t="s">
        <v>68</v>
      </c>
      <c r="C167" s="180" t="s">
        <v>11</v>
      </c>
      <c r="D167" s="180">
        <v>6717.8680291000001</v>
      </c>
      <c r="E167" s="180">
        <v>1272.2885815</v>
      </c>
      <c r="F167" s="180">
        <v>84.076800449541395</v>
      </c>
      <c r="G167" s="180">
        <v>15.9231995504586</v>
      </c>
    </row>
    <row r="168" spans="1:7" x14ac:dyDescent="0.25">
      <c r="A168" s="180" t="s">
        <v>67</v>
      </c>
      <c r="B168" s="180" t="s">
        <v>68</v>
      </c>
      <c r="C168" s="180" t="s">
        <v>12</v>
      </c>
      <c r="D168" s="180">
        <v>28023.716508500002</v>
      </c>
      <c r="E168" s="180">
        <v>2714.7226172999999</v>
      </c>
      <c r="F168" s="180">
        <v>91.168313374046903</v>
      </c>
      <c r="G168" s="180">
        <v>8.8316866259530507</v>
      </c>
    </row>
    <row r="169" spans="1:7" x14ac:dyDescent="0.25">
      <c r="A169" s="180" t="s">
        <v>69</v>
      </c>
      <c r="B169" s="180" t="s">
        <v>70</v>
      </c>
      <c r="C169" s="180" t="s">
        <v>11</v>
      </c>
      <c r="D169" s="180">
        <v>18420.2921307</v>
      </c>
      <c r="E169" s="180">
        <v>4480.9058634000003</v>
      </c>
      <c r="F169" s="180">
        <v>80.433749079177403</v>
      </c>
      <c r="G169" s="180">
        <v>19.566250920822601</v>
      </c>
    </row>
    <row r="170" spans="1:7" x14ac:dyDescent="0.25">
      <c r="A170" s="180" t="s">
        <v>69</v>
      </c>
      <c r="B170" s="180" t="s">
        <v>70</v>
      </c>
      <c r="C170" s="180" t="s">
        <v>12</v>
      </c>
      <c r="D170" s="180">
        <v>103022.50024939999</v>
      </c>
      <c r="E170" s="180">
        <v>9729.9576914000008</v>
      </c>
      <c r="F170" s="180">
        <v>91.370513894687207</v>
      </c>
      <c r="G170" s="180">
        <v>8.6294861053128002</v>
      </c>
    </row>
    <row r="171" spans="1:7" x14ac:dyDescent="0.25">
      <c r="A171" s="180" t="s">
        <v>71</v>
      </c>
      <c r="B171" s="180" t="s">
        <v>72</v>
      </c>
      <c r="C171" s="180" t="s">
        <v>11</v>
      </c>
      <c r="D171" s="180">
        <v>18215.9095739</v>
      </c>
      <c r="E171" s="180">
        <v>4222.3500813999999</v>
      </c>
      <c r="F171" s="180">
        <v>81.182363756082694</v>
      </c>
      <c r="G171" s="180">
        <v>18.817636243917299</v>
      </c>
    </row>
    <row r="172" spans="1:7" x14ac:dyDescent="0.25">
      <c r="A172" s="180" t="s">
        <v>71</v>
      </c>
      <c r="B172" s="180" t="s">
        <v>72</v>
      </c>
      <c r="C172" s="180" t="s">
        <v>12</v>
      </c>
      <c r="D172" s="180">
        <v>92481.630574499999</v>
      </c>
      <c r="E172" s="180">
        <v>10840.220566800001</v>
      </c>
      <c r="F172" s="180">
        <v>89.508298150818803</v>
      </c>
      <c r="G172" s="180">
        <v>10.491701849181201</v>
      </c>
    </row>
    <row r="173" spans="1:7" x14ac:dyDescent="0.25">
      <c r="A173" s="180" t="s">
        <v>73</v>
      </c>
      <c r="B173" s="180" t="s">
        <v>74</v>
      </c>
      <c r="C173" s="180" t="s">
        <v>11</v>
      </c>
      <c r="D173" s="180">
        <v>10205.2820598</v>
      </c>
      <c r="E173" s="180">
        <v>2395.2460652999998</v>
      </c>
      <c r="F173" s="180">
        <v>80.9909073530917</v>
      </c>
      <c r="G173" s="180">
        <v>19.0090926469083</v>
      </c>
    </row>
    <row r="174" spans="1:7" x14ac:dyDescent="0.25">
      <c r="A174" s="180" t="s">
        <v>73</v>
      </c>
      <c r="B174" s="180" t="s">
        <v>74</v>
      </c>
      <c r="C174" s="180" t="s">
        <v>12</v>
      </c>
      <c r="D174" s="180">
        <v>52876.449503999997</v>
      </c>
      <c r="E174" s="180">
        <v>4954.8786706999999</v>
      </c>
      <c r="F174" s="180">
        <v>91.432189390961199</v>
      </c>
      <c r="G174" s="180">
        <v>8.5678106090388209</v>
      </c>
    </row>
    <row r="175" spans="1:7" x14ac:dyDescent="0.25">
      <c r="A175" s="180" t="s">
        <v>75</v>
      </c>
      <c r="B175" s="180" t="s">
        <v>76</v>
      </c>
      <c r="C175" s="180" t="s">
        <v>11</v>
      </c>
      <c r="D175" s="180">
        <v>39446.870805300001</v>
      </c>
      <c r="E175" s="180">
        <v>6954.0521583999998</v>
      </c>
      <c r="F175" s="180">
        <v>85.013116735112703</v>
      </c>
      <c r="G175" s="180">
        <v>14.9868832648873</v>
      </c>
    </row>
    <row r="176" spans="1:7" x14ac:dyDescent="0.25">
      <c r="A176" s="180" t="s">
        <v>75</v>
      </c>
      <c r="B176" s="180" t="s">
        <v>76</v>
      </c>
      <c r="C176" s="180" t="s">
        <v>12</v>
      </c>
      <c r="D176" s="180">
        <v>170981.22675810001</v>
      </c>
      <c r="E176" s="180">
        <v>16310.3558997</v>
      </c>
      <c r="F176" s="180">
        <v>91.291463466620101</v>
      </c>
      <c r="G176" s="180">
        <v>8.7085365333799398</v>
      </c>
    </row>
    <row r="177" spans="1:7" x14ac:dyDescent="0.25">
      <c r="A177" s="180" t="s">
        <v>77</v>
      </c>
      <c r="B177" s="180" t="s">
        <v>78</v>
      </c>
      <c r="C177" s="180" t="s">
        <v>11</v>
      </c>
      <c r="D177" s="180">
        <v>43360.776584699997</v>
      </c>
      <c r="E177" s="180">
        <v>5819.5452832000001</v>
      </c>
      <c r="F177" s="180">
        <v>88.166923146962105</v>
      </c>
      <c r="G177" s="180">
        <v>11.8330768530379</v>
      </c>
    </row>
    <row r="178" spans="1:7" x14ac:dyDescent="0.25">
      <c r="A178" s="180" t="s">
        <v>77</v>
      </c>
      <c r="B178" s="180" t="s">
        <v>78</v>
      </c>
      <c r="C178" s="180" t="s">
        <v>12</v>
      </c>
      <c r="D178" s="180">
        <v>299335.58168240002</v>
      </c>
      <c r="E178" s="180">
        <v>16567.942775799998</v>
      </c>
      <c r="F178" s="180">
        <v>94.755378939118998</v>
      </c>
      <c r="G178" s="180">
        <v>5.2446210608809603</v>
      </c>
    </row>
    <row r="179" spans="1:7" x14ac:dyDescent="0.25">
      <c r="A179" s="180" t="s">
        <v>79</v>
      </c>
      <c r="B179" s="180" t="s">
        <v>80</v>
      </c>
      <c r="C179" s="180" t="s">
        <v>11</v>
      </c>
      <c r="D179" s="180">
        <v>9017.2183191000004</v>
      </c>
      <c r="E179" s="180">
        <v>964.77159259999996</v>
      </c>
      <c r="F179" s="180">
        <v>90.334877102318202</v>
      </c>
      <c r="G179" s="180">
        <v>9.6651228976817603</v>
      </c>
    </row>
    <row r="180" spans="1:7" x14ac:dyDescent="0.25">
      <c r="A180" s="180" t="s">
        <v>79</v>
      </c>
      <c r="B180" s="180" t="s">
        <v>80</v>
      </c>
      <c r="C180" s="180" t="s">
        <v>12</v>
      </c>
      <c r="D180" s="180">
        <v>131838.73721409999</v>
      </c>
      <c r="E180" s="180">
        <v>4956.1735024</v>
      </c>
      <c r="F180" s="180">
        <v>96.376931366495498</v>
      </c>
      <c r="G180" s="180">
        <v>3.6230686335044999</v>
      </c>
    </row>
    <row r="181" spans="1:7" x14ac:dyDescent="0.25">
      <c r="A181" s="180" t="s">
        <v>81</v>
      </c>
      <c r="B181" s="180" t="s">
        <v>82</v>
      </c>
      <c r="C181" s="180" t="s">
        <v>11</v>
      </c>
      <c r="D181" s="180">
        <v>28071.589816299998</v>
      </c>
      <c r="E181" s="180">
        <v>2215.7655592000001</v>
      </c>
      <c r="F181" s="180">
        <v>92.684189386200501</v>
      </c>
      <c r="G181" s="180">
        <v>7.3158106137994903</v>
      </c>
    </row>
    <row r="182" spans="1:7" x14ac:dyDescent="0.25">
      <c r="A182" s="180" t="s">
        <v>81</v>
      </c>
      <c r="B182" s="180" t="s">
        <v>82</v>
      </c>
      <c r="C182" s="180" t="s">
        <v>12</v>
      </c>
      <c r="D182" s="180">
        <v>255036.32243989999</v>
      </c>
      <c r="E182" s="180">
        <v>11949.724822800001</v>
      </c>
      <c r="F182" s="180">
        <v>95.524213738764402</v>
      </c>
      <c r="G182" s="180">
        <v>4.4757862612356298</v>
      </c>
    </row>
    <row r="183" spans="1:7" x14ac:dyDescent="0.25">
      <c r="A183" s="180" t="s">
        <v>83</v>
      </c>
      <c r="B183" s="180" t="s">
        <v>84</v>
      </c>
      <c r="C183" s="180" t="s">
        <v>11</v>
      </c>
      <c r="D183" s="180">
        <v>33298.214970599998</v>
      </c>
      <c r="E183" s="180">
        <v>5329.7552369000005</v>
      </c>
      <c r="F183" s="180">
        <v>86.202341960320794</v>
      </c>
      <c r="G183" s="180">
        <v>13.797658039679201</v>
      </c>
    </row>
    <row r="184" spans="1:7" x14ac:dyDescent="0.25">
      <c r="A184" s="180" t="s">
        <v>83</v>
      </c>
      <c r="B184" s="180" t="s">
        <v>84</v>
      </c>
      <c r="C184" s="180" t="s">
        <v>12</v>
      </c>
      <c r="D184" s="180">
        <v>388722.01864610001</v>
      </c>
      <c r="E184" s="180">
        <v>17754.030551799999</v>
      </c>
      <c r="F184" s="180">
        <v>95.632207460480402</v>
      </c>
      <c r="G184" s="180">
        <v>4.3677925395196304</v>
      </c>
    </row>
    <row r="185" spans="1:7" x14ac:dyDescent="0.25">
      <c r="A185" s="180" t="s">
        <v>85</v>
      </c>
      <c r="B185" s="180" t="s">
        <v>86</v>
      </c>
      <c r="C185" s="180" t="s">
        <v>11</v>
      </c>
      <c r="D185" s="180">
        <v>4580.3568402000001</v>
      </c>
      <c r="E185" s="180">
        <v>236.6729603</v>
      </c>
      <c r="F185" s="180">
        <v>95.086744942382694</v>
      </c>
      <c r="G185" s="180">
        <v>4.9132550576173202</v>
      </c>
    </row>
    <row r="186" spans="1:7" x14ac:dyDescent="0.25">
      <c r="A186" s="180" t="s">
        <v>85</v>
      </c>
      <c r="B186" s="180" t="s">
        <v>86</v>
      </c>
      <c r="C186" s="180" t="s">
        <v>12</v>
      </c>
      <c r="D186" s="180">
        <v>49849.750122600002</v>
      </c>
      <c r="E186" s="180">
        <v>1770.7728353</v>
      </c>
      <c r="F186" s="180">
        <v>96.569634064451094</v>
      </c>
      <c r="G186" s="180">
        <v>3.4303659355488998</v>
      </c>
    </row>
    <row r="187" spans="1:7" x14ac:dyDescent="0.25">
      <c r="A187" s="180" t="s">
        <v>87</v>
      </c>
      <c r="B187" s="180" t="s">
        <v>88</v>
      </c>
      <c r="C187" s="180" t="s">
        <v>11</v>
      </c>
      <c r="D187" s="180">
        <v>5150.0589622999996</v>
      </c>
      <c r="E187" s="180">
        <v>185.15892310000001</v>
      </c>
      <c r="F187" s="180">
        <v>96.529496506474601</v>
      </c>
      <c r="G187" s="180">
        <v>3.47050349352542</v>
      </c>
    </row>
    <row r="188" spans="1:7" x14ac:dyDescent="0.25">
      <c r="A188" s="180" t="s">
        <v>87</v>
      </c>
      <c r="B188" s="180" t="s">
        <v>88</v>
      </c>
      <c r="C188" s="180" t="s">
        <v>12</v>
      </c>
      <c r="D188" s="180">
        <v>71216.017142099998</v>
      </c>
      <c r="E188" s="180">
        <v>794.88445119999994</v>
      </c>
      <c r="F188" s="180">
        <v>98.896160951171893</v>
      </c>
      <c r="G188" s="180">
        <v>1.10383904882807</v>
      </c>
    </row>
    <row r="189" spans="1:7" x14ac:dyDescent="0.25">
      <c r="A189" s="180" t="s">
        <v>89</v>
      </c>
      <c r="B189" s="180" t="s">
        <v>90</v>
      </c>
      <c r="C189" s="180" t="s">
        <v>11</v>
      </c>
      <c r="D189" s="180">
        <v>4059.7688274000002</v>
      </c>
      <c r="E189" s="180">
        <v>1216.6410645999999</v>
      </c>
      <c r="F189" s="180">
        <v>76.941877346476602</v>
      </c>
      <c r="G189" s="180">
        <v>23.058122653523402</v>
      </c>
    </row>
    <row r="190" spans="1:7" x14ac:dyDescent="0.25">
      <c r="A190" s="180" t="s">
        <v>89</v>
      </c>
      <c r="B190" s="180" t="s">
        <v>90</v>
      </c>
      <c r="C190" s="180" t="s">
        <v>12</v>
      </c>
      <c r="D190" s="180">
        <v>25333.472797900002</v>
      </c>
      <c r="E190" s="180">
        <v>2526.7119474000001</v>
      </c>
      <c r="F190" s="180">
        <v>90.930742310220097</v>
      </c>
      <c r="G190" s="180">
        <v>9.0692576897798691</v>
      </c>
    </row>
    <row r="191" spans="1:7" x14ac:dyDescent="0.25">
      <c r="A191" s="180" t="s">
        <v>91</v>
      </c>
      <c r="B191" s="180" t="s">
        <v>92</v>
      </c>
      <c r="C191" s="180" t="s">
        <v>11</v>
      </c>
      <c r="D191" s="180">
        <v>1855.6375366</v>
      </c>
      <c r="E191" s="180">
        <v>270.135897</v>
      </c>
      <c r="F191" s="180">
        <v>87.292347682484504</v>
      </c>
      <c r="G191" s="180">
        <v>12.7076523175155</v>
      </c>
    </row>
    <row r="192" spans="1:7" x14ac:dyDescent="0.25">
      <c r="A192" s="180" t="s">
        <v>91</v>
      </c>
      <c r="B192" s="180" t="s">
        <v>92</v>
      </c>
      <c r="C192" s="180" t="s">
        <v>12</v>
      </c>
      <c r="D192" s="180">
        <v>24440.988225699999</v>
      </c>
      <c r="E192" s="180">
        <v>1650.8893447</v>
      </c>
      <c r="F192" s="180">
        <v>93.672784412522105</v>
      </c>
      <c r="G192" s="180">
        <v>6.3272155874779097</v>
      </c>
    </row>
    <row r="193" spans="1:7" x14ac:dyDescent="0.25">
      <c r="A193" s="180" t="s">
        <v>93</v>
      </c>
      <c r="B193" s="180" t="s">
        <v>94</v>
      </c>
      <c r="C193" s="180" t="s">
        <v>11</v>
      </c>
      <c r="D193" s="180">
        <v>11052.571204600001</v>
      </c>
      <c r="E193" s="180">
        <v>698.43509719999997</v>
      </c>
      <c r="F193" s="180">
        <v>94.056380540847698</v>
      </c>
      <c r="G193" s="180">
        <v>5.9436194591523197</v>
      </c>
    </row>
    <row r="194" spans="1:7" x14ac:dyDescent="0.25">
      <c r="A194" s="180" t="s">
        <v>93</v>
      </c>
      <c r="B194" s="180" t="s">
        <v>94</v>
      </c>
      <c r="C194" s="180" t="s">
        <v>12</v>
      </c>
      <c r="D194" s="180">
        <v>74687.539066600002</v>
      </c>
      <c r="E194" s="180">
        <v>3499.6915653999999</v>
      </c>
      <c r="F194" s="180">
        <v>95.523960195147694</v>
      </c>
      <c r="G194" s="180">
        <v>4.4760398048523102</v>
      </c>
    </row>
    <row r="195" spans="1:7" x14ac:dyDescent="0.25">
      <c r="A195" s="180" t="s">
        <v>95</v>
      </c>
      <c r="B195" s="180" t="s">
        <v>96</v>
      </c>
      <c r="C195" s="180" t="s">
        <v>11</v>
      </c>
      <c r="D195" s="180">
        <v>1053.1512290999999</v>
      </c>
      <c r="E195" s="180">
        <v>172.86146310000001</v>
      </c>
      <c r="F195" s="180">
        <v>85.900516022406606</v>
      </c>
      <c r="G195" s="180">
        <v>14.099483977593399</v>
      </c>
    </row>
    <row r="196" spans="1:7" x14ac:dyDescent="0.25">
      <c r="A196" s="180" t="s">
        <v>95</v>
      </c>
      <c r="B196" s="180" t="s">
        <v>96</v>
      </c>
      <c r="C196" s="180" t="s">
        <v>12</v>
      </c>
      <c r="D196" s="180">
        <v>6048.8653727999999</v>
      </c>
      <c r="E196" s="180">
        <v>328.31714899999997</v>
      </c>
      <c r="F196" s="180">
        <v>94.8516896313118</v>
      </c>
      <c r="G196" s="180">
        <v>5.1483103686881799</v>
      </c>
    </row>
    <row r="197" spans="1:7" x14ac:dyDescent="0.25">
      <c r="A197" s="180" t="s">
        <v>97</v>
      </c>
      <c r="B197" s="180" t="s">
        <v>98</v>
      </c>
      <c r="C197" s="180" t="s">
        <v>11</v>
      </c>
      <c r="D197" s="180">
        <v>21124.037133400001</v>
      </c>
      <c r="E197" s="180">
        <v>5103.9861677999997</v>
      </c>
      <c r="F197" s="180">
        <v>80.539951069943996</v>
      </c>
      <c r="G197" s="180">
        <v>19.460048930056001</v>
      </c>
    </row>
    <row r="198" spans="1:7" x14ac:dyDescent="0.25">
      <c r="A198" s="180" t="s">
        <v>97</v>
      </c>
      <c r="B198" s="180" t="s">
        <v>98</v>
      </c>
      <c r="C198" s="180" t="s">
        <v>12</v>
      </c>
      <c r="D198" s="180">
        <v>102486.53546670001</v>
      </c>
      <c r="E198" s="180">
        <v>7972.7956769000002</v>
      </c>
      <c r="F198" s="180">
        <v>92.782143804098197</v>
      </c>
      <c r="G198" s="180">
        <v>7.2178561959017804</v>
      </c>
    </row>
    <row r="199" spans="1:7" x14ac:dyDescent="0.25">
      <c r="A199" s="180" t="s">
        <v>99</v>
      </c>
      <c r="B199" s="180" t="s">
        <v>100</v>
      </c>
      <c r="C199" s="180" t="s">
        <v>11</v>
      </c>
      <c r="D199" s="180">
        <v>35383.788967699998</v>
      </c>
      <c r="E199" s="180">
        <v>9380.6164676999997</v>
      </c>
      <c r="F199" s="180">
        <v>79.044474339691007</v>
      </c>
      <c r="G199" s="180">
        <v>20.955525660309</v>
      </c>
    </row>
    <row r="200" spans="1:7" x14ac:dyDescent="0.25">
      <c r="A200" s="180" t="s">
        <v>99</v>
      </c>
      <c r="B200" s="180" t="s">
        <v>100</v>
      </c>
      <c r="C200" s="180" t="s">
        <v>12</v>
      </c>
      <c r="D200" s="180">
        <v>144252.39899340001</v>
      </c>
      <c r="E200" s="180">
        <v>16653.904256599999</v>
      </c>
      <c r="F200" s="180">
        <v>89.649936689723802</v>
      </c>
      <c r="G200" s="180">
        <v>10.3500633102762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81" t="s">
        <v>79</v>
      </c>
      <c r="B211" s="181" t="s">
        <v>106</v>
      </c>
      <c r="C211" s="181" t="s">
        <v>11</v>
      </c>
      <c r="D211" s="181">
        <v>2400.9476203999998</v>
      </c>
      <c r="E211" s="181">
        <v>191.16008479999999</v>
      </c>
      <c r="F211" s="181">
        <v>92.625303168671707</v>
      </c>
      <c r="G211" s="181">
        <v>7.3746968313282597</v>
      </c>
    </row>
    <row r="212" spans="1:7" x14ac:dyDescent="0.25">
      <c r="A212" s="181" t="s">
        <v>79</v>
      </c>
      <c r="B212" s="181" t="s">
        <v>106</v>
      </c>
      <c r="C212" s="181" t="s">
        <v>12</v>
      </c>
      <c r="D212" s="181">
        <v>39635.622155199999</v>
      </c>
      <c r="E212" s="181">
        <v>3031.8467700000001</v>
      </c>
      <c r="F212" s="181">
        <v>92.894242741899902</v>
      </c>
      <c r="G212" s="181">
        <v>7.1057572581000903</v>
      </c>
    </row>
    <row r="213" spans="1:7" x14ac:dyDescent="0.25">
      <c r="A213" s="181" t="s">
        <v>83</v>
      </c>
      <c r="B213" s="181" t="s">
        <v>107</v>
      </c>
      <c r="C213" s="181" t="s">
        <v>11</v>
      </c>
      <c r="D213" s="181">
        <v>3980.6337260999999</v>
      </c>
      <c r="E213" s="181">
        <v>710.53713140000002</v>
      </c>
      <c r="F213" s="181">
        <v>84.853735815995094</v>
      </c>
      <c r="G213" s="181">
        <v>15.146264184004901</v>
      </c>
    </row>
    <row r="214" spans="1:7" x14ac:dyDescent="0.25">
      <c r="A214" s="181" t="s">
        <v>83</v>
      </c>
      <c r="B214" s="181" t="s">
        <v>107</v>
      </c>
      <c r="C214" s="181" t="s">
        <v>12</v>
      </c>
      <c r="D214" s="181">
        <v>19010.150219800002</v>
      </c>
      <c r="E214" s="181">
        <v>1812.6605910000001</v>
      </c>
      <c r="F214" s="181">
        <v>91.294832347706702</v>
      </c>
      <c r="G214" s="181">
        <v>8.7051676522933299</v>
      </c>
    </row>
    <row r="215" spans="1:7" x14ac:dyDescent="0.25">
      <c r="A215" s="181" t="s">
        <v>85</v>
      </c>
      <c r="B215" s="181" t="s">
        <v>108</v>
      </c>
      <c r="C215" s="181" t="s">
        <v>11</v>
      </c>
      <c r="D215" s="181">
        <v>1086.2737218</v>
      </c>
      <c r="E215" s="181">
        <v>94.074752099999998</v>
      </c>
      <c r="F215" s="181">
        <v>92.029917081252506</v>
      </c>
      <c r="G215" s="181">
        <v>7.9700829187474396</v>
      </c>
    </row>
    <row r="216" spans="1:7" x14ac:dyDescent="0.25">
      <c r="A216" s="181" t="s">
        <v>85</v>
      </c>
      <c r="B216" s="181" t="s">
        <v>108</v>
      </c>
      <c r="C216" s="181" t="s">
        <v>12</v>
      </c>
      <c r="D216" s="181">
        <v>20894.320470400002</v>
      </c>
      <c r="E216" s="181">
        <v>882.97688889999995</v>
      </c>
      <c r="F216" s="181">
        <v>95.945424841604904</v>
      </c>
      <c r="G216" s="181">
        <v>4.0545751583950498</v>
      </c>
    </row>
    <row r="217" spans="1:7" x14ac:dyDescent="0.25">
      <c r="A217" s="181" t="s">
        <v>87</v>
      </c>
      <c r="B217" s="181" t="s">
        <v>109</v>
      </c>
      <c r="C217" s="181" t="s">
        <v>11</v>
      </c>
      <c r="D217" s="181">
        <v>2473.6451118</v>
      </c>
      <c r="E217" s="181">
        <v>0</v>
      </c>
      <c r="F217" s="181">
        <v>100</v>
      </c>
      <c r="G217" s="181">
        <v>0</v>
      </c>
    </row>
    <row r="218" spans="1:7" x14ac:dyDescent="0.25">
      <c r="A218" s="181" t="s">
        <v>87</v>
      </c>
      <c r="B218" s="181" t="s">
        <v>109</v>
      </c>
      <c r="C218" s="181" t="s">
        <v>12</v>
      </c>
      <c r="D218" s="181">
        <v>58064.5122815</v>
      </c>
      <c r="E218" s="181">
        <v>145.46802120000001</v>
      </c>
      <c r="F218" s="181">
        <v>99.750097800336704</v>
      </c>
      <c r="G218" s="181">
        <v>0.24990219966326399</v>
      </c>
    </row>
    <row r="219" spans="1:7" x14ac:dyDescent="0.25">
      <c r="A219" s="181" t="s">
        <v>89</v>
      </c>
      <c r="B219" s="181" t="s">
        <v>110</v>
      </c>
      <c r="C219" s="181" t="s">
        <v>11</v>
      </c>
      <c r="D219" s="181">
        <v>863.69405319999998</v>
      </c>
      <c r="E219" s="181">
        <v>75.423795600000005</v>
      </c>
      <c r="F219" s="181">
        <v>91.968654871550299</v>
      </c>
      <c r="G219" s="181">
        <v>8.0313451284496509</v>
      </c>
    </row>
    <row r="220" spans="1:7" x14ac:dyDescent="0.25">
      <c r="A220" s="181" t="s">
        <v>89</v>
      </c>
      <c r="B220" s="181" t="s">
        <v>110</v>
      </c>
      <c r="C220" s="181" t="s">
        <v>12</v>
      </c>
      <c r="D220" s="181">
        <v>17301.804850199998</v>
      </c>
      <c r="E220" s="181">
        <v>353.98887259999998</v>
      </c>
      <c r="F220" s="181">
        <v>97.995055457955004</v>
      </c>
      <c r="G220" s="181">
        <v>2.0049445420449898</v>
      </c>
    </row>
    <row r="221" spans="1:7" x14ac:dyDescent="0.25">
      <c r="A221" s="181" t="s">
        <v>97</v>
      </c>
      <c r="B221" s="181" t="s">
        <v>111</v>
      </c>
      <c r="C221" s="181" t="s">
        <v>11</v>
      </c>
      <c r="D221" s="181">
        <v>1353.4911492000001</v>
      </c>
      <c r="E221" s="181">
        <v>78.3860612</v>
      </c>
      <c r="F221" s="181">
        <v>94.525643635455097</v>
      </c>
      <c r="G221" s="181">
        <v>5.4743563645448701</v>
      </c>
    </row>
    <row r="222" spans="1:7" x14ac:dyDescent="0.25">
      <c r="A222" s="181" t="s">
        <v>97</v>
      </c>
      <c r="B222" s="181" t="s">
        <v>111</v>
      </c>
      <c r="C222" s="181" t="s">
        <v>12</v>
      </c>
      <c r="D222" s="181">
        <v>34566.0368131</v>
      </c>
      <c r="E222" s="181">
        <v>1063.8000884</v>
      </c>
      <c r="F222" s="181">
        <v>97.014299865191902</v>
      </c>
      <c r="G222" s="181">
        <v>2.9857001348081198</v>
      </c>
    </row>
    <row r="223" spans="1:7" x14ac:dyDescent="0.25">
      <c r="A223" s="181" t="s">
        <v>99</v>
      </c>
      <c r="B223" s="181" t="s">
        <v>112</v>
      </c>
      <c r="C223" s="181" t="s">
        <v>11</v>
      </c>
      <c r="D223" s="181">
        <v>1723.6721514000001</v>
      </c>
      <c r="E223" s="181">
        <v>106.3557167</v>
      </c>
      <c r="F223" s="181">
        <v>94.188300705473793</v>
      </c>
      <c r="G223" s="181">
        <v>5.8116992945261696</v>
      </c>
    </row>
    <row r="224" spans="1:7" x14ac:dyDescent="0.25">
      <c r="A224" s="181" t="s">
        <v>99</v>
      </c>
      <c r="B224" s="181" t="s">
        <v>112</v>
      </c>
      <c r="C224" s="181" t="s">
        <v>12</v>
      </c>
      <c r="D224" s="181">
        <v>39059.757732500002</v>
      </c>
      <c r="E224" s="181">
        <v>686.98653909999996</v>
      </c>
      <c r="F224" s="181">
        <v>98.271590411517394</v>
      </c>
      <c r="G224" s="181">
        <v>1.7284095884826201</v>
      </c>
    </row>
    <row r="225" spans="1:7" x14ac:dyDescent="0.25">
      <c r="A225" s="181" t="s">
        <v>101</v>
      </c>
      <c r="B225" s="181" t="s">
        <v>113</v>
      </c>
      <c r="C225" s="181" t="s">
        <v>11</v>
      </c>
      <c r="D225" s="181">
        <v>878.48511310000004</v>
      </c>
      <c r="E225" s="181">
        <v>0</v>
      </c>
      <c r="F225" s="181">
        <v>100</v>
      </c>
      <c r="G225" s="181">
        <v>0</v>
      </c>
    </row>
    <row r="226" spans="1:7" x14ac:dyDescent="0.25">
      <c r="A226" s="181" t="s">
        <v>101</v>
      </c>
      <c r="B226" s="181" t="s">
        <v>113</v>
      </c>
      <c r="C226" s="181" t="s">
        <v>12</v>
      </c>
      <c r="D226" s="181">
        <v>18310.6653085</v>
      </c>
      <c r="E226" s="181">
        <v>98.010593499999999</v>
      </c>
      <c r="F226" s="181">
        <v>99.4675847734961</v>
      </c>
      <c r="G226" s="181">
        <v>0.53241522650388795</v>
      </c>
    </row>
    <row r="227" spans="1:7" x14ac:dyDescent="0.25">
      <c r="A227" s="181" t="s">
        <v>114</v>
      </c>
      <c r="B227" s="181" t="s">
        <v>115</v>
      </c>
      <c r="C227" s="181" t="s">
        <v>11</v>
      </c>
      <c r="D227" s="181">
        <v>1021.4085578</v>
      </c>
      <c r="E227" s="181">
        <v>41.905248899999997</v>
      </c>
      <c r="F227" s="181">
        <v>96.058995130510596</v>
      </c>
      <c r="G227" s="181">
        <v>3.9410048694893902</v>
      </c>
    </row>
    <row r="228" spans="1:7" x14ac:dyDescent="0.25">
      <c r="A228" s="181" t="s">
        <v>114</v>
      </c>
      <c r="B228" s="181" t="s">
        <v>115</v>
      </c>
      <c r="C228" s="181" t="s">
        <v>12</v>
      </c>
      <c r="D228" s="181">
        <v>10423.844678400001</v>
      </c>
      <c r="E228" s="181">
        <v>178.80340469999999</v>
      </c>
      <c r="F228" s="181">
        <v>98.313596723209201</v>
      </c>
      <c r="G228" s="181">
        <v>1.6864032767908399</v>
      </c>
    </row>
    <row r="229" spans="1:7" x14ac:dyDescent="0.25">
      <c r="A229" s="181" t="s">
        <v>116</v>
      </c>
      <c r="B229" s="181" t="s">
        <v>117</v>
      </c>
      <c r="C229" s="181" t="s">
        <v>11</v>
      </c>
      <c r="D229" s="181">
        <v>1346.9911024</v>
      </c>
      <c r="E229" s="181">
        <v>46.664060200000002</v>
      </c>
      <c r="F229" s="181">
        <v>96.651678158824893</v>
      </c>
      <c r="G229" s="181">
        <v>3.3483218411750899</v>
      </c>
    </row>
    <row r="230" spans="1:7" x14ac:dyDescent="0.25">
      <c r="A230" s="181" t="s">
        <v>116</v>
      </c>
      <c r="B230" s="181" t="s">
        <v>117</v>
      </c>
      <c r="C230" s="181" t="s">
        <v>12</v>
      </c>
      <c r="D230" s="181">
        <v>20405.4926624</v>
      </c>
      <c r="E230" s="181">
        <v>450.1324047</v>
      </c>
      <c r="F230" s="181">
        <v>97.841673873347005</v>
      </c>
      <c r="G230" s="181">
        <v>2.1583261266529399</v>
      </c>
    </row>
    <row r="231" spans="1:7" x14ac:dyDescent="0.25">
      <c r="A231" s="181" t="s">
        <v>118</v>
      </c>
      <c r="B231" s="181" t="s">
        <v>119</v>
      </c>
      <c r="C231" s="181" t="s">
        <v>11</v>
      </c>
      <c r="D231" s="181">
        <v>1055.0819515000001</v>
      </c>
      <c r="E231" s="181">
        <v>235.26672719999999</v>
      </c>
      <c r="F231" s="181">
        <v>81.767197418528298</v>
      </c>
      <c r="G231" s="181">
        <v>18.232802581471699</v>
      </c>
    </row>
    <row r="232" spans="1:7" x14ac:dyDescent="0.25">
      <c r="A232" s="181" t="s">
        <v>118</v>
      </c>
      <c r="B232" s="181" t="s">
        <v>119</v>
      </c>
      <c r="C232" s="181" t="s">
        <v>12</v>
      </c>
      <c r="D232" s="181">
        <v>29213.658942400001</v>
      </c>
      <c r="E232" s="181">
        <v>778.0443133</v>
      </c>
      <c r="F232" s="181">
        <v>97.4058015089485</v>
      </c>
      <c r="G232" s="181">
        <v>2.5941984910514599</v>
      </c>
    </row>
    <row r="233" spans="1:7" x14ac:dyDescent="0.25">
      <c r="A233" s="181" t="s">
        <v>120</v>
      </c>
      <c r="B233" s="181" t="s">
        <v>121</v>
      </c>
      <c r="C233" s="181" t="s">
        <v>11</v>
      </c>
      <c r="D233" s="181">
        <v>721.35526949999996</v>
      </c>
      <c r="E233" s="181">
        <v>0</v>
      </c>
      <c r="F233" s="181">
        <v>100</v>
      </c>
      <c r="G233" s="181">
        <v>0</v>
      </c>
    </row>
    <row r="234" spans="1:7" x14ac:dyDescent="0.25">
      <c r="A234" s="181" t="s">
        <v>120</v>
      </c>
      <c r="B234" s="181" t="s">
        <v>121</v>
      </c>
      <c r="C234" s="181" t="s">
        <v>12</v>
      </c>
      <c r="D234" s="181">
        <v>16327.8291052</v>
      </c>
      <c r="E234" s="181">
        <v>299.5074434</v>
      </c>
      <c r="F234" s="181">
        <v>98.198704630025603</v>
      </c>
      <c r="G234" s="181">
        <v>1.8012953699744401</v>
      </c>
    </row>
    <row r="235" spans="1:7" x14ac:dyDescent="0.25">
      <c r="A235" s="181" t="s">
        <v>122</v>
      </c>
      <c r="B235" s="181" t="s">
        <v>123</v>
      </c>
      <c r="C235" s="181" t="s">
        <v>11</v>
      </c>
      <c r="D235" s="181">
        <v>3900.3206713999998</v>
      </c>
      <c r="E235" s="181">
        <v>418.41693620000001</v>
      </c>
      <c r="F235" s="181">
        <v>90.3115916219665</v>
      </c>
      <c r="G235" s="181">
        <v>9.6884083780334507</v>
      </c>
    </row>
    <row r="236" spans="1:7" x14ac:dyDescent="0.25">
      <c r="A236" s="181" t="s">
        <v>122</v>
      </c>
      <c r="B236" s="181" t="s">
        <v>123</v>
      </c>
      <c r="C236" s="181" t="s">
        <v>12</v>
      </c>
      <c r="D236" s="181">
        <v>31182.656415500001</v>
      </c>
      <c r="E236" s="181">
        <v>1697.9453383</v>
      </c>
      <c r="F236" s="181">
        <v>94.836027177927903</v>
      </c>
      <c r="G236" s="181">
        <v>5.1639728220721199</v>
      </c>
    </row>
    <row r="237" spans="1:7" x14ac:dyDescent="0.25">
      <c r="A237" s="181" t="s">
        <v>124</v>
      </c>
      <c r="B237" s="181" t="s">
        <v>125</v>
      </c>
      <c r="C237" s="181" t="s">
        <v>11</v>
      </c>
      <c r="D237" s="181">
        <v>3539.6807896</v>
      </c>
      <c r="E237" s="181">
        <v>460.66872949999998</v>
      </c>
      <c r="F237" s="181">
        <v>88.484288002823305</v>
      </c>
      <c r="G237" s="181">
        <v>11.5157119971767</v>
      </c>
    </row>
    <row r="238" spans="1:7" x14ac:dyDescent="0.25">
      <c r="A238" s="181" t="s">
        <v>124</v>
      </c>
      <c r="B238" s="181" t="s">
        <v>125</v>
      </c>
      <c r="C238" s="181" t="s">
        <v>12</v>
      </c>
      <c r="D238" s="181">
        <v>58034.819573799999</v>
      </c>
      <c r="E238" s="181">
        <v>1878.5350435</v>
      </c>
      <c r="F238" s="181">
        <v>96.864580433695906</v>
      </c>
      <c r="G238" s="181">
        <v>3.13541956630413</v>
      </c>
    </row>
    <row r="239" spans="1:7" x14ac:dyDescent="0.25">
      <c r="A239" s="181" t="s">
        <v>126</v>
      </c>
      <c r="B239" s="181" t="s">
        <v>127</v>
      </c>
      <c r="C239" s="181" t="s">
        <v>11</v>
      </c>
      <c r="D239" s="181">
        <v>9830.5834868999991</v>
      </c>
      <c r="E239" s="181">
        <v>1927.7308679</v>
      </c>
      <c r="F239" s="181">
        <v>83.605380756697798</v>
      </c>
      <c r="G239" s="181">
        <v>16.394619243302198</v>
      </c>
    </row>
    <row r="240" spans="1:7" x14ac:dyDescent="0.25">
      <c r="A240" s="181" t="s">
        <v>126</v>
      </c>
      <c r="B240" s="181" t="s">
        <v>127</v>
      </c>
      <c r="C240" s="181" t="s">
        <v>12</v>
      </c>
      <c r="D240" s="181">
        <v>81880.917535999994</v>
      </c>
      <c r="E240" s="181">
        <v>6131.5069726000002</v>
      </c>
      <c r="F240" s="181">
        <v>93.033362043104603</v>
      </c>
      <c r="G240" s="181">
        <v>6.9666379568953598</v>
      </c>
    </row>
    <row r="241" spans="1:7" x14ac:dyDescent="0.25">
      <c r="A241" s="181" t="s">
        <v>128</v>
      </c>
      <c r="B241" s="181" t="s">
        <v>129</v>
      </c>
      <c r="C241" s="181" t="s">
        <v>11</v>
      </c>
      <c r="D241" s="181">
        <v>4425.9688435999997</v>
      </c>
      <c r="E241" s="181">
        <v>458.09189170000002</v>
      </c>
      <c r="F241" s="181">
        <v>90.620675775198706</v>
      </c>
      <c r="G241" s="181">
        <v>9.3793242248012696</v>
      </c>
    </row>
    <row r="242" spans="1:7" x14ac:dyDescent="0.25">
      <c r="A242" s="181" t="s">
        <v>128</v>
      </c>
      <c r="B242" s="181" t="s">
        <v>129</v>
      </c>
      <c r="C242" s="181" t="s">
        <v>12</v>
      </c>
      <c r="D242" s="181">
        <v>34440.941404800004</v>
      </c>
      <c r="E242" s="181">
        <v>1483.7847727999999</v>
      </c>
      <c r="F242" s="181">
        <v>95.869739506253595</v>
      </c>
      <c r="G242" s="181">
        <v>4.13026049374644</v>
      </c>
    </row>
    <row r="243" spans="1:7" x14ac:dyDescent="0.25">
      <c r="A243" s="181" t="s">
        <v>130</v>
      </c>
      <c r="B243" s="181" t="s">
        <v>131</v>
      </c>
      <c r="C243" s="181" t="s">
        <v>11</v>
      </c>
      <c r="D243" s="181">
        <v>4373.5041902000003</v>
      </c>
      <c r="E243" s="181">
        <v>179.7887672</v>
      </c>
      <c r="F243" s="181">
        <v>96.0514561904521</v>
      </c>
      <c r="G243" s="181">
        <v>3.9485438095479402</v>
      </c>
    </row>
    <row r="244" spans="1:7" x14ac:dyDescent="0.25">
      <c r="A244" s="181" t="s">
        <v>130</v>
      </c>
      <c r="B244" s="181" t="s">
        <v>131</v>
      </c>
      <c r="C244" s="181" t="s">
        <v>12</v>
      </c>
      <c r="D244" s="181">
        <v>40942.748377099997</v>
      </c>
      <c r="E244" s="181">
        <v>1570.3027558000001</v>
      </c>
      <c r="F244" s="181">
        <v>96.3063042666802</v>
      </c>
      <c r="G244" s="181">
        <v>3.6936957333198199</v>
      </c>
    </row>
    <row r="245" spans="1:7" x14ac:dyDescent="0.25">
      <c r="A245" s="181" t="s">
        <v>132</v>
      </c>
      <c r="B245" s="181" t="s">
        <v>133</v>
      </c>
      <c r="C245" s="181" t="s">
        <v>11</v>
      </c>
      <c r="D245" s="181">
        <v>5686.7679877999999</v>
      </c>
      <c r="E245" s="181">
        <v>951.72923790000004</v>
      </c>
      <c r="F245" s="181">
        <v>85.663483683995295</v>
      </c>
      <c r="G245" s="181">
        <v>14.336516316004699</v>
      </c>
    </row>
    <row r="246" spans="1:7" x14ac:dyDescent="0.25">
      <c r="A246" s="181" t="s">
        <v>132</v>
      </c>
      <c r="B246" s="181" t="s">
        <v>133</v>
      </c>
      <c r="C246" s="181" t="s">
        <v>12</v>
      </c>
      <c r="D246" s="181">
        <v>24377.4270406</v>
      </c>
      <c r="E246" s="181">
        <v>2621.9393186000002</v>
      </c>
      <c r="F246" s="181">
        <v>90.288885732658798</v>
      </c>
      <c r="G246" s="181">
        <v>9.7111142673412303</v>
      </c>
    </row>
    <row r="247" spans="1:7" x14ac:dyDescent="0.25">
      <c r="A247" s="181" t="s">
        <v>134</v>
      </c>
      <c r="B247" s="181" t="s">
        <v>135</v>
      </c>
      <c r="C247" s="181" t="s">
        <v>11</v>
      </c>
      <c r="D247" s="181">
        <v>1440.5845609</v>
      </c>
      <c r="E247" s="181">
        <v>313.94198519999998</v>
      </c>
      <c r="F247" s="181">
        <v>82.106740653321097</v>
      </c>
      <c r="G247" s="181">
        <v>17.893259346678899</v>
      </c>
    </row>
    <row r="248" spans="1:7" x14ac:dyDescent="0.25">
      <c r="A248" s="181" t="s">
        <v>134</v>
      </c>
      <c r="B248" s="181" t="s">
        <v>135</v>
      </c>
      <c r="C248" s="181" t="s">
        <v>12</v>
      </c>
      <c r="D248" s="181">
        <v>13485.6058099</v>
      </c>
      <c r="E248" s="181">
        <v>457.82761310000001</v>
      </c>
      <c r="F248" s="181">
        <v>96.716536026594397</v>
      </c>
      <c r="G248" s="181">
        <v>3.2834639734055999</v>
      </c>
    </row>
    <row r="249" spans="1:7" x14ac:dyDescent="0.25">
      <c r="A249" s="181" t="s">
        <v>136</v>
      </c>
      <c r="B249" s="181" t="s">
        <v>137</v>
      </c>
      <c r="C249" s="181" t="s">
        <v>11</v>
      </c>
      <c r="D249" s="181">
        <v>3392.2628759999998</v>
      </c>
      <c r="E249" s="181">
        <v>766.11710010000002</v>
      </c>
      <c r="F249" s="181">
        <v>81.576548932439906</v>
      </c>
      <c r="G249" s="181">
        <v>18.423451067560102</v>
      </c>
    </row>
    <row r="250" spans="1:7" x14ac:dyDescent="0.25">
      <c r="A250" s="181" t="s">
        <v>136</v>
      </c>
      <c r="B250" s="181" t="s">
        <v>137</v>
      </c>
      <c r="C250" s="181" t="s">
        <v>12</v>
      </c>
      <c r="D250" s="181">
        <v>21131.952690300001</v>
      </c>
      <c r="E250" s="181">
        <v>1617.4319037</v>
      </c>
      <c r="F250" s="181">
        <v>92.890216889090794</v>
      </c>
      <c r="G250" s="181">
        <v>7.1097831109092402</v>
      </c>
    </row>
    <row r="251" spans="1:7" x14ac:dyDescent="0.25">
      <c r="A251" s="181" t="s">
        <v>138</v>
      </c>
      <c r="B251" s="181" t="s">
        <v>139</v>
      </c>
      <c r="C251" s="181" t="s">
        <v>11</v>
      </c>
      <c r="D251" s="181">
        <v>675.01618059999998</v>
      </c>
      <c r="E251" s="181">
        <v>96.829703800000004</v>
      </c>
      <c r="F251" s="181">
        <v>87.454787833030807</v>
      </c>
      <c r="G251" s="181">
        <v>12.5452121669692</v>
      </c>
    </row>
    <row r="252" spans="1:7" x14ac:dyDescent="0.25">
      <c r="A252" s="181" t="s">
        <v>138</v>
      </c>
      <c r="B252" s="181" t="s">
        <v>139</v>
      </c>
      <c r="C252" s="181" t="s">
        <v>12</v>
      </c>
      <c r="D252" s="181">
        <v>8154.9711514999999</v>
      </c>
      <c r="E252" s="181">
        <v>458.8798845</v>
      </c>
      <c r="F252" s="181">
        <v>94.672767353623897</v>
      </c>
      <c r="G252" s="181">
        <v>5.3272326463761202</v>
      </c>
    </row>
    <row r="253" spans="1:7" x14ac:dyDescent="0.25">
      <c r="A253" s="181" t="s">
        <v>140</v>
      </c>
      <c r="B253" s="181" t="s">
        <v>141</v>
      </c>
      <c r="C253" s="181" t="s">
        <v>11</v>
      </c>
      <c r="D253" s="181">
        <v>2222.1276668</v>
      </c>
      <c r="E253" s="181">
        <v>224.01356150000001</v>
      </c>
      <c r="F253" s="181">
        <v>90.842165656327097</v>
      </c>
      <c r="G253" s="181">
        <v>9.1578343436729206</v>
      </c>
    </row>
    <row r="254" spans="1:7" x14ac:dyDescent="0.25">
      <c r="A254" s="181" t="s">
        <v>140</v>
      </c>
      <c r="B254" s="181" t="s">
        <v>141</v>
      </c>
      <c r="C254" s="181" t="s">
        <v>12</v>
      </c>
      <c r="D254" s="181">
        <v>15510.9344294</v>
      </c>
      <c r="E254" s="181">
        <v>546.05933059999995</v>
      </c>
      <c r="F254" s="181">
        <v>96.599243054074606</v>
      </c>
      <c r="G254" s="181">
        <v>3.4007569459253499</v>
      </c>
    </row>
    <row r="255" spans="1:7" x14ac:dyDescent="0.25">
      <c r="A255" s="181" t="s">
        <v>142</v>
      </c>
      <c r="B255" s="181" t="s">
        <v>143</v>
      </c>
      <c r="C255" s="181" t="s">
        <v>11</v>
      </c>
      <c r="D255" s="181">
        <v>2695.0333317999998</v>
      </c>
      <c r="E255" s="181">
        <v>467.06832559999998</v>
      </c>
      <c r="F255" s="181">
        <v>85.229180582889896</v>
      </c>
      <c r="G255" s="181">
        <v>14.770819417110101</v>
      </c>
    </row>
    <row r="256" spans="1:7" x14ac:dyDescent="0.25">
      <c r="A256" s="181" t="s">
        <v>142</v>
      </c>
      <c r="B256" s="181" t="s">
        <v>143</v>
      </c>
      <c r="C256" s="181" t="s">
        <v>12</v>
      </c>
      <c r="D256" s="181">
        <v>13279.5089997</v>
      </c>
      <c r="E256" s="181">
        <v>1277.1628906999999</v>
      </c>
      <c r="F256" s="181">
        <v>91.226271359854707</v>
      </c>
      <c r="G256" s="181">
        <v>8.7737286401452597</v>
      </c>
    </row>
    <row r="257" spans="1:7" x14ac:dyDescent="0.25">
      <c r="A257" s="181" t="s">
        <v>144</v>
      </c>
      <c r="B257" s="181" t="s">
        <v>145</v>
      </c>
      <c r="C257" s="181" t="s">
        <v>11</v>
      </c>
      <c r="D257" s="181">
        <v>1180.6213560000001</v>
      </c>
      <c r="E257" s="181">
        <v>173.3061932</v>
      </c>
      <c r="F257" s="181">
        <v>87.199743937376695</v>
      </c>
      <c r="G257" s="181">
        <v>12.8002560626233</v>
      </c>
    </row>
    <row r="258" spans="1:7" x14ac:dyDescent="0.25">
      <c r="A258" s="181" t="s">
        <v>144</v>
      </c>
      <c r="B258" s="181" t="s">
        <v>145</v>
      </c>
      <c r="C258" s="181" t="s">
        <v>12</v>
      </c>
      <c r="D258" s="181">
        <v>16286.017074199999</v>
      </c>
      <c r="E258" s="181">
        <v>1192.0094601999999</v>
      </c>
      <c r="F258" s="181">
        <v>93.179953938999304</v>
      </c>
      <c r="G258" s="181">
        <v>6.8200460610006699</v>
      </c>
    </row>
    <row r="259" spans="1:7" x14ac:dyDescent="0.25">
      <c r="A259" s="181" t="s">
        <v>146</v>
      </c>
      <c r="B259" s="181" t="s">
        <v>147</v>
      </c>
      <c r="C259" s="181" t="s">
        <v>11</v>
      </c>
      <c r="D259" s="181">
        <v>5238.0955366999997</v>
      </c>
      <c r="E259" s="181">
        <v>1110.7022251999999</v>
      </c>
      <c r="F259" s="181">
        <v>82.505314126314204</v>
      </c>
      <c r="G259" s="181">
        <v>17.4946858736858</v>
      </c>
    </row>
    <row r="260" spans="1:7" x14ac:dyDescent="0.25">
      <c r="A260" s="181" t="s">
        <v>146</v>
      </c>
      <c r="B260" s="181" t="s">
        <v>147</v>
      </c>
      <c r="C260" s="181" t="s">
        <v>12</v>
      </c>
      <c r="D260" s="181">
        <v>26010.962680299999</v>
      </c>
      <c r="E260" s="181">
        <v>2330.4572496999999</v>
      </c>
      <c r="F260" s="181">
        <v>91.777203628272801</v>
      </c>
      <c r="G260" s="181">
        <v>8.2227963717271706</v>
      </c>
    </row>
    <row r="261" spans="1:7" x14ac:dyDescent="0.25">
      <c r="A261" s="181" t="s">
        <v>148</v>
      </c>
      <c r="B261" s="181" t="s">
        <v>149</v>
      </c>
      <c r="C261" s="181" t="s">
        <v>11</v>
      </c>
      <c r="D261" s="181">
        <v>5777.1390517999998</v>
      </c>
      <c r="E261" s="181">
        <v>217.44483399999999</v>
      </c>
      <c r="F261" s="181">
        <v>96.372645071910895</v>
      </c>
      <c r="G261" s="181">
        <v>3.6273549280890802</v>
      </c>
    </row>
    <row r="262" spans="1:7" x14ac:dyDescent="0.25">
      <c r="A262" s="181" t="s">
        <v>148</v>
      </c>
      <c r="B262" s="181" t="s">
        <v>149</v>
      </c>
      <c r="C262" s="181" t="s">
        <v>12</v>
      </c>
      <c r="D262" s="181">
        <v>30260.206791299999</v>
      </c>
      <c r="E262" s="181">
        <v>814.46202440000002</v>
      </c>
      <c r="F262" s="181">
        <v>97.379016235923601</v>
      </c>
      <c r="G262" s="181">
        <v>2.62098376407637</v>
      </c>
    </row>
    <row r="263" spans="1:7" x14ac:dyDescent="0.25">
      <c r="A263" s="181" t="s">
        <v>150</v>
      </c>
      <c r="B263" s="181" t="s">
        <v>151</v>
      </c>
      <c r="C263" s="181" t="s">
        <v>11</v>
      </c>
      <c r="D263" s="181">
        <v>1832.8583301000001</v>
      </c>
      <c r="E263" s="181">
        <v>109.4598811</v>
      </c>
      <c r="F263" s="181">
        <v>94.364472285291797</v>
      </c>
      <c r="G263" s="181">
        <v>5.6355277147081697</v>
      </c>
    </row>
    <row r="264" spans="1:7" x14ac:dyDescent="0.25">
      <c r="A264" s="181" t="s">
        <v>150</v>
      </c>
      <c r="B264" s="181" t="s">
        <v>151</v>
      </c>
      <c r="C264" s="181" t="s">
        <v>12</v>
      </c>
      <c r="D264" s="181">
        <v>18274.556639099999</v>
      </c>
      <c r="E264" s="181">
        <v>593.69332629999997</v>
      </c>
      <c r="F264" s="181">
        <v>96.853479642316103</v>
      </c>
      <c r="G264" s="181">
        <v>3.14652035768392</v>
      </c>
    </row>
    <row r="265" spans="1:7" x14ac:dyDescent="0.25">
      <c r="A265" s="181" t="s">
        <v>152</v>
      </c>
      <c r="B265" s="181" t="s">
        <v>153</v>
      </c>
      <c r="C265" s="181" t="s">
        <v>11</v>
      </c>
      <c r="D265" s="181">
        <v>7729.0627911000001</v>
      </c>
      <c r="E265" s="181">
        <v>1427.8215157</v>
      </c>
      <c r="F265" s="181">
        <v>84.407125089047099</v>
      </c>
      <c r="G265" s="181">
        <v>15.592874910952901</v>
      </c>
    </row>
    <row r="266" spans="1:7" x14ac:dyDescent="0.25">
      <c r="A266" s="181" t="s">
        <v>152</v>
      </c>
      <c r="B266" s="181" t="s">
        <v>153</v>
      </c>
      <c r="C266" s="181" t="s">
        <v>12</v>
      </c>
      <c r="D266" s="181">
        <v>42809.876353899999</v>
      </c>
      <c r="E266" s="181">
        <v>3514.7275334999999</v>
      </c>
      <c r="F266" s="181">
        <v>92.412827658401199</v>
      </c>
      <c r="G266" s="181">
        <v>7.5871723415987704</v>
      </c>
    </row>
    <row r="267" spans="1:7" x14ac:dyDescent="0.25">
      <c r="A267" s="181" t="s">
        <v>154</v>
      </c>
      <c r="B267" s="181" t="s">
        <v>155</v>
      </c>
      <c r="C267" s="181" t="s">
        <v>11</v>
      </c>
      <c r="D267" s="181">
        <v>2455.8916863999998</v>
      </c>
      <c r="E267" s="181">
        <v>244.8032025</v>
      </c>
      <c r="F267" s="181">
        <v>90.935547606426994</v>
      </c>
      <c r="G267" s="181">
        <v>9.0644523935730099</v>
      </c>
    </row>
    <row r="268" spans="1:7" x14ac:dyDescent="0.25">
      <c r="A268" s="181" t="s">
        <v>154</v>
      </c>
      <c r="B268" s="181" t="s">
        <v>155</v>
      </c>
      <c r="C268" s="181" t="s">
        <v>12</v>
      </c>
      <c r="D268" s="181">
        <v>20749.4397967</v>
      </c>
      <c r="E268" s="181">
        <v>1778.6199313</v>
      </c>
      <c r="F268" s="181">
        <v>92.104868538281806</v>
      </c>
      <c r="G268" s="181">
        <v>7.8951314617182202</v>
      </c>
    </row>
    <row r="269" spans="1:7" x14ac:dyDescent="0.25">
      <c r="A269" s="181" t="s">
        <v>156</v>
      </c>
      <c r="B269" s="181" t="s">
        <v>157</v>
      </c>
      <c r="C269" s="181" t="s">
        <v>11</v>
      </c>
      <c r="D269" s="181">
        <v>2078.7712237999999</v>
      </c>
      <c r="E269" s="181">
        <v>122.7191128</v>
      </c>
      <c r="F269" s="181">
        <v>94.425634727539702</v>
      </c>
      <c r="G269" s="181">
        <v>5.5743652724603097</v>
      </c>
    </row>
    <row r="270" spans="1:7" x14ac:dyDescent="0.25">
      <c r="A270" s="181" t="s">
        <v>156</v>
      </c>
      <c r="B270" s="181" t="s">
        <v>157</v>
      </c>
      <c r="C270" s="181" t="s">
        <v>12</v>
      </c>
      <c r="D270" s="181">
        <v>28217.6804366</v>
      </c>
      <c r="E270" s="181">
        <v>578.71033069999999</v>
      </c>
      <c r="F270" s="181">
        <v>97.990337277416202</v>
      </c>
      <c r="G270" s="181">
        <v>2.0096627225838302</v>
      </c>
    </row>
    <row r="271" spans="1:7" x14ac:dyDescent="0.25">
      <c r="A271" s="181" t="s">
        <v>158</v>
      </c>
      <c r="B271" s="181" t="s">
        <v>159</v>
      </c>
      <c r="C271" s="181" t="s">
        <v>11</v>
      </c>
      <c r="D271" s="181">
        <v>2706.2318749999999</v>
      </c>
      <c r="E271" s="181">
        <v>347.08980889999998</v>
      </c>
      <c r="F271" s="181">
        <v>88.632386468475104</v>
      </c>
      <c r="G271" s="181">
        <v>11.367613531524899</v>
      </c>
    </row>
    <row r="272" spans="1:7" x14ac:dyDescent="0.25">
      <c r="A272" s="181" t="s">
        <v>158</v>
      </c>
      <c r="B272" s="181" t="s">
        <v>159</v>
      </c>
      <c r="C272" s="181" t="s">
        <v>12</v>
      </c>
      <c r="D272" s="181">
        <v>25690.774765999999</v>
      </c>
      <c r="E272" s="181">
        <v>2146.5162974</v>
      </c>
      <c r="F272" s="181">
        <v>92.289061846889993</v>
      </c>
      <c r="G272" s="181">
        <v>7.7109381531100301</v>
      </c>
    </row>
    <row r="273" spans="1:7" x14ac:dyDescent="0.25">
      <c r="A273" s="181" t="s">
        <v>160</v>
      </c>
      <c r="B273" s="181" t="s">
        <v>161</v>
      </c>
      <c r="C273" s="181" t="s">
        <v>11</v>
      </c>
      <c r="D273" s="181">
        <v>2581.1860815999999</v>
      </c>
      <c r="E273" s="181">
        <v>286.79825140000003</v>
      </c>
      <c r="F273" s="181">
        <v>90.000006342433494</v>
      </c>
      <c r="G273" s="181">
        <v>9.9999936575664705</v>
      </c>
    </row>
    <row r="274" spans="1:7" x14ac:dyDescent="0.25">
      <c r="A274" s="181" t="s">
        <v>160</v>
      </c>
      <c r="B274" s="181" t="s">
        <v>161</v>
      </c>
      <c r="C274" s="181" t="s">
        <v>12</v>
      </c>
      <c r="D274" s="181">
        <v>29975.510894700001</v>
      </c>
      <c r="E274" s="181">
        <v>1052.452229</v>
      </c>
      <c r="F274" s="181">
        <v>96.608052469302706</v>
      </c>
      <c r="G274" s="181">
        <v>3.39194753069726</v>
      </c>
    </row>
    <row r="275" spans="1:7" x14ac:dyDescent="0.25">
      <c r="A275" s="181" t="s">
        <v>162</v>
      </c>
      <c r="B275" s="181" t="s">
        <v>163</v>
      </c>
      <c r="C275" s="181" t="s">
        <v>11</v>
      </c>
      <c r="D275" s="181">
        <v>6907.4808137</v>
      </c>
      <c r="E275" s="181">
        <v>363.07968570000003</v>
      </c>
      <c r="F275" s="181">
        <v>95.006166502156702</v>
      </c>
      <c r="G275" s="181">
        <v>4.9938334978433003</v>
      </c>
    </row>
    <row r="276" spans="1:7" x14ac:dyDescent="0.25">
      <c r="A276" s="181" t="s">
        <v>162</v>
      </c>
      <c r="B276" s="181" t="s">
        <v>163</v>
      </c>
      <c r="C276" s="181" t="s">
        <v>12</v>
      </c>
      <c r="D276" s="181">
        <v>38365.732633599997</v>
      </c>
      <c r="E276" s="181">
        <v>2495.9407682000001</v>
      </c>
      <c r="F276" s="181">
        <v>93.891731394216293</v>
      </c>
      <c r="G276" s="181">
        <v>6.1082686057836604</v>
      </c>
    </row>
    <row r="277" spans="1:7" x14ac:dyDescent="0.25">
      <c r="A277" s="181" t="s">
        <v>164</v>
      </c>
      <c r="B277" s="181" t="s">
        <v>165</v>
      </c>
      <c r="C277" s="181" t="s">
        <v>11</v>
      </c>
      <c r="D277" s="181">
        <v>1409.3955205</v>
      </c>
      <c r="E277" s="181">
        <v>241.821809</v>
      </c>
      <c r="F277" s="181">
        <v>85.354937555480603</v>
      </c>
      <c r="G277" s="181">
        <v>14.6450624445194</v>
      </c>
    </row>
    <row r="278" spans="1:7" x14ac:dyDescent="0.25">
      <c r="A278" s="181" t="s">
        <v>164</v>
      </c>
      <c r="B278" s="181" t="s">
        <v>165</v>
      </c>
      <c r="C278" s="181" t="s">
        <v>12</v>
      </c>
      <c r="D278" s="181">
        <v>9074.9041152000009</v>
      </c>
      <c r="E278" s="181">
        <v>765.57292150000001</v>
      </c>
      <c r="F278" s="181">
        <v>92.220164544413805</v>
      </c>
      <c r="G278" s="181">
        <v>7.7798354555861504</v>
      </c>
    </row>
    <row r="279" spans="1:7" x14ac:dyDescent="0.25">
      <c r="A279" s="181" t="s">
        <v>166</v>
      </c>
      <c r="B279" s="181" t="s">
        <v>167</v>
      </c>
      <c r="C279" s="181" t="s">
        <v>11</v>
      </c>
      <c r="D279" s="181">
        <v>4278.6471898</v>
      </c>
      <c r="E279" s="181">
        <v>1414.6041941999999</v>
      </c>
      <c r="F279" s="181">
        <v>75.152964469906806</v>
      </c>
      <c r="G279" s="181">
        <v>24.847035530093098</v>
      </c>
    </row>
    <row r="280" spans="1:7" x14ac:dyDescent="0.25">
      <c r="A280" s="181" t="s">
        <v>166</v>
      </c>
      <c r="B280" s="181" t="s">
        <v>167</v>
      </c>
      <c r="C280" s="181" t="s">
        <v>12</v>
      </c>
      <c r="D280" s="181">
        <v>24411.450675700002</v>
      </c>
      <c r="E280" s="181">
        <v>2911.6060864000001</v>
      </c>
      <c r="F280" s="181">
        <v>89.343776167684496</v>
      </c>
      <c r="G280" s="181">
        <v>10.656223832315501</v>
      </c>
    </row>
    <row r="281" spans="1:7" x14ac:dyDescent="0.25">
      <c r="A281" s="181" t="s">
        <v>168</v>
      </c>
      <c r="B281" s="181" t="s">
        <v>169</v>
      </c>
      <c r="C281" s="181" t="s">
        <v>11</v>
      </c>
      <c r="D281" s="181">
        <v>3622.0295162000002</v>
      </c>
      <c r="E281" s="181">
        <v>1034.513346</v>
      </c>
      <c r="F281" s="181">
        <v>77.783661041804706</v>
      </c>
      <c r="G281" s="181">
        <v>22.216338958195301</v>
      </c>
    </row>
    <row r="282" spans="1:7" x14ac:dyDescent="0.25">
      <c r="A282" s="181" t="s">
        <v>168</v>
      </c>
      <c r="B282" s="181" t="s">
        <v>169</v>
      </c>
      <c r="C282" s="181" t="s">
        <v>12</v>
      </c>
      <c r="D282" s="181">
        <v>19616.064032900002</v>
      </c>
      <c r="E282" s="181">
        <v>2121.1527695999998</v>
      </c>
      <c r="F282" s="181">
        <v>90.241838277308602</v>
      </c>
      <c r="G282" s="181">
        <v>9.7581617226913995</v>
      </c>
    </row>
    <row r="283" spans="1:7" x14ac:dyDescent="0.25">
      <c r="A283" s="181" t="s">
        <v>170</v>
      </c>
      <c r="B283" s="181" t="s">
        <v>171</v>
      </c>
      <c r="C283" s="181" t="s">
        <v>11</v>
      </c>
      <c r="D283" s="181">
        <v>1988.9633048999999</v>
      </c>
      <c r="E283" s="181">
        <v>420.65385370000001</v>
      </c>
      <c r="F283" s="181">
        <v>82.542710065012898</v>
      </c>
      <c r="G283" s="181">
        <v>17.457289934987099</v>
      </c>
    </row>
    <row r="284" spans="1:7" x14ac:dyDescent="0.25">
      <c r="A284" s="181" t="s">
        <v>170</v>
      </c>
      <c r="B284" s="181" t="s">
        <v>171</v>
      </c>
      <c r="C284" s="181" t="s">
        <v>12</v>
      </c>
      <c r="D284" s="181">
        <v>3800.4463988000002</v>
      </c>
      <c r="E284" s="181">
        <v>552.17109630000004</v>
      </c>
      <c r="F284" s="181">
        <v>87.314045010350398</v>
      </c>
      <c r="G284" s="181">
        <v>12.6859549896496</v>
      </c>
    </row>
    <row r="285" spans="1:7" x14ac:dyDescent="0.25">
      <c r="A285" s="181" t="s">
        <v>172</v>
      </c>
      <c r="B285" s="181" t="s">
        <v>173</v>
      </c>
      <c r="C285" s="181" t="s">
        <v>11</v>
      </c>
      <c r="D285" s="181">
        <v>3538.6716912000002</v>
      </c>
      <c r="E285" s="181">
        <v>671.67150040000001</v>
      </c>
      <c r="F285" s="181">
        <v>84.047108042402797</v>
      </c>
      <c r="G285" s="181">
        <v>15.9528919575973</v>
      </c>
    </row>
    <row r="286" spans="1:7" x14ac:dyDescent="0.25">
      <c r="A286" s="181" t="s">
        <v>172</v>
      </c>
      <c r="B286" s="181" t="s">
        <v>173</v>
      </c>
      <c r="C286" s="181" t="s">
        <v>12</v>
      </c>
      <c r="D286" s="181">
        <v>13317.3430826</v>
      </c>
      <c r="E286" s="181">
        <v>800.49351239999999</v>
      </c>
      <c r="F286" s="181">
        <v>94.329913744124894</v>
      </c>
      <c r="G286" s="181">
        <v>5.6700862558751002</v>
      </c>
    </row>
    <row r="287" spans="1:7" x14ac:dyDescent="0.25">
      <c r="A287" s="181" t="s">
        <v>174</v>
      </c>
      <c r="B287" s="181" t="s">
        <v>175</v>
      </c>
      <c r="C287" s="181" t="s">
        <v>11</v>
      </c>
      <c r="D287" s="181">
        <v>5125.6612200999998</v>
      </c>
      <c r="E287" s="181">
        <v>1738.6568580000001</v>
      </c>
      <c r="F287" s="181">
        <v>74.671091312813303</v>
      </c>
      <c r="G287" s="181">
        <v>25.328908687186701</v>
      </c>
    </row>
    <row r="288" spans="1:7" x14ac:dyDescent="0.25">
      <c r="A288" s="181" t="s">
        <v>174</v>
      </c>
      <c r="B288" s="181" t="s">
        <v>175</v>
      </c>
      <c r="C288" s="181" t="s">
        <v>12</v>
      </c>
      <c r="D288" s="181">
        <v>29521.1591529</v>
      </c>
      <c r="E288" s="181">
        <v>2310.5979794999998</v>
      </c>
      <c r="F288" s="181">
        <v>92.741217615196803</v>
      </c>
      <c r="G288" s="181">
        <v>7.25878238480324</v>
      </c>
    </row>
    <row r="289" spans="1:7" x14ac:dyDescent="0.25">
      <c r="A289" s="181" t="s">
        <v>176</v>
      </c>
      <c r="B289" s="181" t="s">
        <v>177</v>
      </c>
      <c r="C289" s="181" t="s">
        <v>11</v>
      </c>
      <c r="D289" s="181">
        <v>4999.4810186000004</v>
      </c>
      <c r="E289" s="181">
        <v>1358.9420227000001</v>
      </c>
      <c r="F289" s="181">
        <v>78.627687810747503</v>
      </c>
      <c r="G289" s="181">
        <v>21.372312189252501</v>
      </c>
    </row>
    <row r="290" spans="1:7" x14ac:dyDescent="0.25">
      <c r="A290" s="181" t="s">
        <v>176</v>
      </c>
      <c r="B290" s="181" t="s">
        <v>177</v>
      </c>
      <c r="C290" s="181" t="s">
        <v>12</v>
      </c>
      <c r="D290" s="181">
        <v>18126.1361215</v>
      </c>
      <c r="E290" s="181">
        <v>1985.1876047000001</v>
      </c>
      <c r="F290" s="181">
        <v>90.129005769452206</v>
      </c>
      <c r="G290" s="181">
        <v>9.87099423054784</v>
      </c>
    </row>
    <row r="291" spans="1:7" x14ac:dyDescent="0.25">
      <c r="A291" s="181" t="s">
        <v>178</v>
      </c>
      <c r="B291" s="181" t="s">
        <v>179</v>
      </c>
      <c r="C291" s="181" t="s">
        <v>11</v>
      </c>
      <c r="D291" s="181">
        <v>6326.1192626000002</v>
      </c>
      <c r="E291" s="181">
        <v>1438.5472143</v>
      </c>
      <c r="F291" s="181">
        <v>81.473161550728506</v>
      </c>
      <c r="G291" s="181">
        <v>18.526838449271398</v>
      </c>
    </row>
    <row r="292" spans="1:7" x14ac:dyDescent="0.25">
      <c r="A292" s="181" t="s">
        <v>178</v>
      </c>
      <c r="B292" s="181" t="s">
        <v>179</v>
      </c>
      <c r="C292" s="181" t="s">
        <v>12</v>
      </c>
      <c r="D292" s="181">
        <v>31546.122807399999</v>
      </c>
      <c r="E292" s="181">
        <v>3481.9548270999999</v>
      </c>
      <c r="F292" s="181">
        <v>90.059532060444695</v>
      </c>
      <c r="G292" s="181">
        <v>9.9404679395552602</v>
      </c>
    </row>
    <row r="293" spans="1:7" x14ac:dyDescent="0.25">
      <c r="A293" s="181" t="s">
        <v>180</v>
      </c>
      <c r="B293" s="181" t="s">
        <v>181</v>
      </c>
      <c r="C293" s="181" t="s">
        <v>11</v>
      </c>
      <c r="D293" s="181">
        <v>4314.6579820999996</v>
      </c>
      <c r="E293" s="181">
        <v>651.75224519999995</v>
      </c>
      <c r="F293" s="181">
        <v>86.876793994636898</v>
      </c>
      <c r="G293" s="181">
        <v>13.1232060053631</v>
      </c>
    </row>
    <row r="294" spans="1:7" x14ac:dyDescent="0.25">
      <c r="A294" s="181" t="s">
        <v>180</v>
      </c>
      <c r="B294" s="181" t="s">
        <v>181</v>
      </c>
      <c r="C294" s="181" t="s">
        <v>12</v>
      </c>
      <c r="D294" s="181">
        <v>24802.808127299999</v>
      </c>
      <c r="E294" s="181">
        <v>2381.6962972000001</v>
      </c>
      <c r="F294" s="181">
        <v>91.238772427083504</v>
      </c>
      <c r="G294" s="181">
        <v>8.7612275729164999</v>
      </c>
    </row>
    <row r="295" spans="1:7" x14ac:dyDescent="0.25">
      <c r="A295" s="181" t="s">
        <v>182</v>
      </c>
      <c r="B295" s="181" t="s">
        <v>183</v>
      </c>
      <c r="C295" s="181" t="s">
        <v>11</v>
      </c>
      <c r="D295" s="181">
        <v>2476.2192687000002</v>
      </c>
      <c r="E295" s="181">
        <v>967.42454959999998</v>
      </c>
      <c r="F295" s="181">
        <v>71.906950873984897</v>
      </c>
      <c r="G295" s="181">
        <v>28.093049126015099</v>
      </c>
    </row>
    <row r="296" spans="1:7" x14ac:dyDescent="0.25">
      <c r="A296" s="181" t="s">
        <v>182</v>
      </c>
      <c r="B296" s="181" t="s">
        <v>183</v>
      </c>
      <c r="C296" s="181" t="s">
        <v>12</v>
      </c>
      <c r="D296" s="181">
        <v>10066.573150099999</v>
      </c>
      <c r="E296" s="181">
        <v>1440.1511372</v>
      </c>
      <c r="F296" s="181">
        <v>87.484264841650003</v>
      </c>
      <c r="G296" s="181">
        <v>12.515735158349999</v>
      </c>
    </row>
    <row r="297" spans="1:7" x14ac:dyDescent="0.25">
      <c r="A297" s="181" t="s">
        <v>184</v>
      </c>
      <c r="B297" s="181" t="s">
        <v>185</v>
      </c>
      <c r="C297" s="181" t="s">
        <v>11</v>
      </c>
      <c r="D297" s="181">
        <v>1937.6207798</v>
      </c>
      <c r="E297" s="181">
        <v>232.4937927</v>
      </c>
      <c r="F297" s="181">
        <v>89.286565988441595</v>
      </c>
      <c r="G297" s="181">
        <v>10.7134340115584</v>
      </c>
    </row>
    <row r="298" spans="1:7" x14ac:dyDescent="0.25">
      <c r="A298" s="181" t="s">
        <v>184</v>
      </c>
      <c r="B298" s="181" t="s">
        <v>185</v>
      </c>
      <c r="C298" s="181" t="s">
        <v>12</v>
      </c>
      <c r="D298" s="181">
        <v>23532.9564431</v>
      </c>
      <c r="E298" s="181">
        <v>1411.2955154000001</v>
      </c>
      <c r="F298" s="181">
        <v>94.342201490956796</v>
      </c>
      <c r="G298" s="181">
        <v>5.6577985090432303</v>
      </c>
    </row>
    <row r="299" spans="1:7" x14ac:dyDescent="0.25">
      <c r="A299" s="181" t="s">
        <v>186</v>
      </c>
      <c r="B299" s="181" t="s">
        <v>187</v>
      </c>
      <c r="C299" s="181" t="s">
        <v>11</v>
      </c>
      <c r="D299" s="181">
        <v>3284.9357813000001</v>
      </c>
      <c r="E299" s="181">
        <v>1043.6466852000001</v>
      </c>
      <c r="F299" s="181">
        <v>75.889411989327996</v>
      </c>
      <c r="G299" s="181">
        <v>24.110588010672</v>
      </c>
    </row>
    <row r="300" spans="1:7" x14ac:dyDescent="0.25">
      <c r="A300" s="181" t="s">
        <v>186</v>
      </c>
      <c r="B300" s="181" t="s">
        <v>187</v>
      </c>
      <c r="C300" s="181" t="s">
        <v>12</v>
      </c>
      <c r="D300" s="181">
        <v>16040.238978900001</v>
      </c>
      <c r="E300" s="181">
        <v>2027.8807603</v>
      </c>
      <c r="F300" s="181">
        <v>88.776470437594199</v>
      </c>
      <c r="G300" s="181">
        <v>11.223529562405901</v>
      </c>
    </row>
    <row r="301" spans="1:7" x14ac:dyDescent="0.25">
      <c r="A301" s="181" t="s">
        <v>188</v>
      </c>
      <c r="B301" s="181" t="s">
        <v>189</v>
      </c>
      <c r="C301" s="181" t="s">
        <v>11</v>
      </c>
      <c r="D301" s="181">
        <v>13164.639071400001</v>
      </c>
      <c r="E301" s="181">
        <v>3318.2170151</v>
      </c>
      <c r="F301" s="181">
        <v>79.868676898673399</v>
      </c>
      <c r="G301" s="181">
        <v>20.131323101326601</v>
      </c>
    </row>
    <row r="302" spans="1:7" x14ac:dyDescent="0.25">
      <c r="A302" s="181" t="s">
        <v>188</v>
      </c>
      <c r="B302" s="181" t="s">
        <v>189</v>
      </c>
      <c r="C302" s="181" t="s">
        <v>12</v>
      </c>
      <c r="D302" s="181">
        <v>32658.443909500002</v>
      </c>
      <c r="E302" s="181">
        <v>5102.8445168999997</v>
      </c>
      <c r="F302" s="181">
        <v>86.486572017144297</v>
      </c>
      <c r="G302" s="181">
        <v>13.513427982855699</v>
      </c>
    </row>
    <row r="303" spans="1:7" x14ac:dyDescent="0.25">
      <c r="A303" s="181" t="s">
        <v>190</v>
      </c>
      <c r="B303" s="181" t="s">
        <v>191</v>
      </c>
      <c r="C303" s="181" t="s">
        <v>11</v>
      </c>
      <c r="D303" s="181">
        <v>6933.1179179000001</v>
      </c>
      <c r="E303" s="181">
        <v>1596.0319698000001</v>
      </c>
      <c r="F303" s="181">
        <v>81.287326511852498</v>
      </c>
      <c r="G303" s="181">
        <v>18.712673488147502</v>
      </c>
    </row>
    <row r="304" spans="1:7" x14ac:dyDescent="0.25">
      <c r="A304" s="181" t="s">
        <v>190</v>
      </c>
      <c r="B304" s="181" t="s">
        <v>191</v>
      </c>
      <c r="C304" s="181" t="s">
        <v>12</v>
      </c>
      <c r="D304" s="181">
        <v>39988.1476176</v>
      </c>
      <c r="E304" s="181">
        <v>4494.5543035000001</v>
      </c>
      <c r="F304" s="181">
        <v>89.895950314636707</v>
      </c>
      <c r="G304" s="181">
        <v>10.1040496853633</v>
      </c>
    </row>
    <row r="305" spans="1:7" x14ac:dyDescent="0.25">
      <c r="A305" s="181" t="s">
        <v>192</v>
      </c>
      <c r="B305" s="181" t="s">
        <v>193</v>
      </c>
      <c r="C305" s="181" t="s">
        <v>11</v>
      </c>
      <c r="D305" s="181">
        <v>5007.0188404</v>
      </c>
      <c r="E305" s="181">
        <v>2165.3427095000002</v>
      </c>
      <c r="F305" s="181">
        <v>69.809905782981801</v>
      </c>
      <c r="G305" s="181">
        <v>30.190094217018199</v>
      </c>
    </row>
    <row r="306" spans="1:7" x14ac:dyDescent="0.25">
      <c r="A306" s="181" t="s">
        <v>192</v>
      </c>
      <c r="B306" s="181" t="s">
        <v>193</v>
      </c>
      <c r="C306" s="181" t="s">
        <v>12</v>
      </c>
      <c r="D306" s="181">
        <v>20177.682849500001</v>
      </c>
      <c r="E306" s="181">
        <v>2693.9264535000002</v>
      </c>
      <c r="F306" s="181">
        <v>88.221526444373794</v>
      </c>
      <c r="G306" s="181">
        <v>11.778473555626199</v>
      </c>
    </row>
    <row r="307" spans="1:7" x14ac:dyDescent="0.25">
      <c r="A307" s="181" t="s">
        <v>194</v>
      </c>
      <c r="B307" s="181" t="s">
        <v>195</v>
      </c>
      <c r="C307" s="181" t="s">
        <v>11</v>
      </c>
      <c r="D307" s="181">
        <v>11900.0843191</v>
      </c>
      <c r="E307" s="181">
        <v>2384.8940031000002</v>
      </c>
      <c r="F307" s="181">
        <v>83.304881888454204</v>
      </c>
      <c r="G307" s="181">
        <v>16.695118111545799</v>
      </c>
    </row>
    <row r="308" spans="1:7" x14ac:dyDescent="0.25">
      <c r="A308" s="181" t="s">
        <v>194</v>
      </c>
      <c r="B308" s="181" t="s">
        <v>195</v>
      </c>
      <c r="C308" s="181" t="s">
        <v>12</v>
      </c>
      <c r="D308" s="181">
        <v>71286.751056399997</v>
      </c>
      <c r="E308" s="181">
        <v>6086.1401882999999</v>
      </c>
      <c r="F308" s="181">
        <v>92.1340147816734</v>
      </c>
      <c r="G308" s="181">
        <v>7.8659852183265802</v>
      </c>
    </row>
    <row r="309" spans="1:7" x14ac:dyDescent="0.25">
      <c r="A309" s="181" t="s">
        <v>196</v>
      </c>
      <c r="B309" s="181" t="s">
        <v>197</v>
      </c>
      <c r="C309" s="181" t="s">
        <v>11</v>
      </c>
      <c r="D309" s="181">
        <v>2127.5892116</v>
      </c>
      <c r="E309" s="181">
        <v>0</v>
      </c>
      <c r="F309" s="181">
        <v>100</v>
      </c>
      <c r="G309" s="181">
        <v>0</v>
      </c>
    </row>
    <row r="310" spans="1:7" x14ac:dyDescent="0.25">
      <c r="A310" s="181" t="s">
        <v>196</v>
      </c>
      <c r="B310" s="181" t="s">
        <v>197</v>
      </c>
      <c r="C310" s="181" t="s">
        <v>12</v>
      </c>
      <c r="D310" s="181">
        <v>29276.744246800001</v>
      </c>
      <c r="E310" s="181">
        <v>271.63426879999997</v>
      </c>
      <c r="F310" s="181">
        <v>99.080713452155805</v>
      </c>
      <c r="G310" s="181">
        <v>0.91928654784421204</v>
      </c>
    </row>
    <row r="311" spans="1:7" x14ac:dyDescent="0.25">
      <c r="A311" s="181" t="s">
        <v>198</v>
      </c>
      <c r="B311" s="181" t="s">
        <v>199</v>
      </c>
      <c r="C311" s="181" t="s">
        <v>11</v>
      </c>
      <c r="D311" s="181">
        <v>5642.4428883999999</v>
      </c>
      <c r="E311" s="181">
        <v>117.9548527</v>
      </c>
      <c r="F311" s="181">
        <v>97.952314093549504</v>
      </c>
      <c r="G311" s="181">
        <v>2.0476859064505399</v>
      </c>
    </row>
    <row r="312" spans="1:7" x14ac:dyDescent="0.25">
      <c r="A312" s="181" t="s">
        <v>198</v>
      </c>
      <c r="B312" s="181" t="s">
        <v>199</v>
      </c>
      <c r="C312" s="181" t="s">
        <v>12</v>
      </c>
      <c r="D312" s="181">
        <v>51225.815899599998</v>
      </c>
      <c r="E312" s="181">
        <v>2236.4181810999999</v>
      </c>
      <c r="F312" s="181">
        <v>95.816826177289599</v>
      </c>
      <c r="G312" s="181">
        <v>4.1831738227104003</v>
      </c>
    </row>
    <row r="313" spans="1:7" x14ac:dyDescent="0.25">
      <c r="A313" s="181" t="s">
        <v>200</v>
      </c>
      <c r="B313" s="181" t="s">
        <v>201</v>
      </c>
      <c r="C313" s="181" t="s">
        <v>11</v>
      </c>
      <c r="D313" s="181">
        <v>5100.6715987999996</v>
      </c>
      <c r="E313" s="181">
        <v>866.60992039999996</v>
      </c>
      <c r="F313" s="181">
        <v>85.477307923019197</v>
      </c>
      <c r="G313" s="181">
        <v>14.5226920769808</v>
      </c>
    </row>
    <row r="314" spans="1:7" x14ac:dyDescent="0.25">
      <c r="A314" s="181" t="s">
        <v>200</v>
      </c>
      <c r="B314" s="181" t="s">
        <v>201</v>
      </c>
      <c r="C314" s="181" t="s">
        <v>12</v>
      </c>
      <c r="D314" s="181">
        <v>38100.666227499998</v>
      </c>
      <c r="E314" s="181">
        <v>4152.3047257999997</v>
      </c>
      <c r="F314" s="181">
        <v>90.172750857237205</v>
      </c>
      <c r="G314" s="181">
        <v>9.8272491427628204</v>
      </c>
    </row>
    <row r="315" spans="1:7" x14ac:dyDescent="0.25">
      <c r="A315" s="181" t="s">
        <v>202</v>
      </c>
      <c r="B315" s="181" t="s">
        <v>203</v>
      </c>
      <c r="C315" s="181" t="s">
        <v>11</v>
      </c>
      <c r="D315" s="181">
        <v>2778.4280179000002</v>
      </c>
      <c r="E315" s="181">
        <v>670.94471869999995</v>
      </c>
      <c r="F315" s="181">
        <v>80.548790463238205</v>
      </c>
      <c r="G315" s="181">
        <v>19.451209536761802</v>
      </c>
    </row>
    <row r="316" spans="1:7" x14ac:dyDescent="0.25">
      <c r="A316" s="181" t="s">
        <v>202</v>
      </c>
      <c r="B316" s="181" t="s">
        <v>203</v>
      </c>
      <c r="C316" s="181" t="s">
        <v>12</v>
      </c>
      <c r="D316" s="181">
        <v>43929.106880500003</v>
      </c>
      <c r="E316" s="181">
        <v>2284.1285710000002</v>
      </c>
      <c r="F316" s="181">
        <v>95.057414723976294</v>
      </c>
      <c r="G316" s="181">
        <v>4.9425852760236904</v>
      </c>
    </row>
    <row r="317" spans="1:7" x14ac:dyDescent="0.25">
      <c r="A317" s="181" t="s">
        <v>204</v>
      </c>
      <c r="B317" s="181" t="s">
        <v>205</v>
      </c>
      <c r="C317" s="181" t="s">
        <v>11</v>
      </c>
      <c r="D317" s="181">
        <v>637.25629360000005</v>
      </c>
      <c r="E317" s="181">
        <v>189.2045124</v>
      </c>
      <c r="F317" s="181">
        <v>77.106656356066793</v>
      </c>
      <c r="G317" s="181">
        <v>22.8933436439332</v>
      </c>
    </row>
    <row r="318" spans="1:7" x14ac:dyDescent="0.25">
      <c r="A318" s="181" t="s">
        <v>204</v>
      </c>
      <c r="B318" s="181" t="s">
        <v>205</v>
      </c>
      <c r="C318" s="181" t="s">
        <v>12</v>
      </c>
      <c r="D318" s="181">
        <v>9738.3184612999994</v>
      </c>
      <c r="E318" s="181">
        <v>992.20468730000005</v>
      </c>
      <c r="F318" s="181">
        <v>90.753436029542996</v>
      </c>
      <c r="G318" s="181">
        <v>9.2465639704570393</v>
      </c>
    </row>
    <row r="319" spans="1:7" x14ac:dyDescent="0.25">
      <c r="A319" s="181" t="s">
        <v>206</v>
      </c>
      <c r="B319" s="181" t="s">
        <v>207</v>
      </c>
      <c r="C319" s="181" t="s">
        <v>11</v>
      </c>
      <c r="D319" s="181">
        <v>1569.3107657999999</v>
      </c>
      <c r="E319" s="181">
        <v>54.045011100000004</v>
      </c>
      <c r="F319" s="181">
        <v>96.670784564354406</v>
      </c>
      <c r="G319" s="181">
        <v>3.32921543564564</v>
      </c>
    </row>
    <row r="320" spans="1:7" x14ac:dyDescent="0.25">
      <c r="A320" s="181" t="s">
        <v>206</v>
      </c>
      <c r="B320" s="181" t="s">
        <v>207</v>
      </c>
      <c r="C320" s="181" t="s">
        <v>12</v>
      </c>
      <c r="D320" s="181">
        <v>19577.659342800001</v>
      </c>
      <c r="E320" s="181">
        <v>1088.7195858</v>
      </c>
      <c r="F320" s="181">
        <v>94.731928657838907</v>
      </c>
      <c r="G320" s="181">
        <v>5.2680713421611198</v>
      </c>
    </row>
    <row r="321" spans="1:7" x14ac:dyDescent="0.25">
      <c r="A321" s="181" t="s">
        <v>208</v>
      </c>
      <c r="B321" s="181" t="s">
        <v>209</v>
      </c>
      <c r="C321" s="181" t="s">
        <v>11</v>
      </c>
      <c r="D321" s="181">
        <v>630.95324240000002</v>
      </c>
      <c r="E321" s="181">
        <v>0</v>
      </c>
      <c r="F321" s="181">
        <v>100</v>
      </c>
      <c r="G321" s="181">
        <v>0</v>
      </c>
    </row>
    <row r="322" spans="1:7" x14ac:dyDescent="0.25">
      <c r="A322" s="181" t="s">
        <v>208</v>
      </c>
      <c r="B322" s="181" t="s">
        <v>209</v>
      </c>
      <c r="C322" s="181" t="s">
        <v>12</v>
      </c>
      <c r="D322" s="181">
        <v>9148.1990760000008</v>
      </c>
      <c r="E322" s="181">
        <v>308.74089500000002</v>
      </c>
      <c r="F322" s="181">
        <v>96.735298141399198</v>
      </c>
      <c r="G322" s="181">
        <v>3.2647018586008101</v>
      </c>
    </row>
    <row r="323" spans="1:7" x14ac:dyDescent="0.25">
      <c r="A323" s="181" t="s">
        <v>210</v>
      </c>
      <c r="B323" s="181" t="s">
        <v>211</v>
      </c>
      <c r="C323" s="181" t="s">
        <v>11</v>
      </c>
      <c r="D323" s="181">
        <v>4883.4774403000001</v>
      </c>
      <c r="E323" s="181">
        <v>504.89491029999999</v>
      </c>
      <c r="F323" s="181">
        <v>90.629917952054996</v>
      </c>
      <c r="G323" s="181">
        <v>9.3700820479449494</v>
      </c>
    </row>
    <row r="324" spans="1:7" x14ac:dyDescent="0.25">
      <c r="A324" s="181" t="s">
        <v>210</v>
      </c>
      <c r="B324" s="181" t="s">
        <v>211</v>
      </c>
      <c r="C324" s="181" t="s">
        <v>12</v>
      </c>
      <c r="D324" s="181">
        <v>36523.902514000001</v>
      </c>
      <c r="E324" s="181">
        <v>756.13213340000004</v>
      </c>
      <c r="F324" s="181">
        <v>97.971750454226694</v>
      </c>
      <c r="G324" s="181">
        <v>2.0282495457732499</v>
      </c>
    </row>
    <row r="325" spans="1:7" x14ac:dyDescent="0.25">
      <c r="A325" s="181" t="s">
        <v>212</v>
      </c>
      <c r="B325" s="181" t="s">
        <v>213</v>
      </c>
      <c r="C325" s="181" t="s">
        <v>11</v>
      </c>
      <c r="D325" s="181">
        <v>2738.9001776999999</v>
      </c>
      <c r="E325" s="181">
        <v>881.88716669999997</v>
      </c>
      <c r="F325" s="181">
        <v>75.643773499596705</v>
      </c>
      <c r="G325" s="181">
        <v>24.356226500403299</v>
      </c>
    </row>
    <row r="326" spans="1:7" x14ac:dyDescent="0.25">
      <c r="A326" s="181" t="s">
        <v>212</v>
      </c>
      <c r="B326" s="181" t="s">
        <v>213</v>
      </c>
      <c r="C326" s="181" t="s">
        <v>12</v>
      </c>
      <c r="D326" s="181">
        <v>14207.805889200001</v>
      </c>
      <c r="E326" s="181">
        <v>1367.4942134999999</v>
      </c>
      <c r="F326" s="181">
        <v>91.220110017251301</v>
      </c>
      <c r="G326" s="181">
        <v>8.7798899827486707</v>
      </c>
    </row>
    <row r="327" spans="1:7" x14ac:dyDescent="0.25">
      <c r="A327" s="181" t="s">
        <v>214</v>
      </c>
      <c r="B327" s="181" t="s">
        <v>215</v>
      </c>
      <c r="C327" s="181" t="s">
        <v>11</v>
      </c>
      <c r="D327" s="181">
        <v>1691.0997523999999</v>
      </c>
      <c r="E327" s="181">
        <v>516.97684770000001</v>
      </c>
      <c r="F327" s="181">
        <v>76.587005737183802</v>
      </c>
      <c r="G327" s="181">
        <v>23.412994262816198</v>
      </c>
    </row>
    <row r="328" spans="1:7" x14ac:dyDescent="0.25">
      <c r="A328" s="181" t="s">
        <v>214</v>
      </c>
      <c r="B328" s="181" t="s">
        <v>215</v>
      </c>
      <c r="C328" s="181" t="s">
        <v>12</v>
      </c>
      <c r="D328" s="181">
        <v>17386.027635400002</v>
      </c>
      <c r="E328" s="181">
        <v>1773.4150256</v>
      </c>
      <c r="F328" s="181">
        <v>90.743911203587004</v>
      </c>
      <c r="G328" s="181">
        <v>9.2560887964130298</v>
      </c>
    </row>
    <row r="329" spans="1:7" x14ac:dyDescent="0.25">
      <c r="A329" s="181" t="s">
        <v>216</v>
      </c>
      <c r="B329" s="181" t="s">
        <v>217</v>
      </c>
      <c r="C329" s="181" t="s">
        <v>11</v>
      </c>
      <c r="D329" s="181">
        <v>8812.2930274999999</v>
      </c>
      <c r="E329" s="181">
        <v>2177.0501425000002</v>
      </c>
      <c r="F329" s="181">
        <v>80.189442546091698</v>
      </c>
      <c r="G329" s="181">
        <v>19.810557453908299</v>
      </c>
    </row>
    <row r="330" spans="1:7" x14ac:dyDescent="0.25">
      <c r="A330" s="181" t="s">
        <v>216</v>
      </c>
      <c r="B330" s="181" t="s">
        <v>217</v>
      </c>
      <c r="C330" s="181" t="s">
        <v>12</v>
      </c>
      <c r="D330" s="181">
        <v>29714.9041989</v>
      </c>
      <c r="E330" s="181">
        <v>4447.3833739000002</v>
      </c>
      <c r="F330" s="181">
        <v>86.9815996237881</v>
      </c>
      <c r="G330" s="181">
        <v>13.0184003762119</v>
      </c>
    </row>
    <row r="331" spans="1:7" x14ac:dyDescent="0.25">
      <c r="A331" s="181" t="s">
        <v>218</v>
      </c>
      <c r="B331" s="181" t="s">
        <v>219</v>
      </c>
      <c r="C331" s="181" t="s">
        <v>11</v>
      </c>
      <c r="D331" s="181">
        <v>1295.9365754</v>
      </c>
      <c r="E331" s="181">
        <v>166.0672055</v>
      </c>
      <c r="F331" s="181">
        <v>88.641123390408097</v>
      </c>
      <c r="G331" s="181">
        <v>11.358876609591899</v>
      </c>
    </row>
    <row r="332" spans="1:7" x14ac:dyDescent="0.25">
      <c r="A332" s="181" t="s">
        <v>218</v>
      </c>
      <c r="B332" s="181" t="s">
        <v>219</v>
      </c>
      <c r="C332" s="181" t="s">
        <v>12</v>
      </c>
      <c r="D332" s="181">
        <v>7605.7637259000003</v>
      </c>
      <c r="E332" s="181">
        <v>215.6265923</v>
      </c>
      <c r="F332" s="181">
        <v>97.243116843328394</v>
      </c>
      <c r="G332" s="181">
        <v>2.7568831566716101</v>
      </c>
    </row>
    <row r="333" spans="1:7" x14ac:dyDescent="0.25">
      <c r="A333" s="181" t="s">
        <v>220</v>
      </c>
      <c r="B333" s="181" t="s">
        <v>221</v>
      </c>
      <c r="C333" s="181" t="s">
        <v>11</v>
      </c>
      <c r="D333" s="181">
        <v>9991.0097982999996</v>
      </c>
      <c r="E333" s="181">
        <v>2236.2422329999999</v>
      </c>
      <c r="F333" s="181">
        <v>81.710999108585099</v>
      </c>
      <c r="G333" s="181">
        <v>18.289000891414901</v>
      </c>
    </row>
    <row r="334" spans="1:7" x14ac:dyDescent="0.25">
      <c r="A334" s="181" t="s">
        <v>220</v>
      </c>
      <c r="B334" s="181" t="s">
        <v>221</v>
      </c>
      <c r="C334" s="181" t="s">
        <v>12</v>
      </c>
      <c r="D334" s="181">
        <v>45202.336752199997</v>
      </c>
      <c r="E334" s="181">
        <v>5524.3311991999999</v>
      </c>
      <c r="F334" s="181">
        <v>89.109611527229205</v>
      </c>
      <c r="G334" s="181">
        <v>10.8903884727708</v>
      </c>
    </row>
    <row r="335" spans="1:7" x14ac:dyDescent="0.25">
      <c r="A335" s="181" t="s">
        <v>222</v>
      </c>
      <c r="B335" s="181" t="s">
        <v>223</v>
      </c>
      <c r="C335" s="181" t="s">
        <v>11</v>
      </c>
      <c r="D335" s="181">
        <v>16147.111661299999</v>
      </c>
      <c r="E335" s="181">
        <v>2703.2827216999999</v>
      </c>
      <c r="F335" s="181">
        <v>85.659277642817301</v>
      </c>
      <c r="G335" s="181">
        <v>14.340722357182701</v>
      </c>
    </row>
    <row r="336" spans="1:7" x14ac:dyDescent="0.25">
      <c r="A336" s="181" t="s">
        <v>222</v>
      </c>
      <c r="B336" s="181" t="s">
        <v>223</v>
      </c>
      <c r="C336" s="181" t="s">
        <v>12</v>
      </c>
      <c r="D336" s="181">
        <v>54745.8967863</v>
      </c>
      <c r="E336" s="181">
        <v>5230.7422401000003</v>
      </c>
      <c r="F336" s="181">
        <v>91.278700632428595</v>
      </c>
      <c r="G336" s="181">
        <v>8.7212993675713903</v>
      </c>
    </row>
    <row r="337" spans="1:7" x14ac:dyDescent="0.25">
      <c r="A337" s="181" t="s">
        <v>224</v>
      </c>
      <c r="B337" s="181" t="s">
        <v>225</v>
      </c>
      <c r="C337" s="181" t="s">
        <v>11</v>
      </c>
      <c r="D337" s="181">
        <v>6803.7314800000004</v>
      </c>
      <c r="E337" s="181">
        <v>1322.9024947</v>
      </c>
      <c r="F337" s="181">
        <v>83.721396843779502</v>
      </c>
      <c r="G337" s="181">
        <v>16.278603156220498</v>
      </c>
    </row>
    <row r="338" spans="1:7" x14ac:dyDescent="0.25">
      <c r="A338" s="181" t="s">
        <v>224</v>
      </c>
      <c r="B338" s="181" t="s">
        <v>225</v>
      </c>
      <c r="C338" s="181" t="s">
        <v>12</v>
      </c>
      <c r="D338" s="181">
        <v>34159.190934999999</v>
      </c>
      <c r="E338" s="181">
        <v>3473.4949004</v>
      </c>
      <c r="F338" s="181">
        <v>90.770005320394702</v>
      </c>
      <c r="G338" s="181">
        <v>9.2299946796053103</v>
      </c>
    </row>
    <row r="339" spans="1:7" x14ac:dyDescent="0.25">
      <c r="A339" s="181" t="s">
        <v>226</v>
      </c>
      <c r="B339" s="181" t="s">
        <v>227</v>
      </c>
      <c r="C339" s="181" t="s">
        <v>11</v>
      </c>
      <c r="D339" s="181">
        <v>5095.6223452000004</v>
      </c>
      <c r="E339" s="181">
        <v>449.80290000000002</v>
      </c>
      <c r="F339" s="181">
        <v>91.888757306946999</v>
      </c>
      <c r="G339" s="181">
        <v>8.1112426930529704</v>
      </c>
    </row>
    <row r="340" spans="1:7" x14ac:dyDescent="0.25">
      <c r="A340" s="181" t="s">
        <v>226</v>
      </c>
      <c r="B340" s="181" t="s">
        <v>227</v>
      </c>
      <c r="C340" s="181" t="s">
        <v>12</v>
      </c>
      <c r="D340" s="181">
        <v>27798.898169399999</v>
      </c>
      <c r="E340" s="181">
        <v>1316.2146385000001</v>
      </c>
      <c r="F340" s="181">
        <v>95.479273437185995</v>
      </c>
      <c r="G340" s="181">
        <v>4.5207265628140103</v>
      </c>
    </row>
    <row r="341" spans="1:7" x14ac:dyDescent="0.25">
      <c r="A341" s="181" t="s">
        <v>228</v>
      </c>
      <c r="B341" s="181" t="s">
        <v>229</v>
      </c>
      <c r="C341" s="181" t="s">
        <v>11</v>
      </c>
      <c r="D341" s="181">
        <v>938.22143240000003</v>
      </c>
      <c r="E341" s="181">
        <v>244.49265449999999</v>
      </c>
      <c r="F341" s="181">
        <v>79.327831027967406</v>
      </c>
      <c r="G341" s="181">
        <v>20.672168972032601</v>
      </c>
    </row>
    <row r="342" spans="1:7" x14ac:dyDescent="0.25">
      <c r="A342" s="181" t="s">
        <v>228</v>
      </c>
      <c r="B342" s="181" t="s">
        <v>229</v>
      </c>
      <c r="C342" s="181" t="s">
        <v>12</v>
      </c>
      <c r="D342" s="181">
        <v>3938.3125073000001</v>
      </c>
      <c r="E342" s="181">
        <v>625.46102099999996</v>
      </c>
      <c r="F342" s="181">
        <v>86.295090737489303</v>
      </c>
      <c r="G342" s="181">
        <v>13.7049092625107</v>
      </c>
    </row>
    <row r="343" spans="1:7" x14ac:dyDescent="0.25">
      <c r="A343" s="181" t="s">
        <v>230</v>
      </c>
      <c r="B343" s="181" t="s">
        <v>231</v>
      </c>
      <c r="C343" s="181" t="s">
        <v>11</v>
      </c>
      <c r="D343" s="181">
        <v>581.48690839999995</v>
      </c>
      <c r="E343" s="181">
        <v>134.76310459999999</v>
      </c>
      <c r="F343" s="181">
        <v>81.184907203624704</v>
      </c>
      <c r="G343" s="181">
        <v>18.8150927963753</v>
      </c>
    </row>
    <row r="344" spans="1:7" x14ac:dyDescent="0.25">
      <c r="A344" s="181" t="s">
        <v>230</v>
      </c>
      <c r="B344" s="181" t="s">
        <v>231</v>
      </c>
      <c r="C344" s="181" t="s">
        <v>12</v>
      </c>
      <c r="D344" s="181">
        <v>4027.5545462</v>
      </c>
      <c r="E344" s="181">
        <v>151.9719661</v>
      </c>
      <c r="F344" s="181">
        <v>96.363895152889697</v>
      </c>
      <c r="G344" s="181">
        <v>3.6361048471102899</v>
      </c>
    </row>
    <row r="345" spans="1:7" x14ac:dyDescent="0.25">
      <c r="A345" s="181" t="s">
        <v>232</v>
      </c>
      <c r="B345" s="181" t="s">
        <v>233</v>
      </c>
      <c r="C345" s="181" t="s">
        <v>11</v>
      </c>
      <c r="D345" s="181">
        <v>1053.1512290999999</v>
      </c>
      <c r="E345" s="181">
        <v>172.86146310000001</v>
      </c>
      <c r="F345" s="181">
        <v>85.900516022406606</v>
      </c>
      <c r="G345" s="181">
        <v>14.099483977593399</v>
      </c>
    </row>
    <row r="346" spans="1:7" x14ac:dyDescent="0.25">
      <c r="A346" s="181" t="s">
        <v>232</v>
      </c>
      <c r="B346" s="181" t="s">
        <v>233</v>
      </c>
      <c r="C346" s="181" t="s">
        <v>12</v>
      </c>
      <c r="D346" s="181">
        <v>6048.8653727999999</v>
      </c>
      <c r="E346" s="181">
        <v>328.31714899999997</v>
      </c>
      <c r="F346" s="181">
        <v>94.8516896313118</v>
      </c>
      <c r="G346" s="181">
        <v>5.1483103686881799</v>
      </c>
    </row>
    <row r="347" spans="1:7" x14ac:dyDescent="0.25">
      <c r="A347" s="181" t="s">
        <v>234</v>
      </c>
      <c r="B347" s="181" t="s">
        <v>235</v>
      </c>
      <c r="C347" s="181" t="s">
        <v>11</v>
      </c>
      <c r="D347" s="181">
        <v>1515.2372619</v>
      </c>
      <c r="E347" s="181">
        <v>267.22210369999999</v>
      </c>
      <c r="F347" s="181">
        <v>85.008235875826003</v>
      </c>
      <c r="G347" s="181">
        <v>14.991764124174001</v>
      </c>
    </row>
    <row r="348" spans="1:7" x14ac:dyDescent="0.25">
      <c r="A348" s="181" t="s">
        <v>234</v>
      </c>
      <c r="B348" s="181" t="s">
        <v>235</v>
      </c>
      <c r="C348" s="181" t="s">
        <v>12</v>
      </c>
      <c r="D348" s="181">
        <v>5210.1004583000004</v>
      </c>
      <c r="E348" s="181">
        <v>615.07377550000001</v>
      </c>
      <c r="F348" s="181">
        <v>89.441109384658503</v>
      </c>
      <c r="G348" s="181">
        <v>10.5588906153415</v>
      </c>
    </row>
    <row r="349" spans="1:7" x14ac:dyDescent="0.25">
      <c r="A349" s="181" t="s">
        <v>236</v>
      </c>
      <c r="B349" s="181" t="s">
        <v>237</v>
      </c>
      <c r="C349" s="181" t="s">
        <v>11</v>
      </c>
      <c r="D349" s="181">
        <v>3861.5808926999998</v>
      </c>
      <c r="E349" s="181">
        <v>816.52823179999996</v>
      </c>
      <c r="F349" s="181">
        <v>82.545763468327195</v>
      </c>
      <c r="G349" s="181">
        <v>17.454236531672901</v>
      </c>
    </row>
    <row r="350" spans="1:7" x14ac:dyDescent="0.25">
      <c r="A350" s="181" t="s">
        <v>236</v>
      </c>
      <c r="B350" s="181" t="s">
        <v>237</v>
      </c>
      <c r="C350" s="181" t="s">
        <v>12</v>
      </c>
      <c r="D350" s="181">
        <v>7616.5517670999998</v>
      </c>
      <c r="E350" s="181">
        <v>1460.7823645000001</v>
      </c>
      <c r="F350" s="181">
        <v>83.907363733425598</v>
      </c>
      <c r="G350" s="181">
        <v>16.092636266574399</v>
      </c>
    </row>
    <row r="351" spans="1:7" x14ac:dyDescent="0.25">
      <c r="A351" s="181" t="s">
        <v>238</v>
      </c>
      <c r="B351" s="181" t="s">
        <v>239</v>
      </c>
      <c r="C351" s="181" t="s">
        <v>11</v>
      </c>
      <c r="D351" s="181">
        <v>961.29945970000006</v>
      </c>
      <c r="E351" s="181">
        <v>32.760842400000001</v>
      </c>
      <c r="F351" s="181">
        <v>96.704340538416901</v>
      </c>
      <c r="G351" s="181">
        <v>3.2956594615830799</v>
      </c>
    </row>
    <row r="352" spans="1:7" x14ac:dyDescent="0.25">
      <c r="A352" s="181" t="s">
        <v>238</v>
      </c>
      <c r="B352" s="181" t="s">
        <v>239</v>
      </c>
      <c r="C352" s="181" t="s">
        <v>12</v>
      </c>
      <c r="D352" s="181">
        <v>16254.562282999999</v>
      </c>
      <c r="E352" s="181">
        <v>761.24061340000003</v>
      </c>
      <c r="F352" s="181">
        <v>95.526272735792801</v>
      </c>
      <c r="G352" s="181">
        <v>4.4737272642071702</v>
      </c>
    </row>
    <row r="353" spans="1:7" x14ac:dyDescent="0.25">
      <c r="A353" s="181" t="s">
        <v>240</v>
      </c>
      <c r="B353" s="181" t="s">
        <v>241</v>
      </c>
      <c r="C353" s="181" t="s">
        <v>11</v>
      </c>
      <c r="D353" s="181">
        <v>1791.7498303</v>
      </c>
      <c r="E353" s="181">
        <v>82.310863499999996</v>
      </c>
      <c r="F353" s="181">
        <v>95.607886992544493</v>
      </c>
      <c r="G353" s="181">
        <v>4.3921130074554702</v>
      </c>
    </row>
    <row r="354" spans="1:7" x14ac:dyDescent="0.25">
      <c r="A354" s="181" t="s">
        <v>240</v>
      </c>
      <c r="B354" s="181" t="s">
        <v>241</v>
      </c>
      <c r="C354" s="181" t="s">
        <v>12</v>
      </c>
      <c r="D354" s="181">
        <v>17370.188366999999</v>
      </c>
      <c r="E354" s="181">
        <v>458.15657010000001</v>
      </c>
      <c r="F354" s="181">
        <v>97.430178899295399</v>
      </c>
      <c r="G354" s="181">
        <v>2.5698211007046199</v>
      </c>
    </row>
    <row r="355" spans="1:7" x14ac:dyDescent="0.25">
      <c r="A355" s="181" t="s">
        <v>242</v>
      </c>
      <c r="B355" s="181" t="s">
        <v>243</v>
      </c>
      <c r="C355" s="181" t="s">
        <v>11</v>
      </c>
      <c r="D355" s="181">
        <v>1086.9648437999999</v>
      </c>
      <c r="E355" s="181">
        <v>86.396408100000002</v>
      </c>
      <c r="F355" s="181">
        <v>92.636844964830701</v>
      </c>
      <c r="G355" s="181">
        <v>7.3631550351692701</v>
      </c>
    </row>
    <row r="356" spans="1:7" x14ac:dyDescent="0.25">
      <c r="A356" s="181" t="s">
        <v>242</v>
      </c>
      <c r="B356" s="181" t="s">
        <v>243</v>
      </c>
      <c r="C356" s="181" t="s">
        <v>12</v>
      </c>
      <c r="D356" s="181">
        <v>14325.862643300001</v>
      </c>
      <c r="E356" s="181">
        <v>78.700894899999994</v>
      </c>
      <c r="F356" s="181">
        <v>99.453639156151496</v>
      </c>
      <c r="G356" s="181">
        <v>0.54636084384848005</v>
      </c>
    </row>
    <row r="357" spans="1:7" x14ac:dyDescent="0.25">
      <c r="A357" s="181" t="s">
        <v>244</v>
      </c>
      <c r="B357" s="181" t="s">
        <v>245</v>
      </c>
      <c r="C357" s="181" t="s">
        <v>11</v>
      </c>
      <c r="D357" s="181">
        <v>1364.7354955999999</v>
      </c>
      <c r="E357" s="181">
        <v>749.57273899999996</v>
      </c>
      <c r="F357" s="181">
        <v>64.547612938668294</v>
      </c>
      <c r="G357" s="181">
        <v>35.452387061331599</v>
      </c>
    </row>
    <row r="358" spans="1:7" x14ac:dyDescent="0.25">
      <c r="A358" s="181" t="s">
        <v>244</v>
      </c>
      <c r="B358" s="181" t="s">
        <v>245</v>
      </c>
      <c r="C358" s="181" t="s">
        <v>12</v>
      </c>
      <c r="D358" s="181">
        <v>12053.9637982</v>
      </c>
      <c r="E358" s="181">
        <v>1249.5490566999999</v>
      </c>
      <c r="F358" s="181">
        <v>90.607375132202307</v>
      </c>
      <c r="G358" s="181">
        <v>9.3926248677976893</v>
      </c>
    </row>
    <row r="359" spans="1:7" x14ac:dyDescent="0.25">
      <c r="A359" s="181" t="s">
        <v>246</v>
      </c>
      <c r="B359" s="181" t="s">
        <v>247</v>
      </c>
      <c r="C359" s="181" t="s">
        <v>11</v>
      </c>
      <c r="D359" s="181">
        <v>722.13646640000002</v>
      </c>
      <c r="E359" s="181">
        <v>0</v>
      </c>
      <c r="F359" s="181">
        <v>100</v>
      </c>
      <c r="G359" s="181">
        <v>0</v>
      </c>
    </row>
    <row r="360" spans="1:7" x14ac:dyDescent="0.25">
      <c r="A360" s="181" t="s">
        <v>246</v>
      </c>
      <c r="B360" s="181" t="s">
        <v>247</v>
      </c>
      <c r="C360" s="181" t="s">
        <v>12</v>
      </c>
      <c r="D360" s="181">
        <v>12692.584953199999</v>
      </c>
      <c r="E360" s="181">
        <v>67.5484103</v>
      </c>
      <c r="F360" s="181">
        <v>99.470629276546404</v>
      </c>
      <c r="G360" s="181">
        <v>0.52937072345356795</v>
      </c>
    </row>
    <row r="361" spans="1:7" x14ac:dyDescent="0.25">
      <c r="A361" s="181" t="s">
        <v>248</v>
      </c>
      <c r="B361" s="181" t="s">
        <v>249</v>
      </c>
      <c r="C361" s="181" t="s">
        <v>11</v>
      </c>
      <c r="D361" s="181">
        <v>447.46007329999998</v>
      </c>
      <c r="E361" s="181">
        <v>0</v>
      </c>
      <c r="F361" s="181">
        <v>100</v>
      </c>
      <c r="G361" s="181">
        <v>0</v>
      </c>
    </row>
    <row r="362" spans="1:7" x14ac:dyDescent="0.25">
      <c r="A362" s="181" t="s">
        <v>248</v>
      </c>
      <c r="B362" s="181" t="s">
        <v>249</v>
      </c>
      <c r="C362" s="181" t="s">
        <v>12</v>
      </c>
      <c r="D362" s="181">
        <v>10358.372936100001</v>
      </c>
      <c r="E362" s="181">
        <v>58.809933899999997</v>
      </c>
      <c r="F362" s="181">
        <v>99.435452610999405</v>
      </c>
      <c r="G362" s="181">
        <v>0.564547389000573</v>
      </c>
    </row>
    <row r="363" spans="1:7" x14ac:dyDescent="0.25">
      <c r="A363" s="181" t="s">
        <v>250</v>
      </c>
      <c r="B363" s="181" t="s">
        <v>251</v>
      </c>
      <c r="C363" s="181" t="s">
        <v>11</v>
      </c>
      <c r="D363" s="181">
        <v>1396.9457448999999</v>
      </c>
      <c r="E363" s="181">
        <v>0</v>
      </c>
      <c r="F363" s="181">
        <v>100</v>
      </c>
      <c r="G363" s="181">
        <v>0</v>
      </c>
    </row>
    <row r="364" spans="1:7" x14ac:dyDescent="0.25">
      <c r="A364" s="181" t="s">
        <v>250</v>
      </c>
      <c r="B364" s="181" t="s">
        <v>251</v>
      </c>
      <c r="C364" s="181" t="s">
        <v>12</v>
      </c>
      <c r="D364" s="181">
        <v>17635.447912899999</v>
      </c>
      <c r="E364" s="181">
        <v>65.759563799999995</v>
      </c>
      <c r="F364" s="181">
        <v>99.628502383882207</v>
      </c>
      <c r="G364" s="181">
        <v>0.37149761611776499</v>
      </c>
    </row>
    <row r="365" spans="1:7" x14ac:dyDescent="0.25">
      <c r="A365" s="181" t="s">
        <v>252</v>
      </c>
      <c r="B365" s="181" t="s">
        <v>253</v>
      </c>
      <c r="C365" s="181" t="s">
        <v>11</v>
      </c>
      <c r="D365" s="181">
        <v>1270.3573818</v>
      </c>
      <c r="E365" s="181">
        <v>37.059787499999999</v>
      </c>
      <c r="F365" s="181">
        <v>97.165419854487396</v>
      </c>
      <c r="G365" s="181">
        <v>2.8345801455125499</v>
      </c>
    </row>
    <row r="366" spans="1:7" x14ac:dyDescent="0.25">
      <c r="A366" s="181" t="s">
        <v>252</v>
      </c>
      <c r="B366" s="181" t="s">
        <v>253</v>
      </c>
      <c r="C366" s="181" t="s">
        <v>12</v>
      </c>
      <c r="D366" s="181">
        <v>18410.850730599999</v>
      </c>
      <c r="E366" s="181">
        <v>241.69844259999999</v>
      </c>
      <c r="F366" s="181">
        <v>98.704206913727006</v>
      </c>
      <c r="G366" s="181">
        <v>1.29579308627301</v>
      </c>
    </row>
    <row r="367" spans="1:7" x14ac:dyDescent="0.25">
      <c r="A367" s="181" t="s">
        <v>254</v>
      </c>
      <c r="B367" s="181" t="s">
        <v>255</v>
      </c>
      <c r="C367" s="181" t="s">
        <v>11</v>
      </c>
      <c r="D367" s="181">
        <v>1026.0041077000001</v>
      </c>
      <c r="E367" s="181">
        <v>0</v>
      </c>
      <c r="F367" s="181">
        <v>100</v>
      </c>
      <c r="G367" s="181">
        <v>0</v>
      </c>
    </row>
    <row r="368" spans="1:7" x14ac:dyDescent="0.25">
      <c r="A368" s="181" t="s">
        <v>254</v>
      </c>
      <c r="B368" s="181" t="s">
        <v>255</v>
      </c>
      <c r="C368" s="181" t="s">
        <v>12</v>
      </c>
      <c r="D368" s="181">
        <v>16273.880932599999</v>
      </c>
      <c r="E368" s="181">
        <v>93.853510499999999</v>
      </c>
      <c r="F368" s="181">
        <v>99.426594371834</v>
      </c>
      <c r="G368" s="181">
        <v>0.57340562816599805</v>
      </c>
    </row>
    <row r="369" spans="1:7" x14ac:dyDescent="0.25">
      <c r="A369" s="181" t="s">
        <v>256</v>
      </c>
      <c r="B369" s="181" t="s">
        <v>257</v>
      </c>
      <c r="C369" s="181" t="s">
        <v>11</v>
      </c>
      <c r="D369" s="181">
        <v>243.4396601</v>
      </c>
      <c r="E369" s="181">
        <v>24.4733731</v>
      </c>
      <c r="F369" s="181">
        <v>90.865180089342502</v>
      </c>
      <c r="G369" s="181">
        <v>9.1348199106574892</v>
      </c>
    </row>
    <row r="370" spans="1:7" x14ac:dyDescent="0.25">
      <c r="A370" s="181" t="s">
        <v>256</v>
      </c>
      <c r="B370" s="181" t="s">
        <v>257</v>
      </c>
      <c r="C370" s="181" t="s">
        <v>12</v>
      </c>
      <c r="D370" s="181">
        <v>4271.1604570999998</v>
      </c>
      <c r="E370" s="181">
        <v>82.767390599999999</v>
      </c>
      <c r="F370" s="181">
        <v>98.099017863979498</v>
      </c>
      <c r="G370" s="181">
        <v>1.9009821360205299</v>
      </c>
    </row>
    <row r="371" spans="1:7" x14ac:dyDescent="0.25">
      <c r="A371" s="181" t="s">
        <v>258</v>
      </c>
      <c r="B371" s="181" t="s">
        <v>259</v>
      </c>
      <c r="C371" s="181" t="s">
        <v>11</v>
      </c>
      <c r="D371" s="181">
        <v>9034.4463749000006</v>
      </c>
      <c r="E371" s="181">
        <v>452.98215169999997</v>
      </c>
      <c r="F371" s="181">
        <v>95.225448598321805</v>
      </c>
      <c r="G371" s="181">
        <v>4.7745514016782202</v>
      </c>
    </row>
    <row r="372" spans="1:7" x14ac:dyDescent="0.25">
      <c r="A372" s="181" t="s">
        <v>258</v>
      </c>
      <c r="B372" s="181" t="s">
        <v>259</v>
      </c>
      <c r="C372" s="181" t="s">
        <v>12</v>
      </c>
      <c r="D372" s="181">
        <v>62499.279912099999</v>
      </c>
      <c r="E372" s="181">
        <v>1425.5309167999999</v>
      </c>
      <c r="F372" s="181">
        <v>97.769988055787096</v>
      </c>
      <c r="G372" s="181">
        <v>2.23001194421294</v>
      </c>
    </row>
    <row r="373" spans="1:7" x14ac:dyDescent="0.25">
      <c r="A373" s="181" t="s">
        <v>260</v>
      </c>
      <c r="B373" s="181" t="s">
        <v>261</v>
      </c>
      <c r="C373" s="181" t="s">
        <v>11</v>
      </c>
      <c r="D373" s="181">
        <v>1598.1387419</v>
      </c>
      <c r="E373" s="181">
        <v>0</v>
      </c>
      <c r="F373" s="181">
        <v>100</v>
      </c>
      <c r="G373" s="181">
        <v>0</v>
      </c>
    </row>
    <row r="374" spans="1:7" x14ac:dyDescent="0.25">
      <c r="A374" s="181" t="s">
        <v>260</v>
      </c>
      <c r="B374" s="181" t="s">
        <v>261</v>
      </c>
      <c r="C374" s="181" t="s">
        <v>12</v>
      </c>
      <c r="D374" s="181">
        <v>41296.824167799998</v>
      </c>
      <c r="E374" s="181">
        <v>142.45342099999999</v>
      </c>
      <c r="F374" s="181">
        <v>99.656235751951201</v>
      </c>
      <c r="G374" s="181">
        <v>0.343764248048816</v>
      </c>
    </row>
    <row r="375" spans="1:7" x14ac:dyDescent="0.25">
      <c r="A375" s="181" t="s">
        <v>262</v>
      </c>
      <c r="B375" s="181" t="s">
        <v>263</v>
      </c>
      <c r="C375" s="181" t="s">
        <v>11</v>
      </c>
      <c r="D375" s="181">
        <v>528.32261289999997</v>
      </c>
      <c r="E375" s="181">
        <v>16.042239299999999</v>
      </c>
      <c r="F375" s="181">
        <v>97.053035434751706</v>
      </c>
      <c r="G375" s="181">
        <v>2.9469645652482499</v>
      </c>
    </row>
    <row r="376" spans="1:7" x14ac:dyDescent="0.25">
      <c r="A376" s="181" t="s">
        <v>262</v>
      </c>
      <c r="B376" s="181" t="s">
        <v>263</v>
      </c>
      <c r="C376" s="181" t="s">
        <v>12</v>
      </c>
      <c r="D376" s="181">
        <v>13006.8703633</v>
      </c>
      <c r="E376" s="181">
        <v>332.11522300000001</v>
      </c>
      <c r="F376" s="181">
        <v>97.510191304643897</v>
      </c>
      <c r="G376" s="181">
        <v>2.4898086953561398</v>
      </c>
    </row>
    <row r="377" spans="1:7" x14ac:dyDescent="0.25">
      <c r="A377" s="181" t="s">
        <v>264</v>
      </c>
      <c r="B377" s="181" t="s">
        <v>265</v>
      </c>
      <c r="C377" s="181" t="s">
        <v>11</v>
      </c>
      <c r="D377" s="181">
        <v>948.7896379</v>
      </c>
      <c r="E377" s="181">
        <v>89.789071100000001</v>
      </c>
      <c r="F377" s="181">
        <v>91.354620471042196</v>
      </c>
      <c r="G377" s="181">
        <v>8.6453795289577808</v>
      </c>
    </row>
    <row r="378" spans="1:7" x14ac:dyDescent="0.25">
      <c r="A378" s="181" t="s">
        <v>264</v>
      </c>
      <c r="B378" s="181" t="s">
        <v>265</v>
      </c>
      <c r="C378" s="181" t="s">
        <v>12</v>
      </c>
      <c r="D378" s="181">
        <v>19636.089915799999</v>
      </c>
      <c r="E378" s="181">
        <v>281.36696499999999</v>
      </c>
      <c r="F378" s="181">
        <v>98.587334885754203</v>
      </c>
      <c r="G378" s="181">
        <v>1.41266511424574</v>
      </c>
    </row>
    <row r="379" spans="1:7" x14ac:dyDescent="0.25">
      <c r="A379" s="181" t="s">
        <v>266</v>
      </c>
      <c r="B379" s="181" t="s">
        <v>267</v>
      </c>
      <c r="C379" s="181" t="s">
        <v>11</v>
      </c>
      <c r="D379" s="181">
        <v>2597.6488227</v>
      </c>
      <c r="E379" s="181">
        <v>162.00686899999999</v>
      </c>
      <c r="F379" s="181">
        <v>94.129453558744501</v>
      </c>
      <c r="G379" s="181">
        <v>5.8705464412555299</v>
      </c>
    </row>
    <row r="380" spans="1:7" x14ac:dyDescent="0.25">
      <c r="A380" s="181" t="s">
        <v>266</v>
      </c>
      <c r="B380" s="181" t="s">
        <v>267</v>
      </c>
      <c r="C380" s="181" t="s">
        <v>12</v>
      </c>
      <c r="D380" s="181">
        <v>23171.343161199999</v>
      </c>
      <c r="E380" s="181">
        <v>830.72881719999998</v>
      </c>
      <c r="F380" s="181">
        <v>96.538928731037899</v>
      </c>
      <c r="G380" s="181">
        <v>3.4610712689620802</v>
      </c>
    </row>
    <row r="381" spans="1:7" x14ac:dyDescent="0.25">
      <c r="A381" s="181" t="s">
        <v>268</v>
      </c>
      <c r="B381" s="181" t="s">
        <v>269</v>
      </c>
      <c r="C381" s="181" t="s">
        <v>11</v>
      </c>
      <c r="D381" s="181">
        <v>1101.7477484999999</v>
      </c>
      <c r="E381" s="181">
        <v>16.451651500000001</v>
      </c>
      <c r="F381" s="181">
        <v>98.528737227009799</v>
      </c>
      <c r="G381" s="181">
        <v>1.4712627729902199</v>
      </c>
    </row>
    <row r="382" spans="1:7" x14ac:dyDescent="0.25">
      <c r="A382" s="181" t="s">
        <v>268</v>
      </c>
      <c r="B382" s="181" t="s">
        <v>269</v>
      </c>
      <c r="C382" s="181" t="s">
        <v>12</v>
      </c>
      <c r="D382" s="181">
        <v>16469.0082425</v>
      </c>
      <c r="E382" s="181">
        <v>131.66864200000001</v>
      </c>
      <c r="F382" s="181">
        <v>99.206847751353195</v>
      </c>
      <c r="G382" s="181">
        <v>0.79315224864679201</v>
      </c>
    </row>
    <row r="383" spans="1:7" x14ac:dyDescent="0.25">
      <c r="A383" s="181" t="s">
        <v>270</v>
      </c>
      <c r="B383" s="181" t="s">
        <v>271</v>
      </c>
      <c r="C383" s="181" t="s">
        <v>11</v>
      </c>
      <c r="D383" s="181">
        <v>986.68213630000002</v>
      </c>
      <c r="E383" s="181">
        <v>126.7271796</v>
      </c>
      <c r="F383" s="181">
        <v>88.618095987676995</v>
      </c>
      <c r="G383" s="181">
        <v>11.381904012323</v>
      </c>
    </row>
    <row r="384" spans="1:7" x14ac:dyDescent="0.25">
      <c r="A384" s="181" t="s">
        <v>270</v>
      </c>
      <c r="B384" s="181" t="s">
        <v>271</v>
      </c>
      <c r="C384" s="181" t="s">
        <v>12</v>
      </c>
      <c r="D384" s="181">
        <v>5403.3358394999996</v>
      </c>
      <c r="E384" s="181">
        <v>312.9162834</v>
      </c>
      <c r="F384" s="181">
        <v>94.525848813658499</v>
      </c>
      <c r="G384" s="181">
        <v>5.4741511863414702</v>
      </c>
    </row>
    <row r="385" spans="1:7" x14ac:dyDescent="0.25">
      <c r="A385" s="181" t="s">
        <v>272</v>
      </c>
      <c r="B385" s="181" t="s">
        <v>273</v>
      </c>
      <c r="C385" s="181" t="s">
        <v>11</v>
      </c>
      <c r="D385" s="181">
        <v>2257.6527522000001</v>
      </c>
      <c r="E385" s="181">
        <v>150.42981789999999</v>
      </c>
      <c r="F385" s="181">
        <v>93.753128743681202</v>
      </c>
      <c r="G385" s="181">
        <v>6.2468712563187996</v>
      </c>
    </row>
    <row r="386" spans="1:7" x14ac:dyDescent="0.25">
      <c r="A386" s="181" t="s">
        <v>272</v>
      </c>
      <c r="B386" s="181" t="s">
        <v>273</v>
      </c>
      <c r="C386" s="181" t="s">
        <v>12</v>
      </c>
      <c r="D386" s="181">
        <v>25595.589411500001</v>
      </c>
      <c r="E386" s="181">
        <v>454.56738960000001</v>
      </c>
      <c r="F386" s="181">
        <v>98.255030121044001</v>
      </c>
      <c r="G386" s="181">
        <v>1.74496987895599</v>
      </c>
    </row>
    <row r="387" spans="1:7" x14ac:dyDescent="0.25">
      <c r="A387" s="181" t="s">
        <v>274</v>
      </c>
      <c r="B387" s="181" t="s">
        <v>275</v>
      </c>
      <c r="C387" s="181" t="s">
        <v>11</v>
      </c>
      <c r="D387" s="181">
        <v>3244.0931104000001</v>
      </c>
      <c r="E387" s="181">
        <v>1262.6673496999999</v>
      </c>
      <c r="F387" s="181">
        <v>71.982816462537599</v>
      </c>
      <c r="G387" s="181">
        <v>28.017183537462401</v>
      </c>
    </row>
    <row r="388" spans="1:7" x14ac:dyDescent="0.25">
      <c r="A388" s="181" t="s">
        <v>274</v>
      </c>
      <c r="B388" s="181" t="s">
        <v>275</v>
      </c>
      <c r="C388" s="181" t="s">
        <v>12</v>
      </c>
      <c r="D388" s="181">
        <v>17787.9698417</v>
      </c>
      <c r="E388" s="181">
        <v>2854.0521232000001</v>
      </c>
      <c r="F388" s="181">
        <v>86.173582568349801</v>
      </c>
      <c r="G388" s="181">
        <v>13.826417431650199</v>
      </c>
    </row>
    <row r="389" spans="1:7" x14ac:dyDescent="0.25">
      <c r="A389" s="181" t="s">
        <v>276</v>
      </c>
      <c r="B389" s="181" t="s">
        <v>277</v>
      </c>
      <c r="C389" s="181" t="s">
        <v>11</v>
      </c>
      <c r="D389" s="181">
        <v>2342.0759139000002</v>
      </c>
      <c r="E389" s="181">
        <v>448.72941850000001</v>
      </c>
      <c r="F389" s="181">
        <v>83.921149451362595</v>
      </c>
      <c r="G389" s="181">
        <v>16.078850548637401</v>
      </c>
    </row>
    <row r="390" spans="1:7" x14ac:dyDescent="0.25">
      <c r="A390" s="181" t="s">
        <v>276</v>
      </c>
      <c r="B390" s="181" t="s">
        <v>277</v>
      </c>
      <c r="C390" s="181" t="s">
        <v>12</v>
      </c>
      <c r="D390" s="181">
        <v>14544.2833993</v>
      </c>
      <c r="E390" s="181">
        <v>1570.346223</v>
      </c>
      <c r="F390" s="181">
        <v>90.255151624292395</v>
      </c>
      <c r="G390" s="181">
        <v>9.7448483757076207</v>
      </c>
    </row>
    <row r="391" spans="1:7" x14ac:dyDescent="0.25">
      <c r="A391" s="181" t="s">
        <v>278</v>
      </c>
      <c r="B391" s="181" t="s">
        <v>279</v>
      </c>
      <c r="C391" s="181" t="s">
        <v>11</v>
      </c>
      <c r="D391" s="181">
        <v>338.91600740000001</v>
      </c>
      <c r="E391" s="181">
        <v>13.5175629</v>
      </c>
      <c r="F391" s="181">
        <v>96.164507572733896</v>
      </c>
      <c r="G391" s="181">
        <v>3.83549242726609</v>
      </c>
    </row>
    <row r="392" spans="1:7" x14ac:dyDescent="0.25">
      <c r="A392" s="181" t="s">
        <v>278</v>
      </c>
      <c r="B392" s="181" t="s">
        <v>279</v>
      </c>
      <c r="C392" s="181" t="s">
        <v>12</v>
      </c>
      <c r="D392" s="181">
        <v>6273.4729533999998</v>
      </c>
      <c r="E392" s="181">
        <v>189.80914139999999</v>
      </c>
      <c r="F392" s="181">
        <v>97.063270044290505</v>
      </c>
      <c r="G392" s="181">
        <v>2.9367299557095001</v>
      </c>
    </row>
    <row r="393" spans="1:7" x14ac:dyDescent="0.25">
      <c r="A393" s="181" t="s">
        <v>280</v>
      </c>
      <c r="B393" s="181" t="s">
        <v>281</v>
      </c>
      <c r="C393" s="181" t="s">
        <v>11</v>
      </c>
      <c r="D393" s="181">
        <v>759.56296610000004</v>
      </c>
      <c r="E393" s="181">
        <v>53.775141400000003</v>
      </c>
      <c r="F393" s="181">
        <v>93.388341096510104</v>
      </c>
      <c r="G393" s="181">
        <v>6.6116589034899</v>
      </c>
    </row>
    <row r="394" spans="1:7" x14ac:dyDescent="0.25">
      <c r="A394" s="181" t="s">
        <v>280</v>
      </c>
      <c r="B394" s="181" t="s">
        <v>281</v>
      </c>
      <c r="C394" s="181" t="s">
        <v>12</v>
      </c>
      <c r="D394" s="181">
        <v>11169.5097369</v>
      </c>
      <c r="E394" s="181">
        <v>486.89451120000001</v>
      </c>
      <c r="F394" s="181">
        <v>95.822944187274899</v>
      </c>
      <c r="G394" s="181">
        <v>4.17705581272513</v>
      </c>
    </row>
    <row r="395" spans="1:7" x14ac:dyDescent="0.25">
      <c r="A395" s="181" t="s">
        <v>282</v>
      </c>
      <c r="B395" s="181" t="s">
        <v>283</v>
      </c>
      <c r="C395" s="181" t="s">
        <v>11</v>
      </c>
      <c r="D395" s="181">
        <v>5056.4565769000001</v>
      </c>
      <c r="E395" s="181">
        <v>1024.8842953999999</v>
      </c>
      <c r="F395" s="181">
        <v>83.1470671202093</v>
      </c>
      <c r="G395" s="181">
        <v>16.8529328797907</v>
      </c>
    </row>
    <row r="396" spans="1:7" x14ac:dyDescent="0.25">
      <c r="A396" s="181" t="s">
        <v>282</v>
      </c>
      <c r="B396" s="181" t="s">
        <v>283</v>
      </c>
      <c r="C396" s="181" t="s">
        <v>12</v>
      </c>
      <c r="D396" s="181">
        <v>11854.929194799999</v>
      </c>
      <c r="E396" s="181">
        <v>923.40270699999996</v>
      </c>
      <c r="F396" s="181">
        <v>92.773683497218201</v>
      </c>
      <c r="G396" s="181">
        <v>7.22631650278176</v>
      </c>
    </row>
    <row r="397" spans="1:7" x14ac:dyDescent="0.25">
      <c r="A397" s="181" t="s">
        <v>284</v>
      </c>
      <c r="B397" s="181" t="s">
        <v>285</v>
      </c>
      <c r="C397" s="181" t="s">
        <v>11</v>
      </c>
      <c r="D397" s="181">
        <v>1832.8597018999999</v>
      </c>
      <c r="E397" s="181">
        <v>144.00652109999999</v>
      </c>
      <c r="F397" s="181">
        <v>92.7154139503956</v>
      </c>
      <c r="G397" s="181">
        <v>7.2845860496044299</v>
      </c>
    </row>
    <row r="398" spans="1:7" x14ac:dyDescent="0.25">
      <c r="A398" s="181" t="s">
        <v>284</v>
      </c>
      <c r="B398" s="181" t="s">
        <v>285</v>
      </c>
      <c r="C398" s="181" t="s">
        <v>12</v>
      </c>
      <c r="D398" s="181">
        <v>34956.274241599996</v>
      </c>
      <c r="E398" s="181">
        <v>752.09388909999996</v>
      </c>
      <c r="F398" s="181">
        <v>97.893788127345402</v>
      </c>
      <c r="G398" s="181">
        <v>2.1062118726545598</v>
      </c>
    </row>
    <row r="399" spans="1:7" x14ac:dyDescent="0.25">
      <c r="A399" s="181" t="s">
        <v>286</v>
      </c>
      <c r="B399" s="181" t="s">
        <v>287</v>
      </c>
      <c r="C399" s="181" t="s">
        <v>11</v>
      </c>
      <c r="D399" s="181">
        <v>2134.2972006999998</v>
      </c>
      <c r="E399" s="181">
        <v>40.909998100000003</v>
      </c>
      <c r="F399" s="181">
        <v>98.119259713623194</v>
      </c>
      <c r="G399" s="181">
        <v>1.8807402863768099</v>
      </c>
    </row>
    <row r="400" spans="1:7" x14ac:dyDescent="0.25">
      <c r="A400" s="181" t="s">
        <v>286</v>
      </c>
      <c r="B400" s="181" t="s">
        <v>287</v>
      </c>
      <c r="C400" s="181" t="s">
        <v>12</v>
      </c>
      <c r="D400" s="181">
        <v>31812.523780700001</v>
      </c>
      <c r="E400" s="181">
        <v>232.4310208</v>
      </c>
      <c r="F400" s="181">
        <v>99.274672027968904</v>
      </c>
      <c r="G400" s="181">
        <v>0.72532797203109201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82" t="s">
        <v>63</v>
      </c>
      <c r="B411" s="182" t="s">
        <v>64</v>
      </c>
      <c r="C411" s="182" t="s">
        <v>11</v>
      </c>
      <c r="D411" s="182">
        <v>11.220164799999999</v>
      </c>
      <c r="E411" s="182">
        <v>6.7757202000000003</v>
      </c>
      <c r="F411" s="182">
        <v>62.348502449309898</v>
      </c>
      <c r="G411" s="182">
        <v>37.651497550690102</v>
      </c>
    </row>
    <row r="412" spans="1:7" x14ac:dyDescent="0.25">
      <c r="A412" s="182" t="s">
        <v>63</v>
      </c>
      <c r="B412" s="182" t="s">
        <v>64</v>
      </c>
      <c r="C412" s="182" t="s">
        <v>12</v>
      </c>
      <c r="D412" s="182">
        <v>118.02743719999999</v>
      </c>
      <c r="E412" s="182">
        <v>22.260631100000001</v>
      </c>
      <c r="F412" s="182">
        <v>84.132199288398098</v>
      </c>
      <c r="G412" s="182">
        <v>15.8678007116019</v>
      </c>
    </row>
    <row r="413" spans="1:7" x14ac:dyDescent="0.25">
      <c r="A413" s="182" t="s">
        <v>65</v>
      </c>
      <c r="B413" s="182" t="s">
        <v>66</v>
      </c>
      <c r="C413" s="182" t="s">
        <v>11</v>
      </c>
      <c r="D413" s="182">
        <v>40.763820000000003</v>
      </c>
      <c r="E413" s="182">
        <v>1.6984925</v>
      </c>
      <c r="F413" s="182">
        <v>96</v>
      </c>
      <c r="G413" s="182">
        <v>4</v>
      </c>
    </row>
    <row r="414" spans="1:7" x14ac:dyDescent="0.25">
      <c r="A414" s="182" t="s">
        <v>65</v>
      </c>
      <c r="B414" s="182" t="s">
        <v>66</v>
      </c>
      <c r="C414" s="182" t="s">
        <v>12</v>
      </c>
      <c r="D414" s="182">
        <v>305.72865000000002</v>
      </c>
      <c r="E414" s="182">
        <v>22.080402500000002</v>
      </c>
      <c r="F414" s="182">
        <v>93.264248704663203</v>
      </c>
      <c r="G414" s="182">
        <v>6.7357512953367902</v>
      </c>
    </row>
    <row r="415" spans="1:7" x14ac:dyDescent="0.25">
      <c r="A415" s="182" t="s">
        <v>67</v>
      </c>
      <c r="B415" s="182" t="s">
        <v>68</v>
      </c>
      <c r="C415" s="182" t="s">
        <v>11</v>
      </c>
      <c r="D415" s="182">
        <v>46.890269199999999</v>
      </c>
      <c r="E415" s="182">
        <v>8.3215415000000004</v>
      </c>
      <c r="F415" s="182">
        <v>84.9279685007686</v>
      </c>
      <c r="G415" s="182">
        <v>15.0720314992314</v>
      </c>
    </row>
    <row r="416" spans="1:7" x14ac:dyDescent="0.25">
      <c r="A416" s="182" t="s">
        <v>67</v>
      </c>
      <c r="B416" s="182" t="s">
        <v>68</v>
      </c>
      <c r="C416" s="182" t="s">
        <v>12</v>
      </c>
      <c r="D416" s="182">
        <v>251.59997139999999</v>
      </c>
      <c r="E416" s="182">
        <v>28.946800400000001</v>
      </c>
      <c r="F416" s="182">
        <v>89.682005530031205</v>
      </c>
      <c r="G416" s="182">
        <v>10.3179944699688</v>
      </c>
    </row>
    <row r="417" spans="1:7" x14ac:dyDescent="0.25">
      <c r="A417" s="182" t="s">
        <v>69</v>
      </c>
      <c r="B417" s="182" t="s">
        <v>70</v>
      </c>
      <c r="C417" s="182" t="s">
        <v>11</v>
      </c>
      <c r="D417" s="182">
        <v>0</v>
      </c>
      <c r="E417" s="182">
        <v>1.5853659</v>
      </c>
      <c r="F417" s="182">
        <v>0</v>
      </c>
      <c r="G417" s="182">
        <v>100</v>
      </c>
    </row>
    <row r="418" spans="1:7" x14ac:dyDescent="0.25">
      <c r="A418" s="182" t="s">
        <v>69</v>
      </c>
      <c r="B418" s="182" t="s">
        <v>70</v>
      </c>
      <c r="C418" s="182" t="s">
        <v>12</v>
      </c>
      <c r="D418" s="182">
        <v>11.097561300000001</v>
      </c>
      <c r="E418" s="182">
        <v>4.7560976999999998</v>
      </c>
      <c r="F418" s="182">
        <v>70</v>
      </c>
      <c r="G418" s="182">
        <v>30</v>
      </c>
    </row>
    <row r="419" spans="1:7" x14ac:dyDescent="0.25">
      <c r="A419" s="182" t="s">
        <v>71</v>
      </c>
      <c r="B419" s="182" t="s">
        <v>72</v>
      </c>
      <c r="C419" s="182" t="s">
        <v>11</v>
      </c>
      <c r="D419" s="182">
        <v>648.61959279999996</v>
      </c>
      <c r="E419" s="182">
        <v>181.9751315</v>
      </c>
      <c r="F419" s="182">
        <v>78.090983944864007</v>
      </c>
      <c r="G419" s="182">
        <v>21.909016055136</v>
      </c>
    </row>
    <row r="420" spans="1:7" x14ac:dyDescent="0.25">
      <c r="A420" s="182" t="s">
        <v>71</v>
      </c>
      <c r="B420" s="182" t="s">
        <v>72</v>
      </c>
      <c r="C420" s="182" t="s">
        <v>12</v>
      </c>
      <c r="D420" s="182">
        <v>1771.5375308</v>
      </c>
      <c r="E420" s="182">
        <v>326.67809369999998</v>
      </c>
      <c r="F420" s="182">
        <v>84.4306710003722</v>
      </c>
      <c r="G420" s="182">
        <v>15.5693289996278</v>
      </c>
    </row>
    <row r="421" spans="1:7" x14ac:dyDescent="0.25">
      <c r="A421" s="182" t="s">
        <v>83</v>
      </c>
      <c r="B421" s="182" t="s">
        <v>84</v>
      </c>
      <c r="C421" s="182" t="s">
        <v>11</v>
      </c>
      <c r="D421" s="182">
        <v>73.165491299999999</v>
      </c>
      <c r="E421" s="182">
        <v>0</v>
      </c>
      <c r="F421" s="182">
        <v>100</v>
      </c>
      <c r="G421" s="182">
        <v>0</v>
      </c>
    </row>
    <row r="422" spans="1:7" x14ac:dyDescent="0.25">
      <c r="A422" s="182" t="s">
        <v>83</v>
      </c>
      <c r="B422" s="182" t="s">
        <v>84</v>
      </c>
      <c r="C422" s="182" t="s">
        <v>12</v>
      </c>
      <c r="D422" s="182">
        <v>997.24200499999995</v>
      </c>
      <c r="E422" s="182">
        <v>177.3527234</v>
      </c>
      <c r="F422" s="182">
        <v>84.900943354174203</v>
      </c>
      <c r="G422" s="182">
        <v>15.099056645825801</v>
      </c>
    </row>
    <row r="423" spans="1:7" x14ac:dyDescent="0.25">
      <c r="A423" s="182" t="s">
        <v>99</v>
      </c>
      <c r="B423" s="182" t="s">
        <v>100</v>
      </c>
      <c r="C423" s="182" t="s">
        <v>11</v>
      </c>
      <c r="D423" s="182">
        <v>499.69753379999997</v>
      </c>
      <c r="E423" s="182">
        <v>128.13800420000001</v>
      </c>
      <c r="F423" s="182">
        <v>79.590514323513801</v>
      </c>
      <c r="G423" s="182">
        <v>20.409485676486199</v>
      </c>
    </row>
    <row r="424" spans="1:7" x14ac:dyDescent="0.25">
      <c r="A424" s="182" t="s">
        <v>99</v>
      </c>
      <c r="B424" s="182" t="s">
        <v>100</v>
      </c>
      <c r="C424" s="182" t="s">
        <v>12</v>
      </c>
      <c r="D424" s="182">
        <v>2042.8234325999999</v>
      </c>
      <c r="E424" s="182">
        <v>360.7180917</v>
      </c>
      <c r="F424" s="182">
        <v>84.992225511683003</v>
      </c>
      <c r="G424" s="182">
        <v>15.007774488317001</v>
      </c>
    </row>
    <row r="425" spans="1:7" x14ac:dyDescent="0.25">
      <c r="A425" s="182" t="s">
        <v>101</v>
      </c>
      <c r="B425" s="182" t="s">
        <v>102</v>
      </c>
      <c r="C425" s="182" t="s">
        <v>11</v>
      </c>
      <c r="D425" s="182">
        <v>259.86706559999999</v>
      </c>
      <c r="E425" s="182">
        <v>32.483383199999999</v>
      </c>
      <c r="F425" s="182">
        <v>88.8888888888889</v>
      </c>
      <c r="G425" s="182">
        <v>11.1111111111111</v>
      </c>
    </row>
    <row r="426" spans="1:7" x14ac:dyDescent="0.25">
      <c r="A426" s="182" t="s">
        <v>101</v>
      </c>
      <c r="B426" s="182" t="s">
        <v>102</v>
      </c>
      <c r="C426" s="182" t="s">
        <v>12</v>
      </c>
      <c r="D426" s="182">
        <v>712.82979799999998</v>
      </c>
      <c r="E426" s="182">
        <v>129.93353279999999</v>
      </c>
      <c r="F426" s="182">
        <v>84.582441113490404</v>
      </c>
      <c r="G426" s="182">
        <v>15.4175588865096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541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83" t="s">
        <v>9</v>
      </c>
      <c r="B437" s="183" t="s">
        <v>10</v>
      </c>
      <c r="C437" s="183" t="s">
        <v>11</v>
      </c>
      <c r="D437" s="183">
        <v>1580.2239374999999</v>
      </c>
      <c r="E437" s="183">
        <v>360.97763900000001</v>
      </c>
      <c r="F437" s="183">
        <v>81.404422736414404</v>
      </c>
      <c r="G437" s="183">
        <v>18.5955772635856</v>
      </c>
    </row>
    <row r="438" spans="1:7" x14ac:dyDescent="0.25">
      <c r="A438" s="183" t="s">
        <v>9</v>
      </c>
      <c r="B438" s="183" t="s">
        <v>10</v>
      </c>
      <c r="C438" s="183" t="s">
        <v>12</v>
      </c>
      <c r="D438" s="183">
        <v>6210.8863862999997</v>
      </c>
      <c r="E438" s="183">
        <v>1072.7263733</v>
      </c>
      <c r="F438" s="183">
        <v>85.272056482051198</v>
      </c>
      <c r="G438" s="183">
        <v>14.7279435179488</v>
      </c>
    </row>
    <row r="439" spans="1:7" x14ac:dyDescent="0.25">
      <c r="A439" s="183" t="s">
        <v>18</v>
      </c>
      <c r="B439" s="183" t="s">
        <v>19</v>
      </c>
      <c r="C439" s="183" t="s">
        <v>11</v>
      </c>
      <c r="D439" s="183">
        <v>327.07098539999998</v>
      </c>
      <c r="E439" s="183">
        <v>27.685048800000001</v>
      </c>
      <c r="F439" s="183">
        <v>92.196031601708597</v>
      </c>
      <c r="G439" s="183">
        <v>7.8039683982914498</v>
      </c>
    </row>
    <row r="440" spans="1:7" x14ac:dyDescent="0.25">
      <c r="A440" s="183" t="s">
        <v>18</v>
      </c>
      <c r="B440" s="183" t="s">
        <v>19</v>
      </c>
      <c r="C440" s="183" t="s">
        <v>12</v>
      </c>
      <c r="D440" s="183">
        <v>6740.8065668999998</v>
      </c>
      <c r="E440" s="183">
        <v>965.7126604</v>
      </c>
      <c r="F440" s="183">
        <v>87.468886641079095</v>
      </c>
      <c r="G440" s="183">
        <v>12.5311133589209</v>
      </c>
    </row>
    <row r="441" spans="1:7" x14ac:dyDescent="0.25">
      <c r="A441" s="183" t="s">
        <v>20</v>
      </c>
      <c r="B441" s="183" t="s">
        <v>21</v>
      </c>
      <c r="C441" s="183" t="s">
        <v>11</v>
      </c>
      <c r="D441" s="183">
        <v>187.20701120000001</v>
      </c>
      <c r="E441" s="183">
        <v>55.757328299999998</v>
      </c>
      <c r="F441" s="183">
        <v>77.051229651748997</v>
      </c>
      <c r="G441" s="183">
        <v>22.948770348250999</v>
      </c>
    </row>
    <row r="442" spans="1:7" x14ac:dyDescent="0.25">
      <c r="A442" s="183" t="s">
        <v>20</v>
      </c>
      <c r="B442" s="183" t="s">
        <v>21</v>
      </c>
      <c r="C442" s="183" t="s">
        <v>12</v>
      </c>
      <c r="D442" s="183">
        <v>2890.3845172000001</v>
      </c>
      <c r="E442" s="183">
        <v>641.62349040000004</v>
      </c>
      <c r="F442" s="183">
        <v>81.834030698135805</v>
      </c>
      <c r="G442" s="183">
        <v>18.165969301864202</v>
      </c>
    </row>
    <row r="443" spans="1:7" x14ac:dyDescent="0.25">
      <c r="A443" s="183" t="s">
        <v>22</v>
      </c>
      <c r="B443" s="183" t="s">
        <v>23</v>
      </c>
      <c r="C443" s="183" t="s">
        <v>11</v>
      </c>
      <c r="D443" s="183">
        <v>30.555278999999999</v>
      </c>
      <c r="E443" s="183">
        <v>9.0534160000000004</v>
      </c>
      <c r="F443" s="183">
        <v>77.142857142857096</v>
      </c>
      <c r="G443" s="183">
        <v>22.8571428571429</v>
      </c>
    </row>
    <row r="444" spans="1:7" x14ac:dyDescent="0.25">
      <c r="A444" s="183" t="s">
        <v>22</v>
      </c>
      <c r="B444" s="183" t="s">
        <v>23</v>
      </c>
      <c r="C444" s="183" t="s">
        <v>12</v>
      </c>
      <c r="D444" s="183">
        <v>503.59626500000002</v>
      </c>
      <c r="E444" s="183">
        <v>81.480744000000001</v>
      </c>
      <c r="F444" s="183">
        <v>86.073500967117994</v>
      </c>
      <c r="G444" s="183">
        <v>13.926499032882001</v>
      </c>
    </row>
    <row r="445" spans="1:7" x14ac:dyDescent="0.25">
      <c r="A445" s="183" t="s">
        <v>24</v>
      </c>
      <c r="B445" s="183" t="s">
        <v>25</v>
      </c>
      <c r="C445" s="183" t="s">
        <v>11</v>
      </c>
      <c r="D445" s="183">
        <v>704.52347870000006</v>
      </c>
      <c r="E445" s="183">
        <v>25.604218899999999</v>
      </c>
      <c r="F445" s="183">
        <v>96.493186194118707</v>
      </c>
      <c r="G445" s="183">
        <v>3.5068138058812899</v>
      </c>
    </row>
    <row r="446" spans="1:7" x14ac:dyDescent="0.25">
      <c r="A446" s="183" t="s">
        <v>24</v>
      </c>
      <c r="B446" s="183" t="s">
        <v>25</v>
      </c>
      <c r="C446" s="183" t="s">
        <v>12</v>
      </c>
      <c r="D446" s="183">
        <v>5811.7544578999996</v>
      </c>
      <c r="E446" s="183">
        <v>367.65073189999998</v>
      </c>
      <c r="F446" s="183">
        <v>94.050386394683102</v>
      </c>
      <c r="G446" s="183">
        <v>5.9496136053169097</v>
      </c>
    </row>
    <row r="447" spans="1:7" x14ac:dyDescent="0.25">
      <c r="A447" s="183" t="s">
        <v>26</v>
      </c>
      <c r="B447" s="183" t="s">
        <v>27</v>
      </c>
      <c r="C447" s="183" t="s">
        <v>11</v>
      </c>
      <c r="D447" s="183">
        <v>52.271939199999998</v>
      </c>
      <c r="E447" s="183">
        <v>14.6357067</v>
      </c>
      <c r="F447" s="183">
        <v>78.1255094195445</v>
      </c>
      <c r="G447" s="183">
        <v>21.8744905804555</v>
      </c>
    </row>
    <row r="448" spans="1:7" x14ac:dyDescent="0.25">
      <c r="A448" s="183" t="s">
        <v>26</v>
      </c>
      <c r="B448" s="183" t="s">
        <v>27</v>
      </c>
      <c r="C448" s="183" t="s">
        <v>12</v>
      </c>
      <c r="D448" s="183">
        <v>524.87875789999998</v>
      </c>
      <c r="E448" s="183">
        <v>105.6889967</v>
      </c>
      <c r="F448" s="183">
        <v>83.239073687324293</v>
      </c>
      <c r="G448" s="183">
        <v>16.7609263126757</v>
      </c>
    </row>
    <row r="449" spans="1:7" x14ac:dyDescent="0.25">
      <c r="A449" s="183" t="s">
        <v>28</v>
      </c>
      <c r="B449" s="183" t="s">
        <v>29</v>
      </c>
      <c r="C449" s="183" t="s">
        <v>11</v>
      </c>
      <c r="D449" s="183">
        <v>59.0638212</v>
      </c>
      <c r="E449" s="183">
        <v>14.8192754</v>
      </c>
      <c r="F449" s="183">
        <v>79.942265440996707</v>
      </c>
      <c r="G449" s="183">
        <v>20.0577345590033</v>
      </c>
    </row>
    <row r="450" spans="1:7" x14ac:dyDescent="0.25">
      <c r="A450" s="183" t="s">
        <v>28</v>
      </c>
      <c r="B450" s="183" t="s">
        <v>29</v>
      </c>
      <c r="C450" s="183" t="s">
        <v>12</v>
      </c>
      <c r="D450" s="183">
        <v>1466.2229803</v>
      </c>
      <c r="E450" s="183">
        <v>131.01441199999999</v>
      </c>
      <c r="F450" s="183">
        <v>91.7974364592516</v>
      </c>
      <c r="G450" s="183">
        <v>8.2025635407483808</v>
      </c>
    </row>
    <row r="451" spans="1:7" x14ac:dyDescent="0.25">
      <c r="A451" s="183" t="s">
        <v>30</v>
      </c>
      <c r="B451" s="183" t="s">
        <v>31</v>
      </c>
      <c r="C451" s="183" t="s">
        <v>11</v>
      </c>
      <c r="D451" s="183">
        <v>237.3838605</v>
      </c>
      <c r="E451" s="183">
        <v>30.0548103</v>
      </c>
      <c r="F451" s="183">
        <v>88.761980378493604</v>
      </c>
      <c r="G451" s="183">
        <v>11.2380196215064</v>
      </c>
    </row>
    <row r="452" spans="1:7" x14ac:dyDescent="0.25">
      <c r="A452" s="183" t="s">
        <v>30</v>
      </c>
      <c r="B452" s="183" t="s">
        <v>31</v>
      </c>
      <c r="C452" s="183" t="s">
        <v>12</v>
      </c>
      <c r="D452" s="183">
        <v>2549.2663747000001</v>
      </c>
      <c r="E452" s="183">
        <v>157.48672980000001</v>
      </c>
      <c r="F452" s="183">
        <v>94.181710569088196</v>
      </c>
      <c r="G452" s="183">
        <v>5.8182894309117801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542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973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543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84" t="s">
        <v>9</v>
      </c>
      <c r="B17" s="184" t="s">
        <v>10</v>
      </c>
      <c r="C17" s="184" t="s">
        <v>11</v>
      </c>
      <c r="D17" s="184">
        <v>362014.7891316</v>
      </c>
      <c r="E17" s="184">
        <v>1212.6749984</v>
      </c>
      <c r="F17" s="184">
        <v>99.666138957497495</v>
      </c>
      <c r="G17" s="184">
        <v>0.333861042502552</v>
      </c>
    </row>
    <row r="18" spans="1:7" x14ac:dyDescent="0.25">
      <c r="A18" s="184" t="s">
        <v>9</v>
      </c>
      <c r="B18" s="184" t="s">
        <v>10</v>
      </c>
      <c r="C18" s="184" t="s">
        <v>12</v>
      </c>
      <c r="D18" s="184">
        <v>2445315.7770143002</v>
      </c>
      <c r="E18" s="184">
        <v>1806.2715917</v>
      </c>
      <c r="F18" s="184">
        <v>99.926187923780503</v>
      </c>
      <c r="G18" s="184">
        <v>7.3812076219448894E-2</v>
      </c>
    </row>
    <row r="19" spans="1:7" x14ac:dyDescent="0.25">
      <c r="A19" s="184" t="s">
        <v>9</v>
      </c>
      <c r="B19" s="184" t="s">
        <v>13</v>
      </c>
      <c r="C19" s="184" t="s">
        <v>11</v>
      </c>
      <c r="D19" s="184">
        <v>1879.6175785</v>
      </c>
      <c r="E19" s="184">
        <v>61.583998000000001</v>
      </c>
      <c r="F19" s="184">
        <v>96.827532042754896</v>
      </c>
      <c r="G19" s="184">
        <v>3.1724679572451402</v>
      </c>
    </row>
    <row r="20" spans="1:7" x14ac:dyDescent="0.25">
      <c r="A20" s="184" t="s">
        <v>9</v>
      </c>
      <c r="B20" s="184" t="s">
        <v>13</v>
      </c>
      <c r="C20" s="184" t="s">
        <v>12</v>
      </c>
      <c r="D20" s="184">
        <v>7136.9101121000003</v>
      </c>
      <c r="E20" s="184">
        <v>146.70264750000001</v>
      </c>
      <c r="F20" s="184">
        <v>97.985853279931106</v>
      </c>
      <c r="G20" s="184">
        <v>2.0141467200688501</v>
      </c>
    </row>
    <row r="21" spans="1:7" x14ac:dyDescent="0.25">
      <c r="A21" s="184" t="s">
        <v>9</v>
      </c>
      <c r="B21" s="184" t="s">
        <v>14</v>
      </c>
      <c r="C21" s="184" t="s">
        <v>11</v>
      </c>
      <c r="D21" s="184">
        <v>360135.17155309999</v>
      </c>
      <c r="E21" s="184">
        <v>1151.0910004</v>
      </c>
      <c r="F21" s="184">
        <v>99.681390874852397</v>
      </c>
      <c r="G21" s="184">
        <v>0.31860912514755402</v>
      </c>
    </row>
    <row r="22" spans="1:7" x14ac:dyDescent="0.25">
      <c r="A22" s="184" t="s">
        <v>9</v>
      </c>
      <c r="B22" s="184" t="s">
        <v>14</v>
      </c>
      <c r="C22" s="184" t="s">
        <v>12</v>
      </c>
      <c r="D22" s="184">
        <v>2438178.8669022</v>
      </c>
      <c r="E22" s="184">
        <v>1659.5689442</v>
      </c>
      <c r="F22" s="184">
        <v>99.931980375429106</v>
      </c>
      <c r="G22" s="184">
        <v>6.8019624570931206E-2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85" t="s">
        <v>9</v>
      </c>
      <c r="B33" s="185" t="s">
        <v>10</v>
      </c>
      <c r="C33" s="185" t="s">
        <v>11</v>
      </c>
      <c r="D33" s="185">
        <v>362014.7891316</v>
      </c>
      <c r="E33" s="185">
        <v>1212.6749984</v>
      </c>
      <c r="F33" s="185">
        <v>99.666138957497495</v>
      </c>
      <c r="G33" s="185">
        <v>0.333861042502552</v>
      </c>
    </row>
    <row r="34" spans="1:7" x14ac:dyDescent="0.25">
      <c r="A34" s="185" t="s">
        <v>9</v>
      </c>
      <c r="B34" s="185" t="s">
        <v>10</v>
      </c>
      <c r="C34" s="185" t="s">
        <v>12</v>
      </c>
      <c r="D34" s="185">
        <v>2445315.7770143002</v>
      </c>
      <c r="E34" s="185">
        <v>1806.2715917</v>
      </c>
      <c r="F34" s="185">
        <v>99.926187923780503</v>
      </c>
      <c r="G34" s="185">
        <v>7.3812076219448894E-2</v>
      </c>
    </row>
    <row r="35" spans="1:7" x14ac:dyDescent="0.25">
      <c r="A35" s="185" t="s">
        <v>18</v>
      </c>
      <c r="B35" s="185" t="s">
        <v>19</v>
      </c>
      <c r="C35" s="185" t="s">
        <v>11</v>
      </c>
      <c r="D35" s="185">
        <v>2590.9673051</v>
      </c>
      <c r="E35" s="185">
        <v>0</v>
      </c>
      <c r="F35" s="185">
        <v>100</v>
      </c>
      <c r="G35" s="185">
        <v>0</v>
      </c>
    </row>
    <row r="36" spans="1:7" x14ac:dyDescent="0.25">
      <c r="A36" s="185" t="s">
        <v>18</v>
      </c>
      <c r="B36" s="185" t="s">
        <v>19</v>
      </c>
      <c r="C36" s="185" t="s">
        <v>12</v>
      </c>
      <c r="D36" s="185">
        <v>50414.080428399997</v>
      </c>
      <c r="E36" s="185">
        <v>171.69759819999999</v>
      </c>
      <c r="F36" s="185">
        <v>99.6605812841117</v>
      </c>
      <c r="G36" s="185">
        <v>0.33941871588831701</v>
      </c>
    </row>
    <row r="37" spans="1:7" x14ac:dyDescent="0.25">
      <c r="A37" s="185" t="s">
        <v>20</v>
      </c>
      <c r="B37" s="185" t="s">
        <v>21</v>
      </c>
      <c r="C37" s="185" t="s">
        <v>11</v>
      </c>
      <c r="D37" s="185">
        <v>519.89194239999995</v>
      </c>
      <c r="E37" s="185">
        <v>7.6301024999999996</v>
      </c>
      <c r="F37" s="185">
        <v>98.553595518184196</v>
      </c>
      <c r="G37" s="185">
        <v>1.4464044818158099</v>
      </c>
    </row>
    <row r="38" spans="1:7" x14ac:dyDescent="0.25">
      <c r="A38" s="185" t="s">
        <v>20</v>
      </c>
      <c r="B38" s="185" t="s">
        <v>21</v>
      </c>
      <c r="C38" s="185" t="s">
        <v>12</v>
      </c>
      <c r="D38" s="185">
        <v>11509.246708000001</v>
      </c>
      <c r="E38" s="185">
        <v>36.785074299999998</v>
      </c>
      <c r="F38" s="185">
        <v>99.681405048993597</v>
      </c>
      <c r="G38" s="185">
        <v>0.31859495100638202</v>
      </c>
    </row>
    <row r="39" spans="1:7" x14ac:dyDescent="0.25">
      <c r="A39" s="185" t="s">
        <v>22</v>
      </c>
      <c r="B39" s="185" t="s">
        <v>23</v>
      </c>
      <c r="C39" s="185" t="s">
        <v>11</v>
      </c>
      <c r="D39" s="185">
        <v>2083.8812284999999</v>
      </c>
      <c r="E39" s="185">
        <v>0</v>
      </c>
      <c r="F39" s="185">
        <v>100</v>
      </c>
      <c r="G39" s="185">
        <v>0</v>
      </c>
    </row>
    <row r="40" spans="1:7" x14ac:dyDescent="0.25">
      <c r="A40" s="185" t="s">
        <v>22</v>
      </c>
      <c r="B40" s="185" t="s">
        <v>23</v>
      </c>
      <c r="C40" s="185" t="s">
        <v>12</v>
      </c>
      <c r="D40" s="185">
        <v>38244.084887999998</v>
      </c>
      <c r="E40" s="185">
        <v>4.5267080000000002</v>
      </c>
      <c r="F40" s="185">
        <v>99.988165039693996</v>
      </c>
      <c r="G40" s="185">
        <v>1.18349603060452E-2</v>
      </c>
    </row>
    <row r="41" spans="1:7" x14ac:dyDescent="0.25">
      <c r="A41" s="185" t="s">
        <v>24</v>
      </c>
      <c r="B41" s="185" t="s">
        <v>25</v>
      </c>
      <c r="C41" s="185" t="s">
        <v>11</v>
      </c>
      <c r="D41" s="185">
        <v>1340.4073845999999</v>
      </c>
      <c r="E41" s="185">
        <v>14.7385</v>
      </c>
      <c r="F41" s="185">
        <v>98.9124049176189</v>
      </c>
      <c r="G41" s="185">
        <v>1.08759508238114</v>
      </c>
    </row>
    <row r="42" spans="1:7" x14ac:dyDescent="0.25">
      <c r="A42" s="185" t="s">
        <v>24</v>
      </c>
      <c r="B42" s="185" t="s">
        <v>25</v>
      </c>
      <c r="C42" s="185" t="s">
        <v>12</v>
      </c>
      <c r="D42" s="185">
        <v>11870.8609299</v>
      </c>
      <c r="E42" s="185">
        <v>18.0714054</v>
      </c>
      <c r="F42" s="185">
        <v>99.847998080144293</v>
      </c>
      <c r="G42" s="185">
        <v>0.152001919855691</v>
      </c>
    </row>
    <row r="43" spans="1:7" x14ac:dyDescent="0.25">
      <c r="A43" s="185" t="s">
        <v>26</v>
      </c>
      <c r="B43" s="185" t="s">
        <v>27</v>
      </c>
      <c r="C43" s="185" t="s">
        <v>11</v>
      </c>
      <c r="D43" s="185">
        <v>2903.6734953999999</v>
      </c>
      <c r="E43" s="185">
        <v>3.5989442999999999</v>
      </c>
      <c r="F43" s="185">
        <v>99.876208908017901</v>
      </c>
      <c r="G43" s="185">
        <v>0.123791091982125</v>
      </c>
    </row>
    <row r="44" spans="1:7" x14ac:dyDescent="0.25">
      <c r="A44" s="185" t="s">
        <v>26</v>
      </c>
      <c r="B44" s="185" t="s">
        <v>27</v>
      </c>
      <c r="C44" s="185" t="s">
        <v>12</v>
      </c>
      <c r="D44" s="185">
        <v>47677.373462000003</v>
      </c>
      <c r="E44" s="185">
        <v>14.8538245</v>
      </c>
      <c r="F44" s="185">
        <v>99.968854831604403</v>
      </c>
      <c r="G44" s="185">
        <v>3.1145168395615298E-2</v>
      </c>
    </row>
    <row r="45" spans="1:7" x14ac:dyDescent="0.25">
      <c r="A45" s="185" t="s">
        <v>28</v>
      </c>
      <c r="B45" s="185" t="s">
        <v>29</v>
      </c>
      <c r="C45" s="185" t="s">
        <v>11</v>
      </c>
      <c r="D45" s="185">
        <v>26474.4848809</v>
      </c>
      <c r="E45" s="185">
        <v>393.84321870000002</v>
      </c>
      <c r="F45" s="185">
        <v>98.534172959180694</v>
      </c>
      <c r="G45" s="185">
        <v>1.4658270408193499</v>
      </c>
    </row>
    <row r="46" spans="1:7" x14ac:dyDescent="0.25">
      <c r="A46" s="185" t="s">
        <v>28</v>
      </c>
      <c r="B46" s="185" t="s">
        <v>29</v>
      </c>
      <c r="C46" s="185" t="s">
        <v>12</v>
      </c>
      <c r="D46" s="185">
        <v>230498.617237</v>
      </c>
      <c r="E46" s="185">
        <v>1586.2309998000001</v>
      </c>
      <c r="F46" s="185">
        <v>99.316529703748003</v>
      </c>
      <c r="G46" s="185">
        <v>0.68347029625197298</v>
      </c>
    </row>
    <row r="47" spans="1:7" x14ac:dyDescent="0.25">
      <c r="A47" s="185" t="s">
        <v>30</v>
      </c>
      <c r="B47" s="185" t="s">
        <v>31</v>
      </c>
      <c r="C47" s="185" t="s">
        <v>11</v>
      </c>
      <c r="D47" s="185">
        <v>527.91963209999994</v>
      </c>
      <c r="E47" s="185">
        <v>3.6903535999999999</v>
      </c>
      <c r="F47" s="185">
        <v>99.305815598038393</v>
      </c>
      <c r="G47" s="185">
        <v>0.69418440196165798</v>
      </c>
    </row>
    <row r="48" spans="1:7" x14ac:dyDescent="0.25">
      <c r="A48" s="185" t="s">
        <v>30</v>
      </c>
      <c r="B48" s="185" t="s">
        <v>31</v>
      </c>
      <c r="C48" s="185" t="s">
        <v>12</v>
      </c>
      <c r="D48" s="185">
        <v>9227.7269806999993</v>
      </c>
      <c r="E48" s="185">
        <v>4.8316318999999996</v>
      </c>
      <c r="F48" s="185">
        <v>99.947667465729296</v>
      </c>
      <c r="G48" s="185">
        <v>5.2332534270685301E-2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545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86" t="s">
        <v>9</v>
      </c>
      <c r="B59" s="186" t="s">
        <v>10</v>
      </c>
      <c r="C59" s="186" t="s">
        <v>11</v>
      </c>
      <c r="D59" s="186">
        <v>360135.17155309999</v>
      </c>
      <c r="E59" s="186">
        <v>1151.0910004</v>
      </c>
      <c r="F59" s="186">
        <v>99.681390874852397</v>
      </c>
      <c r="G59" s="186">
        <v>0.31860912514755402</v>
      </c>
    </row>
    <row r="60" spans="1:7" x14ac:dyDescent="0.25">
      <c r="A60" s="186" t="s">
        <v>9</v>
      </c>
      <c r="B60" s="186" t="s">
        <v>10</v>
      </c>
      <c r="C60" s="186" t="s">
        <v>12</v>
      </c>
      <c r="D60" s="186">
        <v>2438178.8669022</v>
      </c>
      <c r="E60" s="186">
        <v>1659.5689442</v>
      </c>
      <c r="F60" s="186">
        <v>99.931980375429106</v>
      </c>
      <c r="G60" s="186">
        <v>6.8019624570931206E-2</v>
      </c>
    </row>
    <row r="61" spans="1:7" x14ac:dyDescent="0.25">
      <c r="A61" s="186" t="s">
        <v>33</v>
      </c>
      <c r="B61" s="186" t="s">
        <v>34</v>
      </c>
      <c r="C61" s="186" t="s">
        <v>11</v>
      </c>
      <c r="D61" s="186">
        <v>352.93993210000002</v>
      </c>
      <c r="E61" s="186">
        <v>0</v>
      </c>
      <c r="F61" s="186">
        <v>100</v>
      </c>
      <c r="G61" s="186">
        <v>0</v>
      </c>
    </row>
    <row r="62" spans="1:7" x14ac:dyDescent="0.25">
      <c r="A62" s="186" t="s">
        <v>33</v>
      </c>
      <c r="B62" s="186" t="s">
        <v>34</v>
      </c>
      <c r="C62" s="186" t="s">
        <v>12</v>
      </c>
      <c r="D62" s="186">
        <v>3254.1616282999998</v>
      </c>
      <c r="E62" s="186">
        <v>8.3027449000000004</v>
      </c>
      <c r="F62" s="186">
        <v>99.745506955778495</v>
      </c>
      <c r="G62" s="186">
        <v>0.25449304422154401</v>
      </c>
    </row>
    <row r="63" spans="1:7" x14ac:dyDescent="0.25">
      <c r="A63" s="186" t="s">
        <v>35</v>
      </c>
      <c r="B63" s="186" t="s">
        <v>36</v>
      </c>
      <c r="C63" s="186" t="s">
        <v>11</v>
      </c>
      <c r="D63" s="186">
        <v>1206.2778654000001</v>
      </c>
      <c r="E63" s="186">
        <v>0</v>
      </c>
      <c r="F63" s="186">
        <v>100</v>
      </c>
      <c r="G63" s="186">
        <v>0</v>
      </c>
    </row>
    <row r="64" spans="1:7" x14ac:dyDescent="0.25">
      <c r="A64" s="186" t="s">
        <v>35</v>
      </c>
      <c r="B64" s="186" t="s">
        <v>36</v>
      </c>
      <c r="C64" s="186" t="s">
        <v>12</v>
      </c>
      <c r="D64" s="186">
        <v>22639.549643900002</v>
      </c>
      <c r="E64" s="186">
        <v>0</v>
      </c>
      <c r="F64" s="186">
        <v>100</v>
      </c>
      <c r="G64" s="186">
        <v>0</v>
      </c>
    </row>
    <row r="65" spans="1:7" x14ac:dyDescent="0.25">
      <c r="A65" s="186" t="s">
        <v>18</v>
      </c>
      <c r="B65" s="186" t="s">
        <v>19</v>
      </c>
      <c r="C65" s="186" t="s">
        <v>11</v>
      </c>
      <c r="D65" s="186">
        <v>2236.2112708999998</v>
      </c>
      <c r="E65" s="186">
        <v>0</v>
      </c>
      <c r="F65" s="186">
        <v>100</v>
      </c>
      <c r="G65" s="186">
        <v>0</v>
      </c>
    </row>
    <row r="66" spans="1:7" x14ac:dyDescent="0.25">
      <c r="A66" s="186" t="s">
        <v>18</v>
      </c>
      <c r="B66" s="186" t="s">
        <v>19</v>
      </c>
      <c r="C66" s="186" t="s">
        <v>12</v>
      </c>
      <c r="D66" s="186">
        <v>42725.809981300001</v>
      </c>
      <c r="E66" s="186">
        <v>153.44881799999999</v>
      </c>
      <c r="F66" s="186">
        <v>99.642137428918204</v>
      </c>
      <c r="G66" s="186">
        <v>0.35786257108181402</v>
      </c>
    </row>
    <row r="67" spans="1:7" x14ac:dyDescent="0.25">
      <c r="A67" s="186" t="s">
        <v>20</v>
      </c>
      <c r="B67" s="186" t="s">
        <v>21</v>
      </c>
      <c r="C67" s="186" t="s">
        <v>11</v>
      </c>
      <c r="D67" s="186">
        <v>284.55770539999997</v>
      </c>
      <c r="E67" s="186">
        <v>0</v>
      </c>
      <c r="F67" s="186">
        <v>100</v>
      </c>
      <c r="G67" s="186">
        <v>0</v>
      </c>
    </row>
    <row r="68" spans="1:7" x14ac:dyDescent="0.25">
      <c r="A68" s="186" t="s">
        <v>20</v>
      </c>
      <c r="B68" s="186" t="s">
        <v>21</v>
      </c>
      <c r="C68" s="186" t="s">
        <v>12</v>
      </c>
      <c r="D68" s="186">
        <v>8014.0237747000001</v>
      </c>
      <c r="E68" s="186">
        <v>0</v>
      </c>
      <c r="F68" s="186">
        <v>100</v>
      </c>
      <c r="G68" s="186">
        <v>0</v>
      </c>
    </row>
    <row r="69" spans="1:7" x14ac:dyDescent="0.25">
      <c r="A69" s="186" t="s">
        <v>37</v>
      </c>
      <c r="B69" s="186" t="s">
        <v>38</v>
      </c>
      <c r="C69" s="186" t="s">
        <v>11</v>
      </c>
      <c r="D69" s="186">
        <v>879.00235859999998</v>
      </c>
      <c r="E69" s="186">
        <v>0</v>
      </c>
      <c r="F69" s="186">
        <v>100</v>
      </c>
      <c r="G69" s="186">
        <v>0</v>
      </c>
    </row>
    <row r="70" spans="1:7" x14ac:dyDescent="0.25">
      <c r="A70" s="186" t="s">
        <v>37</v>
      </c>
      <c r="B70" s="186" t="s">
        <v>38</v>
      </c>
      <c r="C70" s="186" t="s">
        <v>12</v>
      </c>
      <c r="D70" s="186">
        <v>6614.7112575000001</v>
      </c>
      <c r="E70" s="186">
        <v>0</v>
      </c>
      <c r="F70" s="186">
        <v>100</v>
      </c>
      <c r="G70" s="186">
        <v>0</v>
      </c>
    </row>
    <row r="71" spans="1:7" x14ac:dyDescent="0.25">
      <c r="A71" s="186" t="s">
        <v>39</v>
      </c>
      <c r="B71" s="186" t="s">
        <v>40</v>
      </c>
      <c r="C71" s="186" t="s">
        <v>11</v>
      </c>
      <c r="D71" s="186">
        <v>3399.5846778999999</v>
      </c>
      <c r="E71" s="186">
        <v>65.668452799999997</v>
      </c>
      <c r="F71" s="186">
        <v>98.1049449975756</v>
      </c>
      <c r="G71" s="186">
        <v>1.8950550024244399</v>
      </c>
    </row>
    <row r="72" spans="1:7" x14ac:dyDescent="0.25">
      <c r="A72" s="186" t="s">
        <v>39</v>
      </c>
      <c r="B72" s="186" t="s">
        <v>40</v>
      </c>
      <c r="C72" s="186" t="s">
        <v>12</v>
      </c>
      <c r="D72" s="186">
        <v>45567.312316000003</v>
      </c>
      <c r="E72" s="186">
        <v>76.193518999999995</v>
      </c>
      <c r="F72" s="186">
        <v>99.833068215059001</v>
      </c>
      <c r="G72" s="186">
        <v>0.166931784940967</v>
      </c>
    </row>
    <row r="73" spans="1:7" x14ac:dyDescent="0.25">
      <c r="A73" s="186" t="s">
        <v>22</v>
      </c>
      <c r="B73" s="186" t="s">
        <v>23</v>
      </c>
      <c r="C73" s="186" t="s">
        <v>11</v>
      </c>
      <c r="D73" s="186">
        <v>2044.2725335</v>
      </c>
      <c r="E73" s="186">
        <v>0</v>
      </c>
      <c r="F73" s="186">
        <v>100</v>
      </c>
      <c r="G73" s="186">
        <v>0</v>
      </c>
    </row>
    <row r="74" spans="1:7" x14ac:dyDescent="0.25">
      <c r="A74" s="186" t="s">
        <v>22</v>
      </c>
      <c r="B74" s="186" t="s">
        <v>23</v>
      </c>
      <c r="C74" s="186" t="s">
        <v>12</v>
      </c>
      <c r="D74" s="186">
        <v>37663.534587000002</v>
      </c>
      <c r="E74" s="186">
        <v>0</v>
      </c>
      <c r="F74" s="186">
        <v>100</v>
      </c>
      <c r="G74" s="186">
        <v>0</v>
      </c>
    </row>
    <row r="75" spans="1:7" x14ac:dyDescent="0.25">
      <c r="A75" s="186" t="s">
        <v>41</v>
      </c>
      <c r="B75" s="186" t="s">
        <v>42</v>
      </c>
      <c r="C75" s="186" t="s">
        <v>11</v>
      </c>
      <c r="D75" s="186">
        <v>6586.1690992000003</v>
      </c>
      <c r="E75" s="186">
        <v>0</v>
      </c>
      <c r="F75" s="186">
        <v>100</v>
      </c>
      <c r="G75" s="186">
        <v>0</v>
      </c>
    </row>
    <row r="76" spans="1:7" x14ac:dyDescent="0.25">
      <c r="A76" s="186" t="s">
        <v>41</v>
      </c>
      <c r="B76" s="186" t="s">
        <v>42</v>
      </c>
      <c r="C76" s="186" t="s">
        <v>12</v>
      </c>
      <c r="D76" s="186">
        <v>49446.838645700002</v>
      </c>
      <c r="E76" s="186">
        <v>386.74456750000002</v>
      </c>
      <c r="F76" s="186">
        <v>99.223927836283806</v>
      </c>
      <c r="G76" s="186">
        <v>0.77607216371621202</v>
      </c>
    </row>
    <row r="77" spans="1:7" x14ac:dyDescent="0.25">
      <c r="A77" s="186" t="s">
        <v>43</v>
      </c>
      <c r="B77" s="186" t="s">
        <v>44</v>
      </c>
      <c r="C77" s="186" t="s">
        <v>11</v>
      </c>
      <c r="D77" s="186">
        <v>130.4237238</v>
      </c>
      <c r="E77" s="186">
        <v>0</v>
      </c>
      <c r="F77" s="186">
        <v>100</v>
      </c>
      <c r="G77" s="186">
        <v>0</v>
      </c>
    </row>
    <row r="78" spans="1:7" x14ac:dyDescent="0.25">
      <c r="A78" s="186" t="s">
        <v>43</v>
      </c>
      <c r="B78" s="186" t="s">
        <v>44</v>
      </c>
      <c r="C78" s="186" t="s">
        <v>12</v>
      </c>
      <c r="D78" s="186">
        <v>4618.5185190000002</v>
      </c>
      <c r="E78" s="186">
        <v>0</v>
      </c>
      <c r="F78" s="186">
        <v>100</v>
      </c>
      <c r="G78" s="186">
        <v>0</v>
      </c>
    </row>
    <row r="79" spans="1:7" x14ac:dyDescent="0.25">
      <c r="A79" s="186" t="s">
        <v>24</v>
      </c>
      <c r="B79" s="186" t="s">
        <v>25</v>
      </c>
      <c r="C79" s="186" t="s">
        <v>11</v>
      </c>
      <c r="D79" s="186">
        <v>610.27968699999997</v>
      </c>
      <c r="E79" s="186">
        <v>14.7385</v>
      </c>
      <c r="F79" s="186">
        <v>97.6419086185727</v>
      </c>
      <c r="G79" s="186">
        <v>2.3580913814272702</v>
      </c>
    </row>
    <row r="80" spans="1:7" x14ac:dyDescent="0.25">
      <c r="A80" s="186" t="s">
        <v>24</v>
      </c>
      <c r="B80" s="186" t="s">
        <v>25</v>
      </c>
      <c r="C80" s="186" t="s">
        <v>12</v>
      </c>
      <c r="D80" s="186">
        <v>5699.9864914</v>
      </c>
      <c r="E80" s="186">
        <v>9.5406540999999994</v>
      </c>
      <c r="F80" s="186">
        <v>99.832899400302907</v>
      </c>
      <c r="G80" s="186">
        <v>0.16710059969711399</v>
      </c>
    </row>
    <row r="81" spans="1:7" x14ac:dyDescent="0.25">
      <c r="A81" s="186" t="s">
        <v>45</v>
      </c>
      <c r="B81" s="186" t="s">
        <v>46</v>
      </c>
      <c r="C81" s="186" t="s">
        <v>11</v>
      </c>
      <c r="D81" s="186">
        <v>4818.1026369000001</v>
      </c>
      <c r="E81" s="186">
        <v>0</v>
      </c>
      <c r="F81" s="186">
        <v>100</v>
      </c>
      <c r="G81" s="186">
        <v>0</v>
      </c>
    </row>
    <row r="82" spans="1:7" x14ac:dyDescent="0.25">
      <c r="A82" s="186" t="s">
        <v>45</v>
      </c>
      <c r="B82" s="186" t="s">
        <v>46</v>
      </c>
      <c r="C82" s="186" t="s">
        <v>12</v>
      </c>
      <c r="D82" s="186">
        <v>39198.267594899997</v>
      </c>
      <c r="E82" s="186">
        <v>0</v>
      </c>
      <c r="F82" s="186">
        <v>100</v>
      </c>
      <c r="G82" s="186">
        <v>0</v>
      </c>
    </row>
    <row r="83" spans="1:7" x14ac:dyDescent="0.25">
      <c r="A83" s="186" t="s">
        <v>26</v>
      </c>
      <c r="B83" s="186" t="s">
        <v>27</v>
      </c>
      <c r="C83" s="186" t="s">
        <v>11</v>
      </c>
      <c r="D83" s="186">
        <v>2840.3647937999999</v>
      </c>
      <c r="E83" s="186">
        <v>0</v>
      </c>
      <c r="F83" s="186">
        <v>100</v>
      </c>
      <c r="G83" s="186">
        <v>0</v>
      </c>
    </row>
    <row r="84" spans="1:7" x14ac:dyDescent="0.25">
      <c r="A84" s="186" t="s">
        <v>26</v>
      </c>
      <c r="B84" s="186" t="s">
        <v>27</v>
      </c>
      <c r="C84" s="186" t="s">
        <v>12</v>
      </c>
      <c r="D84" s="186">
        <v>47061.659531899997</v>
      </c>
      <c r="E84" s="186">
        <v>0</v>
      </c>
      <c r="F84" s="186">
        <v>100</v>
      </c>
      <c r="G84" s="186">
        <v>0</v>
      </c>
    </row>
    <row r="85" spans="1:7" x14ac:dyDescent="0.25">
      <c r="A85" s="186" t="s">
        <v>47</v>
      </c>
      <c r="B85" s="186" t="s">
        <v>48</v>
      </c>
      <c r="C85" s="186" t="s">
        <v>11</v>
      </c>
      <c r="D85" s="186">
        <v>714.37796660000004</v>
      </c>
      <c r="E85" s="186">
        <v>0</v>
      </c>
      <c r="F85" s="186">
        <v>100</v>
      </c>
      <c r="G85" s="186">
        <v>0</v>
      </c>
    </row>
    <row r="86" spans="1:7" x14ac:dyDescent="0.25">
      <c r="A86" s="186" t="s">
        <v>47</v>
      </c>
      <c r="B86" s="186" t="s">
        <v>48</v>
      </c>
      <c r="C86" s="186" t="s">
        <v>12</v>
      </c>
      <c r="D86" s="186">
        <v>8612.4714748999995</v>
      </c>
      <c r="E86" s="186">
        <v>0</v>
      </c>
      <c r="F86" s="186">
        <v>100</v>
      </c>
      <c r="G86" s="186">
        <v>0</v>
      </c>
    </row>
    <row r="87" spans="1:7" x14ac:dyDescent="0.25">
      <c r="A87" s="186" t="s">
        <v>28</v>
      </c>
      <c r="B87" s="186" t="s">
        <v>29</v>
      </c>
      <c r="C87" s="186" t="s">
        <v>11</v>
      </c>
      <c r="D87" s="186">
        <v>26403.6788748</v>
      </c>
      <c r="E87" s="186">
        <v>390.76612820000003</v>
      </c>
      <c r="F87" s="186">
        <v>98.541615143899193</v>
      </c>
      <c r="G87" s="186">
        <v>1.45838485610076</v>
      </c>
    </row>
    <row r="88" spans="1:7" x14ac:dyDescent="0.25">
      <c r="A88" s="186" t="s">
        <v>28</v>
      </c>
      <c r="B88" s="186" t="s">
        <v>29</v>
      </c>
      <c r="C88" s="186" t="s">
        <v>12</v>
      </c>
      <c r="D88" s="186">
        <v>229047.40849979999</v>
      </c>
      <c r="E88" s="186">
        <v>1440.2023446999999</v>
      </c>
      <c r="F88" s="186">
        <v>99.375149779450993</v>
      </c>
      <c r="G88" s="186">
        <v>0.62485022054900896</v>
      </c>
    </row>
    <row r="89" spans="1:7" x14ac:dyDescent="0.25">
      <c r="A89" s="186" t="s">
        <v>30</v>
      </c>
      <c r="B89" s="186" t="s">
        <v>31</v>
      </c>
      <c r="C89" s="186" t="s">
        <v>11</v>
      </c>
      <c r="D89" s="186">
        <v>264.17131490000003</v>
      </c>
      <c r="E89" s="186">
        <v>0</v>
      </c>
      <c r="F89" s="186">
        <v>100</v>
      </c>
      <c r="G89" s="186">
        <v>0</v>
      </c>
    </row>
    <row r="90" spans="1:7" x14ac:dyDescent="0.25">
      <c r="A90" s="186" t="s">
        <v>30</v>
      </c>
      <c r="B90" s="186" t="s">
        <v>31</v>
      </c>
      <c r="C90" s="186" t="s">
        <v>12</v>
      </c>
      <c r="D90" s="186">
        <v>6525.8055081000002</v>
      </c>
      <c r="E90" s="186">
        <v>0</v>
      </c>
      <c r="F90" s="186">
        <v>100</v>
      </c>
      <c r="G90" s="186">
        <v>0</v>
      </c>
    </row>
    <row r="91" spans="1:7" x14ac:dyDescent="0.25">
      <c r="A91" s="186" t="s">
        <v>49</v>
      </c>
      <c r="B91" s="186" t="s">
        <v>50</v>
      </c>
      <c r="C91" s="186" t="s">
        <v>11</v>
      </c>
      <c r="D91" s="186">
        <v>239.2648284</v>
      </c>
      <c r="E91" s="186">
        <v>0</v>
      </c>
      <c r="F91" s="186">
        <v>100</v>
      </c>
      <c r="G91" s="186">
        <v>0</v>
      </c>
    </row>
    <row r="92" spans="1:7" x14ac:dyDescent="0.25">
      <c r="A92" s="186" t="s">
        <v>49</v>
      </c>
      <c r="B92" s="186" t="s">
        <v>50</v>
      </c>
      <c r="C92" s="186" t="s">
        <v>12</v>
      </c>
      <c r="D92" s="186">
        <v>2868.185939</v>
      </c>
      <c r="E92" s="186">
        <v>0</v>
      </c>
      <c r="F92" s="186">
        <v>100</v>
      </c>
      <c r="G92" s="186">
        <v>0</v>
      </c>
    </row>
    <row r="93" spans="1:7" x14ac:dyDescent="0.25">
      <c r="A93" s="186" t="s">
        <v>51</v>
      </c>
      <c r="B93" s="186" t="s">
        <v>52</v>
      </c>
      <c r="C93" s="186" t="s">
        <v>11</v>
      </c>
      <c r="D93" s="186">
        <v>162.8103424</v>
      </c>
      <c r="E93" s="186">
        <v>0</v>
      </c>
      <c r="F93" s="186">
        <v>100</v>
      </c>
      <c r="G93" s="186">
        <v>0</v>
      </c>
    </row>
    <row r="94" spans="1:7" x14ac:dyDescent="0.25">
      <c r="A94" s="186" t="s">
        <v>51</v>
      </c>
      <c r="B94" s="186" t="s">
        <v>52</v>
      </c>
      <c r="C94" s="186" t="s">
        <v>12</v>
      </c>
      <c r="D94" s="186">
        <v>2715.5199652000001</v>
      </c>
      <c r="E94" s="186">
        <v>4.4384180999999998</v>
      </c>
      <c r="F94" s="186">
        <v>99.836820367280197</v>
      </c>
      <c r="G94" s="186">
        <v>0.163179632719787</v>
      </c>
    </row>
    <row r="95" spans="1:7" x14ac:dyDescent="0.25">
      <c r="A95" s="186" t="s">
        <v>53</v>
      </c>
      <c r="B95" s="186" t="s">
        <v>54</v>
      </c>
      <c r="C95" s="186" t="s">
        <v>11</v>
      </c>
      <c r="D95" s="186">
        <v>267.47709600000002</v>
      </c>
      <c r="E95" s="186">
        <v>7.0025329000000003</v>
      </c>
      <c r="F95" s="186">
        <v>97.448796864064803</v>
      </c>
      <c r="G95" s="186">
        <v>2.5512031359351601</v>
      </c>
    </row>
    <row r="96" spans="1:7" x14ac:dyDescent="0.25">
      <c r="A96" s="186" t="s">
        <v>53</v>
      </c>
      <c r="B96" s="186" t="s">
        <v>54</v>
      </c>
      <c r="C96" s="186" t="s">
        <v>12</v>
      </c>
      <c r="D96" s="186">
        <v>3550.2462615999998</v>
      </c>
      <c r="E96" s="186">
        <v>13.253517499999999</v>
      </c>
      <c r="F96" s="186">
        <v>99.628075815305706</v>
      </c>
      <c r="G96" s="186">
        <v>0.37192418469427602</v>
      </c>
    </row>
    <row r="97" spans="1:7" x14ac:dyDescent="0.25">
      <c r="A97" s="186" t="s">
        <v>55</v>
      </c>
      <c r="B97" s="186" t="s">
        <v>56</v>
      </c>
      <c r="C97" s="186" t="s">
        <v>11</v>
      </c>
      <c r="D97" s="186">
        <v>194.70657349999999</v>
      </c>
      <c r="E97" s="186">
        <v>0</v>
      </c>
      <c r="F97" s="186">
        <v>100</v>
      </c>
      <c r="G97" s="186">
        <v>0</v>
      </c>
    </row>
    <row r="98" spans="1:7" x14ac:dyDescent="0.25">
      <c r="A98" s="186" t="s">
        <v>55</v>
      </c>
      <c r="B98" s="186" t="s">
        <v>56</v>
      </c>
      <c r="C98" s="186" t="s">
        <v>12</v>
      </c>
      <c r="D98" s="186">
        <v>6799.4565694000003</v>
      </c>
      <c r="E98" s="186">
        <v>0</v>
      </c>
      <c r="F98" s="186">
        <v>100</v>
      </c>
      <c r="G98" s="186">
        <v>0</v>
      </c>
    </row>
    <row r="99" spans="1:7" x14ac:dyDescent="0.25">
      <c r="A99" s="186" t="s">
        <v>57</v>
      </c>
      <c r="B99" s="186" t="s">
        <v>58</v>
      </c>
      <c r="C99" s="186" t="s">
        <v>11</v>
      </c>
      <c r="D99" s="186">
        <v>52.868540600000003</v>
      </c>
      <c r="E99" s="186">
        <v>1.8576444999999999</v>
      </c>
      <c r="F99" s="186">
        <v>96.605565513829305</v>
      </c>
      <c r="G99" s="186">
        <v>3.3944344861706801</v>
      </c>
    </row>
    <row r="100" spans="1:7" x14ac:dyDescent="0.25">
      <c r="A100" s="186" t="s">
        <v>57</v>
      </c>
      <c r="B100" s="186" t="s">
        <v>58</v>
      </c>
      <c r="C100" s="186" t="s">
        <v>12</v>
      </c>
      <c r="D100" s="186">
        <v>507.2906069</v>
      </c>
      <c r="E100" s="186">
        <v>12.8476736</v>
      </c>
      <c r="F100" s="186">
        <v>97.529950384030599</v>
      </c>
      <c r="G100" s="186">
        <v>2.4700496159693799</v>
      </c>
    </row>
    <row r="101" spans="1:7" x14ac:dyDescent="0.25">
      <c r="A101" s="186" t="s">
        <v>59</v>
      </c>
      <c r="B101" s="186" t="s">
        <v>60</v>
      </c>
      <c r="C101" s="186" t="s">
        <v>11</v>
      </c>
      <c r="D101" s="186">
        <v>1692.1885615000001</v>
      </c>
      <c r="E101" s="186">
        <v>0</v>
      </c>
      <c r="F101" s="186">
        <v>100</v>
      </c>
      <c r="G101" s="186">
        <v>0</v>
      </c>
    </row>
    <row r="102" spans="1:7" x14ac:dyDescent="0.25">
      <c r="A102" s="186" t="s">
        <v>59</v>
      </c>
      <c r="B102" s="186" t="s">
        <v>60</v>
      </c>
      <c r="C102" s="186" t="s">
        <v>12</v>
      </c>
      <c r="D102" s="186">
        <v>40928.498110799999</v>
      </c>
      <c r="E102" s="186">
        <v>60.856721700000001</v>
      </c>
      <c r="F102" s="186">
        <v>99.851530423084995</v>
      </c>
      <c r="G102" s="186">
        <v>0.14846957691499801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546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87" t="s">
        <v>63</v>
      </c>
      <c r="B113" s="187" t="s">
        <v>64</v>
      </c>
      <c r="C113" s="187" t="s">
        <v>11</v>
      </c>
      <c r="D113" s="187">
        <v>14036.889476300001</v>
      </c>
      <c r="E113" s="187">
        <v>0</v>
      </c>
      <c r="F113" s="187">
        <v>100</v>
      </c>
      <c r="G113" s="187">
        <v>0</v>
      </c>
    </row>
    <row r="114" spans="1:7" x14ac:dyDescent="0.25">
      <c r="A114" s="187" t="s">
        <v>63</v>
      </c>
      <c r="B114" s="187" t="s">
        <v>64</v>
      </c>
      <c r="C114" s="187" t="s">
        <v>12</v>
      </c>
      <c r="D114" s="187">
        <v>216007.7156197</v>
      </c>
      <c r="E114" s="187">
        <v>44.186744500000003</v>
      </c>
      <c r="F114" s="187">
        <v>99.9795480882064</v>
      </c>
      <c r="G114" s="187">
        <v>2.0451911793636601E-2</v>
      </c>
    </row>
    <row r="115" spans="1:7" x14ac:dyDescent="0.25">
      <c r="A115" s="187" t="s">
        <v>65</v>
      </c>
      <c r="B115" s="187" t="s">
        <v>66</v>
      </c>
      <c r="C115" s="187" t="s">
        <v>11</v>
      </c>
      <c r="D115" s="187">
        <v>5375.5513287000003</v>
      </c>
      <c r="E115" s="187">
        <v>1.6984925</v>
      </c>
      <c r="F115" s="187">
        <v>99.968413360798294</v>
      </c>
      <c r="G115" s="187">
        <v>3.1586639201765E-2</v>
      </c>
    </row>
    <row r="116" spans="1:7" x14ac:dyDescent="0.25">
      <c r="A116" s="187" t="s">
        <v>65</v>
      </c>
      <c r="B116" s="187" t="s">
        <v>66</v>
      </c>
      <c r="C116" s="187" t="s">
        <v>12</v>
      </c>
      <c r="D116" s="187">
        <v>72592.713652499995</v>
      </c>
      <c r="E116" s="187">
        <v>52.191860499999997</v>
      </c>
      <c r="F116" s="187">
        <v>99.928154823615699</v>
      </c>
      <c r="G116" s="187">
        <v>7.1845176384268503E-2</v>
      </c>
    </row>
    <row r="117" spans="1:7" x14ac:dyDescent="0.25">
      <c r="A117" s="187" t="s">
        <v>67</v>
      </c>
      <c r="B117" s="187" t="s">
        <v>68</v>
      </c>
      <c r="C117" s="187" t="s">
        <v>11</v>
      </c>
      <c r="D117" s="187">
        <v>8040.2153037999997</v>
      </c>
      <c r="E117" s="187">
        <v>5.1531174999999996</v>
      </c>
      <c r="F117" s="187">
        <v>99.935949266333694</v>
      </c>
      <c r="G117" s="187">
        <v>6.4050733666306606E-2</v>
      </c>
    </row>
    <row r="118" spans="1:7" x14ac:dyDescent="0.25">
      <c r="A118" s="187" t="s">
        <v>67</v>
      </c>
      <c r="B118" s="187" t="s">
        <v>68</v>
      </c>
      <c r="C118" s="187" t="s">
        <v>12</v>
      </c>
      <c r="D118" s="187">
        <v>31000.9150419</v>
      </c>
      <c r="E118" s="187">
        <v>18.070855699999999</v>
      </c>
      <c r="F118" s="187">
        <v>99.941742596744902</v>
      </c>
      <c r="G118" s="187">
        <v>5.8257403255076001E-2</v>
      </c>
    </row>
    <row r="119" spans="1:7" x14ac:dyDescent="0.25">
      <c r="A119" s="187" t="s">
        <v>69</v>
      </c>
      <c r="B119" s="187" t="s">
        <v>70</v>
      </c>
      <c r="C119" s="187" t="s">
        <v>11</v>
      </c>
      <c r="D119" s="187">
        <v>22791.640795200001</v>
      </c>
      <c r="E119" s="187">
        <v>111.1425648</v>
      </c>
      <c r="F119" s="187">
        <v>99.514720271973104</v>
      </c>
      <c r="G119" s="187">
        <v>0.485279728026908</v>
      </c>
    </row>
    <row r="120" spans="1:7" x14ac:dyDescent="0.25">
      <c r="A120" s="187" t="s">
        <v>69</v>
      </c>
      <c r="B120" s="187" t="s">
        <v>70</v>
      </c>
      <c r="C120" s="187" t="s">
        <v>12</v>
      </c>
      <c r="D120" s="187">
        <v>112550.3906459</v>
      </c>
      <c r="E120" s="187">
        <v>217.9209539</v>
      </c>
      <c r="F120" s="187">
        <v>99.806753377071601</v>
      </c>
      <c r="G120" s="187">
        <v>0.19324662292840999</v>
      </c>
    </row>
    <row r="121" spans="1:7" x14ac:dyDescent="0.25">
      <c r="A121" s="187" t="s">
        <v>71</v>
      </c>
      <c r="B121" s="187" t="s">
        <v>72</v>
      </c>
      <c r="C121" s="187" t="s">
        <v>11</v>
      </c>
      <c r="D121" s="187">
        <v>22960.718210700001</v>
      </c>
      <c r="E121" s="187">
        <v>308.13616889999997</v>
      </c>
      <c r="F121" s="187">
        <v>98.675757027513399</v>
      </c>
      <c r="G121" s="187">
        <v>1.32424297248663</v>
      </c>
    </row>
    <row r="122" spans="1:7" x14ac:dyDescent="0.25">
      <c r="A122" s="187" t="s">
        <v>71</v>
      </c>
      <c r="B122" s="187" t="s">
        <v>72</v>
      </c>
      <c r="C122" s="187" t="s">
        <v>12</v>
      </c>
      <c r="D122" s="187">
        <v>105096.815843</v>
      </c>
      <c r="E122" s="187">
        <v>323.25092280000001</v>
      </c>
      <c r="F122" s="187">
        <v>99.693368698467907</v>
      </c>
      <c r="G122" s="187">
        <v>0.30663130153211798</v>
      </c>
    </row>
    <row r="123" spans="1:7" x14ac:dyDescent="0.25">
      <c r="A123" s="187" t="s">
        <v>73</v>
      </c>
      <c r="B123" s="187" t="s">
        <v>74</v>
      </c>
      <c r="C123" s="187" t="s">
        <v>11</v>
      </c>
      <c r="D123" s="187">
        <v>12563.733489</v>
      </c>
      <c r="E123" s="187">
        <v>36.794636099999998</v>
      </c>
      <c r="F123" s="187">
        <v>99.707991318024995</v>
      </c>
      <c r="G123" s="187">
        <v>0.29200868197504998</v>
      </c>
    </row>
    <row r="124" spans="1:7" x14ac:dyDescent="0.25">
      <c r="A124" s="187" t="s">
        <v>73</v>
      </c>
      <c r="B124" s="187" t="s">
        <v>74</v>
      </c>
      <c r="C124" s="187" t="s">
        <v>12</v>
      </c>
      <c r="D124" s="187">
        <v>57831.3281747</v>
      </c>
      <c r="E124" s="187">
        <v>0</v>
      </c>
      <c r="F124" s="187">
        <v>100</v>
      </c>
      <c r="G124" s="187">
        <v>0</v>
      </c>
    </row>
    <row r="125" spans="1:7" x14ac:dyDescent="0.25">
      <c r="A125" s="187" t="s">
        <v>75</v>
      </c>
      <c r="B125" s="187" t="s">
        <v>76</v>
      </c>
      <c r="C125" s="187" t="s">
        <v>11</v>
      </c>
      <c r="D125" s="187">
        <v>46344.500568700001</v>
      </c>
      <c r="E125" s="187">
        <v>56.422395000000002</v>
      </c>
      <c r="F125" s="187">
        <v>99.878402429529004</v>
      </c>
      <c r="G125" s="187">
        <v>0.121597570471044</v>
      </c>
    </row>
    <row r="126" spans="1:7" x14ac:dyDescent="0.25">
      <c r="A126" s="187" t="s">
        <v>75</v>
      </c>
      <c r="B126" s="187" t="s">
        <v>76</v>
      </c>
      <c r="C126" s="187" t="s">
        <v>12</v>
      </c>
      <c r="D126" s="187">
        <v>187153.52306179999</v>
      </c>
      <c r="E126" s="187">
        <v>138.059596</v>
      </c>
      <c r="F126" s="187">
        <v>99.926286278304204</v>
      </c>
      <c r="G126" s="187">
        <v>7.3713721695783996E-2</v>
      </c>
    </row>
    <row r="127" spans="1:7" x14ac:dyDescent="0.25">
      <c r="A127" s="187" t="s">
        <v>77</v>
      </c>
      <c r="B127" s="187" t="s">
        <v>78</v>
      </c>
      <c r="C127" s="187" t="s">
        <v>11</v>
      </c>
      <c r="D127" s="187">
        <v>49091.583943600002</v>
      </c>
      <c r="E127" s="187">
        <v>88.737924300000003</v>
      </c>
      <c r="F127" s="187">
        <v>99.819566198573597</v>
      </c>
      <c r="G127" s="187">
        <v>0.18043380142641799</v>
      </c>
    </row>
    <row r="128" spans="1:7" x14ac:dyDescent="0.25">
      <c r="A128" s="187" t="s">
        <v>77</v>
      </c>
      <c r="B128" s="187" t="s">
        <v>78</v>
      </c>
      <c r="C128" s="187" t="s">
        <v>12</v>
      </c>
      <c r="D128" s="187">
        <v>315766.52603880002</v>
      </c>
      <c r="E128" s="187">
        <v>136.99841939999999</v>
      </c>
      <c r="F128" s="187">
        <v>99.956632829711197</v>
      </c>
      <c r="G128" s="187">
        <v>4.3367170288765598E-2</v>
      </c>
    </row>
    <row r="129" spans="1:7" x14ac:dyDescent="0.25">
      <c r="A129" s="187" t="s">
        <v>79</v>
      </c>
      <c r="B129" s="187" t="s">
        <v>80</v>
      </c>
      <c r="C129" s="187" t="s">
        <v>11</v>
      </c>
      <c r="D129" s="187">
        <v>9976.7186586999997</v>
      </c>
      <c r="E129" s="187">
        <v>5.2712529999999997</v>
      </c>
      <c r="F129" s="187">
        <v>99.947192362979393</v>
      </c>
      <c r="G129" s="187">
        <v>5.2807637020565498E-2</v>
      </c>
    </row>
    <row r="130" spans="1:7" x14ac:dyDescent="0.25">
      <c r="A130" s="187" t="s">
        <v>79</v>
      </c>
      <c r="B130" s="187" t="s">
        <v>80</v>
      </c>
      <c r="C130" s="187" t="s">
        <v>12</v>
      </c>
      <c r="D130" s="187">
        <v>136794.91071649999</v>
      </c>
      <c r="E130" s="187">
        <v>0</v>
      </c>
      <c r="F130" s="187">
        <v>100</v>
      </c>
      <c r="G130" s="187">
        <v>0</v>
      </c>
    </row>
    <row r="131" spans="1:7" x14ac:dyDescent="0.25">
      <c r="A131" s="187" t="s">
        <v>81</v>
      </c>
      <c r="B131" s="187" t="s">
        <v>82</v>
      </c>
      <c r="C131" s="187" t="s">
        <v>11</v>
      </c>
      <c r="D131" s="187">
        <v>30235.790093899999</v>
      </c>
      <c r="E131" s="187">
        <v>51.565281599999999</v>
      </c>
      <c r="F131" s="187">
        <v>99.829746503249595</v>
      </c>
      <c r="G131" s="187">
        <v>0.17025349675036999</v>
      </c>
    </row>
    <row r="132" spans="1:7" x14ac:dyDescent="0.25">
      <c r="A132" s="187" t="s">
        <v>81</v>
      </c>
      <c r="B132" s="187" t="s">
        <v>82</v>
      </c>
      <c r="C132" s="187" t="s">
        <v>12</v>
      </c>
      <c r="D132" s="187">
        <v>266986.04726269998</v>
      </c>
      <c r="E132" s="187">
        <v>0</v>
      </c>
      <c r="F132" s="187">
        <v>100</v>
      </c>
      <c r="G132" s="187">
        <v>0</v>
      </c>
    </row>
    <row r="133" spans="1:7" x14ac:dyDescent="0.25">
      <c r="A133" s="187" t="s">
        <v>83</v>
      </c>
      <c r="B133" s="187" t="s">
        <v>84</v>
      </c>
      <c r="C133" s="187" t="s">
        <v>11</v>
      </c>
      <c r="D133" s="187">
        <v>38627.229617999998</v>
      </c>
      <c r="E133" s="187">
        <v>73.906080799999998</v>
      </c>
      <c r="F133" s="187">
        <v>99.809033819123101</v>
      </c>
      <c r="G133" s="187">
        <v>0.19096618087693901</v>
      </c>
    </row>
    <row r="134" spans="1:7" x14ac:dyDescent="0.25">
      <c r="A134" s="187" t="s">
        <v>83</v>
      </c>
      <c r="B134" s="187" t="s">
        <v>84</v>
      </c>
      <c r="C134" s="187" t="s">
        <v>12</v>
      </c>
      <c r="D134" s="187">
        <v>407646.54053439997</v>
      </c>
      <c r="E134" s="187">
        <v>4.1033919000000001</v>
      </c>
      <c r="F134" s="187">
        <v>99.998993404779</v>
      </c>
      <c r="G134" s="187">
        <v>1.0065952209661799E-3</v>
      </c>
    </row>
    <row r="135" spans="1:7" x14ac:dyDescent="0.25">
      <c r="A135" s="187" t="s">
        <v>85</v>
      </c>
      <c r="B135" s="187" t="s">
        <v>86</v>
      </c>
      <c r="C135" s="187" t="s">
        <v>11</v>
      </c>
      <c r="D135" s="187">
        <v>4817.0298005000004</v>
      </c>
      <c r="E135" s="187">
        <v>0</v>
      </c>
      <c r="F135" s="187">
        <v>100</v>
      </c>
      <c r="G135" s="187">
        <v>0</v>
      </c>
    </row>
    <row r="136" spans="1:7" x14ac:dyDescent="0.25">
      <c r="A136" s="187" t="s">
        <v>85</v>
      </c>
      <c r="B136" s="187" t="s">
        <v>86</v>
      </c>
      <c r="C136" s="187" t="s">
        <v>12</v>
      </c>
      <c r="D136" s="187">
        <v>51620.522957900001</v>
      </c>
      <c r="E136" s="187">
        <v>0</v>
      </c>
      <c r="F136" s="187">
        <v>100</v>
      </c>
      <c r="G136" s="187">
        <v>0</v>
      </c>
    </row>
    <row r="137" spans="1:7" x14ac:dyDescent="0.25">
      <c r="A137" s="187" t="s">
        <v>87</v>
      </c>
      <c r="B137" s="187" t="s">
        <v>88</v>
      </c>
      <c r="C137" s="187" t="s">
        <v>11</v>
      </c>
      <c r="D137" s="187">
        <v>5335.2178854000003</v>
      </c>
      <c r="E137" s="187">
        <v>0</v>
      </c>
      <c r="F137" s="187">
        <v>100</v>
      </c>
      <c r="G137" s="187">
        <v>0</v>
      </c>
    </row>
    <row r="138" spans="1:7" x14ac:dyDescent="0.25">
      <c r="A138" s="187" t="s">
        <v>87</v>
      </c>
      <c r="B138" s="187" t="s">
        <v>88</v>
      </c>
      <c r="C138" s="187" t="s">
        <v>12</v>
      </c>
      <c r="D138" s="187">
        <v>72000.368501200006</v>
      </c>
      <c r="E138" s="187">
        <v>10.533092099999999</v>
      </c>
      <c r="F138" s="187">
        <v>99.985372920117698</v>
      </c>
      <c r="G138" s="187">
        <v>1.46270798822772E-2</v>
      </c>
    </row>
    <row r="139" spans="1:7" x14ac:dyDescent="0.25">
      <c r="A139" s="187" t="s">
        <v>89</v>
      </c>
      <c r="B139" s="187" t="s">
        <v>90</v>
      </c>
      <c r="C139" s="187" t="s">
        <v>11</v>
      </c>
      <c r="D139" s="187">
        <v>5276.4098919999997</v>
      </c>
      <c r="E139" s="187">
        <v>0</v>
      </c>
      <c r="F139" s="187">
        <v>100</v>
      </c>
      <c r="G139" s="187">
        <v>0</v>
      </c>
    </row>
    <row r="140" spans="1:7" x14ac:dyDescent="0.25">
      <c r="A140" s="187" t="s">
        <v>89</v>
      </c>
      <c r="B140" s="187" t="s">
        <v>90</v>
      </c>
      <c r="C140" s="187" t="s">
        <v>12</v>
      </c>
      <c r="D140" s="187">
        <v>27837.116702399999</v>
      </c>
      <c r="E140" s="187">
        <v>23.068042899999998</v>
      </c>
      <c r="F140" s="187">
        <v>99.917200682224902</v>
      </c>
      <c r="G140" s="187">
        <v>8.2799317775132705E-2</v>
      </c>
    </row>
    <row r="141" spans="1:7" x14ac:dyDescent="0.25">
      <c r="A141" s="187" t="s">
        <v>91</v>
      </c>
      <c r="B141" s="187" t="s">
        <v>92</v>
      </c>
      <c r="C141" s="187" t="s">
        <v>11</v>
      </c>
      <c r="D141" s="187">
        <v>2125.7734335999999</v>
      </c>
      <c r="E141" s="187">
        <v>0</v>
      </c>
      <c r="F141" s="187">
        <v>100</v>
      </c>
      <c r="G141" s="187">
        <v>0</v>
      </c>
    </row>
    <row r="142" spans="1:7" x14ac:dyDescent="0.25">
      <c r="A142" s="187" t="s">
        <v>91</v>
      </c>
      <c r="B142" s="187" t="s">
        <v>92</v>
      </c>
      <c r="C142" s="187" t="s">
        <v>12</v>
      </c>
      <c r="D142" s="187">
        <v>26091.8775704</v>
      </c>
      <c r="E142" s="187">
        <v>0</v>
      </c>
      <c r="F142" s="187">
        <v>100</v>
      </c>
      <c r="G142" s="187">
        <v>0</v>
      </c>
    </row>
    <row r="143" spans="1:7" x14ac:dyDescent="0.25">
      <c r="A143" s="187" t="s">
        <v>93</v>
      </c>
      <c r="B143" s="187" t="s">
        <v>94</v>
      </c>
      <c r="C143" s="187" t="s">
        <v>11</v>
      </c>
      <c r="D143" s="187">
        <v>11751.0063018</v>
      </c>
      <c r="E143" s="187">
        <v>0</v>
      </c>
      <c r="F143" s="187">
        <v>100</v>
      </c>
      <c r="G143" s="187">
        <v>0</v>
      </c>
    </row>
    <row r="144" spans="1:7" x14ac:dyDescent="0.25">
      <c r="A144" s="187" t="s">
        <v>93</v>
      </c>
      <c r="B144" s="187" t="s">
        <v>94</v>
      </c>
      <c r="C144" s="187" t="s">
        <v>12</v>
      </c>
      <c r="D144" s="187">
        <v>78187.230632000006</v>
      </c>
      <c r="E144" s="187">
        <v>0</v>
      </c>
      <c r="F144" s="187">
        <v>100</v>
      </c>
      <c r="G144" s="187">
        <v>0</v>
      </c>
    </row>
    <row r="145" spans="1:7" x14ac:dyDescent="0.25">
      <c r="A145" s="187" t="s">
        <v>95</v>
      </c>
      <c r="B145" s="187" t="s">
        <v>96</v>
      </c>
      <c r="C145" s="187" t="s">
        <v>11</v>
      </c>
      <c r="D145" s="187">
        <v>1226.0126921999999</v>
      </c>
      <c r="E145" s="187">
        <v>0</v>
      </c>
      <c r="F145" s="187">
        <v>100</v>
      </c>
      <c r="G145" s="187">
        <v>0</v>
      </c>
    </row>
    <row r="146" spans="1:7" x14ac:dyDescent="0.25">
      <c r="A146" s="187" t="s">
        <v>95</v>
      </c>
      <c r="B146" s="187" t="s">
        <v>96</v>
      </c>
      <c r="C146" s="187" t="s">
        <v>12</v>
      </c>
      <c r="D146" s="187">
        <v>6377.1825218000004</v>
      </c>
      <c r="E146" s="187">
        <v>0</v>
      </c>
      <c r="F146" s="187">
        <v>100</v>
      </c>
      <c r="G146" s="187">
        <v>0</v>
      </c>
    </row>
    <row r="147" spans="1:7" x14ac:dyDescent="0.25">
      <c r="A147" s="187" t="s">
        <v>97</v>
      </c>
      <c r="B147" s="187" t="s">
        <v>98</v>
      </c>
      <c r="C147" s="187" t="s">
        <v>11</v>
      </c>
      <c r="D147" s="187">
        <v>26145.766124000002</v>
      </c>
      <c r="E147" s="187">
        <v>82.257177200000001</v>
      </c>
      <c r="F147" s="187">
        <v>99.686376757198303</v>
      </c>
      <c r="G147" s="187">
        <v>0.31362324280166598</v>
      </c>
    </row>
    <row r="148" spans="1:7" x14ac:dyDescent="0.25">
      <c r="A148" s="187" t="s">
        <v>97</v>
      </c>
      <c r="B148" s="187" t="s">
        <v>98</v>
      </c>
      <c r="C148" s="187" t="s">
        <v>12</v>
      </c>
      <c r="D148" s="187">
        <v>110337.87860130001</v>
      </c>
      <c r="E148" s="187">
        <v>121.4525423</v>
      </c>
      <c r="F148" s="187">
        <v>99.890047729745802</v>
      </c>
      <c r="G148" s="187">
        <v>0.10995227025420699</v>
      </c>
    </row>
    <row r="149" spans="1:7" x14ac:dyDescent="0.25">
      <c r="A149" s="187" t="s">
        <v>99</v>
      </c>
      <c r="B149" s="187" t="s">
        <v>100</v>
      </c>
      <c r="C149" s="187" t="s">
        <v>11</v>
      </c>
      <c r="D149" s="187">
        <v>45000.651066699997</v>
      </c>
      <c r="E149" s="187">
        <v>391.58990669999997</v>
      </c>
      <c r="F149" s="187">
        <v>99.137319730635298</v>
      </c>
      <c r="G149" s="187">
        <v>0.86268026936469799</v>
      </c>
    </row>
    <row r="150" spans="1:7" x14ac:dyDescent="0.25">
      <c r="A150" s="187" t="s">
        <v>99</v>
      </c>
      <c r="B150" s="187" t="s">
        <v>100</v>
      </c>
      <c r="C150" s="187" t="s">
        <v>12</v>
      </c>
      <c r="D150" s="187">
        <v>162600.6281342</v>
      </c>
      <c r="E150" s="187">
        <v>709.21664009999995</v>
      </c>
      <c r="F150" s="187">
        <v>99.565723278299501</v>
      </c>
      <c r="G150" s="187">
        <v>0.43427672170049703</v>
      </c>
    </row>
    <row r="151" spans="1:7" x14ac:dyDescent="0.25">
      <c r="A151" s="187" t="s">
        <v>101</v>
      </c>
      <c r="B151" s="187" t="s">
        <v>102</v>
      </c>
      <c r="C151" s="187" t="s">
        <v>11</v>
      </c>
      <c r="D151" s="187">
        <v>292.35044879999998</v>
      </c>
      <c r="E151" s="187">
        <v>0</v>
      </c>
      <c r="F151" s="187">
        <v>100</v>
      </c>
      <c r="G151" s="187">
        <v>0</v>
      </c>
    </row>
    <row r="152" spans="1:7" x14ac:dyDescent="0.25">
      <c r="A152" s="187" t="s">
        <v>101</v>
      </c>
      <c r="B152" s="187" t="s">
        <v>102</v>
      </c>
      <c r="C152" s="187" t="s">
        <v>12</v>
      </c>
      <c r="D152" s="187">
        <v>835.54480120000005</v>
      </c>
      <c r="E152" s="187">
        <v>7.2185296000000001</v>
      </c>
      <c r="F152" s="187">
        <v>99.143468950749494</v>
      </c>
      <c r="G152" s="187">
        <v>0.85653104925053503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547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88" t="s">
        <v>63</v>
      </c>
      <c r="B163" s="188" t="s">
        <v>64</v>
      </c>
      <c r="C163" s="188" t="s">
        <v>11</v>
      </c>
      <c r="D163" s="188">
        <v>14018.8935913</v>
      </c>
      <c r="E163" s="188">
        <v>0</v>
      </c>
      <c r="F163" s="188">
        <v>100</v>
      </c>
      <c r="G163" s="188">
        <v>0</v>
      </c>
    </row>
    <row r="164" spans="1:7" x14ac:dyDescent="0.25">
      <c r="A164" s="188" t="s">
        <v>63</v>
      </c>
      <c r="B164" s="188" t="s">
        <v>64</v>
      </c>
      <c r="C164" s="188" t="s">
        <v>12</v>
      </c>
      <c r="D164" s="188">
        <v>215870.12348189999</v>
      </c>
      <c r="E164" s="188">
        <v>41.490814</v>
      </c>
      <c r="F164" s="188">
        <v>99.980783426526003</v>
      </c>
      <c r="G164" s="188">
        <v>1.9216573473967099E-2</v>
      </c>
    </row>
    <row r="165" spans="1:7" x14ac:dyDescent="0.25">
      <c r="A165" s="188" t="s">
        <v>65</v>
      </c>
      <c r="B165" s="188" t="s">
        <v>66</v>
      </c>
      <c r="C165" s="188" t="s">
        <v>11</v>
      </c>
      <c r="D165" s="188">
        <v>5334.7875087000002</v>
      </c>
      <c r="E165" s="188">
        <v>0</v>
      </c>
      <c r="F165" s="188">
        <v>100</v>
      </c>
      <c r="G165" s="188">
        <v>0</v>
      </c>
    </row>
    <row r="166" spans="1:7" x14ac:dyDescent="0.25">
      <c r="A166" s="188" t="s">
        <v>65</v>
      </c>
      <c r="B166" s="188" t="s">
        <v>66</v>
      </c>
      <c r="C166" s="188" t="s">
        <v>12</v>
      </c>
      <c r="D166" s="188">
        <v>72273.397062499993</v>
      </c>
      <c r="E166" s="188">
        <v>43.699398000000002</v>
      </c>
      <c r="F166" s="188">
        <v>99.939572521383099</v>
      </c>
      <c r="G166" s="188">
        <v>6.0427478616856302E-2</v>
      </c>
    </row>
    <row r="167" spans="1:7" x14ac:dyDescent="0.25">
      <c r="A167" s="188" t="s">
        <v>67</v>
      </c>
      <c r="B167" s="188" t="s">
        <v>68</v>
      </c>
      <c r="C167" s="188" t="s">
        <v>11</v>
      </c>
      <c r="D167" s="188">
        <v>7985.0034931</v>
      </c>
      <c r="E167" s="188">
        <v>5.1531174999999996</v>
      </c>
      <c r="F167" s="188">
        <v>99.935506677138704</v>
      </c>
      <c r="G167" s="188">
        <v>6.4493322861328001E-2</v>
      </c>
    </row>
    <row r="168" spans="1:7" x14ac:dyDescent="0.25">
      <c r="A168" s="188" t="s">
        <v>67</v>
      </c>
      <c r="B168" s="188" t="s">
        <v>68</v>
      </c>
      <c r="C168" s="188" t="s">
        <v>12</v>
      </c>
      <c r="D168" s="188">
        <v>30720.3682701</v>
      </c>
      <c r="E168" s="188">
        <v>18.070855699999999</v>
      </c>
      <c r="F168" s="188">
        <v>99.941210887039404</v>
      </c>
      <c r="G168" s="188">
        <v>5.8789112960626597E-2</v>
      </c>
    </row>
    <row r="169" spans="1:7" x14ac:dyDescent="0.25">
      <c r="A169" s="188" t="s">
        <v>69</v>
      </c>
      <c r="B169" s="188" t="s">
        <v>70</v>
      </c>
      <c r="C169" s="188" t="s">
        <v>11</v>
      </c>
      <c r="D169" s="188">
        <v>22791.640795200001</v>
      </c>
      <c r="E169" s="188">
        <v>109.5571989</v>
      </c>
      <c r="F169" s="188">
        <v>99.521609310883093</v>
      </c>
      <c r="G169" s="188">
        <v>0.47839068911689703</v>
      </c>
    </row>
    <row r="170" spans="1:7" x14ac:dyDescent="0.25">
      <c r="A170" s="188" t="s">
        <v>69</v>
      </c>
      <c r="B170" s="188" t="s">
        <v>70</v>
      </c>
      <c r="C170" s="188" t="s">
        <v>12</v>
      </c>
      <c r="D170" s="188">
        <v>112534.5369869</v>
      </c>
      <c r="E170" s="188">
        <v>217.9209539</v>
      </c>
      <c r="F170" s="188">
        <v>99.806726205459398</v>
      </c>
      <c r="G170" s="188">
        <v>0.19327379454061899</v>
      </c>
    </row>
    <row r="171" spans="1:7" x14ac:dyDescent="0.25">
      <c r="A171" s="188" t="s">
        <v>71</v>
      </c>
      <c r="B171" s="188" t="s">
        <v>72</v>
      </c>
      <c r="C171" s="188" t="s">
        <v>11</v>
      </c>
      <c r="D171" s="188">
        <v>22173.3679094</v>
      </c>
      <c r="E171" s="188">
        <v>264.89174589999999</v>
      </c>
      <c r="F171" s="188">
        <v>98.819463942528003</v>
      </c>
      <c r="G171" s="188">
        <v>1.1805360574719601</v>
      </c>
    </row>
    <row r="172" spans="1:7" x14ac:dyDescent="0.25">
      <c r="A172" s="188" t="s">
        <v>71</v>
      </c>
      <c r="B172" s="188" t="s">
        <v>72</v>
      </c>
      <c r="C172" s="188" t="s">
        <v>12</v>
      </c>
      <c r="D172" s="188">
        <v>103041.1508626</v>
      </c>
      <c r="E172" s="188">
        <v>280.70027870000001</v>
      </c>
      <c r="F172" s="188">
        <v>99.728324380952003</v>
      </c>
      <c r="G172" s="188">
        <v>0.27167561904802001</v>
      </c>
    </row>
    <row r="173" spans="1:7" x14ac:dyDescent="0.25">
      <c r="A173" s="188" t="s">
        <v>73</v>
      </c>
      <c r="B173" s="188" t="s">
        <v>74</v>
      </c>
      <c r="C173" s="188" t="s">
        <v>11</v>
      </c>
      <c r="D173" s="188">
        <v>12563.733489</v>
      </c>
      <c r="E173" s="188">
        <v>36.794636099999998</v>
      </c>
      <c r="F173" s="188">
        <v>99.707991318024995</v>
      </c>
      <c r="G173" s="188">
        <v>0.29200868197504998</v>
      </c>
    </row>
    <row r="174" spans="1:7" x14ac:dyDescent="0.25">
      <c r="A174" s="188" t="s">
        <v>73</v>
      </c>
      <c r="B174" s="188" t="s">
        <v>74</v>
      </c>
      <c r="C174" s="188" t="s">
        <v>12</v>
      </c>
      <c r="D174" s="188">
        <v>57831.3281747</v>
      </c>
      <c r="E174" s="188">
        <v>0</v>
      </c>
      <c r="F174" s="188">
        <v>100</v>
      </c>
      <c r="G174" s="188">
        <v>0</v>
      </c>
    </row>
    <row r="175" spans="1:7" x14ac:dyDescent="0.25">
      <c r="A175" s="188" t="s">
        <v>75</v>
      </c>
      <c r="B175" s="188" t="s">
        <v>76</v>
      </c>
      <c r="C175" s="188" t="s">
        <v>11</v>
      </c>
      <c r="D175" s="188">
        <v>46344.500568700001</v>
      </c>
      <c r="E175" s="188">
        <v>56.422395000000002</v>
      </c>
      <c r="F175" s="188">
        <v>99.878402429529004</v>
      </c>
      <c r="G175" s="188">
        <v>0.121597570471044</v>
      </c>
    </row>
    <row r="176" spans="1:7" x14ac:dyDescent="0.25">
      <c r="A176" s="188" t="s">
        <v>75</v>
      </c>
      <c r="B176" s="188" t="s">
        <v>76</v>
      </c>
      <c r="C176" s="188" t="s">
        <v>12</v>
      </c>
      <c r="D176" s="188">
        <v>187153.52306179999</v>
      </c>
      <c r="E176" s="188">
        <v>138.059596</v>
      </c>
      <c r="F176" s="188">
        <v>99.926286278304204</v>
      </c>
      <c r="G176" s="188">
        <v>7.3713721695783996E-2</v>
      </c>
    </row>
    <row r="177" spans="1:7" x14ac:dyDescent="0.25">
      <c r="A177" s="188" t="s">
        <v>77</v>
      </c>
      <c r="B177" s="188" t="s">
        <v>78</v>
      </c>
      <c r="C177" s="188" t="s">
        <v>11</v>
      </c>
      <c r="D177" s="188">
        <v>49091.583943600002</v>
      </c>
      <c r="E177" s="188">
        <v>88.737924300000003</v>
      </c>
      <c r="F177" s="188">
        <v>99.819566198573597</v>
      </c>
      <c r="G177" s="188">
        <v>0.18043380142641799</v>
      </c>
    </row>
    <row r="178" spans="1:7" x14ac:dyDescent="0.25">
      <c r="A178" s="188" t="s">
        <v>77</v>
      </c>
      <c r="B178" s="188" t="s">
        <v>78</v>
      </c>
      <c r="C178" s="188" t="s">
        <v>12</v>
      </c>
      <c r="D178" s="188">
        <v>315766.52603880002</v>
      </c>
      <c r="E178" s="188">
        <v>136.99841939999999</v>
      </c>
      <c r="F178" s="188">
        <v>99.956632829711197</v>
      </c>
      <c r="G178" s="188">
        <v>4.3367170288765598E-2</v>
      </c>
    </row>
    <row r="179" spans="1:7" x14ac:dyDescent="0.25">
      <c r="A179" s="188" t="s">
        <v>79</v>
      </c>
      <c r="B179" s="188" t="s">
        <v>80</v>
      </c>
      <c r="C179" s="188" t="s">
        <v>11</v>
      </c>
      <c r="D179" s="188">
        <v>9976.7186586999997</v>
      </c>
      <c r="E179" s="188">
        <v>5.2712529999999997</v>
      </c>
      <c r="F179" s="188">
        <v>99.947192362979393</v>
      </c>
      <c r="G179" s="188">
        <v>5.2807637020565498E-2</v>
      </c>
    </row>
    <row r="180" spans="1:7" x14ac:dyDescent="0.25">
      <c r="A180" s="188" t="s">
        <v>79</v>
      </c>
      <c r="B180" s="188" t="s">
        <v>80</v>
      </c>
      <c r="C180" s="188" t="s">
        <v>12</v>
      </c>
      <c r="D180" s="188">
        <v>136794.91071649999</v>
      </c>
      <c r="E180" s="188">
        <v>0</v>
      </c>
      <c r="F180" s="188">
        <v>100</v>
      </c>
      <c r="G180" s="188">
        <v>0</v>
      </c>
    </row>
    <row r="181" spans="1:7" x14ac:dyDescent="0.25">
      <c r="A181" s="188" t="s">
        <v>81</v>
      </c>
      <c r="B181" s="188" t="s">
        <v>82</v>
      </c>
      <c r="C181" s="188" t="s">
        <v>11</v>
      </c>
      <c r="D181" s="188">
        <v>30235.790093899999</v>
      </c>
      <c r="E181" s="188">
        <v>51.565281599999999</v>
      </c>
      <c r="F181" s="188">
        <v>99.829746503249595</v>
      </c>
      <c r="G181" s="188">
        <v>0.17025349675036999</v>
      </c>
    </row>
    <row r="182" spans="1:7" x14ac:dyDescent="0.25">
      <c r="A182" s="188" t="s">
        <v>81</v>
      </c>
      <c r="B182" s="188" t="s">
        <v>82</v>
      </c>
      <c r="C182" s="188" t="s">
        <v>12</v>
      </c>
      <c r="D182" s="188">
        <v>266986.04726269998</v>
      </c>
      <c r="E182" s="188">
        <v>0</v>
      </c>
      <c r="F182" s="188">
        <v>100</v>
      </c>
      <c r="G182" s="188">
        <v>0</v>
      </c>
    </row>
    <row r="183" spans="1:7" x14ac:dyDescent="0.25">
      <c r="A183" s="188" t="s">
        <v>83</v>
      </c>
      <c r="B183" s="188" t="s">
        <v>84</v>
      </c>
      <c r="C183" s="188" t="s">
        <v>11</v>
      </c>
      <c r="D183" s="188">
        <v>38554.064126700003</v>
      </c>
      <c r="E183" s="188">
        <v>73.906080799999998</v>
      </c>
      <c r="F183" s="188">
        <v>99.808672108829498</v>
      </c>
      <c r="G183" s="188">
        <v>0.19132789117055499</v>
      </c>
    </row>
    <row r="184" spans="1:7" x14ac:dyDescent="0.25">
      <c r="A184" s="188" t="s">
        <v>83</v>
      </c>
      <c r="B184" s="188" t="s">
        <v>84</v>
      </c>
      <c r="C184" s="188" t="s">
        <v>12</v>
      </c>
      <c r="D184" s="188">
        <v>406476.04919789999</v>
      </c>
      <c r="E184" s="188">
        <v>0</v>
      </c>
      <c r="F184" s="188">
        <v>100</v>
      </c>
      <c r="G184" s="188">
        <v>0</v>
      </c>
    </row>
    <row r="185" spans="1:7" x14ac:dyDescent="0.25">
      <c r="A185" s="188" t="s">
        <v>85</v>
      </c>
      <c r="B185" s="188" t="s">
        <v>86</v>
      </c>
      <c r="C185" s="188" t="s">
        <v>11</v>
      </c>
      <c r="D185" s="188">
        <v>4817.0298005000004</v>
      </c>
      <c r="E185" s="188">
        <v>0</v>
      </c>
      <c r="F185" s="188">
        <v>100</v>
      </c>
      <c r="G185" s="188">
        <v>0</v>
      </c>
    </row>
    <row r="186" spans="1:7" x14ac:dyDescent="0.25">
      <c r="A186" s="188" t="s">
        <v>85</v>
      </c>
      <c r="B186" s="188" t="s">
        <v>86</v>
      </c>
      <c r="C186" s="188" t="s">
        <v>12</v>
      </c>
      <c r="D186" s="188">
        <v>51620.522957900001</v>
      </c>
      <c r="E186" s="188">
        <v>0</v>
      </c>
      <c r="F186" s="188">
        <v>100</v>
      </c>
      <c r="G186" s="188">
        <v>0</v>
      </c>
    </row>
    <row r="187" spans="1:7" x14ac:dyDescent="0.25">
      <c r="A187" s="188" t="s">
        <v>87</v>
      </c>
      <c r="B187" s="188" t="s">
        <v>88</v>
      </c>
      <c r="C187" s="188" t="s">
        <v>11</v>
      </c>
      <c r="D187" s="188">
        <v>5335.2178854000003</v>
      </c>
      <c r="E187" s="188">
        <v>0</v>
      </c>
      <c r="F187" s="188">
        <v>100</v>
      </c>
      <c r="G187" s="188">
        <v>0</v>
      </c>
    </row>
    <row r="188" spans="1:7" x14ac:dyDescent="0.25">
      <c r="A188" s="188" t="s">
        <v>87</v>
      </c>
      <c r="B188" s="188" t="s">
        <v>88</v>
      </c>
      <c r="C188" s="188" t="s">
        <v>12</v>
      </c>
      <c r="D188" s="188">
        <v>72000.368501200006</v>
      </c>
      <c r="E188" s="188">
        <v>10.533092099999999</v>
      </c>
      <c r="F188" s="188">
        <v>99.985372920117698</v>
      </c>
      <c r="G188" s="188">
        <v>1.46270798822772E-2</v>
      </c>
    </row>
    <row r="189" spans="1:7" x14ac:dyDescent="0.25">
      <c r="A189" s="188" t="s">
        <v>89</v>
      </c>
      <c r="B189" s="188" t="s">
        <v>90</v>
      </c>
      <c r="C189" s="188" t="s">
        <v>11</v>
      </c>
      <c r="D189" s="188">
        <v>5276.4098919999997</v>
      </c>
      <c r="E189" s="188">
        <v>0</v>
      </c>
      <c r="F189" s="188">
        <v>100</v>
      </c>
      <c r="G189" s="188">
        <v>0</v>
      </c>
    </row>
    <row r="190" spans="1:7" x14ac:dyDescent="0.25">
      <c r="A190" s="188" t="s">
        <v>89</v>
      </c>
      <c r="B190" s="188" t="s">
        <v>90</v>
      </c>
      <c r="C190" s="188" t="s">
        <v>12</v>
      </c>
      <c r="D190" s="188">
        <v>27837.116702399999</v>
      </c>
      <c r="E190" s="188">
        <v>23.068042899999998</v>
      </c>
      <c r="F190" s="188">
        <v>99.917200682224902</v>
      </c>
      <c r="G190" s="188">
        <v>8.2799317775132705E-2</v>
      </c>
    </row>
    <row r="191" spans="1:7" x14ac:dyDescent="0.25">
      <c r="A191" s="188" t="s">
        <v>91</v>
      </c>
      <c r="B191" s="188" t="s">
        <v>92</v>
      </c>
      <c r="C191" s="188" t="s">
        <v>11</v>
      </c>
      <c r="D191" s="188">
        <v>2125.7734335999999</v>
      </c>
      <c r="E191" s="188">
        <v>0</v>
      </c>
      <c r="F191" s="188">
        <v>100</v>
      </c>
      <c r="G191" s="188">
        <v>0</v>
      </c>
    </row>
    <row r="192" spans="1:7" x14ac:dyDescent="0.25">
      <c r="A192" s="188" t="s">
        <v>91</v>
      </c>
      <c r="B192" s="188" t="s">
        <v>92</v>
      </c>
      <c r="C192" s="188" t="s">
        <v>12</v>
      </c>
      <c r="D192" s="188">
        <v>26091.8775704</v>
      </c>
      <c r="E192" s="188">
        <v>0</v>
      </c>
      <c r="F192" s="188">
        <v>100</v>
      </c>
      <c r="G192" s="188">
        <v>0</v>
      </c>
    </row>
    <row r="193" spans="1:7" x14ac:dyDescent="0.25">
      <c r="A193" s="188" t="s">
        <v>93</v>
      </c>
      <c r="B193" s="188" t="s">
        <v>94</v>
      </c>
      <c r="C193" s="188" t="s">
        <v>11</v>
      </c>
      <c r="D193" s="188">
        <v>11751.0063018</v>
      </c>
      <c r="E193" s="188">
        <v>0</v>
      </c>
      <c r="F193" s="188">
        <v>100</v>
      </c>
      <c r="G193" s="188">
        <v>0</v>
      </c>
    </row>
    <row r="194" spans="1:7" x14ac:dyDescent="0.25">
      <c r="A194" s="188" t="s">
        <v>93</v>
      </c>
      <c r="B194" s="188" t="s">
        <v>94</v>
      </c>
      <c r="C194" s="188" t="s">
        <v>12</v>
      </c>
      <c r="D194" s="188">
        <v>78187.230632000006</v>
      </c>
      <c r="E194" s="188">
        <v>0</v>
      </c>
      <c r="F194" s="188">
        <v>100</v>
      </c>
      <c r="G194" s="188">
        <v>0</v>
      </c>
    </row>
    <row r="195" spans="1:7" x14ac:dyDescent="0.25">
      <c r="A195" s="188" t="s">
        <v>95</v>
      </c>
      <c r="B195" s="188" t="s">
        <v>96</v>
      </c>
      <c r="C195" s="188" t="s">
        <v>11</v>
      </c>
      <c r="D195" s="188">
        <v>1226.0126921999999</v>
      </c>
      <c r="E195" s="188">
        <v>0</v>
      </c>
      <c r="F195" s="188">
        <v>100</v>
      </c>
      <c r="G195" s="188">
        <v>0</v>
      </c>
    </row>
    <row r="196" spans="1:7" x14ac:dyDescent="0.25">
      <c r="A196" s="188" t="s">
        <v>95</v>
      </c>
      <c r="B196" s="188" t="s">
        <v>96</v>
      </c>
      <c r="C196" s="188" t="s">
        <v>12</v>
      </c>
      <c r="D196" s="188">
        <v>6377.1825218000004</v>
      </c>
      <c r="E196" s="188">
        <v>0</v>
      </c>
      <c r="F196" s="188">
        <v>100</v>
      </c>
      <c r="G196" s="188">
        <v>0</v>
      </c>
    </row>
    <row r="197" spans="1:7" x14ac:dyDescent="0.25">
      <c r="A197" s="188" t="s">
        <v>97</v>
      </c>
      <c r="B197" s="188" t="s">
        <v>98</v>
      </c>
      <c r="C197" s="188" t="s">
        <v>11</v>
      </c>
      <c r="D197" s="188">
        <v>26145.766124000002</v>
      </c>
      <c r="E197" s="188">
        <v>82.257177200000001</v>
      </c>
      <c r="F197" s="188">
        <v>99.686376757198303</v>
      </c>
      <c r="G197" s="188">
        <v>0.31362324280166598</v>
      </c>
    </row>
    <row r="198" spans="1:7" x14ac:dyDescent="0.25">
      <c r="A198" s="188" t="s">
        <v>97</v>
      </c>
      <c r="B198" s="188" t="s">
        <v>98</v>
      </c>
      <c r="C198" s="188" t="s">
        <v>12</v>
      </c>
      <c r="D198" s="188">
        <v>110337.87860130001</v>
      </c>
      <c r="E198" s="188">
        <v>121.4525423</v>
      </c>
      <c r="F198" s="188">
        <v>99.890047729745802</v>
      </c>
      <c r="G198" s="188">
        <v>0.10995227025420699</v>
      </c>
    </row>
    <row r="199" spans="1:7" x14ac:dyDescent="0.25">
      <c r="A199" s="188" t="s">
        <v>99</v>
      </c>
      <c r="B199" s="188" t="s">
        <v>100</v>
      </c>
      <c r="C199" s="188" t="s">
        <v>11</v>
      </c>
      <c r="D199" s="188">
        <v>44387.871245299997</v>
      </c>
      <c r="E199" s="188">
        <v>376.53419009999999</v>
      </c>
      <c r="F199" s="188">
        <v>99.158853588163097</v>
      </c>
      <c r="G199" s="188">
        <v>0.84114641183692396</v>
      </c>
    </row>
    <row r="200" spans="1:7" x14ac:dyDescent="0.25">
      <c r="A200" s="188" t="s">
        <v>99</v>
      </c>
      <c r="B200" s="188" t="s">
        <v>100</v>
      </c>
      <c r="C200" s="188" t="s">
        <v>12</v>
      </c>
      <c r="D200" s="188">
        <v>160278.72829880001</v>
      </c>
      <c r="E200" s="188">
        <v>627.57495119999999</v>
      </c>
      <c r="F200" s="188">
        <v>99.609974911781507</v>
      </c>
      <c r="G200" s="188">
        <v>0.39002508821853799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548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89" t="s">
        <v>79</v>
      </c>
      <c r="B211" s="189" t="s">
        <v>106</v>
      </c>
      <c r="C211" s="189" t="s">
        <v>11</v>
      </c>
      <c r="D211" s="189">
        <v>2592.1077052000001</v>
      </c>
      <c r="E211" s="189">
        <v>0</v>
      </c>
      <c r="F211" s="189">
        <v>100</v>
      </c>
      <c r="G211" s="189">
        <v>0</v>
      </c>
    </row>
    <row r="212" spans="1:7" x14ac:dyDescent="0.25">
      <c r="A212" s="189" t="s">
        <v>79</v>
      </c>
      <c r="B212" s="189" t="s">
        <v>106</v>
      </c>
      <c r="C212" s="189" t="s">
        <v>12</v>
      </c>
      <c r="D212" s="189">
        <v>42667.468925200003</v>
      </c>
      <c r="E212" s="189">
        <v>0</v>
      </c>
      <c r="F212" s="189">
        <v>100</v>
      </c>
      <c r="G212" s="189">
        <v>0</v>
      </c>
    </row>
    <row r="213" spans="1:7" x14ac:dyDescent="0.25">
      <c r="A213" s="189" t="s">
        <v>83</v>
      </c>
      <c r="B213" s="189" t="s">
        <v>107</v>
      </c>
      <c r="C213" s="189" t="s">
        <v>11</v>
      </c>
      <c r="D213" s="189">
        <v>4691.1708575000002</v>
      </c>
      <c r="E213" s="189">
        <v>0</v>
      </c>
      <c r="F213" s="189">
        <v>100</v>
      </c>
      <c r="G213" s="189">
        <v>0</v>
      </c>
    </row>
    <row r="214" spans="1:7" x14ac:dyDescent="0.25">
      <c r="A214" s="189" t="s">
        <v>83</v>
      </c>
      <c r="B214" s="189" t="s">
        <v>107</v>
      </c>
      <c r="C214" s="189" t="s">
        <v>12</v>
      </c>
      <c r="D214" s="189">
        <v>20802.561681800002</v>
      </c>
      <c r="E214" s="189">
        <v>20.249129</v>
      </c>
      <c r="F214" s="189">
        <v>99.902755064222703</v>
      </c>
      <c r="G214" s="189">
        <v>9.72449357773425E-2</v>
      </c>
    </row>
    <row r="215" spans="1:7" x14ac:dyDescent="0.25">
      <c r="A215" s="189" t="s">
        <v>85</v>
      </c>
      <c r="B215" s="189" t="s">
        <v>108</v>
      </c>
      <c r="C215" s="189" t="s">
        <v>11</v>
      </c>
      <c r="D215" s="189">
        <v>1180.3484739</v>
      </c>
      <c r="E215" s="189">
        <v>0</v>
      </c>
      <c r="F215" s="189">
        <v>100</v>
      </c>
      <c r="G215" s="189">
        <v>0</v>
      </c>
    </row>
    <row r="216" spans="1:7" x14ac:dyDescent="0.25">
      <c r="A216" s="189" t="s">
        <v>85</v>
      </c>
      <c r="B216" s="189" t="s">
        <v>108</v>
      </c>
      <c r="C216" s="189" t="s">
        <v>12</v>
      </c>
      <c r="D216" s="189">
        <v>21777.297359299999</v>
      </c>
      <c r="E216" s="189">
        <v>0</v>
      </c>
      <c r="F216" s="189">
        <v>100</v>
      </c>
      <c r="G216" s="189">
        <v>0</v>
      </c>
    </row>
    <row r="217" spans="1:7" x14ac:dyDescent="0.25">
      <c r="A217" s="189" t="s">
        <v>87</v>
      </c>
      <c r="B217" s="189" t="s">
        <v>109</v>
      </c>
      <c r="C217" s="189" t="s">
        <v>11</v>
      </c>
      <c r="D217" s="189">
        <v>2473.6451118</v>
      </c>
      <c r="E217" s="189">
        <v>0</v>
      </c>
      <c r="F217" s="189">
        <v>100</v>
      </c>
      <c r="G217" s="189">
        <v>0</v>
      </c>
    </row>
    <row r="218" spans="1:7" x14ac:dyDescent="0.25">
      <c r="A218" s="189" t="s">
        <v>87</v>
      </c>
      <c r="B218" s="189" t="s">
        <v>109</v>
      </c>
      <c r="C218" s="189" t="s">
        <v>12</v>
      </c>
      <c r="D218" s="189">
        <v>58209.980302700002</v>
      </c>
      <c r="E218" s="189">
        <v>0</v>
      </c>
      <c r="F218" s="189">
        <v>100</v>
      </c>
      <c r="G218" s="189">
        <v>0</v>
      </c>
    </row>
    <row r="219" spans="1:7" x14ac:dyDescent="0.25">
      <c r="A219" s="189" t="s">
        <v>89</v>
      </c>
      <c r="B219" s="189" t="s">
        <v>110</v>
      </c>
      <c r="C219" s="189" t="s">
        <v>11</v>
      </c>
      <c r="D219" s="189">
        <v>939.11784880000005</v>
      </c>
      <c r="E219" s="189">
        <v>0</v>
      </c>
      <c r="F219" s="189">
        <v>100</v>
      </c>
      <c r="G219" s="189">
        <v>0</v>
      </c>
    </row>
    <row r="220" spans="1:7" x14ac:dyDescent="0.25">
      <c r="A220" s="189" t="s">
        <v>89</v>
      </c>
      <c r="B220" s="189" t="s">
        <v>110</v>
      </c>
      <c r="C220" s="189" t="s">
        <v>12</v>
      </c>
      <c r="D220" s="189">
        <v>17634.5520378</v>
      </c>
      <c r="E220" s="189">
        <v>21.241685</v>
      </c>
      <c r="F220" s="189">
        <v>99.879690002423601</v>
      </c>
      <c r="G220" s="189">
        <v>0.120309997576429</v>
      </c>
    </row>
    <row r="221" spans="1:7" x14ac:dyDescent="0.25">
      <c r="A221" s="189" t="s">
        <v>97</v>
      </c>
      <c r="B221" s="189" t="s">
        <v>111</v>
      </c>
      <c r="C221" s="189" t="s">
        <v>11</v>
      </c>
      <c r="D221" s="189">
        <v>1431.8772104</v>
      </c>
      <c r="E221" s="189">
        <v>0</v>
      </c>
      <c r="F221" s="189">
        <v>100</v>
      </c>
      <c r="G221" s="189">
        <v>0</v>
      </c>
    </row>
    <row r="222" spans="1:7" x14ac:dyDescent="0.25">
      <c r="A222" s="189" t="s">
        <v>97</v>
      </c>
      <c r="B222" s="189" t="s">
        <v>111</v>
      </c>
      <c r="C222" s="189" t="s">
        <v>12</v>
      </c>
      <c r="D222" s="189">
        <v>35629.836901499999</v>
      </c>
      <c r="E222" s="189">
        <v>0</v>
      </c>
      <c r="F222" s="189">
        <v>100</v>
      </c>
      <c r="G222" s="189">
        <v>0</v>
      </c>
    </row>
    <row r="223" spans="1:7" x14ac:dyDescent="0.25">
      <c r="A223" s="189" t="s">
        <v>99</v>
      </c>
      <c r="B223" s="189" t="s">
        <v>112</v>
      </c>
      <c r="C223" s="189" t="s">
        <v>11</v>
      </c>
      <c r="D223" s="189">
        <v>1830.0278681</v>
      </c>
      <c r="E223" s="189">
        <v>0</v>
      </c>
      <c r="F223" s="189">
        <v>100</v>
      </c>
      <c r="G223" s="189">
        <v>0</v>
      </c>
    </row>
    <row r="224" spans="1:7" x14ac:dyDescent="0.25">
      <c r="A224" s="189" t="s">
        <v>99</v>
      </c>
      <c r="B224" s="189" t="s">
        <v>112</v>
      </c>
      <c r="C224" s="189" t="s">
        <v>12</v>
      </c>
      <c r="D224" s="189">
        <v>39746.744271600001</v>
      </c>
      <c r="E224" s="189">
        <v>0</v>
      </c>
      <c r="F224" s="189">
        <v>100</v>
      </c>
      <c r="G224" s="189">
        <v>0</v>
      </c>
    </row>
    <row r="225" spans="1:7" x14ac:dyDescent="0.25">
      <c r="A225" s="189" t="s">
        <v>101</v>
      </c>
      <c r="B225" s="189" t="s">
        <v>113</v>
      </c>
      <c r="C225" s="189" t="s">
        <v>11</v>
      </c>
      <c r="D225" s="189">
        <v>878.48511310000004</v>
      </c>
      <c r="E225" s="189">
        <v>0</v>
      </c>
      <c r="F225" s="189">
        <v>100</v>
      </c>
      <c r="G225" s="189">
        <v>0</v>
      </c>
    </row>
    <row r="226" spans="1:7" x14ac:dyDescent="0.25">
      <c r="A226" s="189" t="s">
        <v>101</v>
      </c>
      <c r="B226" s="189" t="s">
        <v>113</v>
      </c>
      <c r="C226" s="189" t="s">
        <v>12</v>
      </c>
      <c r="D226" s="189">
        <v>18408.675901999999</v>
      </c>
      <c r="E226" s="189">
        <v>0</v>
      </c>
      <c r="F226" s="189">
        <v>100</v>
      </c>
      <c r="G226" s="189">
        <v>0</v>
      </c>
    </row>
    <row r="227" spans="1:7" x14ac:dyDescent="0.25">
      <c r="A227" s="189" t="s">
        <v>114</v>
      </c>
      <c r="B227" s="189" t="s">
        <v>115</v>
      </c>
      <c r="C227" s="189" t="s">
        <v>11</v>
      </c>
      <c r="D227" s="189">
        <v>1063.3138067</v>
      </c>
      <c r="E227" s="189">
        <v>0</v>
      </c>
      <c r="F227" s="189">
        <v>100</v>
      </c>
      <c r="G227" s="189">
        <v>0</v>
      </c>
    </row>
    <row r="228" spans="1:7" x14ac:dyDescent="0.25">
      <c r="A228" s="189" t="s">
        <v>114</v>
      </c>
      <c r="B228" s="189" t="s">
        <v>115</v>
      </c>
      <c r="C228" s="189" t="s">
        <v>12</v>
      </c>
      <c r="D228" s="189">
        <v>10602.648083100001</v>
      </c>
      <c r="E228" s="189">
        <v>0</v>
      </c>
      <c r="F228" s="189">
        <v>100</v>
      </c>
      <c r="G228" s="189">
        <v>0</v>
      </c>
    </row>
    <row r="229" spans="1:7" x14ac:dyDescent="0.25">
      <c r="A229" s="189" t="s">
        <v>116</v>
      </c>
      <c r="B229" s="189" t="s">
        <v>117</v>
      </c>
      <c r="C229" s="189" t="s">
        <v>11</v>
      </c>
      <c r="D229" s="189">
        <v>1393.6551626</v>
      </c>
      <c r="E229" s="189">
        <v>0</v>
      </c>
      <c r="F229" s="189">
        <v>100</v>
      </c>
      <c r="G229" s="189">
        <v>0</v>
      </c>
    </row>
    <row r="230" spans="1:7" x14ac:dyDescent="0.25">
      <c r="A230" s="189" t="s">
        <v>116</v>
      </c>
      <c r="B230" s="189" t="s">
        <v>117</v>
      </c>
      <c r="C230" s="189" t="s">
        <v>12</v>
      </c>
      <c r="D230" s="189">
        <v>20855.625067100002</v>
      </c>
      <c r="E230" s="189">
        <v>0</v>
      </c>
      <c r="F230" s="189">
        <v>100</v>
      </c>
      <c r="G230" s="189">
        <v>0</v>
      </c>
    </row>
    <row r="231" spans="1:7" x14ac:dyDescent="0.25">
      <c r="A231" s="189" t="s">
        <v>118</v>
      </c>
      <c r="B231" s="189" t="s">
        <v>119</v>
      </c>
      <c r="C231" s="189" t="s">
        <v>11</v>
      </c>
      <c r="D231" s="189">
        <v>1290.3486786999999</v>
      </c>
      <c r="E231" s="189">
        <v>0</v>
      </c>
      <c r="F231" s="189">
        <v>100</v>
      </c>
      <c r="G231" s="189">
        <v>0</v>
      </c>
    </row>
    <row r="232" spans="1:7" x14ac:dyDescent="0.25">
      <c r="A232" s="189" t="s">
        <v>118</v>
      </c>
      <c r="B232" s="189" t="s">
        <v>119</v>
      </c>
      <c r="C232" s="189" t="s">
        <v>12</v>
      </c>
      <c r="D232" s="189">
        <v>29991.703255699998</v>
      </c>
      <c r="E232" s="189">
        <v>0</v>
      </c>
      <c r="F232" s="189">
        <v>100</v>
      </c>
      <c r="G232" s="189">
        <v>0</v>
      </c>
    </row>
    <row r="233" spans="1:7" x14ac:dyDescent="0.25">
      <c r="A233" s="189" t="s">
        <v>120</v>
      </c>
      <c r="B233" s="189" t="s">
        <v>121</v>
      </c>
      <c r="C233" s="189" t="s">
        <v>11</v>
      </c>
      <c r="D233" s="189">
        <v>721.35526949999996</v>
      </c>
      <c r="E233" s="189">
        <v>0</v>
      </c>
      <c r="F233" s="189">
        <v>100</v>
      </c>
      <c r="G233" s="189">
        <v>0</v>
      </c>
    </row>
    <row r="234" spans="1:7" x14ac:dyDescent="0.25">
      <c r="A234" s="189" t="s">
        <v>120</v>
      </c>
      <c r="B234" s="189" t="s">
        <v>121</v>
      </c>
      <c r="C234" s="189" t="s">
        <v>12</v>
      </c>
      <c r="D234" s="189">
        <v>16627.3365486</v>
      </c>
      <c r="E234" s="189">
        <v>0</v>
      </c>
      <c r="F234" s="189">
        <v>100</v>
      </c>
      <c r="G234" s="189">
        <v>0</v>
      </c>
    </row>
    <row r="235" spans="1:7" x14ac:dyDescent="0.25">
      <c r="A235" s="189" t="s">
        <v>122</v>
      </c>
      <c r="B235" s="189" t="s">
        <v>123</v>
      </c>
      <c r="C235" s="189" t="s">
        <v>11</v>
      </c>
      <c r="D235" s="189">
        <v>4318.7376076</v>
      </c>
      <c r="E235" s="189">
        <v>0</v>
      </c>
      <c r="F235" s="189">
        <v>100</v>
      </c>
      <c r="G235" s="189">
        <v>0</v>
      </c>
    </row>
    <row r="236" spans="1:7" x14ac:dyDescent="0.25">
      <c r="A236" s="189" t="s">
        <v>122</v>
      </c>
      <c r="B236" s="189" t="s">
        <v>123</v>
      </c>
      <c r="C236" s="189" t="s">
        <v>12</v>
      </c>
      <c r="D236" s="189">
        <v>32880.601753800001</v>
      </c>
      <c r="E236" s="189">
        <v>0</v>
      </c>
      <c r="F236" s="189">
        <v>100</v>
      </c>
      <c r="G236" s="189">
        <v>0</v>
      </c>
    </row>
    <row r="237" spans="1:7" x14ac:dyDescent="0.25">
      <c r="A237" s="189" t="s">
        <v>124</v>
      </c>
      <c r="B237" s="189" t="s">
        <v>125</v>
      </c>
      <c r="C237" s="189" t="s">
        <v>11</v>
      </c>
      <c r="D237" s="189">
        <v>4000.3495191000002</v>
      </c>
      <c r="E237" s="189">
        <v>0</v>
      </c>
      <c r="F237" s="189">
        <v>100</v>
      </c>
      <c r="G237" s="189">
        <v>0</v>
      </c>
    </row>
    <row r="238" spans="1:7" x14ac:dyDescent="0.25">
      <c r="A238" s="189" t="s">
        <v>124</v>
      </c>
      <c r="B238" s="189" t="s">
        <v>125</v>
      </c>
      <c r="C238" s="189" t="s">
        <v>12</v>
      </c>
      <c r="D238" s="189">
        <v>59913.3546173</v>
      </c>
      <c r="E238" s="189">
        <v>0</v>
      </c>
      <c r="F238" s="189">
        <v>100</v>
      </c>
      <c r="G238" s="189">
        <v>0</v>
      </c>
    </row>
    <row r="239" spans="1:7" x14ac:dyDescent="0.25">
      <c r="A239" s="189" t="s">
        <v>126</v>
      </c>
      <c r="B239" s="189" t="s">
        <v>127</v>
      </c>
      <c r="C239" s="189" t="s">
        <v>11</v>
      </c>
      <c r="D239" s="189">
        <v>11684.408273999999</v>
      </c>
      <c r="E239" s="189">
        <v>73.906080799999998</v>
      </c>
      <c r="F239" s="189">
        <v>99.371456838370406</v>
      </c>
      <c r="G239" s="189">
        <v>0.62854316162954005</v>
      </c>
    </row>
    <row r="240" spans="1:7" x14ac:dyDescent="0.25">
      <c r="A240" s="189" t="s">
        <v>126</v>
      </c>
      <c r="B240" s="189" t="s">
        <v>127</v>
      </c>
      <c r="C240" s="189" t="s">
        <v>12</v>
      </c>
      <c r="D240" s="189">
        <v>88012.424508600001</v>
      </c>
      <c r="E240" s="189">
        <v>0</v>
      </c>
      <c r="F240" s="189">
        <v>100</v>
      </c>
      <c r="G240" s="189">
        <v>0</v>
      </c>
    </row>
    <row r="241" spans="1:7" x14ac:dyDescent="0.25">
      <c r="A241" s="189" t="s">
        <v>128</v>
      </c>
      <c r="B241" s="189" t="s">
        <v>129</v>
      </c>
      <c r="C241" s="189" t="s">
        <v>11</v>
      </c>
      <c r="D241" s="189">
        <v>4884.0607352999996</v>
      </c>
      <c r="E241" s="189">
        <v>0</v>
      </c>
      <c r="F241" s="189">
        <v>100</v>
      </c>
      <c r="G241" s="189">
        <v>0</v>
      </c>
    </row>
    <row r="242" spans="1:7" x14ac:dyDescent="0.25">
      <c r="A242" s="189" t="s">
        <v>128</v>
      </c>
      <c r="B242" s="189" t="s">
        <v>129</v>
      </c>
      <c r="C242" s="189" t="s">
        <v>12</v>
      </c>
      <c r="D242" s="189">
        <v>35924.726177600001</v>
      </c>
      <c r="E242" s="189">
        <v>0</v>
      </c>
      <c r="F242" s="189">
        <v>100</v>
      </c>
      <c r="G242" s="189">
        <v>0</v>
      </c>
    </row>
    <row r="243" spans="1:7" x14ac:dyDescent="0.25">
      <c r="A243" s="189" t="s">
        <v>130</v>
      </c>
      <c r="B243" s="189" t="s">
        <v>131</v>
      </c>
      <c r="C243" s="189" t="s">
        <v>11</v>
      </c>
      <c r="D243" s="189">
        <v>4553.2929574</v>
      </c>
      <c r="E243" s="189">
        <v>0</v>
      </c>
      <c r="F243" s="189">
        <v>100</v>
      </c>
      <c r="G243" s="189">
        <v>0</v>
      </c>
    </row>
    <row r="244" spans="1:7" x14ac:dyDescent="0.25">
      <c r="A244" s="189" t="s">
        <v>130</v>
      </c>
      <c r="B244" s="189" t="s">
        <v>131</v>
      </c>
      <c r="C244" s="189" t="s">
        <v>12</v>
      </c>
      <c r="D244" s="189">
        <v>42513.0511329</v>
      </c>
      <c r="E244" s="189">
        <v>0</v>
      </c>
      <c r="F244" s="189">
        <v>100</v>
      </c>
      <c r="G244" s="189">
        <v>0</v>
      </c>
    </row>
    <row r="245" spans="1:7" x14ac:dyDescent="0.25">
      <c r="A245" s="189" t="s">
        <v>132</v>
      </c>
      <c r="B245" s="189" t="s">
        <v>133</v>
      </c>
      <c r="C245" s="189" t="s">
        <v>11</v>
      </c>
      <c r="D245" s="189">
        <v>6593.1460525000002</v>
      </c>
      <c r="E245" s="189">
        <v>45.351173199999998</v>
      </c>
      <c r="F245" s="189">
        <v>99.316845791176505</v>
      </c>
      <c r="G245" s="189">
        <v>0.68315420882348699</v>
      </c>
    </row>
    <row r="246" spans="1:7" x14ac:dyDescent="0.25">
      <c r="A246" s="189" t="s">
        <v>132</v>
      </c>
      <c r="B246" s="189" t="s">
        <v>133</v>
      </c>
      <c r="C246" s="189" t="s">
        <v>12</v>
      </c>
      <c r="D246" s="189">
        <v>26886.970751100002</v>
      </c>
      <c r="E246" s="189">
        <v>112.3956081</v>
      </c>
      <c r="F246" s="189">
        <v>99.583710200436997</v>
      </c>
      <c r="G246" s="189">
        <v>0.41628979956302298</v>
      </c>
    </row>
    <row r="247" spans="1:7" x14ac:dyDescent="0.25">
      <c r="A247" s="189" t="s">
        <v>134</v>
      </c>
      <c r="B247" s="189" t="s">
        <v>135</v>
      </c>
      <c r="C247" s="189" t="s">
        <v>11</v>
      </c>
      <c r="D247" s="189">
        <v>1714.3443101</v>
      </c>
      <c r="E247" s="189">
        <v>40.182236000000003</v>
      </c>
      <c r="F247" s="189">
        <v>97.7097960649659</v>
      </c>
      <c r="G247" s="189">
        <v>2.2902039350340999</v>
      </c>
    </row>
    <row r="248" spans="1:7" x14ac:dyDescent="0.25">
      <c r="A248" s="189" t="s">
        <v>134</v>
      </c>
      <c r="B248" s="189" t="s">
        <v>135</v>
      </c>
      <c r="C248" s="189" t="s">
        <v>12</v>
      </c>
      <c r="D248" s="189">
        <v>13943.433423</v>
      </c>
      <c r="E248" s="189">
        <v>0</v>
      </c>
      <c r="F248" s="189">
        <v>100</v>
      </c>
      <c r="G248" s="189">
        <v>0</v>
      </c>
    </row>
    <row r="249" spans="1:7" x14ac:dyDescent="0.25">
      <c r="A249" s="189" t="s">
        <v>136</v>
      </c>
      <c r="B249" s="189" t="s">
        <v>137</v>
      </c>
      <c r="C249" s="189" t="s">
        <v>11</v>
      </c>
      <c r="D249" s="189">
        <v>4158.3799761</v>
      </c>
      <c r="E249" s="189">
        <v>0</v>
      </c>
      <c r="F249" s="189">
        <v>100</v>
      </c>
      <c r="G249" s="189">
        <v>0</v>
      </c>
    </row>
    <row r="250" spans="1:7" x14ac:dyDescent="0.25">
      <c r="A250" s="189" t="s">
        <v>136</v>
      </c>
      <c r="B250" s="189" t="s">
        <v>137</v>
      </c>
      <c r="C250" s="189" t="s">
        <v>12</v>
      </c>
      <c r="D250" s="189">
        <v>22749.384593999999</v>
      </c>
      <c r="E250" s="189">
        <v>0</v>
      </c>
      <c r="F250" s="189">
        <v>100</v>
      </c>
      <c r="G250" s="189">
        <v>0</v>
      </c>
    </row>
    <row r="251" spans="1:7" x14ac:dyDescent="0.25">
      <c r="A251" s="189" t="s">
        <v>138</v>
      </c>
      <c r="B251" s="189" t="s">
        <v>139</v>
      </c>
      <c r="C251" s="189" t="s">
        <v>11</v>
      </c>
      <c r="D251" s="189">
        <v>771.84588440000005</v>
      </c>
      <c r="E251" s="189">
        <v>0</v>
      </c>
      <c r="F251" s="189">
        <v>100</v>
      </c>
      <c r="G251" s="189">
        <v>0</v>
      </c>
    </row>
    <row r="252" spans="1:7" x14ac:dyDescent="0.25">
      <c r="A252" s="189" t="s">
        <v>138</v>
      </c>
      <c r="B252" s="189" t="s">
        <v>139</v>
      </c>
      <c r="C252" s="189" t="s">
        <v>12</v>
      </c>
      <c r="D252" s="189">
        <v>8613.851036</v>
      </c>
      <c r="E252" s="189">
        <v>0</v>
      </c>
      <c r="F252" s="189">
        <v>100</v>
      </c>
      <c r="G252" s="189">
        <v>0</v>
      </c>
    </row>
    <row r="253" spans="1:7" x14ac:dyDescent="0.25">
      <c r="A253" s="189" t="s">
        <v>140</v>
      </c>
      <c r="B253" s="189" t="s">
        <v>141</v>
      </c>
      <c r="C253" s="189" t="s">
        <v>11</v>
      </c>
      <c r="D253" s="189">
        <v>2446.1412283</v>
      </c>
      <c r="E253" s="189">
        <v>0</v>
      </c>
      <c r="F253" s="189">
        <v>100</v>
      </c>
      <c r="G253" s="189">
        <v>0</v>
      </c>
    </row>
    <row r="254" spans="1:7" x14ac:dyDescent="0.25">
      <c r="A254" s="189" t="s">
        <v>140</v>
      </c>
      <c r="B254" s="189" t="s">
        <v>141</v>
      </c>
      <c r="C254" s="189" t="s">
        <v>12</v>
      </c>
      <c r="D254" s="189">
        <v>16056.993759999999</v>
      </c>
      <c r="E254" s="189">
        <v>0</v>
      </c>
      <c r="F254" s="189">
        <v>100</v>
      </c>
      <c r="G254" s="189">
        <v>0</v>
      </c>
    </row>
    <row r="255" spans="1:7" x14ac:dyDescent="0.25">
      <c r="A255" s="189" t="s">
        <v>142</v>
      </c>
      <c r="B255" s="189" t="s">
        <v>143</v>
      </c>
      <c r="C255" s="189" t="s">
        <v>11</v>
      </c>
      <c r="D255" s="189">
        <v>3162.1016574</v>
      </c>
      <c r="E255" s="189">
        <v>0</v>
      </c>
      <c r="F255" s="189">
        <v>100</v>
      </c>
      <c r="G255" s="189">
        <v>0</v>
      </c>
    </row>
    <row r="256" spans="1:7" x14ac:dyDescent="0.25">
      <c r="A256" s="189" t="s">
        <v>142</v>
      </c>
      <c r="B256" s="189" t="s">
        <v>143</v>
      </c>
      <c r="C256" s="189" t="s">
        <v>12</v>
      </c>
      <c r="D256" s="189">
        <v>14533.6038475</v>
      </c>
      <c r="E256" s="189">
        <v>23.068042899999998</v>
      </c>
      <c r="F256" s="189">
        <v>99.8415294163825</v>
      </c>
      <c r="G256" s="189">
        <v>0.15847058361749</v>
      </c>
    </row>
    <row r="257" spans="1:7" x14ac:dyDescent="0.25">
      <c r="A257" s="189" t="s">
        <v>144</v>
      </c>
      <c r="B257" s="189" t="s">
        <v>145</v>
      </c>
      <c r="C257" s="189" t="s">
        <v>11</v>
      </c>
      <c r="D257" s="189">
        <v>1353.9275491999999</v>
      </c>
      <c r="E257" s="189">
        <v>0</v>
      </c>
      <c r="F257" s="189">
        <v>100</v>
      </c>
      <c r="G257" s="189">
        <v>0</v>
      </c>
    </row>
    <row r="258" spans="1:7" x14ac:dyDescent="0.25">
      <c r="A258" s="189" t="s">
        <v>144</v>
      </c>
      <c r="B258" s="189" t="s">
        <v>145</v>
      </c>
      <c r="C258" s="189" t="s">
        <v>12</v>
      </c>
      <c r="D258" s="189">
        <v>17478.0265344</v>
      </c>
      <c r="E258" s="189">
        <v>0</v>
      </c>
      <c r="F258" s="189">
        <v>100</v>
      </c>
      <c r="G258" s="189">
        <v>0</v>
      </c>
    </row>
    <row r="259" spans="1:7" x14ac:dyDescent="0.25">
      <c r="A259" s="189" t="s">
        <v>146</v>
      </c>
      <c r="B259" s="189" t="s">
        <v>147</v>
      </c>
      <c r="C259" s="189" t="s">
        <v>11</v>
      </c>
      <c r="D259" s="189">
        <v>6348.7977619000003</v>
      </c>
      <c r="E259" s="189">
        <v>0</v>
      </c>
      <c r="F259" s="189">
        <v>100</v>
      </c>
      <c r="G259" s="189">
        <v>0</v>
      </c>
    </row>
    <row r="260" spans="1:7" x14ac:dyDescent="0.25">
      <c r="A260" s="189" t="s">
        <v>146</v>
      </c>
      <c r="B260" s="189" t="s">
        <v>147</v>
      </c>
      <c r="C260" s="189" t="s">
        <v>12</v>
      </c>
      <c r="D260" s="189">
        <v>28341.41993</v>
      </c>
      <c r="E260" s="189">
        <v>0</v>
      </c>
      <c r="F260" s="189">
        <v>100</v>
      </c>
      <c r="G260" s="189">
        <v>0</v>
      </c>
    </row>
    <row r="261" spans="1:7" x14ac:dyDescent="0.25">
      <c r="A261" s="189" t="s">
        <v>148</v>
      </c>
      <c r="B261" s="189" t="s">
        <v>149</v>
      </c>
      <c r="C261" s="189" t="s">
        <v>11</v>
      </c>
      <c r="D261" s="189">
        <v>5994.5838857999997</v>
      </c>
      <c r="E261" s="189">
        <v>0</v>
      </c>
      <c r="F261" s="189">
        <v>100</v>
      </c>
      <c r="G261" s="189">
        <v>0</v>
      </c>
    </row>
    <row r="262" spans="1:7" x14ac:dyDescent="0.25">
      <c r="A262" s="189" t="s">
        <v>148</v>
      </c>
      <c r="B262" s="189" t="s">
        <v>149</v>
      </c>
      <c r="C262" s="189" t="s">
        <v>12</v>
      </c>
      <c r="D262" s="189">
        <v>31074.668815699999</v>
      </c>
      <c r="E262" s="189">
        <v>0</v>
      </c>
      <c r="F262" s="189">
        <v>100</v>
      </c>
      <c r="G262" s="189">
        <v>0</v>
      </c>
    </row>
    <row r="263" spans="1:7" x14ac:dyDescent="0.25">
      <c r="A263" s="189" t="s">
        <v>150</v>
      </c>
      <c r="B263" s="189" t="s">
        <v>151</v>
      </c>
      <c r="C263" s="189" t="s">
        <v>11</v>
      </c>
      <c r="D263" s="189">
        <v>1942.3182112</v>
      </c>
      <c r="E263" s="189">
        <v>0</v>
      </c>
      <c r="F263" s="189">
        <v>100</v>
      </c>
      <c r="G263" s="189">
        <v>0</v>
      </c>
    </row>
    <row r="264" spans="1:7" x14ac:dyDescent="0.25">
      <c r="A264" s="189" t="s">
        <v>150</v>
      </c>
      <c r="B264" s="189" t="s">
        <v>151</v>
      </c>
      <c r="C264" s="189" t="s">
        <v>12</v>
      </c>
      <c r="D264" s="189">
        <v>18868.249965399998</v>
      </c>
      <c r="E264" s="189">
        <v>0</v>
      </c>
      <c r="F264" s="189">
        <v>100</v>
      </c>
      <c r="G264" s="189">
        <v>0</v>
      </c>
    </row>
    <row r="265" spans="1:7" x14ac:dyDescent="0.25">
      <c r="A265" s="189" t="s">
        <v>152</v>
      </c>
      <c r="B265" s="189" t="s">
        <v>153</v>
      </c>
      <c r="C265" s="189" t="s">
        <v>11</v>
      </c>
      <c r="D265" s="189">
        <v>9156.8843068000006</v>
      </c>
      <c r="E265" s="189">
        <v>0</v>
      </c>
      <c r="F265" s="189">
        <v>100</v>
      </c>
      <c r="G265" s="189">
        <v>0</v>
      </c>
    </row>
    <row r="266" spans="1:7" x14ac:dyDescent="0.25">
      <c r="A266" s="189" t="s">
        <v>152</v>
      </c>
      <c r="B266" s="189" t="s">
        <v>153</v>
      </c>
      <c r="C266" s="189" t="s">
        <v>12</v>
      </c>
      <c r="D266" s="189">
        <v>46324.603887400001</v>
      </c>
      <c r="E266" s="189">
        <v>0</v>
      </c>
      <c r="F266" s="189">
        <v>100</v>
      </c>
      <c r="G266" s="189">
        <v>0</v>
      </c>
    </row>
    <row r="267" spans="1:7" x14ac:dyDescent="0.25">
      <c r="A267" s="189" t="s">
        <v>154</v>
      </c>
      <c r="B267" s="189" t="s">
        <v>155</v>
      </c>
      <c r="C267" s="189" t="s">
        <v>11</v>
      </c>
      <c r="D267" s="189">
        <v>2700.6948889</v>
      </c>
      <c r="E267" s="189">
        <v>0</v>
      </c>
      <c r="F267" s="189">
        <v>100</v>
      </c>
      <c r="G267" s="189">
        <v>0</v>
      </c>
    </row>
    <row r="268" spans="1:7" x14ac:dyDescent="0.25">
      <c r="A268" s="189" t="s">
        <v>154</v>
      </c>
      <c r="B268" s="189" t="s">
        <v>155</v>
      </c>
      <c r="C268" s="189" t="s">
        <v>12</v>
      </c>
      <c r="D268" s="189">
        <v>22528.059728</v>
      </c>
      <c r="E268" s="189">
        <v>0</v>
      </c>
      <c r="F268" s="189">
        <v>100</v>
      </c>
      <c r="G268" s="189">
        <v>0</v>
      </c>
    </row>
    <row r="269" spans="1:7" x14ac:dyDescent="0.25">
      <c r="A269" s="189" t="s">
        <v>156</v>
      </c>
      <c r="B269" s="189" t="s">
        <v>157</v>
      </c>
      <c r="C269" s="189" t="s">
        <v>11</v>
      </c>
      <c r="D269" s="189">
        <v>2201.4903365999999</v>
      </c>
      <c r="E269" s="189">
        <v>0</v>
      </c>
      <c r="F269" s="189">
        <v>100</v>
      </c>
      <c r="G269" s="189">
        <v>0</v>
      </c>
    </row>
    <row r="270" spans="1:7" x14ac:dyDescent="0.25">
      <c r="A270" s="189" t="s">
        <v>156</v>
      </c>
      <c r="B270" s="189" t="s">
        <v>157</v>
      </c>
      <c r="C270" s="189" t="s">
        <v>12</v>
      </c>
      <c r="D270" s="189">
        <v>28796.390767299999</v>
      </c>
      <c r="E270" s="189">
        <v>0</v>
      </c>
      <c r="F270" s="189">
        <v>100</v>
      </c>
      <c r="G270" s="189">
        <v>0</v>
      </c>
    </row>
    <row r="271" spans="1:7" x14ac:dyDescent="0.25">
      <c r="A271" s="189" t="s">
        <v>158</v>
      </c>
      <c r="B271" s="189" t="s">
        <v>159</v>
      </c>
      <c r="C271" s="189" t="s">
        <v>11</v>
      </c>
      <c r="D271" s="189">
        <v>3053.3216839000002</v>
      </c>
      <c r="E271" s="189">
        <v>0</v>
      </c>
      <c r="F271" s="189">
        <v>100</v>
      </c>
      <c r="G271" s="189">
        <v>0</v>
      </c>
    </row>
    <row r="272" spans="1:7" x14ac:dyDescent="0.25">
      <c r="A272" s="189" t="s">
        <v>158</v>
      </c>
      <c r="B272" s="189" t="s">
        <v>159</v>
      </c>
      <c r="C272" s="189" t="s">
        <v>12</v>
      </c>
      <c r="D272" s="189">
        <v>27837.2910634</v>
      </c>
      <c r="E272" s="189">
        <v>0</v>
      </c>
      <c r="F272" s="189">
        <v>100</v>
      </c>
      <c r="G272" s="189">
        <v>0</v>
      </c>
    </row>
    <row r="273" spans="1:7" x14ac:dyDescent="0.25">
      <c r="A273" s="189" t="s">
        <v>160</v>
      </c>
      <c r="B273" s="189" t="s">
        <v>161</v>
      </c>
      <c r="C273" s="189" t="s">
        <v>11</v>
      </c>
      <c r="D273" s="189">
        <v>2867.9843329999999</v>
      </c>
      <c r="E273" s="189">
        <v>0</v>
      </c>
      <c r="F273" s="189">
        <v>100</v>
      </c>
      <c r="G273" s="189">
        <v>0</v>
      </c>
    </row>
    <row r="274" spans="1:7" x14ac:dyDescent="0.25">
      <c r="A274" s="189" t="s">
        <v>160</v>
      </c>
      <c r="B274" s="189" t="s">
        <v>161</v>
      </c>
      <c r="C274" s="189" t="s">
        <v>12</v>
      </c>
      <c r="D274" s="189">
        <v>31027.963123699999</v>
      </c>
      <c r="E274" s="189">
        <v>0</v>
      </c>
      <c r="F274" s="189">
        <v>100</v>
      </c>
      <c r="G274" s="189">
        <v>0</v>
      </c>
    </row>
    <row r="275" spans="1:7" x14ac:dyDescent="0.25">
      <c r="A275" s="189" t="s">
        <v>162</v>
      </c>
      <c r="B275" s="189" t="s">
        <v>163</v>
      </c>
      <c r="C275" s="189" t="s">
        <v>11</v>
      </c>
      <c r="D275" s="189">
        <v>7270.5604993999996</v>
      </c>
      <c r="E275" s="189">
        <v>0</v>
      </c>
      <c r="F275" s="189">
        <v>100</v>
      </c>
      <c r="G275" s="189">
        <v>0</v>
      </c>
    </row>
    <row r="276" spans="1:7" x14ac:dyDescent="0.25">
      <c r="A276" s="189" t="s">
        <v>162</v>
      </c>
      <c r="B276" s="189" t="s">
        <v>163</v>
      </c>
      <c r="C276" s="189" t="s">
        <v>12</v>
      </c>
      <c r="D276" s="189">
        <v>40861.673401799999</v>
      </c>
      <c r="E276" s="189">
        <v>0</v>
      </c>
      <c r="F276" s="189">
        <v>100</v>
      </c>
      <c r="G276" s="189">
        <v>0</v>
      </c>
    </row>
    <row r="277" spans="1:7" x14ac:dyDescent="0.25">
      <c r="A277" s="189" t="s">
        <v>164</v>
      </c>
      <c r="B277" s="189" t="s">
        <v>165</v>
      </c>
      <c r="C277" s="189" t="s">
        <v>11</v>
      </c>
      <c r="D277" s="189">
        <v>1651.2173295</v>
      </c>
      <c r="E277" s="189">
        <v>0</v>
      </c>
      <c r="F277" s="189">
        <v>100</v>
      </c>
      <c r="G277" s="189">
        <v>0</v>
      </c>
    </row>
    <row r="278" spans="1:7" x14ac:dyDescent="0.25">
      <c r="A278" s="189" t="s">
        <v>164</v>
      </c>
      <c r="B278" s="189" t="s">
        <v>165</v>
      </c>
      <c r="C278" s="189" t="s">
        <v>12</v>
      </c>
      <c r="D278" s="189">
        <v>9817.0873236999996</v>
      </c>
      <c r="E278" s="189">
        <v>23.389713</v>
      </c>
      <c r="F278" s="189">
        <v>99.7623111876308</v>
      </c>
      <c r="G278" s="189">
        <v>0.23768881236924</v>
      </c>
    </row>
    <row r="279" spans="1:7" x14ac:dyDescent="0.25">
      <c r="A279" s="189" t="s">
        <v>166</v>
      </c>
      <c r="B279" s="189" t="s">
        <v>167</v>
      </c>
      <c r="C279" s="189" t="s">
        <v>11</v>
      </c>
      <c r="D279" s="189">
        <v>5693.2513840000001</v>
      </c>
      <c r="E279" s="189">
        <v>0</v>
      </c>
      <c r="F279" s="189">
        <v>100</v>
      </c>
      <c r="G279" s="189">
        <v>0</v>
      </c>
    </row>
    <row r="280" spans="1:7" x14ac:dyDescent="0.25">
      <c r="A280" s="189" t="s">
        <v>166</v>
      </c>
      <c r="B280" s="189" t="s">
        <v>167</v>
      </c>
      <c r="C280" s="189" t="s">
        <v>12</v>
      </c>
      <c r="D280" s="189">
        <v>27217.5314163</v>
      </c>
      <c r="E280" s="189">
        <v>105.5253458</v>
      </c>
      <c r="F280" s="189">
        <v>99.613786456183107</v>
      </c>
      <c r="G280" s="189">
        <v>0.38621354381686501</v>
      </c>
    </row>
    <row r="281" spans="1:7" x14ac:dyDescent="0.25">
      <c r="A281" s="189" t="s">
        <v>168</v>
      </c>
      <c r="B281" s="189" t="s">
        <v>169</v>
      </c>
      <c r="C281" s="189" t="s">
        <v>11</v>
      </c>
      <c r="D281" s="189">
        <v>4632.5190725000002</v>
      </c>
      <c r="E281" s="189">
        <v>24.023789699999998</v>
      </c>
      <c r="F281" s="189">
        <v>99.484085287928593</v>
      </c>
      <c r="G281" s="189">
        <v>0.51591471207138995</v>
      </c>
    </row>
    <row r="282" spans="1:7" x14ac:dyDescent="0.25">
      <c r="A282" s="189" t="s">
        <v>168</v>
      </c>
      <c r="B282" s="189" t="s">
        <v>169</v>
      </c>
      <c r="C282" s="189" t="s">
        <v>12</v>
      </c>
      <c r="D282" s="189">
        <v>21737.216802499999</v>
      </c>
      <c r="E282" s="189">
        <v>0</v>
      </c>
      <c r="F282" s="189">
        <v>100</v>
      </c>
      <c r="G282" s="189">
        <v>0</v>
      </c>
    </row>
    <row r="283" spans="1:7" x14ac:dyDescent="0.25">
      <c r="A283" s="189" t="s">
        <v>170</v>
      </c>
      <c r="B283" s="189" t="s">
        <v>171</v>
      </c>
      <c r="C283" s="189" t="s">
        <v>11</v>
      </c>
      <c r="D283" s="189">
        <v>2360.6725906000001</v>
      </c>
      <c r="E283" s="189">
        <v>48.944567999999997</v>
      </c>
      <c r="F283" s="189">
        <v>97.968782392451203</v>
      </c>
      <c r="G283" s="189">
        <v>2.0312176075487902</v>
      </c>
    </row>
    <row r="284" spans="1:7" x14ac:dyDescent="0.25">
      <c r="A284" s="189" t="s">
        <v>170</v>
      </c>
      <c r="B284" s="189" t="s">
        <v>171</v>
      </c>
      <c r="C284" s="189" t="s">
        <v>12</v>
      </c>
      <c r="D284" s="189">
        <v>4306.4727402999997</v>
      </c>
      <c r="E284" s="189">
        <v>46.144754800000001</v>
      </c>
      <c r="F284" s="189">
        <v>98.939838962372704</v>
      </c>
      <c r="G284" s="189">
        <v>1.0601610376273101</v>
      </c>
    </row>
    <row r="285" spans="1:7" x14ac:dyDescent="0.25">
      <c r="A285" s="189" t="s">
        <v>172</v>
      </c>
      <c r="B285" s="189" t="s">
        <v>173</v>
      </c>
      <c r="C285" s="189" t="s">
        <v>11</v>
      </c>
      <c r="D285" s="189">
        <v>4210.3431916</v>
      </c>
      <c r="E285" s="189">
        <v>0</v>
      </c>
      <c r="F285" s="189">
        <v>100</v>
      </c>
      <c r="G285" s="189">
        <v>0</v>
      </c>
    </row>
    <row r="286" spans="1:7" x14ac:dyDescent="0.25">
      <c r="A286" s="189" t="s">
        <v>172</v>
      </c>
      <c r="B286" s="189" t="s">
        <v>173</v>
      </c>
      <c r="C286" s="189" t="s">
        <v>12</v>
      </c>
      <c r="D286" s="189">
        <v>14117.836595000001</v>
      </c>
      <c r="E286" s="189">
        <v>0</v>
      </c>
      <c r="F286" s="189">
        <v>100</v>
      </c>
      <c r="G286" s="189">
        <v>0</v>
      </c>
    </row>
    <row r="287" spans="1:7" x14ac:dyDescent="0.25">
      <c r="A287" s="189" t="s">
        <v>174</v>
      </c>
      <c r="B287" s="189" t="s">
        <v>175</v>
      </c>
      <c r="C287" s="189" t="s">
        <v>11</v>
      </c>
      <c r="D287" s="189">
        <v>6864.3180781000001</v>
      </c>
      <c r="E287" s="189">
        <v>0</v>
      </c>
      <c r="F287" s="189">
        <v>100</v>
      </c>
      <c r="G287" s="189">
        <v>0</v>
      </c>
    </row>
    <row r="288" spans="1:7" x14ac:dyDescent="0.25">
      <c r="A288" s="189" t="s">
        <v>174</v>
      </c>
      <c r="B288" s="189" t="s">
        <v>175</v>
      </c>
      <c r="C288" s="189" t="s">
        <v>12</v>
      </c>
      <c r="D288" s="189">
        <v>31831.757132399998</v>
      </c>
      <c r="E288" s="189">
        <v>0</v>
      </c>
      <c r="F288" s="189">
        <v>100</v>
      </c>
      <c r="G288" s="189">
        <v>0</v>
      </c>
    </row>
    <row r="289" spans="1:7" x14ac:dyDescent="0.25">
      <c r="A289" s="189" t="s">
        <v>176</v>
      </c>
      <c r="B289" s="189" t="s">
        <v>177</v>
      </c>
      <c r="C289" s="189" t="s">
        <v>11</v>
      </c>
      <c r="D289" s="189">
        <v>6276.1658641000004</v>
      </c>
      <c r="E289" s="189">
        <v>82.257177200000001</v>
      </c>
      <c r="F289" s="189">
        <v>98.706327391780704</v>
      </c>
      <c r="G289" s="189">
        <v>1.29367260821926</v>
      </c>
    </row>
    <row r="290" spans="1:7" x14ac:dyDescent="0.25">
      <c r="A290" s="189" t="s">
        <v>176</v>
      </c>
      <c r="B290" s="189" t="s">
        <v>177</v>
      </c>
      <c r="C290" s="189" t="s">
        <v>12</v>
      </c>
      <c r="D290" s="189">
        <v>19989.871183899999</v>
      </c>
      <c r="E290" s="189">
        <v>121.4525423</v>
      </c>
      <c r="F290" s="189">
        <v>99.396098715562005</v>
      </c>
      <c r="G290" s="189">
        <v>0.60390128443796998</v>
      </c>
    </row>
    <row r="291" spans="1:7" x14ac:dyDescent="0.25">
      <c r="A291" s="189" t="s">
        <v>178</v>
      </c>
      <c r="B291" s="189" t="s">
        <v>179</v>
      </c>
      <c r="C291" s="189" t="s">
        <v>11</v>
      </c>
      <c r="D291" s="189">
        <v>7764.6664768999999</v>
      </c>
      <c r="E291" s="189">
        <v>0</v>
      </c>
      <c r="F291" s="189">
        <v>100</v>
      </c>
      <c r="G291" s="189">
        <v>0</v>
      </c>
    </row>
    <row r="292" spans="1:7" x14ac:dyDescent="0.25">
      <c r="A292" s="189" t="s">
        <v>178</v>
      </c>
      <c r="B292" s="189" t="s">
        <v>179</v>
      </c>
      <c r="C292" s="189" t="s">
        <v>12</v>
      </c>
      <c r="D292" s="189">
        <v>35028.077634499998</v>
      </c>
      <c r="E292" s="189">
        <v>0</v>
      </c>
      <c r="F292" s="189">
        <v>100</v>
      </c>
      <c r="G292" s="189">
        <v>0</v>
      </c>
    </row>
    <row r="293" spans="1:7" x14ac:dyDescent="0.25">
      <c r="A293" s="189" t="s">
        <v>180</v>
      </c>
      <c r="B293" s="189" t="s">
        <v>181</v>
      </c>
      <c r="C293" s="189" t="s">
        <v>11</v>
      </c>
      <c r="D293" s="189">
        <v>4862.8345717000002</v>
      </c>
      <c r="E293" s="189">
        <v>103.5756556</v>
      </c>
      <c r="F293" s="189">
        <v>97.914476435501598</v>
      </c>
      <c r="G293" s="189">
        <v>2.0855235644983998</v>
      </c>
    </row>
    <row r="294" spans="1:7" x14ac:dyDescent="0.25">
      <c r="A294" s="189" t="s">
        <v>180</v>
      </c>
      <c r="B294" s="189" t="s">
        <v>181</v>
      </c>
      <c r="C294" s="189" t="s">
        <v>12</v>
      </c>
      <c r="D294" s="189">
        <v>27116.476322899998</v>
      </c>
      <c r="E294" s="189">
        <v>68.028101599999999</v>
      </c>
      <c r="F294" s="189">
        <v>99.749754122651197</v>
      </c>
      <c r="G294" s="189">
        <v>0.25024587734875098</v>
      </c>
    </row>
    <row r="295" spans="1:7" x14ac:dyDescent="0.25">
      <c r="A295" s="189" t="s">
        <v>182</v>
      </c>
      <c r="B295" s="189" t="s">
        <v>183</v>
      </c>
      <c r="C295" s="189" t="s">
        <v>11</v>
      </c>
      <c r="D295" s="189">
        <v>3406.8491822000001</v>
      </c>
      <c r="E295" s="189">
        <v>36.794636099999998</v>
      </c>
      <c r="F295" s="189">
        <v>98.931520272088903</v>
      </c>
      <c r="G295" s="189">
        <v>1.06847972791112</v>
      </c>
    </row>
    <row r="296" spans="1:7" x14ac:dyDescent="0.25">
      <c r="A296" s="189" t="s">
        <v>182</v>
      </c>
      <c r="B296" s="189" t="s">
        <v>183</v>
      </c>
      <c r="C296" s="189" t="s">
        <v>12</v>
      </c>
      <c r="D296" s="189">
        <v>11506.7242873</v>
      </c>
      <c r="E296" s="189">
        <v>0</v>
      </c>
      <c r="F296" s="189">
        <v>100</v>
      </c>
      <c r="G296" s="189">
        <v>0</v>
      </c>
    </row>
    <row r="297" spans="1:7" x14ac:dyDescent="0.25">
      <c r="A297" s="189" t="s">
        <v>184</v>
      </c>
      <c r="B297" s="189" t="s">
        <v>185</v>
      </c>
      <c r="C297" s="189" t="s">
        <v>11</v>
      </c>
      <c r="D297" s="189">
        <v>2170.1145725000001</v>
      </c>
      <c r="E297" s="189">
        <v>0</v>
      </c>
      <c r="F297" s="189">
        <v>100</v>
      </c>
      <c r="G297" s="189">
        <v>0</v>
      </c>
    </row>
    <row r="298" spans="1:7" x14ac:dyDescent="0.25">
      <c r="A298" s="189" t="s">
        <v>184</v>
      </c>
      <c r="B298" s="189" t="s">
        <v>185</v>
      </c>
      <c r="C298" s="189" t="s">
        <v>12</v>
      </c>
      <c r="D298" s="189">
        <v>24944.251958500001</v>
      </c>
      <c r="E298" s="189">
        <v>0</v>
      </c>
      <c r="F298" s="189">
        <v>100</v>
      </c>
      <c r="G298" s="189">
        <v>0</v>
      </c>
    </row>
    <row r="299" spans="1:7" x14ac:dyDescent="0.25">
      <c r="A299" s="189" t="s">
        <v>186</v>
      </c>
      <c r="B299" s="189" t="s">
        <v>187</v>
      </c>
      <c r="C299" s="189" t="s">
        <v>11</v>
      </c>
      <c r="D299" s="189">
        <v>4233.7898911000002</v>
      </c>
      <c r="E299" s="189">
        <v>94.792575400000004</v>
      </c>
      <c r="F299" s="189">
        <v>97.810078099848496</v>
      </c>
      <c r="G299" s="189">
        <v>2.1899219001514698</v>
      </c>
    </row>
    <row r="300" spans="1:7" x14ac:dyDescent="0.25">
      <c r="A300" s="189" t="s">
        <v>186</v>
      </c>
      <c r="B300" s="189" t="s">
        <v>187</v>
      </c>
      <c r="C300" s="189" t="s">
        <v>12</v>
      </c>
      <c r="D300" s="189">
        <v>18006.680060300001</v>
      </c>
      <c r="E300" s="189">
        <v>61.439678899999997</v>
      </c>
      <c r="F300" s="189">
        <v>99.659955325806806</v>
      </c>
      <c r="G300" s="189">
        <v>0.340044674193201</v>
      </c>
    </row>
    <row r="301" spans="1:7" x14ac:dyDescent="0.25">
      <c r="A301" s="189" t="s">
        <v>188</v>
      </c>
      <c r="B301" s="189" t="s">
        <v>189</v>
      </c>
      <c r="C301" s="189" t="s">
        <v>11</v>
      </c>
      <c r="D301" s="189">
        <v>16482.8560865</v>
      </c>
      <c r="E301" s="189">
        <v>0</v>
      </c>
      <c r="F301" s="189">
        <v>100</v>
      </c>
      <c r="G301" s="189">
        <v>0</v>
      </c>
    </row>
    <row r="302" spans="1:7" x14ac:dyDescent="0.25">
      <c r="A302" s="189" t="s">
        <v>188</v>
      </c>
      <c r="B302" s="189" t="s">
        <v>189</v>
      </c>
      <c r="C302" s="189" t="s">
        <v>12</v>
      </c>
      <c r="D302" s="189">
        <v>37561.484301500001</v>
      </c>
      <c r="E302" s="189">
        <v>199.80412490000001</v>
      </c>
      <c r="F302" s="189">
        <v>99.470875774566196</v>
      </c>
      <c r="G302" s="189">
        <v>0.52912422543376803</v>
      </c>
    </row>
    <row r="303" spans="1:7" x14ac:dyDescent="0.25">
      <c r="A303" s="189" t="s">
        <v>190</v>
      </c>
      <c r="B303" s="189" t="s">
        <v>191</v>
      </c>
      <c r="C303" s="189" t="s">
        <v>11</v>
      </c>
      <c r="D303" s="189">
        <v>8341.4460579000006</v>
      </c>
      <c r="E303" s="189">
        <v>187.70382979999999</v>
      </c>
      <c r="F303" s="189">
        <v>97.799266840524297</v>
      </c>
      <c r="G303" s="189">
        <v>2.2007331594757198</v>
      </c>
    </row>
    <row r="304" spans="1:7" x14ac:dyDescent="0.25">
      <c r="A304" s="189" t="s">
        <v>190</v>
      </c>
      <c r="B304" s="189" t="s">
        <v>191</v>
      </c>
      <c r="C304" s="189" t="s">
        <v>12</v>
      </c>
      <c r="D304" s="189">
        <v>44244.344523100001</v>
      </c>
      <c r="E304" s="189">
        <v>238.35739799999999</v>
      </c>
      <c r="F304" s="189">
        <v>99.464157104433994</v>
      </c>
      <c r="G304" s="189">
        <v>0.53584289556596598</v>
      </c>
    </row>
    <row r="305" spans="1:7" x14ac:dyDescent="0.25">
      <c r="A305" s="189" t="s">
        <v>192</v>
      </c>
      <c r="B305" s="189" t="s">
        <v>193</v>
      </c>
      <c r="C305" s="189" t="s">
        <v>11</v>
      </c>
      <c r="D305" s="189">
        <v>7116.0422783000004</v>
      </c>
      <c r="E305" s="189">
        <v>56.3192716</v>
      </c>
      <c r="F305" s="189">
        <v>99.214773666829601</v>
      </c>
      <c r="G305" s="189">
        <v>0.78522633317035195</v>
      </c>
    </row>
    <row r="306" spans="1:7" x14ac:dyDescent="0.25">
      <c r="A306" s="189" t="s">
        <v>192</v>
      </c>
      <c r="B306" s="189" t="s">
        <v>193</v>
      </c>
      <c r="C306" s="189" t="s">
        <v>12</v>
      </c>
      <c r="D306" s="189">
        <v>22801.975771199999</v>
      </c>
      <c r="E306" s="189">
        <v>69.6335318</v>
      </c>
      <c r="F306" s="189">
        <v>99.695545989451404</v>
      </c>
      <c r="G306" s="189">
        <v>0.30445401054864302</v>
      </c>
    </row>
    <row r="307" spans="1:7" x14ac:dyDescent="0.25">
      <c r="A307" s="189" t="s">
        <v>194</v>
      </c>
      <c r="B307" s="189" t="s">
        <v>195</v>
      </c>
      <c r="C307" s="189" t="s">
        <v>11</v>
      </c>
      <c r="D307" s="189">
        <v>14284.978322200001</v>
      </c>
      <c r="E307" s="189">
        <v>0</v>
      </c>
      <c r="F307" s="189">
        <v>100</v>
      </c>
      <c r="G307" s="189">
        <v>0</v>
      </c>
    </row>
    <row r="308" spans="1:7" x14ac:dyDescent="0.25">
      <c r="A308" s="189" t="s">
        <v>194</v>
      </c>
      <c r="B308" s="189" t="s">
        <v>195</v>
      </c>
      <c r="C308" s="189" t="s">
        <v>12</v>
      </c>
      <c r="D308" s="189">
        <v>77372.891244700004</v>
      </c>
      <c r="E308" s="189">
        <v>0</v>
      </c>
      <c r="F308" s="189">
        <v>100</v>
      </c>
      <c r="G308" s="189">
        <v>0</v>
      </c>
    </row>
    <row r="309" spans="1:7" x14ac:dyDescent="0.25">
      <c r="A309" s="189" t="s">
        <v>196</v>
      </c>
      <c r="B309" s="189" t="s">
        <v>197</v>
      </c>
      <c r="C309" s="189" t="s">
        <v>11</v>
      </c>
      <c r="D309" s="189">
        <v>2127.5892116</v>
      </c>
      <c r="E309" s="189">
        <v>0</v>
      </c>
      <c r="F309" s="189">
        <v>100</v>
      </c>
      <c r="G309" s="189">
        <v>0</v>
      </c>
    </row>
    <row r="310" spans="1:7" x14ac:dyDescent="0.25">
      <c r="A310" s="189" t="s">
        <v>196</v>
      </c>
      <c r="B310" s="189" t="s">
        <v>197</v>
      </c>
      <c r="C310" s="189" t="s">
        <v>12</v>
      </c>
      <c r="D310" s="189">
        <v>29548.378515600001</v>
      </c>
      <c r="E310" s="189">
        <v>0</v>
      </c>
      <c r="F310" s="189">
        <v>100</v>
      </c>
      <c r="G310" s="189">
        <v>0</v>
      </c>
    </row>
    <row r="311" spans="1:7" x14ac:dyDescent="0.25">
      <c r="A311" s="189" t="s">
        <v>198</v>
      </c>
      <c r="B311" s="189" t="s">
        <v>199</v>
      </c>
      <c r="C311" s="189" t="s">
        <v>11</v>
      </c>
      <c r="D311" s="189">
        <v>5760.3977410999996</v>
      </c>
      <c r="E311" s="189">
        <v>0</v>
      </c>
      <c r="F311" s="189">
        <v>100</v>
      </c>
      <c r="G311" s="189">
        <v>0</v>
      </c>
    </row>
    <row r="312" spans="1:7" x14ac:dyDescent="0.25">
      <c r="A312" s="189" t="s">
        <v>198</v>
      </c>
      <c r="B312" s="189" t="s">
        <v>199</v>
      </c>
      <c r="C312" s="189" t="s">
        <v>12</v>
      </c>
      <c r="D312" s="189">
        <v>53462.2340807</v>
      </c>
      <c r="E312" s="189">
        <v>0</v>
      </c>
      <c r="F312" s="189">
        <v>100</v>
      </c>
      <c r="G312" s="189">
        <v>0</v>
      </c>
    </row>
    <row r="313" spans="1:7" x14ac:dyDescent="0.25">
      <c r="A313" s="189" t="s">
        <v>200</v>
      </c>
      <c r="B313" s="189" t="s">
        <v>201</v>
      </c>
      <c r="C313" s="189" t="s">
        <v>11</v>
      </c>
      <c r="D313" s="189">
        <v>5915.7162375999997</v>
      </c>
      <c r="E313" s="189">
        <v>51.565281599999999</v>
      </c>
      <c r="F313" s="189">
        <v>99.135866450508701</v>
      </c>
      <c r="G313" s="189">
        <v>0.86413354949127796</v>
      </c>
    </row>
    <row r="314" spans="1:7" x14ac:dyDescent="0.25">
      <c r="A314" s="189" t="s">
        <v>200</v>
      </c>
      <c r="B314" s="189" t="s">
        <v>201</v>
      </c>
      <c r="C314" s="189" t="s">
        <v>12</v>
      </c>
      <c r="D314" s="189">
        <v>42252.970953299999</v>
      </c>
      <c r="E314" s="189">
        <v>0</v>
      </c>
      <c r="F314" s="189">
        <v>100</v>
      </c>
      <c r="G314" s="189">
        <v>0</v>
      </c>
    </row>
    <row r="315" spans="1:7" x14ac:dyDescent="0.25">
      <c r="A315" s="189" t="s">
        <v>202</v>
      </c>
      <c r="B315" s="189" t="s">
        <v>203</v>
      </c>
      <c r="C315" s="189" t="s">
        <v>11</v>
      </c>
      <c r="D315" s="189">
        <v>3449.3727365999998</v>
      </c>
      <c r="E315" s="189">
        <v>0</v>
      </c>
      <c r="F315" s="189">
        <v>100</v>
      </c>
      <c r="G315" s="189">
        <v>0</v>
      </c>
    </row>
    <row r="316" spans="1:7" x14ac:dyDescent="0.25">
      <c r="A316" s="189" t="s">
        <v>202</v>
      </c>
      <c r="B316" s="189" t="s">
        <v>203</v>
      </c>
      <c r="C316" s="189" t="s">
        <v>12</v>
      </c>
      <c r="D316" s="189">
        <v>46213.235451499997</v>
      </c>
      <c r="E316" s="189">
        <v>0</v>
      </c>
      <c r="F316" s="189">
        <v>100</v>
      </c>
      <c r="G316" s="189">
        <v>0</v>
      </c>
    </row>
    <row r="317" spans="1:7" x14ac:dyDescent="0.25">
      <c r="A317" s="189" t="s">
        <v>204</v>
      </c>
      <c r="B317" s="189" t="s">
        <v>205</v>
      </c>
      <c r="C317" s="189" t="s">
        <v>11</v>
      </c>
      <c r="D317" s="189">
        <v>826.46080600000005</v>
      </c>
      <c r="E317" s="189">
        <v>0</v>
      </c>
      <c r="F317" s="189">
        <v>100</v>
      </c>
      <c r="G317" s="189">
        <v>0</v>
      </c>
    </row>
    <row r="318" spans="1:7" x14ac:dyDescent="0.25">
      <c r="A318" s="189" t="s">
        <v>204</v>
      </c>
      <c r="B318" s="189" t="s">
        <v>205</v>
      </c>
      <c r="C318" s="189" t="s">
        <v>12</v>
      </c>
      <c r="D318" s="189">
        <v>10730.523148599999</v>
      </c>
      <c r="E318" s="189">
        <v>0</v>
      </c>
      <c r="F318" s="189">
        <v>100</v>
      </c>
      <c r="G318" s="189">
        <v>0</v>
      </c>
    </row>
    <row r="319" spans="1:7" x14ac:dyDescent="0.25">
      <c r="A319" s="189" t="s">
        <v>206</v>
      </c>
      <c r="B319" s="189" t="s">
        <v>207</v>
      </c>
      <c r="C319" s="189" t="s">
        <v>11</v>
      </c>
      <c r="D319" s="189">
        <v>1623.3557768999999</v>
      </c>
      <c r="E319" s="189">
        <v>0</v>
      </c>
      <c r="F319" s="189">
        <v>100</v>
      </c>
      <c r="G319" s="189">
        <v>0</v>
      </c>
    </row>
    <row r="320" spans="1:7" x14ac:dyDescent="0.25">
      <c r="A320" s="189" t="s">
        <v>206</v>
      </c>
      <c r="B320" s="189" t="s">
        <v>207</v>
      </c>
      <c r="C320" s="189" t="s">
        <v>12</v>
      </c>
      <c r="D320" s="189">
        <v>20666.378928599999</v>
      </c>
      <c r="E320" s="189">
        <v>0</v>
      </c>
      <c r="F320" s="189">
        <v>100</v>
      </c>
      <c r="G320" s="189">
        <v>0</v>
      </c>
    </row>
    <row r="321" spans="1:7" x14ac:dyDescent="0.25">
      <c r="A321" s="189" t="s">
        <v>208</v>
      </c>
      <c r="B321" s="189" t="s">
        <v>209</v>
      </c>
      <c r="C321" s="189" t="s">
        <v>11</v>
      </c>
      <c r="D321" s="189">
        <v>630.95324240000002</v>
      </c>
      <c r="E321" s="189">
        <v>0</v>
      </c>
      <c r="F321" s="189">
        <v>100</v>
      </c>
      <c r="G321" s="189">
        <v>0</v>
      </c>
    </row>
    <row r="322" spans="1:7" x14ac:dyDescent="0.25">
      <c r="A322" s="189" t="s">
        <v>208</v>
      </c>
      <c r="B322" s="189" t="s">
        <v>209</v>
      </c>
      <c r="C322" s="189" t="s">
        <v>12</v>
      </c>
      <c r="D322" s="189">
        <v>9456.9399709999998</v>
      </c>
      <c r="E322" s="189">
        <v>0</v>
      </c>
      <c r="F322" s="189">
        <v>100</v>
      </c>
      <c r="G322" s="189">
        <v>0</v>
      </c>
    </row>
    <row r="323" spans="1:7" x14ac:dyDescent="0.25">
      <c r="A323" s="189" t="s">
        <v>210</v>
      </c>
      <c r="B323" s="189" t="s">
        <v>211</v>
      </c>
      <c r="C323" s="189" t="s">
        <v>11</v>
      </c>
      <c r="D323" s="189">
        <v>5388.3723505999997</v>
      </c>
      <c r="E323" s="189">
        <v>0</v>
      </c>
      <c r="F323" s="189">
        <v>100</v>
      </c>
      <c r="G323" s="189">
        <v>0</v>
      </c>
    </row>
    <row r="324" spans="1:7" x14ac:dyDescent="0.25">
      <c r="A324" s="189" t="s">
        <v>210</v>
      </c>
      <c r="B324" s="189" t="s">
        <v>211</v>
      </c>
      <c r="C324" s="189" t="s">
        <v>12</v>
      </c>
      <c r="D324" s="189">
        <v>37205.300232399997</v>
      </c>
      <c r="E324" s="189">
        <v>74.734414999999998</v>
      </c>
      <c r="F324" s="189">
        <v>99.799532334916407</v>
      </c>
      <c r="G324" s="189">
        <v>0.20046766508360001</v>
      </c>
    </row>
    <row r="325" spans="1:7" x14ac:dyDescent="0.25">
      <c r="A325" s="189" t="s">
        <v>212</v>
      </c>
      <c r="B325" s="189" t="s">
        <v>213</v>
      </c>
      <c r="C325" s="189" t="s">
        <v>11</v>
      </c>
      <c r="D325" s="189">
        <v>3608.2206986000001</v>
      </c>
      <c r="E325" s="189">
        <v>12.5666458</v>
      </c>
      <c r="F325" s="189">
        <v>99.652930575460701</v>
      </c>
      <c r="G325" s="189">
        <v>0.34706942453927597</v>
      </c>
    </row>
    <row r="326" spans="1:7" x14ac:dyDescent="0.25">
      <c r="A326" s="189" t="s">
        <v>212</v>
      </c>
      <c r="B326" s="189" t="s">
        <v>213</v>
      </c>
      <c r="C326" s="189" t="s">
        <v>12</v>
      </c>
      <c r="D326" s="189">
        <v>15575.300102699999</v>
      </c>
      <c r="E326" s="189">
        <v>0</v>
      </c>
      <c r="F326" s="189">
        <v>100</v>
      </c>
      <c r="G326" s="189">
        <v>0</v>
      </c>
    </row>
    <row r="327" spans="1:7" x14ac:dyDescent="0.25">
      <c r="A327" s="189" t="s">
        <v>214</v>
      </c>
      <c r="B327" s="189" t="s">
        <v>215</v>
      </c>
      <c r="C327" s="189" t="s">
        <v>11</v>
      </c>
      <c r="D327" s="189">
        <v>2181.0475277999999</v>
      </c>
      <c r="E327" s="189">
        <v>27.029072299999999</v>
      </c>
      <c r="F327" s="189">
        <v>98.775899699368395</v>
      </c>
      <c r="G327" s="189">
        <v>1.22410030063159</v>
      </c>
    </row>
    <row r="328" spans="1:7" x14ac:dyDescent="0.25">
      <c r="A328" s="189" t="s">
        <v>214</v>
      </c>
      <c r="B328" s="189" t="s">
        <v>215</v>
      </c>
      <c r="C328" s="189" t="s">
        <v>12</v>
      </c>
      <c r="D328" s="189">
        <v>19142.8631117</v>
      </c>
      <c r="E328" s="189">
        <v>16.5795493</v>
      </c>
      <c r="F328" s="189">
        <v>99.913465388355206</v>
      </c>
      <c r="G328" s="189">
        <v>8.6534611644776604E-2</v>
      </c>
    </row>
    <row r="329" spans="1:7" x14ac:dyDescent="0.25">
      <c r="A329" s="189" t="s">
        <v>216</v>
      </c>
      <c r="B329" s="189" t="s">
        <v>217</v>
      </c>
      <c r="C329" s="189" t="s">
        <v>11</v>
      </c>
      <c r="D329" s="189">
        <v>10940.2009638</v>
      </c>
      <c r="E329" s="189">
        <v>49.142206199999997</v>
      </c>
      <c r="F329" s="189">
        <v>99.552819441164104</v>
      </c>
      <c r="G329" s="189">
        <v>0.44718055883589303</v>
      </c>
    </row>
    <row r="330" spans="1:7" x14ac:dyDescent="0.25">
      <c r="A330" s="189" t="s">
        <v>216</v>
      </c>
      <c r="B330" s="189" t="s">
        <v>217</v>
      </c>
      <c r="C330" s="189" t="s">
        <v>12</v>
      </c>
      <c r="D330" s="189">
        <v>34116.603117699997</v>
      </c>
      <c r="E330" s="189">
        <v>45.684455100000001</v>
      </c>
      <c r="F330" s="189">
        <v>99.866272260010007</v>
      </c>
      <c r="G330" s="189">
        <v>0.13372773999002899</v>
      </c>
    </row>
    <row r="331" spans="1:7" x14ac:dyDescent="0.25">
      <c r="A331" s="189" t="s">
        <v>218</v>
      </c>
      <c r="B331" s="189" t="s">
        <v>219</v>
      </c>
      <c r="C331" s="189" t="s">
        <v>11</v>
      </c>
      <c r="D331" s="189">
        <v>1462.0037809</v>
      </c>
      <c r="E331" s="189">
        <v>0</v>
      </c>
      <c r="F331" s="189">
        <v>100</v>
      </c>
      <c r="G331" s="189">
        <v>0</v>
      </c>
    </row>
    <row r="332" spans="1:7" x14ac:dyDescent="0.25">
      <c r="A332" s="189" t="s">
        <v>218</v>
      </c>
      <c r="B332" s="189" t="s">
        <v>219</v>
      </c>
      <c r="C332" s="189" t="s">
        <v>12</v>
      </c>
      <c r="D332" s="189">
        <v>7821.3903182000004</v>
      </c>
      <c r="E332" s="189">
        <v>0</v>
      </c>
      <c r="F332" s="189">
        <v>100</v>
      </c>
      <c r="G332" s="189">
        <v>0</v>
      </c>
    </row>
    <row r="333" spans="1:7" x14ac:dyDescent="0.25">
      <c r="A333" s="189" t="s">
        <v>220</v>
      </c>
      <c r="B333" s="189" t="s">
        <v>221</v>
      </c>
      <c r="C333" s="189" t="s">
        <v>11</v>
      </c>
      <c r="D333" s="189">
        <v>12170.829636300001</v>
      </c>
      <c r="E333" s="189">
        <v>56.422395000000002</v>
      </c>
      <c r="F333" s="189">
        <v>99.538552122295599</v>
      </c>
      <c r="G333" s="189">
        <v>0.461447877704384</v>
      </c>
    </row>
    <row r="334" spans="1:7" x14ac:dyDescent="0.25">
      <c r="A334" s="189" t="s">
        <v>220</v>
      </c>
      <c r="B334" s="189" t="s">
        <v>221</v>
      </c>
      <c r="C334" s="189" t="s">
        <v>12</v>
      </c>
      <c r="D334" s="189">
        <v>50726.667951399999</v>
      </c>
      <c r="E334" s="189">
        <v>0</v>
      </c>
      <c r="F334" s="189">
        <v>100</v>
      </c>
      <c r="G334" s="189">
        <v>0</v>
      </c>
    </row>
    <row r="335" spans="1:7" x14ac:dyDescent="0.25">
      <c r="A335" s="189" t="s">
        <v>222</v>
      </c>
      <c r="B335" s="189" t="s">
        <v>223</v>
      </c>
      <c r="C335" s="189" t="s">
        <v>11</v>
      </c>
      <c r="D335" s="189">
        <v>18850.394382999999</v>
      </c>
      <c r="E335" s="189">
        <v>0</v>
      </c>
      <c r="F335" s="189">
        <v>100</v>
      </c>
      <c r="G335" s="189">
        <v>0</v>
      </c>
    </row>
    <row r="336" spans="1:7" x14ac:dyDescent="0.25">
      <c r="A336" s="189" t="s">
        <v>222</v>
      </c>
      <c r="B336" s="189" t="s">
        <v>223</v>
      </c>
      <c r="C336" s="189" t="s">
        <v>12</v>
      </c>
      <c r="D336" s="189">
        <v>59976.6390264</v>
      </c>
      <c r="E336" s="189">
        <v>0</v>
      </c>
      <c r="F336" s="189">
        <v>100</v>
      </c>
      <c r="G336" s="189">
        <v>0</v>
      </c>
    </row>
    <row r="337" spans="1:7" x14ac:dyDescent="0.25">
      <c r="A337" s="189" t="s">
        <v>224</v>
      </c>
      <c r="B337" s="189" t="s">
        <v>225</v>
      </c>
      <c r="C337" s="189" t="s">
        <v>11</v>
      </c>
      <c r="D337" s="189">
        <v>8126.6339747000002</v>
      </c>
      <c r="E337" s="189">
        <v>0</v>
      </c>
      <c r="F337" s="189">
        <v>100</v>
      </c>
      <c r="G337" s="189">
        <v>0</v>
      </c>
    </row>
    <row r="338" spans="1:7" x14ac:dyDescent="0.25">
      <c r="A338" s="189" t="s">
        <v>224</v>
      </c>
      <c r="B338" s="189" t="s">
        <v>225</v>
      </c>
      <c r="C338" s="189" t="s">
        <v>12</v>
      </c>
      <c r="D338" s="189">
        <v>37585.0690607</v>
      </c>
      <c r="E338" s="189">
        <v>47.616774700000001</v>
      </c>
      <c r="F338" s="189">
        <v>99.873469635124493</v>
      </c>
      <c r="G338" s="189">
        <v>0.126530364875547</v>
      </c>
    </row>
    <row r="339" spans="1:7" x14ac:dyDescent="0.25">
      <c r="A339" s="189" t="s">
        <v>226</v>
      </c>
      <c r="B339" s="189" t="s">
        <v>227</v>
      </c>
      <c r="C339" s="189" t="s">
        <v>11</v>
      </c>
      <c r="D339" s="189">
        <v>5545.4252452000001</v>
      </c>
      <c r="E339" s="189">
        <v>0</v>
      </c>
      <c r="F339" s="189">
        <v>100</v>
      </c>
      <c r="G339" s="189">
        <v>0</v>
      </c>
    </row>
    <row r="340" spans="1:7" x14ac:dyDescent="0.25">
      <c r="A340" s="189" t="s">
        <v>226</v>
      </c>
      <c r="B340" s="189" t="s">
        <v>227</v>
      </c>
      <c r="C340" s="189" t="s">
        <v>12</v>
      </c>
      <c r="D340" s="189">
        <v>29048.059699599999</v>
      </c>
      <c r="E340" s="189">
        <v>67.053108300000005</v>
      </c>
      <c r="F340" s="189">
        <v>99.769696553324707</v>
      </c>
      <c r="G340" s="189">
        <v>0.23030344667531599</v>
      </c>
    </row>
    <row r="341" spans="1:7" x14ac:dyDescent="0.25">
      <c r="A341" s="189" t="s">
        <v>228</v>
      </c>
      <c r="B341" s="189" t="s">
        <v>229</v>
      </c>
      <c r="C341" s="189" t="s">
        <v>11</v>
      </c>
      <c r="D341" s="189">
        <v>1182.7140869</v>
      </c>
      <c r="E341" s="189">
        <v>0</v>
      </c>
      <c r="F341" s="189">
        <v>100</v>
      </c>
      <c r="G341" s="189">
        <v>0</v>
      </c>
    </row>
    <row r="342" spans="1:7" x14ac:dyDescent="0.25">
      <c r="A342" s="189" t="s">
        <v>228</v>
      </c>
      <c r="B342" s="189" t="s">
        <v>229</v>
      </c>
      <c r="C342" s="189" t="s">
        <v>12</v>
      </c>
      <c r="D342" s="189">
        <v>4546.8680105000003</v>
      </c>
      <c r="E342" s="189">
        <v>16.905517799999998</v>
      </c>
      <c r="F342" s="189">
        <v>99.629571500531995</v>
      </c>
      <c r="G342" s="189">
        <v>0.37042849946801099</v>
      </c>
    </row>
    <row r="343" spans="1:7" x14ac:dyDescent="0.25">
      <c r="A343" s="189" t="s">
        <v>230</v>
      </c>
      <c r="B343" s="189" t="s">
        <v>231</v>
      </c>
      <c r="C343" s="189" t="s">
        <v>11</v>
      </c>
      <c r="D343" s="189">
        <v>711.09689549999996</v>
      </c>
      <c r="E343" s="189">
        <v>5.1531174999999996</v>
      </c>
      <c r="F343" s="189">
        <v>99.280542072395093</v>
      </c>
      <c r="G343" s="189">
        <v>0.71945792760495197</v>
      </c>
    </row>
    <row r="344" spans="1:7" x14ac:dyDescent="0.25">
      <c r="A344" s="189" t="s">
        <v>230</v>
      </c>
      <c r="B344" s="189" t="s">
        <v>231</v>
      </c>
      <c r="C344" s="189" t="s">
        <v>12</v>
      </c>
      <c r="D344" s="189">
        <v>4179.5265122999999</v>
      </c>
      <c r="E344" s="189">
        <v>0</v>
      </c>
      <c r="F344" s="189">
        <v>100</v>
      </c>
      <c r="G344" s="189">
        <v>0</v>
      </c>
    </row>
    <row r="345" spans="1:7" x14ac:dyDescent="0.25">
      <c r="A345" s="189" t="s">
        <v>232</v>
      </c>
      <c r="B345" s="189" t="s">
        <v>233</v>
      </c>
      <c r="C345" s="189" t="s">
        <v>11</v>
      </c>
      <c r="D345" s="189">
        <v>1226.0126921999999</v>
      </c>
      <c r="E345" s="189">
        <v>0</v>
      </c>
      <c r="F345" s="189">
        <v>100</v>
      </c>
      <c r="G345" s="189">
        <v>0</v>
      </c>
    </row>
    <row r="346" spans="1:7" x14ac:dyDescent="0.25">
      <c r="A346" s="189" t="s">
        <v>232</v>
      </c>
      <c r="B346" s="189" t="s">
        <v>233</v>
      </c>
      <c r="C346" s="189" t="s">
        <v>12</v>
      </c>
      <c r="D346" s="189">
        <v>6377.1825218000004</v>
      </c>
      <c r="E346" s="189">
        <v>0</v>
      </c>
      <c r="F346" s="189">
        <v>100</v>
      </c>
      <c r="G346" s="189">
        <v>0</v>
      </c>
    </row>
    <row r="347" spans="1:7" x14ac:dyDescent="0.25">
      <c r="A347" s="189" t="s">
        <v>234</v>
      </c>
      <c r="B347" s="189" t="s">
        <v>235</v>
      </c>
      <c r="C347" s="189" t="s">
        <v>11</v>
      </c>
      <c r="D347" s="189">
        <v>1782.4593656</v>
      </c>
      <c r="E347" s="189">
        <v>0</v>
      </c>
      <c r="F347" s="189">
        <v>100</v>
      </c>
      <c r="G347" s="189">
        <v>0</v>
      </c>
    </row>
    <row r="348" spans="1:7" x14ac:dyDescent="0.25">
      <c r="A348" s="189" t="s">
        <v>234</v>
      </c>
      <c r="B348" s="189" t="s">
        <v>235</v>
      </c>
      <c r="C348" s="189" t="s">
        <v>12</v>
      </c>
      <c r="D348" s="189">
        <v>5820.9926210000003</v>
      </c>
      <c r="E348" s="189">
        <v>4.1816127999999999</v>
      </c>
      <c r="F348" s="189">
        <v>99.928214802988407</v>
      </c>
      <c r="G348" s="189">
        <v>7.1785197011560706E-2</v>
      </c>
    </row>
    <row r="349" spans="1:7" x14ac:dyDescent="0.25">
      <c r="A349" s="189" t="s">
        <v>236</v>
      </c>
      <c r="B349" s="189" t="s">
        <v>237</v>
      </c>
      <c r="C349" s="189" t="s">
        <v>11</v>
      </c>
      <c r="D349" s="189">
        <v>4678.1091244999998</v>
      </c>
      <c r="E349" s="189">
        <v>0</v>
      </c>
      <c r="F349" s="189">
        <v>100</v>
      </c>
      <c r="G349" s="189">
        <v>0</v>
      </c>
    </row>
    <row r="350" spans="1:7" x14ac:dyDescent="0.25">
      <c r="A350" s="189" t="s">
        <v>236</v>
      </c>
      <c r="B350" s="189" t="s">
        <v>237</v>
      </c>
      <c r="C350" s="189" t="s">
        <v>12</v>
      </c>
      <c r="D350" s="189">
        <v>9077.3341316000005</v>
      </c>
      <c r="E350" s="189">
        <v>0</v>
      </c>
      <c r="F350" s="189">
        <v>100</v>
      </c>
      <c r="G350" s="189">
        <v>0</v>
      </c>
    </row>
    <row r="351" spans="1:7" x14ac:dyDescent="0.25">
      <c r="A351" s="189" t="s">
        <v>238</v>
      </c>
      <c r="B351" s="189" t="s">
        <v>239</v>
      </c>
      <c r="C351" s="189" t="s">
        <v>11</v>
      </c>
      <c r="D351" s="189">
        <v>994.06030209999994</v>
      </c>
      <c r="E351" s="189">
        <v>0</v>
      </c>
      <c r="F351" s="189">
        <v>100</v>
      </c>
      <c r="G351" s="189">
        <v>0</v>
      </c>
    </row>
    <row r="352" spans="1:7" x14ac:dyDescent="0.25">
      <c r="A352" s="189" t="s">
        <v>238</v>
      </c>
      <c r="B352" s="189" t="s">
        <v>239</v>
      </c>
      <c r="C352" s="189" t="s">
        <v>12</v>
      </c>
      <c r="D352" s="189">
        <v>17015.8028964</v>
      </c>
      <c r="E352" s="189">
        <v>0</v>
      </c>
      <c r="F352" s="189">
        <v>100</v>
      </c>
      <c r="G352" s="189">
        <v>0</v>
      </c>
    </row>
    <row r="353" spans="1:7" x14ac:dyDescent="0.25">
      <c r="A353" s="189" t="s">
        <v>240</v>
      </c>
      <c r="B353" s="189" t="s">
        <v>241</v>
      </c>
      <c r="C353" s="189" t="s">
        <v>11</v>
      </c>
      <c r="D353" s="189">
        <v>1874.0606938000001</v>
      </c>
      <c r="E353" s="189">
        <v>0</v>
      </c>
      <c r="F353" s="189">
        <v>100</v>
      </c>
      <c r="G353" s="189">
        <v>0</v>
      </c>
    </row>
    <row r="354" spans="1:7" x14ac:dyDescent="0.25">
      <c r="A354" s="189" t="s">
        <v>240</v>
      </c>
      <c r="B354" s="189" t="s">
        <v>241</v>
      </c>
      <c r="C354" s="189" t="s">
        <v>12</v>
      </c>
      <c r="D354" s="189">
        <v>17817.811845</v>
      </c>
      <c r="E354" s="189">
        <v>10.533092099999999</v>
      </c>
      <c r="F354" s="189">
        <v>99.940919405939496</v>
      </c>
      <c r="G354" s="189">
        <v>5.9080594060535001E-2</v>
      </c>
    </row>
    <row r="355" spans="1:7" x14ac:dyDescent="0.25">
      <c r="A355" s="189" t="s">
        <v>242</v>
      </c>
      <c r="B355" s="189" t="s">
        <v>243</v>
      </c>
      <c r="C355" s="189" t="s">
        <v>11</v>
      </c>
      <c r="D355" s="189">
        <v>1173.3612519000001</v>
      </c>
      <c r="E355" s="189">
        <v>0</v>
      </c>
      <c r="F355" s="189">
        <v>100</v>
      </c>
      <c r="G355" s="189">
        <v>0</v>
      </c>
    </row>
    <row r="356" spans="1:7" x14ac:dyDescent="0.25">
      <c r="A356" s="189" t="s">
        <v>242</v>
      </c>
      <c r="B356" s="189" t="s">
        <v>243</v>
      </c>
      <c r="C356" s="189" t="s">
        <v>12</v>
      </c>
      <c r="D356" s="189">
        <v>14404.5635382</v>
      </c>
      <c r="E356" s="189">
        <v>0</v>
      </c>
      <c r="F356" s="189">
        <v>100</v>
      </c>
      <c r="G356" s="189">
        <v>0</v>
      </c>
    </row>
    <row r="357" spans="1:7" x14ac:dyDescent="0.25">
      <c r="A357" s="189" t="s">
        <v>244</v>
      </c>
      <c r="B357" s="189" t="s">
        <v>245</v>
      </c>
      <c r="C357" s="189" t="s">
        <v>11</v>
      </c>
      <c r="D357" s="189">
        <v>2114.3082346000001</v>
      </c>
      <c r="E357" s="189">
        <v>0</v>
      </c>
      <c r="F357" s="189">
        <v>100</v>
      </c>
      <c r="G357" s="189">
        <v>0</v>
      </c>
    </row>
    <row r="358" spans="1:7" x14ac:dyDescent="0.25">
      <c r="A358" s="189" t="s">
        <v>244</v>
      </c>
      <c r="B358" s="189" t="s">
        <v>245</v>
      </c>
      <c r="C358" s="189" t="s">
        <v>12</v>
      </c>
      <c r="D358" s="189">
        <v>13303.5128549</v>
      </c>
      <c r="E358" s="189">
        <v>0</v>
      </c>
      <c r="F358" s="189">
        <v>100</v>
      </c>
      <c r="G358" s="189">
        <v>0</v>
      </c>
    </row>
    <row r="359" spans="1:7" x14ac:dyDescent="0.25">
      <c r="A359" s="189" t="s">
        <v>246</v>
      </c>
      <c r="B359" s="189" t="s">
        <v>247</v>
      </c>
      <c r="C359" s="189" t="s">
        <v>11</v>
      </c>
      <c r="D359" s="189">
        <v>722.13646640000002</v>
      </c>
      <c r="E359" s="189">
        <v>0</v>
      </c>
      <c r="F359" s="189">
        <v>100</v>
      </c>
      <c r="G359" s="189">
        <v>0</v>
      </c>
    </row>
    <row r="360" spans="1:7" x14ac:dyDescent="0.25">
      <c r="A360" s="189" t="s">
        <v>246</v>
      </c>
      <c r="B360" s="189" t="s">
        <v>247</v>
      </c>
      <c r="C360" s="189" t="s">
        <v>12</v>
      </c>
      <c r="D360" s="189">
        <v>12760.133363499999</v>
      </c>
      <c r="E360" s="189">
        <v>0</v>
      </c>
      <c r="F360" s="189">
        <v>100</v>
      </c>
      <c r="G360" s="189">
        <v>0</v>
      </c>
    </row>
    <row r="361" spans="1:7" x14ac:dyDescent="0.25">
      <c r="A361" s="189" t="s">
        <v>248</v>
      </c>
      <c r="B361" s="189" t="s">
        <v>249</v>
      </c>
      <c r="C361" s="189" t="s">
        <v>11</v>
      </c>
      <c r="D361" s="189">
        <v>447.46007329999998</v>
      </c>
      <c r="E361" s="189">
        <v>0</v>
      </c>
      <c r="F361" s="189">
        <v>100</v>
      </c>
      <c r="G361" s="189">
        <v>0</v>
      </c>
    </row>
    <row r="362" spans="1:7" x14ac:dyDescent="0.25">
      <c r="A362" s="189" t="s">
        <v>248</v>
      </c>
      <c r="B362" s="189" t="s">
        <v>249</v>
      </c>
      <c r="C362" s="189" t="s">
        <v>12</v>
      </c>
      <c r="D362" s="189">
        <v>10417.182870000001</v>
      </c>
      <c r="E362" s="189">
        <v>0</v>
      </c>
      <c r="F362" s="189">
        <v>100</v>
      </c>
      <c r="G362" s="189">
        <v>0</v>
      </c>
    </row>
    <row r="363" spans="1:7" x14ac:dyDescent="0.25">
      <c r="A363" s="189" t="s">
        <v>250</v>
      </c>
      <c r="B363" s="189" t="s">
        <v>251</v>
      </c>
      <c r="C363" s="189" t="s">
        <v>11</v>
      </c>
      <c r="D363" s="189">
        <v>1396.9457448999999</v>
      </c>
      <c r="E363" s="189">
        <v>0</v>
      </c>
      <c r="F363" s="189">
        <v>100</v>
      </c>
      <c r="G363" s="189">
        <v>0</v>
      </c>
    </row>
    <row r="364" spans="1:7" x14ac:dyDescent="0.25">
      <c r="A364" s="189" t="s">
        <v>250</v>
      </c>
      <c r="B364" s="189" t="s">
        <v>251</v>
      </c>
      <c r="C364" s="189" t="s">
        <v>12</v>
      </c>
      <c r="D364" s="189">
        <v>17701.207476700001</v>
      </c>
      <c r="E364" s="189">
        <v>0</v>
      </c>
      <c r="F364" s="189">
        <v>100</v>
      </c>
      <c r="G364" s="189">
        <v>0</v>
      </c>
    </row>
    <row r="365" spans="1:7" x14ac:dyDescent="0.25">
      <c r="A365" s="189" t="s">
        <v>252</v>
      </c>
      <c r="B365" s="189" t="s">
        <v>253</v>
      </c>
      <c r="C365" s="189" t="s">
        <v>11</v>
      </c>
      <c r="D365" s="189">
        <v>1307.4171693000001</v>
      </c>
      <c r="E365" s="189">
        <v>0</v>
      </c>
      <c r="F365" s="189">
        <v>100</v>
      </c>
      <c r="G365" s="189">
        <v>0</v>
      </c>
    </row>
    <row r="366" spans="1:7" x14ac:dyDescent="0.25">
      <c r="A366" s="189" t="s">
        <v>252</v>
      </c>
      <c r="B366" s="189" t="s">
        <v>253</v>
      </c>
      <c r="C366" s="189" t="s">
        <v>12</v>
      </c>
      <c r="D366" s="189">
        <v>18652.549173200001</v>
      </c>
      <c r="E366" s="189">
        <v>0</v>
      </c>
      <c r="F366" s="189">
        <v>100</v>
      </c>
      <c r="G366" s="189">
        <v>0</v>
      </c>
    </row>
    <row r="367" spans="1:7" x14ac:dyDescent="0.25">
      <c r="A367" s="189" t="s">
        <v>254</v>
      </c>
      <c r="B367" s="189" t="s">
        <v>255</v>
      </c>
      <c r="C367" s="189" t="s">
        <v>11</v>
      </c>
      <c r="D367" s="189">
        <v>1026.0041077000001</v>
      </c>
      <c r="E367" s="189">
        <v>0</v>
      </c>
      <c r="F367" s="189">
        <v>100</v>
      </c>
      <c r="G367" s="189">
        <v>0</v>
      </c>
    </row>
    <row r="368" spans="1:7" x14ac:dyDescent="0.25">
      <c r="A368" s="189" t="s">
        <v>254</v>
      </c>
      <c r="B368" s="189" t="s">
        <v>255</v>
      </c>
      <c r="C368" s="189" t="s">
        <v>12</v>
      </c>
      <c r="D368" s="189">
        <v>16367.7344431</v>
      </c>
      <c r="E368" s="189">
        <v>0</v>
      </c>
      <c r="F368" s="189">
        <v>100</v>
      </c>
      <c r="G368" s="189">
        <v>0</v>
      </c>
    </row>
    <row r="369" spans="1:7" x14ac:dyDescent="0.25">
      <c r="A369" s="189" t="s">
        <v>256</v>
      </c>
      <c r="B369" s="189" t="s">
        <v>257</v>
      </c>
      <c r="C369" s="189" t="s">
        <v>11</v>
      </c>
      <c r="D369" s="189">
        <v>267.91303319999997</v>
      </c>
      <c r="E369" s="189">
        <v>0</v>
      </c>
      <c r="F369" s="189">
        <v>100</v>
      </c>
      <c r="G369" s="189">
        <v>0</v>
      </c>
    </row>
    <row r="370" spans="1:7" x14ac:dyDescent="0.25">
      <c r="A370" s="189" t="s">
        <v>256</v>
      </c>
      <c r="B370" s="189" t="s">
        <v>257</v>
      </c>
      <c r="C370" s="189" t="s">
        <v>12</v>
      </c>
      <c r="D370" s="189">
        <v>4353.9278476999998</v>
      </c>
      <c r="E370" s="189">
        <v>0</v>
      </c>
      <c r="F370" s="189">
        <v>100</v>
      </c>
      <c r="G370" s="189">
        <v>0</v>
      </c>
    </row>
    <row r="371" spans="1:7" x14ac:dyDescent="0.25">
      <c r="A371" s="189" t="s">
        <v>258</v>
      </c>
      <c r="B371" s="189" t="s">
        <v>259</v>
      </c>
      <c r="C371" s="189" t="s">
        <v>11</v>
      </c>
      <c r="D371" s="189">
        <v>9487.4285266000006</v>
      </c>
      <c r="E371" s="189">
        <v>0</v>
      </c>
      <c r="F371" s="189">
        <v>100</v>
      </c>
      <c r="G371" s="189">
        <v>0</v>
      </c>
    </row>
    <row r="372" spans="1:7" x14ac:dyDescent="0.25">
      <c r="A372" s="189" t="s">
        <v>258</v>
      </c>
      <c r="B372" s="189" t="s">
        <v>259</v>
      </c>
      <c r="C372" s="189" t="s">
        <v>12</v>
      </c>
      <c r="D372" s="189">
        <v>63924.810828900001</v>
      </c>
      <c r="E372" s="189">
        <v>0</v>
      </c>
      <c r="F372" s="189">
        <v>100</v>
      </c>
      <c r="G372" s="189">
        <v>0</v>
      </c>
    </row>
    <row r="373" spans="1:7" x14ac:dyDescent="0.25">
      <c r="A373" s="189" t="s">
        <v>260</v>
      </c>
      <c r="B373" s="189" t="s">
        <v>261</v>
      </c>
      <c r="C373" s="189" t="s">
        <v>11</v>
      </c>
      <c r="D373" s="189">
        <v>1598.1387419</v>
      </c>
      <c r="E373" s="189">
        <v>0</v>
      </c>
      <c r="F373" s="189">
        <v>100</v>
      </c>
      <c r="G373" s="189">
        <v>0</v>
      </c>
    </row>
    <row r="374" spans="1:7" x14ac:dyDescent="0.25">
      <c r="A374" s="189" t="s">
        <v>260</v>
      </c>
      <c r="B374" s="189" t="s">
        <v>261</v>
      </c>
      <c r="C374" s="189" t="s">
        <v>12</v>
      </c>
      <c r="D374" s="189">
        <v>41439.277588800003</v>
      </c>
      <c r="E374" s="189">
        <v>0</v>
      </c>
      <c r="F374" s="189">
        <v>100</v>
      </c>
      <c r="G374" s="189">
        <v>0</v>
      </c>
    </row>
    <row r="375" spans="1:7" x14ac:dyDescent="0.25">
      <c r="A375" s="189" t="s">
        <v>262</v>
      </c>
      <c r="B375" s="189" t="s">
        <v>263</v>
      </c>
      <c r="C375" s="189" t="s">
        <v>11</v>
      </c>
      <c r="D375" s="189">
        <v>544.36485219999997</v>
      </c>
      <c r="E375" s="189">
        <v>0</v>
      </c>
      <c r="F375" s="189">
        <v>100</v>
      </c>
      <c r="G375" s="189">
        <v>0</v>
      </c>
    </row>
    <row r="376" spans="1:7" x14ac:dyDescent="0.25">
      <c r="A376" s="189" t="s">
        <v>262</v>
      </c>
      <c r="B376" s="189" t="s">
        <v>263</v>
      </c>
      <c r="C376" s="189" t="s">
        <v>12</v>
      </c>
      <c r="D376" s="189">
        <v>13338.985586299999</v>
      </c>
      <c r="E376" s="189">
        <v>0</v>
      </c>
      <c r="F376" s="189">
        <v>100</v>
      </c>
      <c r="G376" s="189">
        <v>0</v>
      </c>
    </row>
    <row r="377" spans="1:7" x14ac:dyDescent="0.25">
      <c r="A377" s="189" t="s">
        <v>264</v>
      </c>
      <c r="B377" s="189" t="s">
        <v>265</v>
      </c>
      <c r="C377" s="189" t="s">
        <v>11</v>
      </c>
      <c r="D377" s="189">
        <v>1038.5787089999999</v>
      </c>
      <c r="E377" s="189">
        <v>0</v>
      </c>
      <c r="F377" s="189">
        <v>100</v>
      </c>
      <c r="G377" s="189">
        <v>0</v>
      </c>
    </row>
    <row r="378" spans="1:7" x14ac:dyDescent="0.25">
      <c r="A378" s="189" t="s">
        <v>264</v>
      </c>
      <c r="B378" s="189" t="s">
        <v>265</v>
      </c>
      <c r="C378" s="189" t="s">
        <v>12</v>
      </c>
      <c r="D378" s="189">
        <v>19917.4568808</v>
      </c>
      <c r="E378" s="189">
        <v>0</v>
      </c>
      <c r="F378" s="189">
        <v>100</v>
      </c>
      <c r="G378" s="189">
        <v>0</v>
      </c>
    </row>
    <row r="379" spans="1:7" x14ac:dyDescent="0.25">
      <c r="A379" s="189" t="s">
        <v>266</v>
      </c>
      <c r="B379" s="189" t="s">
        <v>267</v>
      </c>
      <c r="C379" s="189" t="s">
        <v>11</v>
      </c>
      <c r="D379" s="189">
        <v>2759.6556916999998</v>
      </c>
      <c r="E379" s="189">
        <v>0</v>
      </c>
      <c r="F379" s="189">
        <v>100</v>
      </c>
      <c r="G379" s="189">
        <v>0</v>
      </c>
    </row>
    <row r="380" spans="1:7" x14ac:dyDescent="0.25">
      <c r="A380" s="189" t="s">
        <v>266</v>
      </c>
      <c r="B380" s="189" t="s">
        <v>267</v>
      </c>
      <c r="C380" s="189" t="s">
        <v>12</v>
      </c>
      <c r="D380" s="189">
        <v>24002.071978399999</v>
      </c>
      <c r="E380" s="189">
        <v>0</v>
      </c>
      <c r="F380" s="189">
        <v>100</v>
      </c>
      <c r="G380" s="189">
        <v>0</v>
      </c>
    </row>
    <row r="381" spans="1:7" x14ac:dyDescent="0.25">
      <c r="A381" s="189" t="s">
        <v>268</v>
      </c>
      <c r="B381" s="189" t="s">
        <v>269</v>
      </c>
      <c r="C381" s="189" t="s">
        <v>11</v>
      </c>
      <c r="D381" s="189">
        <v>1118.1994</v>
      </c>
      <c r="E381" s="189">
        <v>0</v>
      </c>
      <c r="F381" s="189">
        <v>100</v>
      </c>
      <c r="G381" s="189">
        <v>0</v>
      </c>
    </row>
    <row r="382" spans="1:7" x14ac:dyDescent="0.25">
      <c r="A382" s="189" t="s">
        <v>268</v>
      </c>
      <c r="B382" s="189" t="s">
        <v>269</v>
      </c>
      <c r="C382" s="189" t="s">
        <v>12</v>
      </c>
      <c r="D382" s="189">
        <v>16600.676884500001</v>
      </c>
      <c r="E382" s="189">
        <v>0</v>
      </c>
      <c r="F382" s="189">
        <v>100</v>
      </c>
      <c r="G382" s="189">
        <v>0</v>
      </c>
    </row>
    <row r="383" spans="1:7" x14ac:dyDescent="0.25">
      <c r="A383" s="189" t="s">
        <v>270</v>
      </c>
      <c r="B383" s="189" t="s">
        <v>271</v>
      </c>
      <c r="C383" s="189" t="s">
        <v>11</v>
      </c>
      <c r="D383" s="189">
        <v>1113.4093158999999</v>
      </c>
      <c r="E383" s="189">
        <v>0</v>
      </c>
      <c r="F383" s="189">
        <v>100</v>
      </c>
      <c r="G383" s="189">
        <v>0</v>
      </c>
    </row>
    <row r="384" spans="1:7" x14ac:dyDescent="0.25">
      <c r="A384" s="189" t="s">
        <v>270</v>
      </c>
      <c r="B384" s="189" t="s">
        <v>271</v>
      </c>
      <c r="C384" s="189" t="s">
        <v>12</v>
      </c>
      <c r="D384" s="189">
        <v>5716.2521229000004</v>
      </c>
      <c r="E384" s="189">
        <v>0</v>
      </c>
      <c r="F384" s="189">
        <v>100</v>
      </c>
      <c r="G384" s="189">
        <v>0</v>
      </c>
    </row>
    <row r="385" spans="1:7" x14ac:dyDescent="0.25">
      <c r="A385" s="189" t="s">
        <v>272</v>
      </c>
      <c r="B385" s="189" t="s">
        <v>273</v>
      </c>
      <c r="C385" s="189" t="s">
        <v>11</v>
      </c>
      <c r="D385" s="189">
        <v>2408.0825700999999</v>
      </c>
      <c r="E385" s="189">
        <v>0</v>
      </c>
      <c r="F385" s="189">
        <v>100</v>
      </c>
      <c r="G385" s="189">
        <v>0</v>
      </c>
    </row>
    <row r="386" spans="1:7" x14ac:dyDescent="0.25">
      <c r="A386" s="189" t="s">
        <v>272</v>
      </c>
      <c r="B386" s="189" t="s">
        <v>273</v>
      </c>
      <c r="C386" s="189" t="s">
        <v>12</v>
      </c>
      <c r="D386" s="189">
        <v>26050.156801100002</v>
      </c>
      <c r="E386" s="189">
        <v>0</v>
      </c>
      <c r="F386" s="189">
        <v>100</v>
      </c>
      <c r="G386" s="189">
        <v>0</v>
      </c>
    </row>
    <row r="387" spans="1:7" x14ac:dyDescent="0.25">
      <c r="A387" s="189" t="s">
        <v>274</v>
      </c>
      <c r="B387" s="189" t="s">
        <v>275</v>
      </c>
      <c r="C387" s="189" t="s">
        <v>11</v>
      </c>
      <c r="D387" s="189">
        <v>4394.3889378000003</v>
      </c>
      <c r="E387" s="189">
        <v>112.3715223</v>
      </c>
      <c r="F387" s="189">
        <v>97.506600954391402</v>
      </c>
      <c r="G387" s="189">
        <v>2.4933990456086201</v>
      </c>
    </row>
    <row r="388" spans="1:7" x14ac:dyDescent="0.25">
      <c r="A388" s="189" t="s">
        <v>274</v>
      </c>
      <c r="B388" s="189" t="s">
        <v>275</v>
      </c>
      <c r="C388" s="189" t="s">
        <v>12</v>
      </c>
      <c r="D388" s="189">
        <v>20500.662391999998</v>
      </c>
      <c r="E388" s="189">
        <v>141.35957289999999</v>
      </c>
      <c r="F388" s="189">
        <v>99.315185435126594</v>
      </c>
      <c r="G388" s="189">
        <v>0.68481456487339198</v>
      </c>
    </row>
    <row r="389" spans="1:7" x14ac:dyDescent="0.25">
      <c r="A389" s="189" t="s">
        <v>276</v>
      </c>
      <c r="B389" s="189" t="s">
        <v>277</v>
      </c>
      <c r="C389" s="189" t="s">
        <v>11</v>
      </c>
      <c r="D389" s="189">
        <v>2790.8053324000002</v>
      </c>
      <c r="E389" s="189">
        <v>0</v>
      </c>
      <c r="F389" s="189">
        <v>100</v>
      </c>
      <c r="G389" s="189">
        <v>0</v>
      </c>
    </row>
    <row r="390" spans="1:7" x14ac:dyDescent="0.25">
      <c r="A390" s="189" t="s">
        <v>276</v>
      </c>
      <c r="B390" s="189" t="s">
        <v>277</v>
      </c>
      <c r="C390" s="189" t="s">
        <v>12</v>
      </c>
      <c r="D390" s="189">
        <v>16089.4617729</v>
      </c>
      <c r="E390" s="189">
        <v>25.167849400000001</v>
      </c>
      <c r="F390" s="189">
        <v>99.843819870577903</v>
      </c>
      <c r="G390" s="189">
        <v>0.156180129422099</v>
      </c>
    </row>
    <row r="391" spans="1:7" x14ac:dyDescent="0.25">
      <c r="A391" s="189" t="s">
        <v>278</v>
      </c>
      <c r="B391" s="189" t="s">
        <v>279</v>
      </c>
      <c r="C391" s="189" t="s">
        <v>11</v>
      </c>
      <c r="D391" s="189">
        <v>347.16231729999998</v>
      </c>
      <c r="E391" s="189">
        <v>5.2712529999999997</v>
      </c>
      <c r="F391" s="189">
        <v>98.504327213916397</v>
      </c>
      <c r="G391" s="189">
        <v>1.4956727860836201</v>
      </c>
    </row>
    <row r="392" spans="1:7" x14ac:dyDescent="0.25">
      <c r="A392" s="189" t="s">
        <v>278</v>
      </c>
      <c r="B392" s="189" t="s">
        <v>279</v>
      </c>
      <c r="C392" s="189" t="s">
        <v>12</v>
      </c>
      <c r="D392" s="189">
        <v>6463.2820947999999</v>
      </c>
      <c r="E392" s="189">
        <v>0</v>
      </c>
      <c r="F392" s="189">
        <v>100</v>
      </c>
      <c r="G392" s="189">
        <v>0</v>
      </c>
    </row>
    <row r="393" spans="1:7" x14ac:dyDescent="0.25">
      <c r="A393" s="189" t="s">
        <v>280</v>
      </c>
      <c r="B393" s="189" t="s">
        <v>281</v>
      </c>
      <c r="C393" s="189" t="s">
        <v>11</v>
      </c>
      <c r="D393" s="189">
        <v>813.33810749999998</v>
      </c>
      <c r="E393" s="189">
        <v>0</v>
      </c>
      <c r="F393" s="189">
        <v>100</v>
      </c>
      <c r="G393" s="189">
        <v>0</v>
      </c>
    </row>
    <row r="394" spans="1:7" x14ac:dyDescent="0.25">
      <c r="A394" s="189" t="s">
        <v>280</v>
      </c>
      <c r="B394" s="189" t="s">
        <v>281</v>
      </c>
      <c r="C394" s="189" t="s">
        <v>12</v>
      </c>
      <c r="D394" s="189">
        <v>11642.515005200001</v>
      </c>
      <c r="E394" s="189">
        <v>13.889242899999999</v>
      </c>
      <c r="F394" s="189">
        <v>99.880844533147794</v>
      </c>
      <c r="G394" s="189">
        <v>0.119155466852172</v>
      </c>
    </row>
    <row r="395" spans="1:7" x14ac:dyDescent="0.25">
      <c r="A395" s="189" t="s">
        <v>282</v>
      </c>
      <c r="B395" s="189" t="s">
        <v>283</v>
      </c>
      <c r="C395" s="189" t="s">
        <v>11</v>
      </c>
      <c r="D395" s="189">
        <v>6043.622359</v>
      </c>
      <c r="E395" s="189">
        <v>37.718513299999998</v>
      </c>
      <c r="F395" s="189">
        <v>99.379766500644493</v>
      </c>
      <c r="G395" s="189">
        <v>0.62023349935545802</v>
      </c>
    </row>
    <row r="396" spans="1:7" x14ac:dyDescent="0.25">
      <c r="A396" s="189" t="s">
        <v>282</v>
      </c>
      <c r="B396" s="189" t="s">
        <v>283</v>
      </c>
      <c r="C396" s="189" t="s">
        <v>12</v>
      </c>
      <c r="D396" s="189">
        <v>12719.9916842</v>
      </c>
      <c r="E396" s="189">
        <v>58.340217600000003</v>
      </c>
      <c r="F396" s="189">
        <v>99.543444183103603</v>
      </c>
      <c r="G396" s="189">
        <v>0.45655581689642899</v>
      </c>
    </row>
    <row r="397" spans="1:7" x14ac:dyDescent="0.25">
      <c r="A397" s="189" t="s">
        <v>284</v>
      </c>
      <c r="B397" s="189" t="s">
        <v>285</v>
      </c>
      <c r="C397" s="189" t="s">
        <v>11</v>
      </c>
      <c r="D397" s="189">
        <v>1976.866223</v>
      </c>
      <c r="E397" s="189">
        <v>0</v>
      </c>
      <c r="F397" s="189">
        <v>100</v>
      </c>
      <c r="G397" s="189">
        <v>0</v>
      </c>
    </row>
    <row r="398" spans="1:7" x14ac:dyDescent="0.25">
      <c r="A398" s="189" t="s">
        <v>284</v>
      </c>
      <c r="B398" s="189" t="s">
        <v>285</v>
      </c>
      <c r="C398" s="189" t="s">
        <v>12</v>
      </c>
      <c r="D398" s="189">
        <v>35708.368130700001</v>
      </c>
      <c r="E398" s="189">
        <v>0</v>
      </c>
      <c r="F398" s="189">
        <v>100</v>
      </c>
      <c r="G398" s="189">
        <v>0</v>
      </c>
    </row>
    <row r="399" spans="1:7" x14ac:dyDescent="0.25">
      <c r="A399" s="189" t="s">
        <v>286</v>
      </c>
      <c r="B399" s="189" t="s">
        <v>287</v>
      </c>
      <c r="C399" s="189" t="s">
        <v>11</v>
      </c>
      <c r="D399" s="189">
        <v>2175.2071987999998</v>
      </c>
      <c r="E399" s="189">
        <v>0</v>
      </c>
      <c r="F399" s="189">
        <v>100</v>
      </c>
      <c r="G399" s="189">
        <v>0</v>
      </c>
    </row>
    <row r="400" spans="1:7" x14ac:dyDescent="0.25">
      <c r="A400" s="189" t="s">
        <v>286</v>
      </c>
      <c r="B400" s="189" t="s">
        <v>287</v>
      </c>
      <c r="C400" s="189" t="s">
        <v>12</v>
      </c>
      <c r="D400" s="189">
        <v>32018.160921300001</v>
      </c>
      <c r="E400" s="189">
        <v>26.7938802</v>
      </c>
      <c r="F400" s="189">
        <v>99.916386587636097</v>
      </c>
      <c r="G400" s="189">
        <v>8.3613412363888903E-2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90" t="s">
        <v>63</v>
      </c>
      <c r="B411" s="190" t="s">
        <v>64</v>
      </c>
      <c r="C411" s="190" t="s">
        <v>11</v>
      </c>
      <c r="D411" s="190">
        <v>17.995885000000001</v>
      </c>
      <c r="E411" s="190">
        <v>0</v>
      </c>
      <c r="F411" s="190">
        <v>100</v>
      </c>
      <c r="G411" s="190">
        <v>0</v>
      </c>
    </row>
    <row r="412" spans="1:7" x14ac:dyDescent="0.25">
      <c r="A412" s="190" t="s">
        <v>63</v>
      </c>
      <c r="B412" s="190" t="s">
        <v>64</v>
      </c>
      <c r="C412" s="190" t="s">
        <v>12</v>
      </c>
      <c r="D412" s="190">
        <v>137.59213779999999</v>
      </c>
      <c r="E412" s="190">
        <v>2.6959304999999998</v>
      </c>
      <c r="F412" s="190">
        <v>98.078289527634794</v>
      </c>
      <c r="G412" s="190">
        <v>1.9217104723652401</v>
      </c>
    </row>
    <row r="413" spans="1:7" x14ac:dyDescent="0.25">
      <c r="A413" s="190" t="s">
        <v>65</v>
      </c>
      <c r="B413" s="190" t="s">
        <v>66</v>
      </c>
      <c r="C413" s="190" t="s">
        <v>11</v>
      </c>
      <c r="D413" s="190">
        <v>40.763820000000003</v>
      </c>
      <c r="E413" s="190">
        <v>1.6984925</v>
      </c>
      <c r="F413" s="190">
        <v>96</v>
      </c>
      <c r="G413" s="190">
        <v>4</v>
      </c>
    </row>
    <row r="414" spans="1:7" x14ac:dyDescent="0.25">
      <c r="A414" s="190" t="s">
        <v>65</v>
      </c>
      <c r="B414" s="190" t="s">
        <v>66</v>
      </c>
      <c r="C414" s="190" t="s">
        <v>12</v>
      </c>
      <c r="D414" s="190">
        <v>319.31659000000002</v>
      </c>
      <c r="E414" s="190">
        <v>8.4924625000000002</v>
      </c>
      <c r="F414" s="190">
        <v>97.4093264248705</v>
      </c>
      <c r="G414" s="190">
        <v>2.59067357512953</v>
      </c>
    </row>
    <row r="415" spans="1:7" x14ac:dyDescent="0.25">
      <c r="A415" s="190" t="s">
        <v>67</v>
      </c>
      <c r="B415" s="190" t="s">
        <v>68</v>
      </c>
      <c r="C415" s="190" t="s">
        <v>11</v>
      </c>
      <c r="D415" s="190">
        <v>55.211810700000001</v>
      </c>
      <c r="E415" s="190">
        <v>0</v>
      </c>
      <c r="F415" s="190">
        <v>100</v>
      </c>
      <c r="G415" s="190">
        <v>0</v>
      </c>
    </row>
    <row r="416" spans="1:7" x14ac:dyDescent="0.25">
      <c r="A416" s="190" t="s">
        <v>67</v>
      </c>
      <c r="B416" s="190" t="s">
        <v>68</v>
      </c>
      <c r="C416" s="190" t="s">
        <v>12</v>
      </c>
      <c r="D416" s="190">
        <v>280.54677179999999</v>
      </c>
      <c r="E416" s="190">
        <v>0</v>
      </c>
      <c r="F416" s="190">
        <v>100</v>
      </c>
      <c r="G416" s="190">
        <v>0</v>
      </c>
    </row>
    <row r="417" spans="1:7" x14ac:dyDescent="0.25">
      <c r="A417" s="190" t="s">
        <v>69</v>
      </c>
      <c r="B417" s="190" t="s">
        <v>70</v>
      </c>
      <c r="C417" s="190" t="s">
        <v>11</v>
      </c>
      <c r="D417" s="190">
        <v>0</v>
      </c>
      <c r="E417" s="190">
        <v>1.5853659</v>
      </c>
      <c r="F417" s="190">
        <v>0</v>
      </c>
      <c r="G417" s="190">
        <v>100</v>
      </c>
    </row>
    <row r="418" spans="1:7" x14ac:dyDescent="0.25">
      <c r="A418" s="190" t="s">
        <v>69</v>
      </c>
      <c r="B418" s="190" t="s">
        <v>70</v>
      </c>
      <c r="C418" s="190" t="s">
        <v>12</v>
      </c>
      <c r="D418" s="190">
        <v>15.853659</v>
      </c>
      <c r="E418" s="190">
        <v>0</v>
      </c>
      <c r="F418" s="190">
        <v>100</v>
      </c>
      <c r="G418" s="190">
        <v>0</v>
      </c>
    </row>
    <row r="419" spans="1:7" x14ac:dyDescent="0.25">
      <c r="A419" s="190" t="s">
        <v>71</v>
      </c>
      <c r="B419" s="190" t="s">
        <v>72</v>
      </c>
      <c r="C419" s="190" t="s">
        <v>11</v>
      </c>
      <c r="D419" s="190">
        <v>787.35030129999996</v>
      </c>
      <c r="E419" s="190">
        <v>43.244422999999998</v>
      </c>
      <c r="F419" s="190">
        <v>94.793559152877506</v>
      </c>
      <c r="G419" s="190">
        <v>5.2064408471225301</v>
      </c>
    </row>
    <row r="420" spans="1:7" x14ac:dyDescent="0.25">
      <c r="A420" s="190" t="s">
        <v>71</v>
      </c>
      <c r="B420" s="190" t="s">
        <v>72</v>
      </c>
      <c r="C420" s="190" t="s">
        <v>12</v>
      </c>
      <c r="D420" s="190">
        <v>2055.6649803999999</v>
      </c>
      <c r="E420" s="190">
        <v>42.5506441</v>
      </c>
      <c r="F420" s="190">
        <v>97.972055702800304</v>
      </c>
      <c r="G420" s="190">
        <v>2.0279442971996602</v>
      </c>
    </row>
    <row r="421" spans="1:7" x14ac:dyDescent="0.25">
      <c r="A421" s="190" t="s">
        <v>83</v>
      </c>
      <c r="B421" s="190" t="s">
        <v>84</v>
      </c>
      <c r="C421" s="190" t="s">
        <v>11</v>
      </c>
      <c r="D421" s="190">
        <v>73.165491299999999</v>
      </c>
      <c r="E421" s="190">
        <v>0</v>
      </c>
      <c r="F421" s="190">
        <v>100</v>
      </c>
      <c r="G421" s="190">
        <v>0</v>
      </c>
    </row>
    <row r="422" spans="1:7" x14ac:dyDescent="0.25">
      <c r="A422" s="190" t="s">
        <v>83</v>
      </c>
      <c r="B422" s="190" t="s">
        <v>84</v>
      </c>
      <c r="C422" s="190" t="s">
        <v>12</v>
      </c>
      <c r="D422" s="190">
        <v>1170.4913365</v>
      </c>
      <c r="E422" s="190">
        <v>4.1033919000000001</v>
      </c>
      <c r="F422" s="190">
        <v>99.650654664048304</v>
      </c>
      <c r="G422" s="190">
        <v>0.34934533595170503</v>
      </c>
    </row>
    <row r="423" spans="1:7" x14ac:dyDescent="0.25">
      <c r="A423" s="190" t="s">
        <v>99</v>
      </c>
      <c r="B423" s="190" t="s">
        <v>100</v>
      </c>
      <c r="C423" s="190" t="s">
        <v>11</v>
      </c>
      <c r="D423" s="190">
        <v>612.77982139999995</v>
      </c>
      <c r="E423" s="190">
        <v>15.0557166</v>
      </c>
      <c r="F423" s="190">
        <v>97.6019648954628</v>
      </c>
      <c r="G423" s="190">
        <v>2.3980351045371999</v>
      </c>
    </row>
    <row r="424" spans="1:7" x14ac:dyDescent="0.25">
      <c r="A424" s="190" t="s">
        <v>99</v>
      </c>
      <c r="B424" s="190" t="s">
        <v>100</v>
      </c>
      <c r="C424" s="190" t="s">
        <v>12</v>
      </c>
      <c r="D424" s="190">
        <v>2321.8998354</v>
      </c>
      <c r="E424" s="190">
        <v>81.641688900000005</v>
      </c>
      <c r="F424" s="190">
        <v>96.603275288793796</v>
      </c>
      <c r="G424" s="190">
        <v>3.3967247112061898</v>
      </c>
    </row>
    <row r="425" spans="1:7" x14ac:dyDescent="0.25">
      <c r="A425" s="190" t="s">
        <v>101</v>
      </c>
      <c r="B425" s="190" t="s">
        <v>102</v>
      </c>
      <c r="C425" s="190" t="s">
        <v>11</v>
      </c>
      <c r="D425" s="190">
        <v>292.35044879999998</v>
      </c>
      <c r="E425" s="190">
        <v>0</v>
      </c>
      <c r="F425" s="190">
        <v>100</v>
      </c>
      <c r="G425" s="190">
        <v>0</v>
      </c>
    </row>
    <row r="426" spans="1:7" x14ac:dyDescent="0.25">
      <c r="A426" s="190" t="s">
        <v>101</v>
      </c>
      <c r="B426" s="190" t="s">
        <v>102</v>
      </c>
      <c r="C426" s="190" t="s">
        <v>12</v>
      </c>
      <c r="D426" s="190">
        <v>835.54480120000005</v>
      </c>
      <c r="E426" s="190">
        <v>7.2185296000000001</v>
      </c>
      <c r="F426" s="190">
        <v>99.143468950749494</v>
      </c>
      <c r="G426" s="190">
        <v>0.85653104925053503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550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91" t="s">
        <v>9</v>
      </c>
      <c r="B437" s="191" t="s">
        <v>10</v>
      </c>
      <c r="C437" s="191" t="s">
        <v>11</v>
      </c>
      <c r="D437" s="191">
        <v>1879.6175785</v>
      </c>
      <c r="E437" s="191">
        <v>61.583998000000001</v>
      </c>
      <c r="F437" s="191">
        <v>96.827532042754896</v>
      </c>
      <c r="G437" s="191">
        <v>3.1724679572451402</v>
      </c>
    </row>
    <row r="438" spans="1:7" x14ac:dyDescent="0.25">
      <c r="A438" s="191" t="s">
        <v>9</v>
      </c>
      <c r="B438" s="191" t="s">
        <v>10</v>
      </c>
      <c r="C438" s="191" t="s">
        <v>12</v>
      </c>
      <c r="D438" s="191">
        <v>7136.9101121000003</v>
      </c>
      <c r="E438" s="191">
        <v>146.70264750000001</v>
      </c>
      <c r="F438" s="191">
        <v>97.985853279931106</v>
      </c>
      <c r="G438" s="191">
        <v>2.0141467200688501</v>
      </c>
    </row>
    <row r="439" spans="1:7" x14ac:dyDescent="0.25">
      <c r="A439" s="191" t="s">
        <v>18</v>
      </c>
      <c r="B439" s="191" t="s">
        <v>19</v>
      </c>
      <c r="C439" s="191" t="s">
        <v>11</v>
      </c>
      <c r="D439" s="191">
        <v>354.75603419999999</v>
      </c>
      <c r="E439" s="191">
        <v>0</v>
      </c>
      <c r="F439" s="191">
        <v>100</v>
      </c>
      <c r="G439" s="191">
        <v>0</v>
      </c>
    </row>
    <row r="440" spans="1:7" x14ac:dyDescent="0.25">
      <c r="A440" s="191" t="s">
        <v>18</v>
      </c>
      <c r="B440" s="191" t="s">
        <v>19</v>
      </c>
      <c r="C440" s="191" t="s">
        <v>12</v>
      </c>
      <c r="D440" s="191">
        <v>7688.2704470999997</v>
      </c>
      <c r="E440" s="191">
        <v>18.248780199999999</v>
      </c>
      <c r="F440" s="191">
        <v>99.763203339124203</v>
      </c>
      <c r="G440" s="191">
        <v>0.23679666087582699</v>
      </c>
    </row>
    <row r="441" spans="1:7" x14ac:dyDescent="0.25">
      <c r="A441" s="191" t="s">
        <v>20</v>
      </c>
      <c r="B441" s="191" t="s">
        <v>21</v>
      </c>
      <c r="C441" s="191" t="s">
        <v>11</v>
      </c>
      <c r="D441" s="191">
        <v>235.334237</v>
      </c>
      <c r="E441" s="191">
        <v>7.6301024999999996</v>
      </c>
      <c r="F441" s="191">
        <v>96.8595792634828</v>
      </c>
      <c r="G441" s="191">
        <v>3.1404207365171799</v>
      </c>
    </row>
    <row r="442" spans="1:7" x14ac:dyDescent="0.25">
      <c r="A442" s="191" t="s">
        <v>20</v>
      </c>
      <c r="B442" s="191" t="s">
        <v>21</v>
      </c>
      <c r="C442" s="191" t="s">
        <v>12</v>
      </c>
      <c r="D442" s="191">
        <v>3495.2229333</v>
      </c>
      <c r="E442" s="191">
        <v>36.785074299999998</v>
      </c>
      <c r="F442" s="191">
        <v>98.958522341375001</v>
      </c>
      <c r="G442" s="191">
        <v>1.0414776586250001</v>
      </c>
    </row>
    <row r="443" spans="1:7" x14ac:dyDescent="0.25">
      <c r="A443" s="191" t="s">
        <v>22</v>
      </c>
      <c r="B443" s="191" t="s">
        <v>23</v>
      </c>
      <c r="C443" s="191" t="s">
        <v>11</v>
      </c>
      <c r="D443" s="191">
        <v>39.608694999999997</v>
      </c>
      <c r="E443" s="191">
        <v>0</v>
      </c>
      <c r="F443" s="191">
        <v>100</v>
      </c>
      <c r="G443" s="191">
        <v>0</v>
      </c>
    </row>
    <row r="444" spans="1:7" x14ac:dyDescent="0.25">
      <c r="A444" s="191" t="s">
        <v>22</v>
      </c>
      <c r="B444" s="191" t="s">
        <v>23</v>
      </c>
      <c r="C444" s="191" t="s">
        <v>12</v>
      </c>
      <c r="D444" s="191">
        <v>580.55030099999999</v>
      </c>
      <c r="E444" s="191">
        <v>4.5267080000000002</v>
      </c>
      <c r="F444" s="191">
        <v>99.226305609284296</v>
      </c>
      <c r="G444" s="191">
        <v>0.77369439071566704</v>
      </c>
    </row>
    <row r="445" spans="1:7" x14ac:dyDescent="0.25">
      <c r="A445" s="191" t="s">
        <v>24</v>
      </c>
      <c r="B445" s="191" t="s">
        <v>25</v>
      </c>
      <c r="C445" s="191" t="s">
        <v>11</v>
      </c>
      <c r="D445" s="191">
        <v>730.12769760000003</v>
      </c>
      <c r="E445" s="191">
        <v>0</v>
      </c>
      <c r="F445" s="191">
        <v>100</v>
      </c>
      <c r="G445" s="191">
        <v>0</v>
      </c>
    </row>
    <row r="446" spans="1:7" x14ac:dyDescent="0.25">
      <c r="A446" s="191" t="s">
        <v>24</v>
      </c>
      <c r="B446" s="191" t="s">
        <v>25</v>
      </c>
      <c r="C446" s="191" t="s">
        <v>12</v>
      </c>
      <c r="D446" s="191">
        <v>6170.8744385</v>
      </c>
      <c r="E446" s="191">
        <v>8.5307513000000004</v>
      </c>
      <c r="F446" s="191">
        <v>99.861948665964107</v>
      </c>
      <c r="G446" s="191">
        <v>0.13805133403585901</v>
      </c>
    </row>
    <row r="447" spans="1:7" x14ac:dyDescent="0.25">
      <c r="A447" s="191" t="s">
        <v>26</v>
      </c>
      <c r="B447" s="191" t="s">
        <v>27</v>
      </c>
      <c r="C447" s="191" t="s">
        <v>11</v>
      </c>
      <c r="D447" s="191">
        <v>63.308701599999999</v>
      </c>
      <c r="E447" s="191">
        <v>3.5989442999999999</v>
      </c>
      <c r="F447" s="191">
        <v>94.621026862342504</v>
      </c>
      <c r="G447" s="191">
        <v>5.3789731376574998</v>
      </c>
    </row>
    <row r="448" spans="1:7" x14ac:dyDescent="0.25">
      <c r="A448" s="191" t="s">
        <v>26</v>
      </c>
      <c r="B448" s="191" t="s">
        <v>27</v>
      </c>
      <c r="C448" s="191" t="s">
        <v>12</v>
      </c>
      <c r="D448" s="191">
        <v>615.71393009999997</v>
      </c>
      <c r="E448" s="191">
        <v>14.8538245</v>
      </c>
      <c r="F448" s="191">
        <v>97.644372965214103</v>
      </c>
      <c r="G448" s="191">
        <v>2.3556270347859001</v>
      </c>
    </row>
    <row r="449" spans="1:7" x14ac:dyDescent="0.25">
      <c r="A449" s="191" t="s">
        <v>28</v>
      </c>
      <c r="B449" s="191" t="s">
        <v>29</v>
      </c>
      <c r="C449" s="191" t="s">
        <v>11</v>
      </c>
      <c r="D449" s="191">
        <v>70.806006100000005</v>
      </c>
      <c r="E449" s="191">
        <v>3.0770905000000002</v>
      </c>
      <c r="F449" s="191">
        <v>95.835190129267005</v>
      </c>
      <c r="G449" s="191">
        <v>4.1648098707330004</v>
      </c>
    </row>
    <row r="450" spans="1:7" x14ac:dyDescent="0.25">
      <c r="A450" s="191" t="s">
        <v>28</v>
      </c>
      <c r="B450" s="191" t="s">
        <v>29</v>
      </c>
      <c r="C450" s="191" t="s">
        <v>12</v>
      </c>
      <c r="D450" s="191">
        <v>1451.2087372000001</v>
      </c>
      <c r="E450" s="191">
        <v>146.02865510000001</v>
      </c>
      <c r="F450" s="191">
        <v>90.857423210602406</v>
      </c>
      <c r="G450" s="191">
        <v>9.1425767893976495</v>
      </c>
    </row>
    <row r="451" spans="1:7" x14ac:dyDescent="0.25">
      <c r="A451" s="191" t="s">
        <v>30</v>
      </c>
      <c r="B451" s="191" t="s">
        <v>31</v>
      </c>
      <c r="C451" s="191" t="s">
        <v>11</v>
      </c>
      <c r="D451" s="191">
        <v>263.74831719999997</v>
      </c>
      <c r="E451" s="191">
        <v>3.6903535999999999</v>
      </c>
      <c r="F451" s="191">
        <v>98.6201121965792</v>
      </c>
      <c r="G451" s="191">
        <v>1.3798878034208399</v>
      </c>
    </row>
    <row r="452" spans="1:7" x14ac:dyDescent="0.25">
      <c r="A452" s="191" t="s">
        <v>30</v>
      </c>
      <c r="B452" s="191" t="s">
        <v>31</v>
      </c>
      <c r="C452" s="191" t="s">
        <v>12</v>
      </c>
      <c r="D452" s="191">
        <v>2701.9214726</v>
      </c>
      <c r="E452" s="191">
        <v>4.8316318999999996</v>
      </c>
      <c r="F452" s="191">
        <v>99.821497132783605</v>
      </c>
      <c r="G452" s="191">
        <v>0.178502867216348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551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974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552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192" t="s">
        <v>9</v>
      </c>
      <c r="B17" s="192" t="s">
        <v>10</v>
      </c>
      <c r="C17" s="192" t="s">
        <v>11</v>
      </c>
      <c r="D17" s="192">
        <v>359294.24351090001</v>
      </c>
      <c r="E17" s="192">
        <v>3933.2206191</v>
      </c>
      <c r="F17" s="192">
        <v>98.917146689741401</v>
      </c>
      <c r="G17" s="192">
        <v>1.08285331025858</v>
      </c>
    </row>
    <row r="18" spans="1:7" x14ac:dyDescent="0.25">
      <c r="A18" s="192" t="s">
        <v>9</v>
      </c>
      <c r="B18" s="192" t="s">
        <v>10</v>
      </c>
      <c r="C18" s="192" t="s">
        <v>12</v>
      </c>
      <c r="D18" s="192">
        <v>2436075.7177917999</v>
      </c>
      <c r="E18" s="192">
        <v>11046.330814200001</v>
      </c>
      <c r="F18" s="192">
        <v>99.548599105610904</v>
      </c>
      <c r="G18" s="192">
        <v>0.45140089438908598</v>
      </c>
    </row>
    <row r="19" spans="1:7" x14ac:dyDescent="0.25">
      <c r="A19" s="192" t="s">
        <v>9</v>
      </c>
      <c r="B19" s="192" t="s">
        <v>13</v>
      </c>
      <c r="C19" s="192" t="s">
        <v>11</v>
      </c>
      <c r="D19" s="192">
        <v>1904.8327400000001</v>
      </c>
      <c r="E19" s="192">
        <v>36.3688365</v>
      </c>
      <c r="F19" s="192">
        <v>98.126478108184202</v>
      </c>
      <c r="G19" s="192">
        <v>1.8735218918157499</v>
      </c>
    </row>
    <row r="20" spans="1:7" x14ac:dyDescent="0.25">
      <c r="A20" s="192" t="s">
        <v>9</v>
      </c>
      <c r="B20" s="192" t="s">
        <v>13</v>
      </c>
      <c r="C20" s="192" t="s">
        <v>12</v>
      </c>
      <c r="D20" s="192">
        <v>7220.6462750000001</v>
      </c>
      <c r="E20" s="192">
        <v>62.966484600000001</v>
      </c>
      <c r="F20" s="192">
        <v>99.135504773822504</v>
      </c>
      <c r="G20" s="192">
        <v>0.86449522617753805</v>
      </c>
    </row>
    <row r="21" spans="1:7" x14ac:dyDescent="0.25">
      <c r="A21" s="192" t="s">
        <v>9</v>
      </c>
      <c r="B21" s="192" t="s">
        <v>14</v>
      </c>
      <c r="C21" s="192" t="s">
        <v>11</v>
      </c>
      <c r="D21" s="192">
        <v>357389.41077090002</v>
      </c>
      <c r="E21" s="192">
        <v>3896.8517826000002</v>
      </c>
      <c r="F21" s="192">
        <v>98.921394974982505</v>
      </c>
      <c r="G21" s="192">
        <v>1.0786050250175101</v>
      </c>
    </row>
    <row r="22" spans="1:7" x14ac:dyDescent="0.25">
      <c r="A22" s="192" t="s">
        <v>9</v>
      </c>
      <c r="B22" s="192" t="s">
        <v>14</v>
      </c>
      <c r="C22" s="192" t="s">
        <v>12</v>
      </c>
      <c r="D22" s="192">
        <v>2428855.0715168002</v>
      </c>
      <c r="E22" s="192">
        <v>10983.364329599999</v>
      </c>
      <c r="F22" s="192">
        <v>99.549832309868094</v>
      </c>
      <c r="G22" s="192">
        <v>0.450167690131899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553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193" t="s">
        <v>9</v>
      </c>
      <c r="B33" s="193" t="s">
        <v>10</v>
      </c>
      <c r="C33" s="193" t="s">
        <v>11</v>
      </c>
      <c r="D33" s="193">
        <v>359294.24351090001</v>
      </c>
      <c r="E33" s="193">
        <v>3933.2206191</v>
      </c>
      <c r="F33" s="193">
        <v>98.917146689741401</v>
      </c>
      <c r="G33" s="193">
        <v>1.08285331025858</v>
      </c>
    </row>
    <row r="34" spans="1:7" x14ac:dyDescent="0.25">
      <c r="A34" s="193" t="s">
        <v>9</v>
      </c>
      <c r="B34" s="193" t="s">
        <v>10</v>
      </c>
      <c r="C34" s="193" t="s">
        <v>12</v>
      </c>
      <c r="D34" s="193">
        <v>2436075.7177917999</v>
      </c>
      <c r="E34" s="193">
        <v>11046.330814200001</v>
      </c>
      <c r="F34" s="193">
        <v>99.548599105610904</v>
      </c>
      <c r="G34" s="193">
        <v>0.45140089438908598</v>
      </c>
    </row>
    <row r="35" spans="1:7" x14ac:dyDescent="0.25">
      <c r="A35" s="193" t="s">
        <v>18</v>
      </c>
      <c r="B35" s="193" t="s">
        <v>19</v>
      </c>
      <c r="C35" s="193" t="s">
        <v>11</v>
      </c>
      <c r="D35" s="193">
        <v>2580.3541261</v>
      </c>
      <c r="E35" s="193">
        <v>10.613179000000001</v>
      </c>
      <c r="F35" s="193">
        <v>99.590377733477794</v>
      </c>
      <c r="G35" s="193">
        <v>0.40962226652220801</v>
      </c>
    </row>
    <row r="36" spans="1:7" x14ac:dyDescent="0.25">
      <c r="A36" s="193" t="s">
        <v>18</v>
      </c>
      <c r="B36" s="193" t="s">
        <v>19</v>
      </c>
      <c r="C36" s="193" t="s">
        <v>12</v>
      </c>
      <c r="D36" s="193">
        <v>50293.479217799999</v>
      </c>
      <c r="E36" s="193">
        <v>292.29880880000002</v>
      </c>
      <c r="F36" s="193">
        <v>99.422171961759105</v>
      </c>
      <c r="G36" s="193">
        <v>0.57782803824090201</v>
      </c>
    </row>
    <row r="37" spans="1:7" x14ac:dyDescent="0.25">
      <c r="A37" s="193" t="s">
        <v>20</v>
      </c>
      <c r="B37" s="193" t="s">
        <v>21</v>
      </c>
      <c r="C37" s="193" t="s">
        <v>11</v>
      </c>
      <c r="D37" s="193">
        <v>527.52204489999997</v>
      </c>
      <c r="E37" s="193">
        <v>0</v>
      </c>
      <c r="F37" s="193">
        <v>100</v>
      </c>
      <c r="G37" s="193">
        <v>0</v>
      </c>
    </row>
    <row r="38" spans="1:7" x14ac:dyDescent="0.25">
      <c r="A38" s="193" t="s">
        <v>20</v>
      </c>
      <c r="B38" s="193" t="s">
        <v>21</v>
      </c>
      <c r="C38" s="193" t="s">
        <v>12</v>
      </c>
      <c r="D38" s="193">
        <v>11453.3026574</v>
      </c>
      <c r="E38" s="193">
        <v>92.729124900000002</v>
      </c>
      <c r="F38" s="193">
        <v>99.196874505038593</v>
      </c>
      <c r="G38" s="193">
        <v>0.80312549496142205</v>
      </c>
    </row>
    <row r="39" spans="1:7" x14ac:dyDescent="0.25">
      <c r="A39" s="193" t="s">
        <v>22</v>
      </c>
      <c r="B39" s="193" t="s">
        <v>23</v>
      </c>
      <c r="C39" s="193" t="s">
        <v>11</v>
      </c>
      <c r="D39" s="193">
        <v>2080.4861974999999</v>
      </c>
      <c r="E39" s="193">
        <v>3.3950309999999999</v>
      </c>
      <c r="F39" s="193">
        <v>99.837081357921505</v>
      </c>
      <c r="G39" s="193">
        <v>0.162918642078454</v>
      </c>
    </row>
    <row r="40" spans="1:7" x14ac:dyDescent="0.25">
      <c r="A40" s="193" t="s">
        <v>22</v>
      </c>
      <c r="B40" s="193" t="s">
        <v>23</v>
      </c>
      <c r="C40" s="193" t="s">
        <v>12</v>
      </c>
      <c r="D40" s="193">
        <v>38099.743551500003</v>
      </c>
      <c r="E40" s="193">
        <v>148.8680445</v>
      </c>
      <c r="F40" s="193">
        <v>99.610788370379495</v>
      </c>
      <c r="G40" s="193">
        <v>0.389211629620481</v>
      </c>
    </row>
    <row r="41" spans="1:7" x14ac:dyDescent="0.25">
      <c r="A41" s="193" t="s">
        <v>24</v>
      </c>
      <c r="B41" s="193" t="s">
        <v>25</v>
      </c>
      <c r="C41" s="193" t="s">
        <v>11</v>
      </c>
      <c r="D41" s="193">
        <v>1294.7923860000001</v>
      </c>
      <c r="E41" s="193">
        <v>60.353498600000002</v>
      </c>
      <c r="F41" s="193">
        <v>95.546346759720706</v>
      </c>
      <c r="G41" s="193">
        <v>4.4536532402793396</v>
      </c>
    </row>
    <row r="42" spans="1:7" x14ac:dyDescent="0.25">
      <c r="A42" s="193" t="s">
        <v>24</v>
      </c>
      <c r="B42" s="193" t="s">
        <v>25</v>
      </c>
      <c r="C42" s="193" t="s">
        <v>12</v>
      </c>
      <c r="D42" s="193">
        <v>11829.2947074</v>
      </c>
      <c r="E42" s="193">
        <v>59.637627899999998</v>
      </c>
      <c r="F42" s="193">
        <v>99.498376925546694</v>
      </c>
      <c r="G42" s="193">
        <v>0.50162307445326304</v>
      </c>
    </row>
    <row r="43" spans="1:7" x14ac:dyDescent="0.25">
      <c r="A43" s="193" t="s">
        <v>26</v>
      </c>
      <c r="B43" s="193" t="s">
        <v>27</v>
      </c>
      <c r="C43" s="193" t="s">
        <v>11</v>
      </c>
      <c r="D43" s="193">
        <v>2845.1454985999999</v>
      </c>
      <c r="E43" s="193">
        <v>62.126941100000003</v>
      </c>
      <c r="F43" s="193">
        <v>97.863050595065303</v>
      </c>
      <c r="G43" s="193">
        <v>2.1369494049347102</v>
      </c>
    </row>
    <row r="44" spans="1:7" x14ac:dyDescent="0.25">
      <c r="A44" s="193" t="s">
        <v>26</v>
      </c>
      <c r="B44" s="193" t="s">
        <v>27</v>
      </c>
      <c r="C44" s="193" t="s">
        <v>12</v>
      </c>
      <c r="D44" s="193">
        <v>47514.9386438</v>
      </c>
      <c r="E44" s="193">
        <v>177.2886427</v>
      </c>
      <c r="F44" s="193">
        <v>99.628265122459098</v>
      </c>
      <c r="G44" s="193">
        <v>0.37173487754090301</v>
      </c>
    </row>
    <row r="45" spans="1:7" x14ac:dyDescent="0.25">
      <c r="A45" s="193" t="s">
        <v>28</v>
      </c>
      <c r="B45" s="193" t="s">
        <v>29</v>
      </c>
      <c r="C45" s="193" t="s">
        <v>11</v>
      </c>
      <c r="D45" s="193">
        <v>26052.116056800001</v>
      </c>
      <c r="E45" s="193">
        <v>816.21204279999995</v>
      </c>
      <c r="F45" s="193">
        <v>96.962177773866898</v>
      </c>
      <c r="G45" s="193">
        <v>3.0378222261330499</v>
      </c>
    </row>
    <row r="46" spans="1:7" x14ac:dyDescent="0.25">
      <c r="A46" s="193" t="s">
        <v>28</v>
      </c>
      <c r="B46" s="193" t="s">
        <v>29</v>
      </c>
      <c r="C46" s="193" t="s">
        <v>12</v>
      </c>
      <c r="D46" s="193">
        <v>230148.71493419999</v>
      </c>
      <c r="E46" s="193">
        <v>1936.1333026</v>
      </c>
      <c r="F46" s="193">
        <v>99.165764884132102</v>
      </c>
      <c r="G46" s="193">
        <v>0.83423511586785304</v>
      </c>
    </row>
    <row r="47" spans="1:7" x14ac:dyDescent="0.25">
      <c r="A47" s="193" t="s">
        <v>30</v>
      </c>
      <c r="B47" s="193" t="s">
        <v>31</v>
      </c>
      <c r="C47" s="193" t="s">
        <v>11</v>
      </c>
      <c r="D47" s="193">
        <v>531.60998570000004</v>
      </c>
      <c r="E47" s="193">
        <v>0</v>
      </c>
      <c r="F47" s="193">
        <v>100</v>
      </c>
      <c r="G47" s="193">
        <v>0</v>
      </c>
    </row>
    <row r="48" spans="1:7" x14ac:dyDescent="0.25">
      <c r="A48" s="193" t="s">
        <v>30</v>
      </c>
      <c r="B48" s="193" t="s">
        <v>31</v>
      </c>
      <c r="C48" s="193" t="s">
        <v>12</v>
      </c>
      <c r="D48" s="193">
        <v>9216.4500489999991</v>
      </c>
      <c r="E48" s="193">
        <v>16.1085636</v>
      </c>
      <c r="F48" s="193">
        <v>99.825524383045703</v>
      </c>
      <c r="G48" s="193">
        <v>0.17447561695428701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554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194" t="s">
        <v>9</v>
      </c>
      <c r="B59" s="194" t="s">
        <v>10</v>
      </c>
      <c r="C59" s="194" t="s">
        <v>11</v>
      </c>
      <c r="D59" s="194">
        <v>357389.41077090002</v>
      </c>
      <c r="E59" s="194">
        <v>3896.8517826000002</v>
      </c>
      <c r="F59" s="194">
        <v>98.921394974982505</v>
      </c>
      <c r="G59" s="194">
        <v>1.0786050250175101</v>
      </c>
    </row>
    <row r="60" spans="1:7" x14ac:dyDescent="0.25">
      <c r="A60" s="194" t="s">
        <v>9</v>
      </c>
      <c r="B60" s="194" t="s">
        <v>10</v>
      </c>
      <c r="C60" s="194" t="s">
        <v>12</v>
      </c>
      <c r="D60" s="194">
        <v>2428855.0715168002</v>
      </c>
      <c r="E60" s="194">
        <v>10983.364329599999</v>
      </c>
      <c r="F60" s="194">
        <v>99.549832309868094</v>
      </c>
      <c r="G60" s="194">
        <v>0.450167690131899</v>
      </c>
    </row>
    <row r="61" spans="1:7" x14ac:dyDescent="0.25">
      <c r="A61" s="194" t="s">
        <v>33</v>
      </c>
      <c r="B61" s="194" t="s">
        <v>34</v>
      </c>
      <c r="C61" s="194" t="s">
        <v>11</v>
      </c>
      <c r="D61" s="194">
        <v>352.93993210000002</v>
      </c>
      <c r="E61" s="194">
        <v>0</v>
      </c>
      <c r="F61" s="194">
        <v>100</v>
      </c>
      <c r="G61" s="194">
        <v>0</v>
      </c>
    </row>
    <row r="62" spans="1:7" x14ac:dyDescent="0.25">
      <c r="A62" s="194" t="s">
        <v>33</v>
      </c>
      <c r="B62" s="194" t="s">
        <v>34</v>
      </c>
      <c r="C62" s="194" t="s">
        <v>12</v>
      </c>
      <c r="D62" s="194">
        <v>3247.1055322000002</v>
      </c>
      <c r="E62" s="194">
        <v>15.358841</v>
      </c>
      <c r="F62" s="194">
        <v>99.529225786305304</v>
      </c>
      <c r="G62" s="194">
        <v>0.47077421369463801</v>
      </c>
    </row>
    <row r="63" spans="1:7" x14ac:dyDescent="0.25">
      <c r="A63" s="194" t="s">
        <v>35</v>
      </c>
      <c r="B63" s="194" t="s">
        <v>36</v>
      </c>
      <c r="C63" s="194" t="s">
        <v>11</v>
      </c>
      <c r="D63" s="194">
        <v>1206.2778654000001</v>
      </c>
      <c r="E63" s="194">
        <v>0</v>
      </c>
      <c r="F63" s="194">
        <v>100</v>
      </c>
      <c r="G63" s="194">
        <v>0</v>
      </c>
    </row>
    <row r="64" spans="1:7" x14ac:dyDescent="0.25">
      <c r="A64" s="194" t="s">
        <v>35</v>
      </c>
      <c r="B64" s="194" t="s">
        <v>36</v>
      </c>
      <c r="C64" s="194" t="s">
        <v>12</v>
      </c>
      <c r="D64" s="194">
        <v>22581.647053100001</v>
      </c>
      <c r="E64" s="194">
        <v>57.902590799999999</v>
      </c>
      <c r="F64" s="194">
        <v>99.744241419503695</v>
      </c>
      <c r="G64" s="194">
        <v>0.25575858049632699</v>
      </c>
    </row>
    <row r="65" spans="1:7" x14ac:dyDescent="0.25">
      <c r="A65" s="194" t="s">
        <v>18</v>
      </c>
      <c r="B65" s="194" t="s">
        <v>19</v>
      </c>
      <c r="C65" s="194" t="s">
        <v>11</v>
      </c>
      <c r="D65" s="194">
        <v>2236.2112708999998</v>
      </c>
      <c r="E65" s="194">
        <v>0</v>
      </c>
      <c r="F65" s="194">
        <v>100</v>
      </c>
      <c r="G65" s="194">
        <v>0</v>
      </c>
    </row>
    <row r="66" spans="1:7" x14ac:dyDescent="0.25">
      <c r="A66" s="194" t="s">
        <v>18</v>
      </c>
      <c r="B66" s="194" t="s">
        <v>19</v>
      </c>
      <c r="C66" s="194" t="s">
        <v>12</v>
      </c>
      <c r="D66" s="194">
        <v>42677.758803700002</v>
      </c>
      <c r="E66" s="194">
        <v>201.49999560000001</v>
      </c>
      <c r="F66" s="194">
        <v>99.530075842627895</v>
      </c>
      <c r="G66" s="194">
        <v>0.46992415737207099</v>
      </c>
    </row>
    <row r="67" spans="1:7" x14ac:dyDescent="0.25">
      <c r="A67" s="194" t="s">
        <v>20</v>
      </c>
      <c r="B67" s="194" t="s">
        <v>21</v>
      </c>
      <c r="C67" s="194" t="s">
        <v>11</v>
      </c>
      <c r="D67" s="194">
        <v>284.55770539999997</v>
      </c>
      <c r="E67" s="194">
        <v>0</v>
      </c>
      <c r="F67" s="194">
        <v>100</v>
      </c>
      <c r="G67" s="194">
        <v>0</v>
      </c>
    </row>
    <row r="68" spans="1:7" x14ac:dyDescent="0.25">
      <c r="A68" s="194" t="s">
        <v>20</v>
      </c>
      <c r="B68" s="194" t="s">
        <v>21</v>
      </c>
      <c r="C68" s="194" t="s">
        <v>12</v>
      </c>
      <c r="D68" s="194">
        <v>7986.1234322</v>
      </c>
      <c r="E68" s="194">
        <v>27.900342500000001</v>
      </c>
      <c r="F68" s="194">
        <v>99.651856005368003</v>
      </c>
      <c r="G68" s="194">
        <v>0.34814399463201501</v>
      </c>
    </row>
    <row r="69" spans="1:7" x14ac:dyDescent="0.25">
      <c r="A69" s="194" t="s">
        <v>37</v>
      </c>
      <c r="B69" s="194" t="s">
        <v>38</v>
      </c>
      <c r="C69" s="194" t="s">
        <v>11</v>
      </c>
      <c r="D69" s="194">
        <v>866.06214</v>
      </c>
      <c r="E69" s="194">
        <v>12.9402186</v>
      </c>
      <c r="F69" s="194">
        <v>98.527851663491603</v>
      </c>
      <c r="G69" s="194">
        <v>1.47214833650846</v>
      </c>
    </row>
    <row r="70" spans="1:7" x14ac:dyDescent="0.25">
      <c r="A70" s="194" t="s">
        <v>37</v>
      </c>
      <c r="B70" s="194" t="s">
        <v>38</v>
      </c>
      <c r="C70" s="194" t="s">
        <v>12</v>
      </c>
      <c r="D70" s="194">
        <v>6594.8043010000001</v>
      </c>
      <c r="E70" s="194">
        <v>19.9069565</v>
      </c>
      <c r="F70" s="194">
        <v>99.699050257448107</v>
      </c>
      <c r="G70" s="194">
        <v>0.30094974255193302</v>
      </c>
    </row>
    <row r="71" spans="1:7" x14ac:dyDescent="0.25">
      <c r="A71" s="194" t="s">
        <v>39</v>
      </c>
      <c r="B71" s="194" t="s">
        <v>40</v>
      </c>
      <c r="C71" s="194" t="s">
        <v>11</v>
      </c>
      <c r="D71" s="194">
        <v>3465.2531306999999</v>
      </c>
      <c r="E71" s="194">
        <v>0</v>
      </c>
      <c r="F71" s="194">
        <v>100</v>
      </c>
      <c r="G71" s="194">
        <v>0</v>
      </c>
    </row>
    <row r="72" spans="1:7" x14ac:dyDescent="0.25">
      <c r="A72" s="194" t="s">
        <v>39</v>
      </c>
      <c r="B72" s="194" t="s">
        <v>40</v>
      </c>
      <c r="C72" s="194" t="s">
        <v>12</v>
      </c>
      <c r="D72" s="194">
        <v>45408.416581400001</v>
      </c>
      <c r="E72" s="194">
        <v>235.08925360000001</v>
      </c>
      <c r="F72" s="194">
        <v>99.484944792694407</v>
      </c>
      <c r="G72" s="194">
        <v>0.51505520730559395</v>
      </c>
    </row>
    <row r="73" spans="1:7" x14ac:dyDescent="0.25">
      <c r="A73" s="194" t="s">
        <v>22</v>
      </c>
      <c r="B73" s="194" t="s">
        <v>23</v>
      </c>
      <c r="C73" s="194" t="s">
        <v>11</v>
      </c>
      <c r="D73" s="194">
        <v>2044.2725335</v>
      </c>
      <c r="E73" s="194">
        <v>0</v>
      </c>
      <c r="F73" s="194">
        <v>100</v>
      </c>
      <c r="G73" s="194">
        <v>0</v>
      </c>
    </row>
    <row r="74" spans="1:7" x14ac:dyDescent="0.25">
      <c r="A74" s="194" t="s">
        <v>22</v>
      </c>
      <c r="B74" s="194" t="s">
        <v>23</v>
      </c>
      <c r="C74" s="194" t="s">
        <v>12</v>
      </c>
      <c r="D74" s="194">
        <v>37521.456604500003</v>
      </c>
      <c r="E74" s="194">
        <v>142.07798249999999</v>
      </c>
      <c r="F74" s="194">
        <v>99.6227704487697</v>
      </c>
      <c r="G74" s="194">
        <v>0.37722955123027602</v>
      </c>
    </row>
    <row r="75" spans="1:7" x14ac:dyDescent="0.25">
      <c r="A75" s="194" t="s">
        <v>41</v>
      </c>
      <c r="B75" s="194" t="s">
        <v>42</v>
      </c>
      <c r="C75" s="194" t="s">
        <v>11</v>
      </c>
      <c r="D75" s="194">
        <v>6516.3867651</v>
      </c>
      <c r="E75" s="194">
        <v>69.7823341</v>
      </c>
      <c r="F75" s="194">
        <v>98.940471569300001</v>
      </c>
      <c r="G75" s="194">
        <v>1.0595284306999699</v>
      </c>
    </row>
    <row r="76" spans="1:7" x14ac:dyDescent="0.25">
      <c r="A76" s="194" t="s">
        <v>41</v>
      </c>
      <c r="B76" s="194" t="s">
        <v>42</v>
      </c>
      <c r="C76" s="194" t="s">
        <v>12</v>
      </c>
      <c r="D76" s="194">
        <v>49833.5832132</v>
      </c>
      <c r="E76" s="194">
        <v>0</v>
      </c>
      <c r="F76" s="194">
        <v>100</v>
      </c>
      <c r="G76" s="194">
        <v>0</v>
      </c>
    </row>
    <row r="77" spans="1:7" x14ac:dyDescent="0.25">
      <c r="A77" s="194" t="s">
        <v>43</v>
      </c>
      <c r="B77" s="194" t="s">
        <v>44</v>
      </c>
      <c r="C77" s="194" t="s">
        <v>11</v>
      </c>
      <c r="D77" s="194">
        <v>130.4237238</v>
      </c>
      <c r="E77" s="194">
        <v>0</v>
      </c>
      <c r="F77" s="194">
        <v>100</v>
      </c>
      <c r="G77" s="194">
        <v>0</v>
      </c>
    </row>
    <row r="78" spans="1:7" x14ac:dyDescent="0.25">
      <c r="A78" s="194" t="s">
        <v>43</v>
      </c>
      <c r="B78" s="194" t="s">
        <v>44</v>
      </c>
      <c r="C78" s="194" t="s">
        <v>12</v>
      </c>
      <c r="D78" s="194">
        <v>4614.2522396000004</v>
      </c>
      <c r="E78" s="194">
        <v>4.2662794000000002</v>
      </c>
      <c r="F78" s="194">
        <v>99.907626668975198</v>
      </c>
      <c r="G78" s="194">
        <v>9.2373331024852803E-2</v>
      </c>
    </row>
    <row r="79" spans="1:7" x14ac:dyDescent="0.25">
      <c r="A79" s="194" t="s">
        <v>24</v>
      </c>
      <c r="B79" s="194" t="s">
        <v>25</v>
      </c>
      <c r="C79" s="194" t="s">
        <v>11</v>
      </c>
      <c r="D79" s="194">
        <v>582.03598650000004</v>
      </c>
      <c r="E79" s="194">
        <v>42.982200499999998</v>
      </c>
      <c r="F79" s="194">
        <v>93.1230480338007</v>
      </c>
      <c r="G79" s="194">
        <v>6.8769519661993499</v>
      </c>
    </row>
    <row r="80" spans="1:7" x14ac:dyDescent="0.25">
      <c r="A80" s="194" t="s">
        <v>24</v>
      </c>
      <c r="B80" s="194" t="s">
        <v>25</v>
      </c>
      <c r="C80" s="194" t="s">
        <v>12</v>
      </c>
      <c r="D80" s="194">
        <v>5689.1159047000001</v>
      </c>
      <c r="E80" s="194">
        <v>20.411240800000002</v>
      </c>
      <c r="F80" s="194">
        <v>99.642505582689296</v>
      </c>
      <c r="G80" s="194">
        <v>0.357494417310674</v>
      </c>
    </row>
    <row r="81" spans="1:7" x14ac:dyDescent="0.25">
      <c r="A81" s="194" t="s">
        <v>45</v>
      </c>
      <c r="B81" s="194" t="s">
        <v>46</v>
      </c>
      <c r="C81" s="194" t="s">
        <v>11</v>
      </c>
      <c r="D81" s="194">
        <v>4818.1026369000001</v>
      </c>
      <c r="E81" s="194">
        <v>0</v>
      </c>
      <c r="F81" s="194">
        <v>100</v>
      </c>
      <c r="G81" s="194">
        <v>0</v>
      </c>
    </row>
    <row r="82" spans="1:7" x14ac:dyDescent="0.25">
      <c r="A82" s="194" t="s">
        <v>45</v>
      </c>
      <c r="B82" s="194" t="s">
        <v>46</v>
      </c>
      <c r="C82" s="194" t="s">
        <v>12</v>
      </c>
      <c r="D82" s="194">
        <v>38834.117945899998</v>
      </c>
      <c r="E82" s="194">
        <v>364.14964900000001</v>
      </c>
      <c r="F82" s="194">
        <v>99.071005757796897</v>
      </c>
      <c r="G82" s="194">
        <v>0.92899424220313898</v>
      </c>
    </row>
    <row r="83" spans="1:7" x14ac:dyDescent="0.25">
      <c r="A83" s="194" t="s">
        <v>26</v>
      </c>
      <c r="B83" s="194" t="s">
        <v>27</v>
      </c>
      <c r="C83" s="194" t="s">
        <v>11</v>
      </c>
      <c r="D83" s="194">
        <v>2778.2378527000001</v>
      </c>
      <c r="E83" s="194">
        <v>62.126941100000003</v>
      </c>
      <c r="F83" s="194">
        <v>97.812712605239597</v>
      </c>
      <c r="G83" s="194">
        <v>2.1872873947604101</v>
      </c>
    </row>
    <row r="84" spans="1:7" x14ac:dyDescent="0.25">
      <c r="A84" s="194" t="s">
        <v>26</v>
      </c>
      <c r="B84" s="194" t="s">
        <v>27</v>
      </c>
      <c r="C84" s="194" t="s">
        <v>12</v>
      </c>
      <c r="D84" s="194">
        <v>46890.958047799999</v>
      </c>
      <c r="E84" s="194">
        <v>170.70148409999999</v>
      </c>
      <c r="F84" s="194">
        <v>99.6372812055548</v>
      </c>
      <c r="G84" s="194">
        <v>0.36271879444517402</v>
      </c>
    </row>
    <row r="85" spans="1:7" x14ac:dyDescent="0.25">
      <c r="A85" s="194" t="s">
        <v>47</v>
      </c>
      <c r="B85" s="194" t="s">
        <v>48</v>
      </c>
      <c r="C85" s="194" t="s">
        <v>11</v>
      </c>
      <c r="D85" s="194">
        <v>714.37796660000004</v>
      </c>
      <c r="E85" s="194">
        <v>0</v>
      </c>
      <c r="F85" s="194">
        <v>100</v>
      </c>
      <c r="G85" s="194">
        <v>0</v>
      </c>
    </row>
    <row r="86" spans="1:7" x14ac:dyDescent="0.25">
      <c r="A86" s="194" t="s">
        <v>47</v>
      </c>
      <c r="B86" s="194" t="s">
        <v>48</v>
      </c>
      <c r="C86" s="194" t="s">
        <v>12</v>
      </c>
      <c r="D86" s="194">
        <v>8559.9696994999995</v>
      </c>
      <c r="E86" s="194">
        <v>52.5017754</v>
      </c>
      <c r="F86" s="194">
        <v>99.390398266595</v>
      </c>
      <c r="G86" s="194">
        <v>0.60960173340498203</v>
      </c>
    </row>
    <row r="87" spans="1:7" x14ac:dyDescent="0.25">
      <c r="A87" s="194" t="s">
        <v>28</v>
      </c>
      <c r="B87" s="194" t="s">
        <v>29</v>
      </c>
      <c r="C87" s="194" t="s">
        <v>11</v>
      </c>
      <c r="D87" s="194">
        <v>25978.232960199999</v>
      </c>
      <c r="E87" s="194">
        <v>816.21204279999995</v>
      </c>
      <c r="F87" s="194">
        <v>96.953801272209205</v>
      </c>
      <c r="G87" s="194">
        <v>3.0461987277908298</v>
      </c>
    </row>
    <row r="88" spans="1:7" x14ac:dyDescent="0.25">
      <c r="A88" s="194" t="s">
        <v>28</v>
      </c>
      <c r="B88" s="194" t="s">
        <v>29</v>
      </c>
      <c r="C88" s="194" t="s">
        <v>12</v>
      </c>
      <c r="D88" s="194">
        <v>228583.57880240001</v>
      </c>
      <c r="E88" s="194">
        <v>1904.0320420999999</v>
      </c>
      <c r="F88" s="194">
        <v>99.173911328629003</v>
      </c>
      <c r="G88" s="194">
        <v>0.82608867137096098</v>
      </c>
    </row>
    <row r="89" spans="1:7" x14ac:dyDescent="0.25">
      <c r="A89" s="194" t="s">
        <v>30</v>
      </c>
      <c r="B89" s="194" t="s">
        <v>31</v>
      </c>
      <c r="C89" s="194" t="s">
        <v>11</v>
      </c>
      <c r="D89" s="194">
        <v>264.17131490000003</v>
      </c>
      <c r="E89" s="194">
        <v>0</v>
      </c>
      <c r="F89" s="194">
        <v>100</v>
      </c>
      <c r="G89" s="194">
        <v>0</v>
      </c>
    </row>
    <row r="90" spans="1:7" x14ac:dyDescent="0.25">
      <c r="A90" s="194" t="s">
        <v>30</v>
      </c>
      <c r="B90" s="194" t="s">
        <v>31</v>
      </c>
      <c r="C90" s="194" t="s">
        <v>12</v>
      </c>
      <c r="D90" s="194">
        <v>6525.8055081000002</v>
      </c>
      <c r="E90" s="194">
        <v>0</v>
      </c>
      <c r="F90" s="194">
        <v>100</v>
      </c>
      <c r="G90" s="194">
        <v>0</v>
      </c>
    </row>
    <row r="91" spans="1:7" x14ac:dyDescent="0.25">
      <c r="A91" s="194" t="s">
        <v>49</v>
      </c>
      <c r="B91" s="194" t="s">
        <v>50</v>
      </c>
      <c r="C91" s="194" t="s">
        <v>11</v>
      </c>
      <c r="D91" s="194">
        <v>239.2648284</v>
      </c>
      <c r="E91" s="194">
        <v>0</v>
      </c>
      <c r="F91" s="194">
        <v>100</v>
      </c>
      <c r="G91" s="194">
        <v>0</v>
      </c>
    </row>
    <row r="92" spans="1:7" x14ac:dyDescent="0.25">
      <c r="A92" s="194" t="s">
        <v>49</v>
      </c>
      <c r="B92" s="194" t="s">
        <v>50</v>
      </c>
      <c r="C92" s="194" t="s">
        <v>12</v>
      </c>
      <c r="D92" s="194">
        <v>2852.8095447999999</v>
      </c>
      <c r="E92" s="194">
        <v>15.3763942</v>
      </c>
      <c r="F92" s="194">
        <v>99.463898278318695</v>
      </c>
      <c r="G92" s="194">
        <v>0.53610172168130099</v>
      </c>
    </row>
    <row r="93" spans="1:7" x14ac:dyDescent="0.25">
      <c r="A93" s="194" t="s">
        <v>51</v>
      </c>
      <c r="B93" s="194" t="s">
        <v>52</v>
      </c>
      <c r="C93" s="194" t="s">
        <v>11</v>
      </c>
      <c r="D93" s="194">
        <v>158.7417299</v>
      </c>
      <c r="E93" s="194">
        <v>4.0686125000000004</v>
      </c>
      <c r="F93" s="194">
        <v>97.501011029137203</v>
      </c>
      <c r="G93" s="194">
        <v>2.4989889708628201</v>
      </c>
    </row>
    <row r="94" spans="1:7" x14ac:dyDescent="0.25">
      <c r="A94" s="194" t="s">
        <v>51</v>
      </c>
      <c r="B94" s="194" t="s">
        <v>52</v>
      </c>
      <c r="C94" s="194" t="s">
        <v>12</v>
      </c>
      <c r="D94" s="194">
        <v>2708.9817463999998</v>
      </c>
      <c r="E94" s="194">
        <v>10.976636900000001</v>
      </c>
      <c r="F94" s="194">
        <v>99.596440998237497</v>
      </c>
      <c r="G94" s="194">
        <v>0.40355900176246601</v>
      </c>
    </row>
    <row r="95" spans="1:7" x14ac:dyDescent="0.25">
      <c r="A95" s="194" t="s">
        <v>53</v>
      </c>
      <c r="B95" s="194" t="s">
        <v>54</v>
      </c>
      <c r="C95" s="194" t="s">
        <v>11</v>
      </c>
      <c r="D95" s="194">
        <v>266.11345160000002</v>
      </c>
      <c r="E95" s="194">
        <v>8.3661773000000004</v>
      </c>
      <c r="F95" s="194">
        <v>96.951986078701694</v>
      </c>
      <c r="G95" s="194">
        <v>3.0480139212983302</v>
      </c>
    </row>
    <row r="96" spans="1:7" x14ac:dyDescent="0.25">
      <c r="A96" s="194" t="s">
        <v>53</v>
      </c>
      <c r="B96" s="194" t="s">
        <v>54</v>
      </c>
      <c r="C96" s="194" t="s">
        <v>12</v>
      </c>
      <c r="D96" s="194">
        <v>3558.8940158999999</v>
      </c>
      <c r="E96" s="194">
        <v>4.6057632000000002</v>
      </c>
      <c r="F96" s="194">
        <v>99.870751691160095</v>
      </c>
      <c r="G96" s="194">
        <v>0.129248308839891</v>
      </c>
    </row>
    <row r="97" spans="1:7" x14ac:dyDescent="0.25">
      <c r="A97" s="194" t="s">
        <v>55</v>
      </c>
      <c r="B97" s="194" t="s">
        <v>56</v>
      </c>
      <c r="C97" s="194" t="s">
        <v>11</v>
      </c>
      <c r="D97" s="194">
        <v>194.70657349999999</v>
      </c>
      <c r="E97" s="194">
        <v>0</v>
      </c>
      <c r="F97" s="194">
        <v>100</v>
      </c>
      <c r="G97" s="194">
        <v>0</v>
      </c>
    </row>
    <row r="98" spans="1:7" x14ac:dyDescent="0.25">
      <c r="A98" s="194" t="s">
        <v>55</v>
      </c>
      <c r="B98" s="194" t="s">
        <v>56</v>
      </c>
      <c r="C98" s="194" t="s">
        <v>12</v>
      </c>
      <c r="D98" s="194">
        <v>6762.9121441999996</v>
      </c>
      <c r="E98" s="194">
        <v>36.544425199999999</v>
      </c>
      <c r="F98" s="194">
        <v>99.462539030479803</v>
      </c>
      <c r="G98" s="194">
        <v>0.53746096952016797</v>
      </c>
    </row>
    <row r="99" spans="1:7" x14ac:dyDescent="0.25">
      <c r="A99" s="194" t="s">
        <v>57</v>
      </c>
      <c r="B99" s="194" t="s">
        <v>58</v>
      </c>
      <c r="C99" s="194" t="s">
        <v>11</v>
      </c>
      <c r="D99" s="194">
        <v>53.434598200000003</v>
      </c>
      <c r="E99" s="194">
        <v>1.2915869</v>
      </c>
      <c r="F99" s="194">
        <v>97.639910588249606</v>
      </c>
      <c r="G99" s="194">
        <v>2.3600894117503501</v>
      </c>
    </row>
    <row r="100" spans="1:7" x14ac:dyDescent="0.25">
      <c r="A100" s="194" t="s">
        <v>57</v>
      </c>
      <c r="B100" s="194" t="s">
        <v>58</v>
      </c>
      <c r="C100" s="194" t="s">
        <v>12</v>
      </c>
      <c r="D100" s="194">
        <v>517.56762409999999</v>
      </c>
      <c r="E100" s="194">
        <v>2.5706563999999998</v>
      </c>
      <c r="F100" s="194">
        <v>99.505774426460405</v>
      </c>
      <c r="G100" s="194">
        <v>0.49422557353957303</v>
      </c>
    </row>
    <row r="101" spans="1:7" x14ac:dyDescent="0.25">
      <c r="A101" s="194" t="s">
        <v>59</v>
      </c>
      <c r="B101" s="194" t="s">
        <v>60</v>
      </c>
      <c r="C101" s="194" t="s">
        <v>11</v>
      </c>
      <c r="D101" s="194">
        <v>1692.1885615000001</v>
      </c>
      <c r="E101" s="194">
        <v>0</v>
      </c>
      <c r="F101" s="194">
        <v>100</v>
      </c>
      <c r="G101" s="194">
        <v>0</v>
      </c>
    </row>
    <row r="102" spans="1:7" x14ac:dyDescent="0.25">
      <c r="A102" s="194" t="s">
        <v>59</v>
      </c>
      <c r="B102" s="194" t="s">
        <v>60</v>
      </c>
      <c r="C102" s="194" t="s">
        <v>12</v>
      </c>
      <c r="D102" s="194">
        <v>40950.0066687</v>
      </c>
      <c r="E102" s="194">
        <v>39.348163800000002</v>
      </c>
      <c r="F102" s="194">
        <v>99.904003944534395</v>
      </c>
      <c r="G102" s="194">
        <v>9.5996055465604205E-2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555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195" t="s">
        <v>63</v>
      </c>
      <c r="B113" s="195" t="s">
        <v>64</v>
      </c>
      <c r="C113" s="195" t="s">
        <v>11</v>
      </c>
      <c r="D113" s="195">
        <v>13963.045329</v>
      </c>
      <c r="E113" s="195">
        <v>73.844147300000003</v>
      </c>
      <c r="F113" s="195">
        <v>99.473927985080493</v>
      </c>
      <c r="G113" s="195">
        <v>0.52607201491953803</v>
      </c>
    </row>
    <row r="114" spans="1:7" x14ac:dyDescent="0.25">
      <c r="A114" s="195" t="s">
        <v>63</v>
      </c>
      <c r="B114" s="195" t="s">
        <v>64</v>
      </c>
      <c r="C114" s="195" t="s">
        <v>12</v>
      </c>
      <c r="D114" s="195">
        <v>215542.2345819</v>
      </c>
      <c r="E114" s="195">
        <v>509.6677823</v>
      </c>
      <c r="F114" s="195">
        <v>99.764099377638999</v>
      </c>
      <c r="G114" s="195">
        <v>0.23590062236103301</v>
      </c>
    </row>
    <row r="115" spans="1:7" x14ac:dyDescent="0.25">
      <c r="A115" s="195" t="s">
        <v>65</v>
      </c>
      <c r="B115" s="195" t="s">
        <v>66</v>
      </c>
      <c r="C115" s="195" t="s">
        <v>11</v>
      </c>
      <c r="D115" s="195">
        <v>5325.6112592999998</v>
      </c>
      <c r="E115" s="195">
        <v>51.638561899999999</v>
      </c>
      <c r="F115" s="195">
        <v>99.039684529879693</v>
      </c>
      <c r="G115" s="195">
        <v>0.96031547012030405</v>
      </c>
    </row>
    <row r="116" spans="1:7" x14ac:dyDescent="0.25">
      <c r="A116" s="195" t="s">
        <v>65</v>
      </c>
      <c r="B116" s="195" t="s">
        <v>66</v>
      </c>
      <c r="C116" s="195" t="s">
        <v>12</v>
      </c>
      <c r="D116" s="195">
        <v>72358.585388699998</v>
      </c>
      <c r="E116" s="195">
        <v>286.32012429999997</v>
      </c>
      <c r="F116" s="195">
        <v>99.605863450054699</v>
      </c>
      <c r="G116" s="195">
        <v>0.39413654994535302</v>
      </c>
    </row>
    <row r="117" spans="1:7" x14ac:dyDescent="0.25">
      <c r="A117" s="195" t="s">
        <v>67</v>
      </c>
      <c r="B117" s="195" t="s">
        <v>68</v>
      </c>
      <c r="C117" s="195" t="s">
        <v>11</v>
      </c>
      <c r="D117" s="195">
        <v>7881.4220697999999</v>
      </c>
      <c r="E117" s="195">
        <v>163.94635149999999</v>
      </c>
      <c r="F117" s="195">
        <v>97.962226924674397</v>
      </c>
      <c r="G117" s="195">
        <v>2.0377730753256</v>
      </c>
    </row>
    <row r="118" spans="1:7" x14ac:dyDescent="0.25">
      <c r="A118" s="195" t="s">
        <v>67</v>
      </c>
      <c r="B118" s="195" t="s">
        <v>68</v>
      </c>
      <c r="C118" s="195" t="s">
        <v>12</v>
      </c>
      <c r="D118" s="195">
        <v>30592.842704999999</v>
      </c>
      <c r="E118" s="195">
        <v>426.14319260000002</v>
      </c>
      <c r="F118" s="195">
        <v>98.626185930104896</v>
      </c>
      <c r="G118" s="195">
        <v>1.37381406989508</v>
      </c>
    </row>
    <row r="119" spans="1:7" x14ac:dyDescent="0.25">
      <c r="A119" s="195" t="s">
        <v>69</v>
      </c>
      <c r="B119" s="195" t="s">
        <v>70</v>
      </c>
      <c r="C119" s="195" t="s">
        <v>11</v>
      </c>
      <c r="D119" s="195">
        <v>22458.8099325</v>
      </c>
      <c r="E119" s="195">
        <v>443.97342750000001</v>
      </c>
      <c r="F119" s="195">
        <v>98.061487023121401</v>
      </c>
      <c r="G119" s="195">
        <v>1.93851297687863</v>
      </c>
    </row>
    <row r="120" spans="1:7" x14ac:dyDescent="0.25">
      <c r="A120" s="195" t="s">
        <v>69</v>
      </c>
      <c r="B120" s="195" t="s">
        <v>70</v>
      </c>
      <c r="C120" s="195" t="s">
        <v>12</v>
      </c>
      <c r="D120" s="195">
        <v>112165.51259709999</v>
      </c>
      <c r="E120" s="195">
        <v>602.79900269999996</v>
      </c>
      <c r="F120" s="195">
        <v>99.465453553264794</v>
      </c>
      <c r="G120" s="195">
        <v>0.53454644673519203</v>
      </c>
    </row>
    <row r="121" spans="1:7" x14ac:dyDescent="0.25">
      <c r="A121" s="195" t="s">
        <v>71</v>
      </c>
      <c r="B121" s="195" t="s">
        <v>72</v>
      </c>
      <c r="C121" s="195" t="s">
        <v>11</v>
      </c>
      <c r="D121" s="195">
        <v>22804.667840099999</v>
      </c>
      <c r="E121" s="195">
        <v>464.18653949999998</v>
      </c>
      <c r="F121" s="195">
        <v>98.005116487784804</v>
      </c>
      <c r="G121" s="195">
        <v>1.99488351221518</v>
      </c>
    </row>
    <row r="122" spans="1:7" x14ac:dyDescent="0.25">
      <c r="A122" s="195" t="s">
        <v>71</v>
      </c>
      <c r="B122" s="195" t="s">
        <v>72</v>
      </c>
      <c r="C122" s="195" t="s">
        <v>12</v>
      </c>
      <c r="D122" s="195">
        <v>103965.77916590001</v>
      </c>
      <c r="E122" s="195">
        <v>1454.2875999</v>
      </c>
      <c r="F122" s="195">
        <v>98.620483135216702</v>
      </c>
      <c r="G122" s="195">
        <v>1.3795168647832801</v>
      </c>
    </row>
    <row r="123" spans="1:7" x14ac:dyDescent="0.25">
      <c r="A123" s="195" t="s">
        <v>73</v>
      </c>
      <c r="B123" s="195" t="s">
        <v>74</v>
      </c>
      <c r="C123" s="195" t="s">
        <v>11</v>
      </c>
      <c r="D123" s="195">
        <v>12469.129845400001</v>
      </c>
      <c r="E123" s="195">
        <v>131.39827969999999</v>
      </c>
      <c r="F123" s="195">
        <v>98.957200218947506</v>
      </c>
      <c r="G123" s="195">
        <v>1.04279978105249</v>
      </c>
    </row>
    <row r="124" spans="1:7" x14ac:dyDescent="0.25">
      <c r="A124" s="195" t="s">
        <v>73</v>
      </c>
      <c r="B124" s="195" t="s">
        <v>74</v>
      </c>
      <c r="C124" s="195" t="s">
        <v>12</v>
      </c>
      <c r="D124" s="195">
        <v>57672.331308699999</v>
      </c>
      <c r="E124" s="195">
        <v>158.99686600000001</v>
      </c>
      <c r="F124" s="195">
        <v>99.725067932868996</v>
      </c>
      <c r="G124" s="195">
        <v>0.27493206713097401</v>
      </c>
    </row>
    <row r="125" spans="1:7" x14ac:dyDescent="0.25">
      <c r="A125" s="195" t="s">
        <v>75</v>
      </c>
      <c r="B125" s="195" t="s">
        <v>76</v>
      </c>
      <c r="C125" s="195" t="s">
        <v>11</v>
      </c>
      <c r="D125" s="195">
        <v>46207.990437599998</v>
      </c>
      <c r="E125" s="195">
        <v>192.93252609999999</v>
      </c>
      <c r="F125" s="195">
        <v>99.584205412786901</v>
      </c>
      <c r="G125" s="195">
        <v>0.415794587213133</v>
      </c>
    </row>
    <row r="126" spans="1:7" x14ac:dyDescent="0.25">
      <c r="A126" s="195" t="s">
        <v>75</v>
      </c>
      <c r="B126" s="195" t="s">
        <v>76</v>
      </c>
      <c r="C126" s="195" t="s">
        <v>12</v>
      </c>
      <c r="D126" s="195">
        <v>186402.0533264</v>
      </c>
      <c r="E126" s="195">
        <v>889.52933140000005</v>
      </c>
      <c r="F126" s="195">
        <v>99.5250564287103</v>
      </c>
      <c r="G126" s="195">
        <v>0.47494357128972398</v>
      </c>
    </row>
    <row r="127" spans="1:7" x14ac:dyDescent="0.25">
      <c r="A127" s="195" t="s">
        <v>77</v>
      </c>
      <c r="B127" s="195" t="s">
        <v>78</v>
      </c>
      <c r="C127" s="195" t="s">
        <v>11</v>
      </c>
      <c r="D127" s="195">
        <v>48677.3363465</v>
      </c>
      <c r="E127" s="195">
        <v>502.98552139999998</v>
      </c>
      <c r="F127" s="195">
        <v>98.977262648359599</v>
      </c>
      <c r="G127" s="195">
        <v>1.0227373516404299</v>
      </c>
    </row>
    <row r="128" spans="1:7" x14ac:dyDescent="0.25">
      <c r="A128" s="195" t="s">
        <v>77</v>
      </c>
      <c r="B128" s="195" t="s">
        <v>78</v>
      </c>
      <c r="C128" s="195" t="s">
        <v>12</v>
      </c>
      <c r="D128" s="195">
        <v>314187.01690420002</v>
      </c>
      <c r="E128" s="195">
        <v>1716.507554</v>
      </c>
      <c r="F128" s="195">
        <v>99.456635516509706</v>
      </c>
      <c r="G128" s="195">
        <v>0.54336448349031496</v>
      </c>
    </row>
    <row r="129" spans="1:7" x14ac:dyDescent="0.25">
      <c r="A129" s="195" t="s">
        <v>79</v>
      </c>
      <c r="B129" s="195" t="s">
        <v>80</v>
      </c>
      <c r="C129" s="195" t="s">
        <v>11</v>
      </c>
      <c r="D129" s="195">
        <v>9883.3425210000005</v>
      </c>
      <c r="E129" s="195">
        <v>98.647390700000003</v>
      </c>
      <c r="F129" s="195">
        <v>99.011746239250598</v>
      </c>
      <c r="G129" s="195">
        <v>0.98825376074938998</v>
      </c>
    </row>
    <row r="130" spans="1:7" x14ac:dyDescent="0.25">
      <c r="A130" s="195" t="s">
        <v>79</v>
      </c>
      <c r="B130" s="195" t="s">
        <v>80</v>
      </c>
      <c r="C130" s="195" t="s">
        <v>12</v>
      </c>
      <c r="D130" s="195">
        <v>136190.52354580001</v>
      </c>
      <c r="E130" s="195">
        <v>604.38717069999996</v>
      </c>
      <c r="F130" s="195">
        <v>99.558180075900196</v>
      </c>
      <c r="G130" s="195">
        <v>0.44181992409977799</v>
      </c>
    </row>
    <row r="131" spans="1:7" x14ac:dyDescent="0.25">
      <c r="A131" s="195" t="s">
        <v>81</v>
      </c>
      <c r="B131" s="195" t="s">
        <v>82</v>
      </c>
      <c r="C131" s="195" t="s">
        <v>11</v>
      </c>
      <c r="D131" s="195">
        <v>30082.963834599999</v>
      </c>
      <c r="E131" s="195">
        <v>204.3915409</v>
      </c>
      <c r="F131" s="195">
        <v>99.325158838181906</v>
      </c>
      <c r="G131" s="195">
        <v>0.67484116181809695</v>
      </c>
    </row>
    <row r="132" spans="1:7" x14ac:dyDescent="0.25">
      <c r="A132" s="195" t="s">
        <v>81</v>
      </c>
      <c r="B132" s="195" t="s">
        <v>82</v>
      </c>
      <c r="C132" s="195" t="s">
        <v>12</v>
      </c>
      <c r="D132" s="195">
        <v>265804.84831219999</v>
      </c>
      <c r="E132" s="195">
        <v>1181.1989504999999</v>
      </c>
      <c r="F132" s="195">
        <v>99.557580269601999</v>
      </c>
      <c r="G132" s="195">
        <v>0.44241973039803201</v>
      </c>
    </row>
    <row r="133" spans="1:7" x14ac:dyDescent="0.25">
      <c r="A133" s="195" t="s">
        <v>83</v>
      </c>
      <c r="B133" s="195" t="s">
        <v>84</v>
      </c>
      <c r="C133" s="195" t="s">
        <v>11</v>
      </c>
      <c r="D133" s="195">
        <v>38179.764959300002</v>
      </c>
      <c r="E133" s="195">
        <v>521.37073950000001</v>
      </c>
      <c r="F133" s="195">
        <v>98.652828321221193</v>
      </c>
      <c r="G133" s="195">
        <v>1.3471716787788399</v>
      </c>
    </row>
    <row r="134" spans="1:7" x14ac:dyDescent="0.25">
      <c r="A134" s="195" t="s">
        <v>83</v>
      </c>
      <c r="B134" s="195" t="s">
        <v>84</v>
      </c>
      <c r="C134" s="195" t="s">
        <v>12</v>
      </c>
      <c r="D134" s="195">
        <v>407011.06363769999</v>
      </c>
      <c r="E134" s="195">
        <v>639.58028860000002</v>
      </c>
      <c r="F134" s="195">
        <v>99.843105782333694</v>
      </c>
      <c r="G134" s="195">
        <v>0.15689421766634801</v>
      </c>
    </row>
    <row r="135" spans="1:7" x14ac:dyDescent="0.25">
      <c r="A135" s="195" t="s">
        <v>85</v>
      </c>
      <c r="B135" s="195" t="s">
        <v>86</v>
      </c>
      <c r="C135" s="195" t="s">
        <v>11</v>
      </c>
      <c r="D135" s="195">
        <v>4817.0298005000004</v>
      </c>
      <c r="E135" s="195">
        <v>0</v>
      </c>
      <c r="F135" s="195">
        <v>100</v>
      </c>
      <c r="G135" s="195">
        <v>0</v>
      </c>
    </row>
    <row r="136" spans="1:7" x14ac:dyDescent="0.25">
      <c r="A136" s="195" t="s">
        <v>85</v>
      </c>
      <c r="B136" s="195" t="s">
        <v>86</v>
      </c>
      <c r="C136" s="195" t="s">
        <v>12</v>
      </c>
      <c r="D136" s="195">
        <v>51569.0055794</v>
      </c>
      <c r="E136" s="195">
        <v>51.5173785</v>
      </c>
      <c r="F136" s="195">
        <v>99.900199812888303</v>
      </c>
      <c r="G136" s="195">
        <v>9.9800187111656904E-2</v>
      </c>
    </row>
    <row r="137" spans="1:7" x14ac:dyDescent="0.25">
      <c r="A137" s="195" t="s">
        <v>87</v>
      </c>
      <c r="B137" s="195" t="s">
        <v>88</v>
      </c>
      <c r="C137" s="195" t="s">
        <v>11</v>
      </c>
      <c r="D137" s="195">
        <v>5307.4672268000004</v>
      </c>
      <c r="E137" s="195">
        <v>27.750658600000001</v>
      </c>
      <c r="F137" s="195">
        <v>99.479858944918803</v>
      </c>
      <c r="G137" s="195">
        <v>0.52014105508119202</v>
      </c>
    </row>
    <row r="138" spans="1:7" x14ac:dyDescent="0.25">
      <c r="A138" s="195" t="s">
        <v>87</v>
      </c>
      <c r="B138" s="195" t="s">
        <v>88</v>
      </c>
      <c r="C138" s="195" t="s">
        <v>12</v>
      </c>
      <c r="D138" s="195">
        <v>71888.899078000002</v>
      </c>
      <c r="E138" s="195">
        <v>122.0025153</v>
      </c>
      <c r="F138" s="195">
        <v>99.830577714484093</v>
      </c>
      <c r="G138" s="195">
        <v>0.16942228551593499</v>
      </c>
    </row>
    <row r="139" spans="1:7" x14ac:dyDescent="0.25">
      <c r="A139" s="195" t="s">
        <v>89</v>
      </c>
      <c r="B139" s="195" t="s">
        <v>90</v>
      </c>
      <c r="C139" s="195" t="s">
        <v>11</v>
      </c>
      <c r="D139" s="195">
        <v>5056.4176358000004</v>
      </c>
      <c r="E139" s="195">
        <v>219.99225620000001</v>
      </c>
      <c r="F139" s="195">
        <v>95.830645065434595</v>
      </c>
      <c r="G139" s="195">
        <v>4.1693549345654199</v>
      </c>
    </row>
    <row r="140" spans="1:7" x14ac:dyDescent="0.25">
      <c r="A140" s="195" t="s">
        <v>89</v>
      </c>
      <c r="B140" s="195" t="s">
        <v>90</v>
      </c>
      <c r="C140" s="195" t="s">
        <v>12</v>
      </c>
      <c r="D140" s="195">
        <v>27538.103765799999</v>
      </c>
      <c r="E140" s="195">
        <v>322.08097950000001</v>
      </c>
      <c r="F140" s="195">
        <v>98.843938105779003</v>
      </c>
      <c r="G140" s="195">
        <v>1.1560618942210501</v>
      </c>
    </row>
    <row r="141" spans="1:7" x14ac:dyDescent="0.25">
      <c r="A141" s="195" t="s">
        <v>91</v>
      </c>
      <c r="B141" s="195" t="s">
        <v>92</v>
      </c>
      <c r="C141" s="195" t="s">
        <v>11</v>
      </c>
      <c r="D141" s="195">
        <v>2056.2967815000002</v>
      </c>
      <c r="E141" s="195">
        <v>69.476652099999995</v>
      </c>
      <c r="F141" s="195">
        <v>96.731700048469406</v>
      </c>
      <c r="G141" s="195">
        <v>3.2682999515306399</v>
      </c>
    </row>
    <row r="142" spans="1:7" x14ac:dyDescent="0.25">
      <c r="A142" s="195" t="s">
        <v>91</v>
      </c>
      <c r="B142" s="195" t="s">
        <v>92</v>
      </c>
      <c r="C142" s="195" t="s">
        <v>12</v>
      </c>
      <c r="D142" s="195">
        <v>25772.155578099999</v>
      </c>
      <c r="E142" s="195">
        <v>319.72199230000001</v>
      </c>
      <c r="F142" s="195">
        <v>98.774630183522305</v>
      </c>
      <c r="G142" s="195">
        <v>1.22536981647771</v>
      </c>
    </row>
    <row r="143" spans="1:7" x14ac:dyDescent="0.25">
      <c r="A143" s="195" t="s">
        <v>93</v>
      </c>
      <c r="B143" s="195" t="s">
        <v>94</v>
      </c>
      <c r="C143" s="195" t="s">
        <v>11</v>
      </c>
      <c r="D143" s="195">
        <v>11712.5053948</v>
      </c>
      <c r="E143" s="195">
        <v>38.500906999999998</v>
      </c>
      <c r="F143" s="195">
        <v>99.672360766293707</v>
      </c>
      <c r="G143" s="195">
        <v>0.32763923370632902</v>
      </c>
    </row>
    <row r="144" spans="1:7" x14ac:dyDescent="0.25">
      <c r="A144" s="195" t="s">
        <v>93</v>
      </c>
      <c r="B144" s="195" t="s">
        <v>94</v>
      </c>
      <c r="C144" s="195" t="s">
        <v>12</v>
      </c>
      <c r="D144" s="195">
        <v>77907.311626399998</v>
      </c>
      <c r="E144" s="195">
        <v>279.91900559999999</v>
      </c>
      <c r="F144" s="195">
        <v>99.641988847363706</v>
      </c>
      <c r="G144" s="195">
        <v>0.35801115263626698</v>
      </c>
    </row>
    <row r="145" spans="1:7" x14ac:dyDescent="0.25">
      <c r="A145" s="195" t="s">
        <v>95</v>
      </c>
      <c r="B145" s="195" t="s">
        <v>96</v>
      </c>
      <c r="C145" s="195" t="s">
        <v>11</v>
      </c>
      <c r="D145" s="195">
        <v>1177.5533651999999</v>
      </c>
      <c r="E145" s="195">
        <v>48.459327000000002</v>
      </c>
      <c r="F145" s="195">
        <v>96.047404133064703</v>
      </c>
      <c r="G145" s="195">
        <v>3.9525958669353498</v>
      </c>
    </row>
    <row r="146" spans="1:7" x14ac:dyDescent="0.25">
      <c r="A146" s="195" t="s">
        <v>95</v>
      </c>
      <c r="B146" s="195" t="s">
        <v>96</v>
      </c>
      <c r="C146" s="195" t="s">
        <v>12</v>
      </c>
      <c r="D146" s="195">
        <v>6310.9779142999996</v>
      </c>
      <c r="E146" s="195">
        <v>66.204607499999995</v>
      </c>
      <c r="F146" s="195">
        <v>98.961851769591306</v>
      </c>
      <c r="G146" s="195">
        <v>1.03814823040871</v>
      </c>
    </row>
    <row r="147" spans="1:7" x14ac:dyDescent="0.25">
      <c r="A147" s="195" t="s">
        <v>97</v>
      </c>
      <c r="B147" s="195" t="s">
        <v>98</v>
      </c>
      <c r="C147" s="195" t="s">
        <v>11</v>
      </c>
      <c r="D147" s="195">
        <v>25975.165761100001</v>
      </c>
      <c r="E147" s="195">
        <v>252.85754009999999</v>
      </c>
      <c r="F147" s="195">
        <v>99.035926050559695</v>
      </c>
      <c r="G147" s="195">
        <v>0.96407394944029601</v>
      </c>
    </row>
    <row r="148" spans="1:7" x14ac:dyDescent="0.25">
      <c r="A148" s="195" t="s">
        <v>97</v>
      </c>
      <c r="B148" s="195" t="s">
        <v>98</v>
      </c>
      <c r="C148" s="195" t="s">
        <v>12</v>
      </c>
      <c r="D148" s="195">
        <v>109654.1302785</v>
      </c>
      <c r="E148" s="195">
        <v>805.20086509999999</v>
      </c>
      <c r="F148" s="195">
        <v>99.271043146139306</v>
      </c>
      <c r="G148" s="195">
        <v>0.72895685386073705</v>
      </c>
    </row>
    <row r="149" spans="1:7" x14ac:dyDescent="0.25">
      <c r="A149" s="195" t="s">
        <v>99</v>
      </c>
      <c r="B149" s="195" t="s">
        <v>100</v>
      </c>
      <c r="C149" s="195" t="s">
        <v>11</v>
      </c>
      <c r="D149" s="195">
        <v>44967.177353699997</v>
      </c>
      <c r="E149" s="195">
        <v>425.0636197</v>
      </c>
      <c r="F149" s="195">
        <v>99.063576482269099</v>
      </c>
      <c r="G149" s="195">
        <v>0.93642351773090204</v>
      </c>
    </row>
    <row r="150" spans="1:7" x14ac:dyDescent="0.25">
      <c r="A150" s="195" t="s">
        <v>99</v>
      </c>
      <c r="B150" s="195" t="s">
        <v>100</v>
      </c>
      <c r="C150" s="195" t="s">
        <v>12</v>
      </c>
      <c r="D150" s="195">
        <v>162704.99306410001</v>
      </c>
      <c r="E150" s="195">
        <v>604.85171019999996</v>
      </c>
      <c r="F150" s="195">
        <v>99.629629364331393</v>
      </c>
      <c r="G150" s="195">
        <v>0.370370635668613</v>
      </c>
    </row>
    <row r="151" spans="1:7" x14ac:dyDescent="0.25">
      <c r="A151" s="195" t="s">
        <v>101</v>
      </c>
      <c r="B151" s="195" t="s">
        <v>102</v>
      </c>
      <c r="C151" s="195" t="s">
        <v>11</v>
      </c>
      <c r="D151" s="195">
        <v>290.54581639999998</v>
      </c>
      <c r="E151" s="195">
        <v>1.8046324</v>
      </c>
      <c r="F151" s="195">
        <v>99.382716049382694</v>
      </c>
      <c r="G151" s="195">
        <v>0.61728395061728403</v>
      </c>
    </row>
    <row r="152" spans="1:7" x14ac:dyDescent="0.25">
      <c r="A152" s="195" t="s">
        <v>101</v>
      </c>
      <c r="B152" s="195" t="s">
        <v>102</v>
      </c>
      <c r="C152" s="195" t="s">
        <v>12</v>
      </c>
      <c r="D152" s="195">
        <v>837.3494336</v>
      </c>
      <c r="E152" s="195">
        <v>5.4138972000000001</v>
      </c>
      <c r="F152" s="195">
        <v>99.357601713062095</v>
      </c>
      <c r="G152" s="195">
        <v>0.64239828693790202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556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196" t="s">
        <v>63</v>
      </c>
      <c r="B163" s="196" t="s">
        <v>64</v>
      </c>
      <c r="C163" s="196" t="s">
        <v>11</v>
      </c>
      <c r="D163" s="196">
        <v>13945.049444</v>
      </c>
      <c r="E163" s="196">
        <v>73.844147300000003</v>
      </c>
      <c r="F163" s="196">
        <v>99.473252672765597</v>
      </c>
      <c r="G163" s="196">
        <v>0.52674732723434803</v>
      </c>
    </row>
    <row r="164" spans="1:7" x14ac:dyDescent="0.25">
      <c r="A164" s="196" t="s">
        <v>63</v>
      </c>
      <c r="B164" s="196" t="s">
        <v>64</v>
      </c>
      <c r="C164" s="196" t="s">
        <v>12</v>
      </c>
      <c r="D164" s="196">
        <v>215401.94651360001</v>
      </c>
      <c r="E164" s="196">
        <v>509.6677823</v>
      </c>
      <c r="F164" s="196">
        <v>99.763946101759203</v>
      </c>
      <c r="G164" s="196">
        <v>0.23605389824074799</v>
      </c>
    </row>
    <row r="165" spans="1:7" x14ac:dyDescent="0.25">
      <c r="A165" s="196" t="s">
        <v>65</v>
      </c>
      <c r="B165" s="196" t="s">
        <v>66</v>
      </c>
      <c r="C165" s="196" t="s">
        <v>11</v>
      </c>
      <c r="D165" s="196">
        <v>5284.8474392999997</v>
      </c>
      <c r="E165" s="196">
        <v>49.940069399999999</v>
      </c>
      <c r="F165" s="196">
        <v>99.063878939535002</v>
      </c>
      <c r="G165" s="196">
        <v>0.93612106046506005</v>
      </c>
    </row>
    <row r="166" spans="1:7" x14ac:dyDescent="0.25">
      <c r="A166" s="196" t="s">
        <v>65</v>
      </c>
      <c r="B166" s="196" t="s">
        <v>66</v>
      </c>
      <c r="C166" s="196" t="s">
        <v>12</v>
      </c>
      <c r="D166" s="196">
        <v>72032.474828699997</v>
      </c>
      <c r="E166" s="196">
        <v>284.62163179999999</v>
      </c>
      <c r="F166" s="196">
        <v>99.606425526285506</v>
      </c>
      <c r="G166" s="196">
        <v>0.39357447371447202</v>
      </c>
    </row>
    <row r="167" spans="1:7" x14ac:dyDescent="0.25">
      <c r="A167" s="196" t="s">
        <v>67</v>
      </c>
      <c r="B167" s="196" t="s">
        <v>68</v>
      </c>
      <c r="C167" s="196" t="s">
        <v>11</v>
      </c>
      <c r="D167" s="196">
        <v>7826.2102591000003</v>
      </c>
      <c r="E167" s="196">
        <v>163.94635149999999</v>
      </c>
      <c r="F167" s="196">
        <v>97.948145956457196</v>
      </c>
      <c r="G167" s="196">
        <v>2.0518540435428201</v>
      </c>
    </row>
    <row r="168" spans="1:7" x14ac:dyDescent="0.25">
      <c r="A168" s="196" t="s">
        <v>67</v>
      </c>
      <c r="B168" s="196" t="s">
        <v>68</v>
      </c>
      <c r="C168" s="196" t="s">
        <v>12</v>
      </c>
      <c r="D168" s="196">
        <v>30314.3255775</v>
      </c>
      <c r="E168" s="196">
        <v>424.11354829999999</v>
      </c>
      <c r="F168" s="196">
        <v>98.6202502132126</v>
      </c>
      <c r="G168" s="196">
        <v>1.3797497867874</v>
      </c>
    </row>
    <row r="169" spans="1:7" x14ac:dyDescent="0.25">
      <c r="A169" s="196" t="s">
        <v>69</v>
      </c>
      <c r="B169" s="196" t="s">
        <v>70</v>
      </c>
      <c r="C169" s="196" t="s">
        <v>11</v>
      </c>
      <c r="D169" s="196">
        <v>22457.224566600002</v>
      </c>
      <c r="E169" s="196">
        <v>443.97342750000001</v>
      </c>
      <c r="F169" s="196">
        <v>98.061352826981405</v>
      </c>
      <c r="G169" s="196">
        <v>1.9386471730185499</v>
      </c>
    </row>
    <row r="170" spans="1:7" x14ac:dyDescent="0.25">
      <c r="A170" s="196" t="s">
        <v>69</v>
      </c>
      <c r="B170" s="196" t="s">
        <v>70</v>
      </c>
      <c r="C170" s="196" t="s">
        <v>12</v>
      </c>
      <c r="D170" s="196">
        <v>112149.65893809999</v>
      </c>
      <c r="E170" s="196">
        <v>602.79900269999996</v>
      </c>
      <c r="F170" s="196">
        <v>99.465378392889207</v>
      </c>
      <c r="G170" s="196">
        <v>0.53462160711077</v>
      </c>
    </row>
    <row r="171" spans="1:7" x14ac:dyDescent="0.25">
      <c r="A171" s="196" t="s">
        <v>71</v>
      </c>
      <c r="B171" s="196" t="s">
        <v>72</v>
      </c>
      <c r="C171" s="196" t="s">
        <v>11</v>
      </c>
      <c r="D171" s="196">
        <v>21974.073115800002</v>
      </c>
      <c r="E171" s="196">
        <v>464.18653949999998</v>
      </c>
      <c r="F171" s="196">
        <v>97.931272092261594</v>
      </c>
      <c r="G171" s="196">
        <v>2.0687279077384102</v>
      </c>
    </row>
    <row r="172" spans="1:7" x14ac:dyDescent="0.25">
      <c r="A172" s="196" t="s">
        <v>71</v>
      </c>
      <c r="B172" s="196" t="s">
        <v>72</v>
      </c>
      <c r="C172" s="196" t="s">
        <v>12</v>
      </c>
      <c r="D172" s="196">
        <v>101891.5513774</v>
      </c>
      <c r="E172" s="196">
        <v>1430.2997639</v>
      </c>
      <c r="F172" s="196">
        <v>98.615685115877397</v>
      </c>
      <c r="G172" s="196">
        <v>1.3843148841225901</v>
      </c>
    </row>
    <row r="173" spans="1:7" x14ac:dyDescent="0.25">
      <c r="A173" s="196" t="s">
        <v>73</v>
      </c>
      <c r="B173" s="196" t="s">
        <v>74</v>
      </c>
      <c r="C173" s="196" t="s">
        <v>11</v>
      </c>
      <c r="D173" s="196">
        <v>12469.129845400001</v>
      </c>
      <c r="E173" s="196">
        <v>131.39827969999999</v>
      </c>
      <c r="F173" s="196">
        <v>98.957200218947506</v>
      </c>
      <c r="G173" s="196">
        <v>1.04279978105249</v>
      </c>
    </row>
    <row r="174" spans="1:7" x14ac:dyDescent="0.25">
      <c r="A174" s="196" t="s">
        <v>73</v>
      </c>
      <c r="B174" s="196" t="s">
        <v>74</v>
      </c>
      <c r="C174" s="196" t="s">
        <v>12</v>
      </c>
      <c r="D174" s="196">
        <v>57672.331308699999</v>
      </c>
      <c r="E174" s="196">
        <v>158.99686600000001</v>
      </c>
      <c r="F174" s="196">
        <v>99.725067932868996</v>
      </c>
      <c r="G174" s="196">
        <v>0.27493206713097401</v>
      </c>
    </row>
    <row r="175" spans="1:7" x14ac:dyDescent="0.25">
      <c r="A175" s="196" t="s">
        <v>75</v>
      </c>
      <c r="B175" s="196" t="s">
        <v>76</v>
      </c>
      <c r="C175" s="196" t="s">
        <v>11</v>
      </c>
      <c r="D175" s="196">
        <v>46207.990437599998</v>
      </c>
      <c r="E175" s="196">
        <v>192.93252609999999</v>
      </c>
      <c r="F175" s="196">
        <v>99.584205412786901</v>
      </c>
      <c r="G175" s="196">
        <v>0.415794587213133</v>
      </c>
    </row>
    <row r="176" spans="1:7" x14ac:dyDescent="0.25">
      <c r="A176" s="196" t="s">
        <v>75</v>
      </c>
      <c r="B176" s="196" t="s">
        <v>76</v>
      </c>
      <c r="C176" s="196" t="s">
        <v>12</v>
      </c>
      <c r="D176" s="196">
        <v>186402.0533264</v>
      </c>
      <c r="E176" s="196">
        <v>889.52933140000005</v>
      </c>
      <c r="F176" s="196">
        <v>99.5250564287103</v>
      </c>
      <c r="G176" s="196">
        <v>0.47494357128972398</v>
      </c>
    </row>
    <row r="177" spans="1:7" x14ac:dyDescent="0.25">
      <c r="A177" s="196" t="s">
        <v>77</v>
      </c>
      <c r="B177" s="196" t="s">
        <v>78</v>
      </c>
      <c r="C177" s="196" t="s">
        <v>11</v>
      </c>
      <c r="D177" s="196">
        <v>48677.3363465</v>
      </c>
      <c r="E177" s="196">
        <v>502.98552139999998</v>
      </c>
      <c r="F177" s="196">
        <v>98.977262648359599</v>
      </c>
      <c r="G177" s="196">
        <v>1.0227373516404299</v>
      </c>
    </row>
    <row r="178" spans="1:7" x14ac:dyDescent="0.25">
      <c r="A178" s="196" t="s">
        <v>77</v>
      </c>
      <c r="B178" s="196" t="s">
        <v>78</v>
      </c>
      <c r="C178" s="196" t="s">
        <v>12</v>
      </c>
      <c r="D178" s="196">
        <v>314187.01690420002</v>
      </c>
      <c r="E178" s="196">
        <v>1716.507554</v>
      </c>
      <c r="F178" s="196">
        <v>99.456635516509706</v>
      </c>
      <c r="G178" s="196">
        <v>0.54336448349031496</v>
      </c>
    </row>
    <row r="179" spans="1:7" x14ac:dyDescent="0.25">
      <c r="A179" s="196" t="s">
        <v>79</v>
      </c>
      <c r="B179" s="196" t="s">
        <v>80</v>
      </c>
      <c r="C179" s="196" t="s">
        <v>11</v>
      </c>
      <c r="D179" s="196">
        <v>9883.3425210000005</v>
      </c>
      <c r="E179" s="196">
        <v>98.647390700000003</v>
      </c>
      <c r="F179" s="196">
        <v>99.011746239250598</v>
      </c>
      <c r="G179" s="196">
        <v>0.98825376074938998</v>
      </c>
    </row>
    <row r="180" spans="1:7" x14ac:dyDescent="0.25">
      <c r="A180" s="196" t="s">
        <v>79</v>
      </c>
      <c r="B180" s="196" t="s">
        <v>80</v>
      </c>
      <c r="C180" s="196" t="s">
        <v>12</v>
      </c>
      <c r="D180" s="196">
        <v>136190.52354580001</v>
      </c>
      <c r="E180" s="196">
        <v>604.38717069999996</v>
      </c>
      <c r="F180" s="196">
        <v>99.558180075900196</v>
      </c>
      <c r="G180" s="196">
        <v>0.44181992409977799</v>
      </c>
    </row>
    <row r="181" spans="1:7" x14ac:dyDescent="0.25">
      <c r="A181" s="196" t="s">
        <v>81</v>
      </c>
      <c r="B181" s="196" t="s">
        <v>82</v>
      </c>
      <c r="C181" s="196" t="s">
        <v>11</v>
      </c>
      <c r="D181" s="196">
        <v>30082.963834599999</v>
      </c>
      <c r="E181" s="196">
        <v>204.3915409</v>
      </c>
      <c r="F181" s="196">
        <v>99.325158838181906</v>
      </c>
      <c r="G181" s="196">
        <v>0.67484116181809695</v>
      </c>
    </row>
    <row r="182" spans="1:7" x14ac:dyDescent="0.25">
      <c r="A182" s="196" t="s">
        <v>81</v>
      </c>
      <c r="B182" s="196" t="s">
        <v>82</v>
      </c>
      <c r="C182" s="196" t="s">
        <v>12</v>
      </c>
      <c r="D182" s="196">
        <v>265804.84831219999</v>
      </c>
      <c r="E182" s="196">
        <v>1181.1989504999999</v>
      </c>
      <c r="F182" s="196">
        <v>99.557580269601999</v>
      </c>
      <c r="G182" s="196">
        <v>0.44241973039803201</v>
      </c>
    </row>
    <row r="183" spans="1:7" x14ac:dyDescent="0.25">
      <c r="A183" s="196" t="s">
        <v>83</v>
      </c>
      <c r="B183" s="196" t="s">
        <v>84</v>
      </c>
      <c r="C183" s="196" t="s">
        <v>11</v>
      </c>
      <c r="D183" s="196">
        <v>38106.599468</v>
      </c>
      <c r="E183" s="196">
        <v>521.37073950000001</v>
      </c>
      <c r="F183" s="196">
        <v>98.650276634523294</v>
      </c>
      <c r="G183" s="196">
        <v>1.34972336547668</v>
      </c>
    </row>
    <row r="184" spans="1:7" x14ac:dyDescent="0.25">
      <c r="A184" s="196" t="s">
        <v>83</v>
      </c>
      <c r="B184" s="196" t="s">
        <v>84</v>
      </c>
      <c r="C184" s="196" t="s">
        <v>12</v>
      </c>
      <c r="D184" s="196">
        <v>405844.66466070001</v>
      </c>
      <c r="E184" s="196">
        <v>631.38453719999995</v>
      </c>
      <c r="F184" s="196">
        <v>99.844668698575006</v>
      </c>
      <c r="G184" s="196">
        <v>0.15533130142499499</v>
      </c>
    </row>
    <row r="185" spans="1:7" x14ac:dyDescent="0.25">
      <c r="A185" s="196" t="s">
        <v>85</v>
      </c>
      <c r="B185" s="196" t="s">
        <v>86</v>
      </c>
      <c r="C185" s="196" t="s">
        <v>11</v>
      </c>
      <c r="D185" s="196">
        <v>4817.0298005000004</v>
      </c>
      <c r="E185" s="196">
        <v>0</v>
      </c>
      <c r="F185" s="196">
        <v>100</v>
      </c>
      <c r="G185" s="196">
        <v>0</v>
      </c>
    </row>
    <row r="186" spans="1:7" x14ac:dyDescent="0.25">
      <c r="A186" s="196" t="s">
        <v>85</v>
      </c>
      <c r="B186" s="196" t="s">
        <v>86</v>
      </c>
      <c r="C186" s="196" t="s">
        <v>12</v>
      </c>
      <c r="D186" s="196">
        <v>51569.0055794</v>
      </c>
      <c r="E186" s="196">
        <v>51.5173785</v>
      </c>
      <c r="F186" s="196">
        <v>99.900199812888303</v>
      </c>
      <c r="G186" s="196">
        <v>9.9800187111656904E-2</v>
      </c>
    </row>
    <row r="187" spans="1:7" x14ac:dyDescent="0.25">
      <c r="A187" s="196" t="s">
        <v>87</v>
      </c>
      <c r="B187" s="196" t="s">
        <v>88</v>
      </c>
      <c r="C187" s="196" t="s">
        <v>11</v>
      </c>
      <c r="D187" s="196">
        <v>5307.4672268000004</v>
      </c>
      <c r="E187" s="196">
        <v>27.750658600000001</v>
      </c>
      <c r="F187" s="196">
        <v>99.479858944918803</v>
      </c>
      <c r="G187" s="196">
        <v>0.52014105508119202</v>
      </c>
    </row>
    <row r="188" spans="1:7" x14ac:dyDescent="0.25">
      <c r="A188" s="196" t="s">
        <v>87</v>
      </c>
      <c r="B188" s="196" t="s">
        <v>88</v>
      </c>
      <c r="C188" s="196" t="s">
        <v>12</v>
      </c>
      <c r="D188" s="196">
        <v>71888.899078000002</v>
      </c>
      <c r="E188" s="196">
        <v>122.0025153</v>
      </c>
      <c r="F188" s="196">
        <v>99.830577714484093</v>
      </c>
      <c r="G188" s="196">
        <v>0.16942228551593499</v>
      </c>
    </row>
    <row r="189" spans="1:7" x14ac:dyDescent="0.25">
      <c r="A189" s="196" t="s">
        <v>89</v>
      </c>
      <c r="B189" s="196" t="s">
        <v>90</v>
      </c>
      <c r="C189" s="196" t="s">
        <v>11</v>
      </c>
      <c r="D189" s="196">
        <v>5056.4176358000004</v>
      </c>
      <c r="E189" s="196">
        <v>219.99225620000001</v>
      </c>
      <c r="F189" s="196">
        <v>95.830645065434595</v>
      </c>
      <c r="G189" s="196">
        <v>4.1693549345654199</v>
      </c>
    </row>
    <row r="190" spans="1:7" x14ac:dyDescent="0.25">
      <c r="A190" s="196" t="s">
        <v>89</v>
      </c>
      <c r="B190" s="196" t="s">
        <v>90</v>
      </c>
      <c r="C190" s="196" t="s">
        <v>12</v>
      </c>
      <c r="D190" s="196">
        <v>27538.103765799999</v>
      </c>
      <c r="E190" s="196">
        <v>322.08097950000001</v>
      </c>
      <c r="F190" s="196">
        <v>98.843938105779003</v>
      </c>
      <c r="G190" s="196">
        <v>1.1560618942210501</v>
      </c>
    </row>
    <row r="191" spans="1:7" x14ac:dyDescent="0.25">
      <c r="A191" s="196" t="s">
        <v>91</v>
      </c>
      <c r="B191" s="196" t="s">
        <v>92</v>
      </c>
      <c r="C191" s="196" t="s">
        <v>11</v>
      </c>
      <c r="D191" s="196">
        <v>2056.2967815000002</v>
      </c>
      <c r="E191" s="196">
        <v>69.476652099999995</v>
      </c>
      <c r="F191" s="196">
        <v>96.731700048469406</v>
      </c>
      <c r="G191" s="196">
        <v>3.2682999515306399</v>
      </c>
    </row>
    <row r="192" spans="1:7" x14ac:dyDescent="0.25">
      <c r="A192" s="196" t="s">
        <v>91</v>
      </c>
      <c r="B192" s="196" t="s">
        <v>92</v>
      </c>
      <c r="C192" s="196" t="s">
        <v>12</v>
      </c>
      <c r="D192" s="196">
        <v>25772.155578099999</v>
      </c>
      <c r="E192" s="196">
        <v>319.72199230000001</v>
      </c>
      <c r="F192" s="196">
        <v>98.774630183522305</v>
      </c>
      <c r="G192" s="196">
        <v>1.22536981647771</v>
      </c>
    </row>
    <row r="193" spans="1:7" x14ac:dyDescent="0.25">
      <c r="A193" s="196" t="s">
        <v>93</v>
      </c>
      <c r="B193" s="196" t="s">
        <v>94</v>
      </c>
      <c r="C193" s="196" t="s">
        <v>11</v>
      </c>
      <c r="D193" s="196">
        <v>11712.5053948</v>
      </c>
      <c r="E193" s="196">
        <v>38.500906999999998</v>
      </c>
      <c r="F193" s="196">
        <v>99.672360766293707</v>
      </c>
      <c r="G193" s="196">
        <v>0.32763923370632902</v>
      </c>
    </row>
    <row r="194" spans="1:7" x14ac:dyDescent="0.25">
      <c r="A194" s="196" t="s">
        <v>93</v>
      </c>
      <c r="B194" s="196" t="s">
        <v>94</v>
      </c>
      <c r="C194" s="196" t="s">
        <v>12</v>
      </c>
      <c r="D194" s="196">
        <v>77907.311626399998</v>
      </c>
      <c r="E194" s="196">
        <v>279.91900559999999</v>
      </c>
      <c r="F194" s="196">
        <v>99.641988847363706</v>
      </c>
      <c r="G194" s="196">
        <v>0.35801115263626698</v>
      </c>
    </row>
    <row r="195" spans="1:7" x14ac:dyDescent="0.25">
      <c r="A195" s="196" t="s">
        <v>95</v>
      </c>
      <c r="B195" s="196" t="s">
        <v>96</v>
      </c>
      <c r="C195" s="196" t="s">
        <v>11</v>
      </c>
      <c r="D195" s="196">
        <v>1177.5533651999999</v>
      </c>
      <c r="E195" s="196">
        <v>48.459327000000002</v>
      </c>
      <c r="F195" s="196">
        <v>96.047404133064703</v>
      </c>
      <c r="G195" s="196">
        <v>3.9525958669353498</v>
      </c>
    </row>
    <row r="196" spans="1:7" x14ac:dyDescent="0.25">
      <c r="A196" s="196" t="s">
        <v>95</v>
      </c>
      <c r="B196" s="196" t="s">
        <v>96</v>
      </c>
      <c r="C196" s="196" t="s">
        <v>12</v>
      </c>
      <c r="D196" s="196">
        <v>6310.9779142999996</v>
      </c>
      <c r="E196" s="196">
        <v>66.204607499999995</v>
      </c>
      <c r="F196" s="196">
        <v>98.961851769591306</v>
      </c>
      <c r="G196" s="196">
        <v>1.03814823040871</v>
      </c>
    </row>
    <row r="197" spans="1:7" x14ac:dyDescent="0.25">
      <c r="A197" s="196" t="s">
        <v>97</v>
      </c>
      <c r="B197" s="196" t="s">
        <v>98</v>
      </c>
      <c r="C197" s="196" t="s">
        <v>11</v>
      </c>
      <c r="D197" s="196">
        <v>25975.165761100001</v>
      </c>
      <c r="E197" s="196">
        <v>252.85754009999999</v>
      </c>
      <c r="F197" s="196">
        <v>99.035926050559695</v>
      </c>
      <c r="G197" s="196">
        <v>0.96407394944029601</v>
      </c>
    </row>
    <row r="198" spans="1:7" x14ac:dyDescent="0.25">
      <c r="A198" s="196" t="s">
        <v>97</v>
      </c>
      <c r="B198" s="196" t="s">
        <v>98</v>
      </c>
      <c r="C198" s="196" t="s">
        <v>12</v>
      </c>
      <c r="D198" s="196">
        <v>109654.1302785</v>
      </c>
      <c r="E198" s="196">
        <v>805.20086509999999</v>
      </c>
      <c r="F198" s="196">
        <v>99.271043146139306</v>
      </c>
      <c r="G198" s="196">
        <v>0.72895685386073705</v>
      </c>
    </row>
    <row r="199" spans="1:7" x14ac:dyDescent="0.25">
      <c r="A199" s="196" t="s">
        <v>99</v>
      </c>
      <c r="B199" s="196" t="s">
        <v>100</v>
      </c>
      <c r="C199" s="196" t="s">
        <v>11</v>
      </c>
      <c r="D199" s="196">
        <v>44372.207527300001</v>
      </c>
      <c r="E199" s="196">
        <v>392.19790810000001</v>
      </c>
      <c r="F199" s="196">
        <v>99.123862130446497</v>
      </c>
      <c r="G199" s="196">
        <v>0.87613786955348905</v>
      </c>
    </row>
    <row r="200" spans="1:7" x14ac:dyDescent="0.25">
      <c r="A200" s="196" t="s">
        <v>99</v>
      </c>
      <c r="B200" s="196" t="s">
        <v>100</v>
      </c>
      <c r="C200" s="196" t="s">
        <v>12</v>
      </c>
      <c r="D200" s="196">
        <v>160323.09240299999</v>
      </c>
      <c r="E200" s="196">
        <v>583.21084699999994</v>
      </c>
      <c r="F200" s="196">
        <v>99.637546301654893</v>
      </c>
      <c r="G200" s="196">
        <v>0.362453698345096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557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197" t="s">
        <v>79</v>
      </c>
      <c r="B211" s="197" t="s">
        <v>106</v>
      </c>
      <c r="C211" s="197" t="s">
        <v>11</v>
      </c>
      <c r="D211" s="197">
        <v>2592.1077052000001</v>
      </c>
      <c r="E211" s="197">
        <v>0</v>
      </c>
      <c r="F211" s="197">
        <v>100</v>
      </c>
      <c r="G211" s="197">
        <v>0</v>
      </c>
    </row>
    <row r="212" spans="1:7" x14ac:dyDescent="0.25">
      <c r="A212" s="197" t="s">
        <v>79</v>
      </c>
      <c r="B212" s="197" t="s">
        <v>106</v>
      </c>
      <c r="C212" s="197" t="s">
        <v>12</v>
      </c>
      <c r="D212" s="197">
        <v>42545.113984000003</v>
      </c>
      <c r="E212" s="197">
        <v>122.3549412</v>
      </c>
      <c r="F212" s="197">
        <v>99.7132359985672</v>
      </c>
      <c r="G212" s="197">
        <v>0.28676400143280001</v>
      </c>
    </row>
    <row r="213" spans="1:7" x14ac:dyDescent="0.25">
      <c r="A213" s="197" t="s">
        <v>83</v>
      </c>
      <c r="B213" s="197" t="s">
        <v>107</v>
      </c>
      <c r="C213" s="197" t="s">
        <v>11</v>
      </c>
      <c r="D213" s="197">
        <v>4657.5712589000004</v>
      </c>
      <c r="E213" s="197">
        <v>33.5995986</v>
      </c>
      <c r="F213" s="197">
        <v>99.283769454990505</v>
      </c>
      <c r="G213" s="197">
        <v>0.71623054500951899</v>
      </c>
    </row>
    <row r="214" spans="1:7" x14ac:dyDescent="0.25">
      <c r="A214" s="197" t="s">
        <v>83</v>
      </c>
      <c r="B214" s="197" t="s">
        <v>107</v>
      </c>
      <c r="C214" s="197" t="s">
        <v>12</v>
      </c>
      <c r="D214" s="197">
        <v>20744.330117599999</v>
      </c>
      <c r="E214" s="197">
        <v>78.480693200000005</v>
      </c>
      <c r="F214" s="197">
        <v>99.623102308746496</v>
      </c>
      <c r="G214" s="197">
        <v>0.37689769125355099</v>
      </c>
    </row>
    <row r="215" spans="1:7" x14ac:dyDescent="0.25">
      <c r="A215" s="197" t="s">
        <v>85</v>
      </c>
      <c r="B215" s="197" t="s">
        <v>108</v>
      </c>
      <c r="C215" s="197" t="s">
        <v>11</v>
      </c>
      <c r="D215" s="197">
        <v>1180.3484739</v>
      </c>
      <c r="E215" s="197">
        <v>0</v>
      </c>
      <c r="F215" s="197">
        <v>100</v>
      </c>
      <c r="G215" s="197">
        <v>0</v>
      </c>
    </row>
    <row r="216" spans="1:7" x14ac:dyDescent="0.25">
      <c r="A216" s="197" t="s">
        <v>85</v>
      </c>
      <c r="B216" s="197" t="s">
        <v>108</v>
      </c>
      <c r="C216" s="197" t="s">
        <v>12</v>
      </c>
      <c r="D216" s="197">
        <v>21612.751337500002</v>
      </c>
      <c r="E216" s="197">
        <v>164.54602180000001</v>
      </c>
      <c r="F216" s="197">
        <v>99.2444148643186</v>
      </c>
      <c r="G216" s="197">
        <v>0.75558513568135899</v>
      </c>
    </row>
    <row r="217" spans="1:7" x14ac:dyDescent="0.25">
      <c r="A217" s="197" t="s">
        <v>87</v>
      </c>
      <c r="B217" s="197" t="s">
        <v>109</v>
      </c>
      <c r="C217" s="197" t="s">
        <v>11</v>
      </c>
      <c r="D217" s="197">
        <v>2433.4005631</v>
      </c>
      <c r="E217" s="197">
        <v>40.244548700000003</v>
      </c>
      <c r="F217" s="197">
        <v>98.373066997039203</v>
      </c>
      <c r="G217" s="197">
        <v>1.62693300296077</v>
      </c>
    </row>
    <row r="218" spans="1:7" x14ac:dyDescent="0.25">
      <c r="A218" s="197" t="s">
        <v>87</v>
      </c>
      <c r="B218" s="197" t="s">
        <v>109</v>
      </c>
      <c r="C218" s="197" t="s">
        <v>12</v>
      </c>
      <c r="D218" s="197">
        <v>58171.303431599998</v>
      </c>
      <c r="E218" s="197">
        <v>38.6768711</v>
      </c>
      <c r="F218" s="197">
        <v>99.933556288975097</v>
      </c>
      <c r="G218" s="197">
        <v>6.6443711024939206E-2</v>
      </c>
    </row>
    <row r="219" spans="1:7" x14ac:dyDescent="0.25">
      <c r="A219" s="197" t="s">
        <v>89</v>
      </c>
      <c r="B219" s="197" t="s">
        <v>110</v>
      </c>
      <c r="C219" s="197" t="s">
        <v>11</v>
      </c>
      <c r="D219" s="197">
        <v>939.11784880000005</v>
      </c>
      <c r="E219" s="197">
        <v>0</v>
      </c>
      <c r="F219" s="197">
        <v>100</v>
      </c>
      <c r="G219" s="197">
        <v>0</v>
      </c>
    </row>
    <row r="220" spans="1:7" x14ac:dyDescent="0.25">
      <c r="A220" s="197" t="s">
        <v>89</v>
      </c>
      <c r="B220" s="197" t="s">
        <v>110</v>
      </c>
      <c r="C220" s="197" t="s">
        <v>12</v>
      </c>
      <c r="D220" s="197">
        <v>17640.698671999999</v>
      </c>
      <c r="E220" s="197">
        <v>15.095050799999999</v>
      </c>
      <c r="F220" s="197">
        <v>99.914503697556796</v>
      </c>
      <c r="G220" s="197">
        <v>8.5496302443241898E-2</v>
      </c>
    </row>
    <row r="221" spans="1:7" x14ac:dyDescent="0.25">
      <c r="A221" s="197" t="s">
        <v>97</v>
      </c>
      <c r="B221" s="197" t="s">
        <v>111</v>
      </c>
      <c r="C221" s="197" t="s">
        <v>11</v>
      </c>
      <c r="D221" s="197">
        <v>1431.8772104</v>
      </c>
      <c r="E221" s="197">
        <v>0</v>
      </c>
      <c r="F221" s="197">
        <v>100</v>
      </c>
      <c r="G221" s="197">
        <v>0</v>
      </c>
    </row>
    <row r="222" spans="1:7" x14ac:dyDescent="0.25">
      <c r="A222" s="197" t="s">
        <v>97</v>
      </c>
      <c r="B222" s="197" t="s">
        <v>111</v>
      </c>
      <c r="C222" s="197" t="s">
        <v>12</v>
      </c>
      <c r="D222" s="197">
        <v>35629.836901499999</v>
      </c>
      <c r="E222" s="197">
        <v>0</v>
      </c>
      <c r="F222" s="197">
        <v>100</v>
      </c>
      <c r="G222" s="197">
        <v>0</v>
      </c>
    </row>
    <row r="223" spans="1:7" x14ac:dyDescent="0.25">
      <c r="A223" s="197" t="s">
        <v>99</v>
      </c>
      <c r="B223" s="197" t="s">
        <v>112</v>
      </c>
      <c r="C223" s="197" t="s">
        <v>11</v>
      </c>
      <c r="D223" s="197">
        <v>1830.0278681</v>
      </c>
      <c r="E223" s="197">
        <v>0</v>
      </c>
      <c r="F223" s="197">
        <v>100</v>
      </c>
      <c r="G223" s="197">
        <v>0</v>
      </c>
    </row>
    <row r="224" spans="1:7" x14ac:dyDescent="0.25">
      <c r="A224" s="197" t="s">
        <v>99</v>
      </c>
      <c r="B224" s="197" t="s">
        <v>112</v>
      </c>
      <c r="C224" s="197" t="s">
        <v>12</v>
      </c>
      <c r="D224" s="197">
        <v>39703.905479100002</v>
      </c>
      <c r="E224" s="197">
        <v>42.838792499999997</v>
      </c>
      <c r="F224" s="197">
        <v>99.8922206251479</v>
      </c>
      <c r="G224" s="197">
        <v>0.107779374852117</v>
      </c>
    </row>
    <row r="225" spans="1:7" x14ac:dyDescent="0.25">
      <c r="A225" s="197" t="s">
        <v>101</v>
      </c>
      <c r="B225" s="197" t="s">
        <v>113</v>
      </c>
      <c r="C225" s="197" t="s">
        <v>11</v>
      </c>
      <c r="D225" s="197">
        <v>878.48511310000004</v>
      </c>
      <c r="E225" s="197">
        <v>0</v>
      </c>
      <c r="F225" s="197">
        <v>100</v>
      </c>
      <c r="G225" s="197">
        <v>0</v>
      </c>
    </row>
    <row r="226" spans="1:7" x14ac:dyDescent="0.25">
      <c r="A226" s="197" t="s">
        <v>101</v>
      </c>
      <c r="B226" s="197" t="s">
        <v>113</v>
      </c>
      <c r="C226" s="197" t="s">
        <v>12</v>
      </c>
      <c r="D226" s="197">
        <v>18387.443434000001</v>
      </c>
      <c r="E226" s="197">
        <v>21.232468000000001</v>
      </c>
      <c r="F226" s="197">
        <v>99.884660536623997</v>
      </c>
      <c r="G226" s="197">
        <v>0.115339463376034</v>
      </c>
    </row>
    <row r="227" spans="1:7" x14ac:dyDescent="0.25">
      <c r="A227" s="197" t="s">
        <v>114</v>
      </c>
      <c r="B227" s="197" t="s">
        <v>115</v>
      </c>
      <c r="C227" s="197" t="s">
        <v>11</v>
      </c>
      <c r="D227" s="197">
        <v>1063.3138067</v>
      </c>
      <c r="E227" s="197">
        <v>0</v>
      </c>
      <c r="F227" s="197">
        <v>100</v>
      </c>
      <c r="G227" s="197">
        <v>0</v>
      </c>
    </row>
    <row r="228" spans="1:7" x14ac:dyDescent="0.25">
      <c r="A228" s="197" t="s">
        <v>114</v>
      </c>
      <c r="B228" s="197" t="s">
        <v>115</v>
      </c>
      <c r="C228" s="197" t="s">
        <v>12</v>
      </c>
      <c r="D228" s="197">
        <v>10592.836262000001</v>
      </c>
      <c r="E228" s="197">
        <v>9.8118210999999995</v>
      </c>
      <c r="F228" s="197">
        <v>99.907458768572695</v>
      </c>
      <c r="G228" s="197">
        <v>9.2541231427264503E-2</v>
      </c>
    </row>
    <row r="229" spans="1:7" x14ac:dyDescent="0.25">
      <c r="A229" s="197" t="s">
        <v>116</v>
      </c>
      <c r="B229" s="197" t="s">
        <v>117</v>
      </c>
      <c r="C229" s="197" t="s">
        <v>11</v>
      </c>
      <c r="D229" s="197">
        <v>1393.6551626</v>
      </c>
      <c r="E229" s="197">
        <v>0</v>
      </c>
      <c r="F229" s="197">
        <v>100</v>
      </c>
      <c r="G229" s="197">
        <v>0</v>
      </c>
    </row>
    <row r="230" spans="1:7" x14ac:dyDescent="0.25">
      <c r="A230" s="197" t="s">
        <v>116</v>
      </c>
      <c r="B230" s="197" t="s">
        <v>117</v>
      </c>
      <c r="C230" s="197" t="s">
        <v>12</v>
      </c>
      <c r="D230" s="197">
        <v>20855.625067100002</v>
      </c>
      <c r="E230" s="197">
        <v>0</v>
      </c>
      <c r="F230" s="197">
        <v>100</v>
      </c>
      <c r="G230" s="197">
        <v>0</v>
      </c>
    </row>
    <row r="231" spans="1:7" x14ac:dyDescent="0.25">
      <c r="A231" s="197" t="s">
        <v>118</v>
      </c>
      <c r="B231" s="197" t="s">
        <v>119</v>
      </c>
      <c r="C231" s="197" t="s">
        <v>11</v>
      </c>
      <c r="D231" s="197">
        <v>1290.3486786999999</v>
      </c>
      <c r="E231" s="197">
        <v>0</v>
      </c>
      <c r="F231" s="197">
        <v>100</v>
      </c>
      <c r="G231" s="197">
        <v>0</v>
      </c>
    </row>
    <row r="232" spans="1:7" x14ac:dyDescent="0.25">
      <c r="A232" s="197" t="s">
        <v>118</v>
      </c>
      <c r="B232" s="197" t="s">
        <v>119</v>
      </c>
      <c r="C232" s="197" t="s">
        <v>12</v>
      </c>
      <c r="D232" s="197">
        <v>29939.628017999999</v>
      </c>
      <c r="E232" s="197">
        <v>52.075237700000002</v>
      </c>
      <c r="F232" s="197">
        <v>99.826367854949694</v>
      </c>
      <c r="G232" s="197">
        <v>0.17363214505032501</v>
      </c>
    </row>
    <row r="233" spans="1:7" x14ac:dyDescent="0.25">
      <c r="A233" s="197" t="s">
        <v>120</v>
      </c>
      <c r="B233" s="197" t="s">
        <v>121</v>
      </c>
      <c r="C233" s="197" t="s">
        <v>11</v>
      </c>
      <c r="D233" s="197">
        <v>721.35526949999996</v>
      </c>
      <c r="E233" s="197">
        <v>0</v>
      </c>
      <c r="F233" s="197">
        <v>100</v>
      </c>
      <c r="G233" s="197">
        <v>0</v>
      </c>
    </row>
    <row r="234" spans="1:7" x14ac:dyDescent="0.25">
      <c r="A234" s="197" t="s">
        <v>120</v>
      </c>
      <c r="B234" s="197" t="s">
        <v>121</v>
      </c>
      <c r="C234" s="197" t="s">
        <v>12</v>
      </c>
      <c r="D234" s="197">
        <v>16590.228193999999</v>
      </c>
      <c r="E234" s="197">
        <v>37.108354599999998</v>
      </c>
      <c r="F234" s="197">
        <v>99.776823218249405</v>
      </c>
      <c r="G234" s="197">
        <v>0.22317678175055899</v>
      </c>
    </row>
    <row r="235" spans="1:7" x14ac:dyDescent="0.25">
      <c r="A235" s="197" t="s">
        <v>122</v>
      </c>
      <c r="B235" s="197" t="s">
        <v>123</v>
      </c>
      <c r="C235" s="197" t="s">
        <v>11</v>
      </c>
      <c r="D235" s="197">
        <v>4231.5929057000003</v>
      </c>
      <c r="E235" s="197">
        <v>87.144701900000001</v>
      </c>
      <c r="F235" s="197">
        <v>97.982171879424996</v>
      </c>
      <c r="G235" s="197">
        <v>2.01782812057498</v>
      </c>
    </row>
    <row r="236" spans="1:7" x14ac:dyDescent="0.25">
      <c r="A236" s="197" t="s">
        <v>122</v>
      </c>
      <c r="B236" s="197" t="s">
        <v>123</v>
      </c>
      <c r="C236" s="197" t="s">
        <v>12</v>
      </c>
      <c r="D236" s="197">
        <v>32580.054316999998</v>
      </c>
      <c r="E236" s="197">
        <v>300.54743680000001</v>
      </c>
      <c r="F236" s="197">
        <v>99.0859430157319</v>
      </c>
      <c r="G236" s="197">
        <v>0.91405698426813597</v>
      </c>
    </row>
    <row r="237" spans="1:7" x14ac:dyDescent="0.25">
      <c r="A237" s="197" t="s">
        <v>124</v>
      </c>
      <c r="B237" s="197" t="s">
        <v>125</v>
      </c>
      <c r="C237" s="197" t="s">
        <v>11</v>
      </c>
      <c r="D237" s="197">
        <v>3949.3482780999998</v>
      </c>
      <c r="E237" s="197">
        <v>51.001241</v>
      </c>
      <c r="F237" s="197">
        <v>98.725080377189798</v>
      </c>
      <c r="G237" s="197">
        <v>1.27491962281022</v>
      </c>
    </row>
    <row r="238" spans="1:7" x14ac:dyDescent="0.25">
      <c r="A238" s="197" t="s">
        <v>124</v>
      </c>
      <c r="B238" s="197" t="s">
        <v>125</v>
      </c>
      <c r="C238" s="197" t="s">
        <v>12</v>
      </c>
      <c r="D238" s="197">
        <v>59574.120616100001</v>
      </c>
      <c r="E238" s="197">
        <v>339.23400120000002</v>
      </c>
      <c r="F238" s="197">
        <v>99.433792343348401</v>
      </c>
      <c r="G238" s="197">
        <v>0.56620765665163797</v>
      </c>
    </row>
    <row r="239" spans="1:7" x14ac:dyDescent="0.25">
      <c r="A239" s="197" t="s">
        <v>126</v>
      </c>
      <c r="B239" s="197" t="s">
        <v>127</v>
      </c>
      <c r="C239" s="197" t="s">
        <v>11</v>
      </c>
      <c r="D239" s="197">
        <v>11287.944856300001</v>
      </c>
      <c r="E239" s="197">
        <v>470.36949850000002</v>
      </c>
      <c r="F239" s="197">
        <v>95.9996859727773</v>
      </c>
      <c r="G239" s="197">
        <v>4.0003140272226601</v>
      </c>
    </row>
    <row r="240" spans="1:7" x14ac:dyDescent="0.25">
      <c r="A240" s="197" t="s">
        <v>126</v>
      </c>
      <c r="B240" s="197" t="s">
        <v>127</v>
      </c>
      <c r="C240" s="197" t="s">
        <v>12</v>
      </c>
      <c r="D240" s="197">
        <v>87930.122953500002</v>
      </c>
      <c r="E240" s="197">
        <v>82.301555100000002</v>
      </c>
      <c r="F240" s="197">
        <v>99.906488708202801</v>
      </c>
      <c r="G240" s="197">
        <v>9.3511291797168994E-2</v>
      </c>
    </row>
    <row r="241" spans="1:7" x14ac:dyDescent="0.25">
      <c r="A241" s="197" t="s">
        <v>128</v>
      </c>
      <c r="B241" s="197" t="s">
        <v>129</v>
      </c>
      <c r="C241" s="197" t="s">
        <v>11</v>
      </c>
      <c r="D241" s="197">
        <v>4806.6704195000002</v>
      </c>
      <c r="E241" s="197">
        <v>77.390315799999996</v>
      </c>
      <c r="F241" s="197">
        <v>98.415451404183898</v>
      </c>
      <c r="G241" s="197">
        <v>1.5845485958160701</v>
      </c>
    </row>
    <row r="242" spans="1:7" x14ac:dyDescent="0.25">
      <c r="A242" s="197" t="s">
        <v>128</v>
      </c>
      <c r="B242" s="197" t="s">
        <v>129</v>
      </c>
      <c r="C242" s="197" t="s">
        <v>12</v>
      </c>
      <c r="D242" s="197">
        <v>35685.2326264</v>
      </c>
      <c r="E242" s="197">
        <v>239.49355120000001</v>
      </c>
      <c r="F242" s="197">
        <v>99.333346202790693</v>
      </c>
      <c r="G242" s="197">
        <v>0.66665379720926199</v>
      </c>
    </row>
    <row r="243" spans="1:7" x14ac:dyDescent="0.25">
      <c r="A243" s="197" t="s">
        <v>130</v>
      </c>
      <c r="B243" s="197" t="s">
        <v>131</v>
      </c>
      <c r="C243" s="197" t="s">
        <v>11</v>
      </c>
      <c r="D243" s="197">
        <v>4553.2929574</v>
      </c>
      <c r="E243" s="197">
        <v>0</v>
      </c>
      <c r="F243" s="197">
        <v>100</v>
      </c>
      <c r="G243" s="197">
        <v>0</v>
      </c>
    </row>
    <row r="244" spans="1:7" x14ac:dyDescent="0.25">
      <c r="A244" s="197" t="s">
        <v>130</v>
      </c>
      <c r="B244" s="197" t="s">
        <v>131</v>
      </c>
      <c r="C244" s="197" t="s">
        <v>12</v>
      </c>
      <c r="D244" s="197">
        <v>42457.108101999998</v>
      </c>
      <c r="E244" s="197">
        <v>55.943030899999997</v>
      </c>
      <c r="F244" s="197">
        <v>99.868409748514395</v>
      </c>
      <c r="G244" s="197">
        <v>0.131590251485636</v>
      </c>
    </row>
    <row r="245" spans="1:7" x14ac:dyDescent="0.25">
      <c r="A245" s="197" t="s">
        <v>132</v>
      </c>
      <c r="B245" s="197" t="s">
        <v>133</v>
      </c>
      <c r="C245" s="197" t="s">
        <v>11</v>
      </c>
      <c r="D245" s="197">
        <v>6593.1460525000002</v>
      </c>
      <c r="E245" s="197">
        <v>45.351173199999998</v>
      </c>
      <c r="F245" s="197">
        <v>99.316845791176505</v>
      </c>
      <c r="G245" s="197">
        <v>0.68315420882348699</v>
      </c>
    </row>
    <row r="246" spans="1:7" x14ac:dyDescent="0.25">
      <c r="A246" s="197" t="s">
        <v>132</v>
      </c>
      <c r="B246" s="197" t="s">
        <v>133</v>
      </c>
      <c r="C246" s="197" t="s">
        <v>12</v>
      </c>
      <c r="D246" s="197">
        <v>26889.557835600001</v>
      </c>
      <c r="E246" s="197">
        <v>109.8085236</v>
      </c>
      <c r="F246" s="197">
        <v>99.593292219753906</v>
      </c>
      <c r="G246" s="197">
        <v>0.40670778024604598</v>
      </c>
    </row>
    <row r="247" spans="1:7" x14ac:dyDescent="0.25">
      <c r="A247" s="197" t="s">
        <v>134</v>
      </c>
      <c r="B247" s="197" t="s">
        <v>135</v>
      </c>
      <c r="C247" s="197" t="s">
        <v>11</v>
      </c>
      <c r="D247" s="197">
        <v>1664.3570353</v>
      </c>
      <c r="E247" s="197">
        <v>90.169510799999998</v>
      </c>
      <c r="F247" s="197">
        <v>94.860749699089396</v>
      </c>
      <c r="G247" s="197">
        <v>5.1392503009105699</v>
      </c>
    </row>
    <row r="248" spans="1:7" x14ac:dyDescent="0.25">
      <c r="A248" s="197" t="s">
        <v>134</v>
      </c>
      <c r="B248" s="197" t="s">
        <v>135</v>
      </c>
      <c r="C248" s="197" t="s">
        <v>12</v>
      </c>
      <c r="D248" s="197">
        <v>13898.025700300001</v>
      </c>
      <c r="E248" s="197">
        <v>45.407722700000001</v>
      </c>
      <c r="F248" s="197">
        <v>99.674343317585596</v>
      </c>
      <c r="G248" s="197">
        <v>0.325656682414383</v>
      </c>
    </row>
    <row r="249" spans="1:7" x14ac:dyDescent="0.25">
      <c r="A249" s="197" t="s">
        <v>136</v>
      </c>
      <c r="B249" s="197" t="s">
        <v>137</v>
      </c>
      <c r="C249" s="197" t="s">
        <v>11</v>
      </c>
      <c r="D249" s="197">
        <v>4055.9228527999999</v>
      </c>
      <c r="E249" s="197">
        <v>102.45712330000001</v>
      </c>
      <c r="F249" s="197">
        <v>97.536128879783305</v>
      </c>
      <c r="G249" s="197">
        <v>2.4638711202166501</v>
      </c>
    </row>
    <row r="250" spans="1:7" x14ac:dyDescent="0.25">
      <c r="A250" s="197" t="s">
        <v>136</v>
      </c>
      <c r="B250" s="197" t="s">
        <v>137</v>
      </c>
      <c r="C250" s="197" t="s">
        <v>12</v>
      </c>
      <c r="D250" s="197">
        <v>22578.2805429</v>
      </c>
      <c r="E250" s="197">
        <v>171.10405109999999</v>
      </c>
      <c r="F250" s="197">
        <v>99.247873935257402</v>
      </c>
      <c r="G250" s="197">
        <v>0.75212606474254895</v>
      </c>
    </row>
    <row r="251" spans="1:7" x14ac:dyDescent="0.25">
      <c r="A251" s="197" t="s">
        <v>138</v>
      </c>
      <c r="B251" s="197" t="s">
        <v>139</v>
      </c>
      <c r="C251" s="197" t="s">
        <v>11</v>
      </c>
      <c r="D251" s="197">
        <v>771.84588440000005</v>
      </c>
      <c r="E251" s="197">
        <v>0</v>
      </c>
      <c r="F251" s="197">
        <v>100</v>
      </c>
      <c r="G251" s="197">
        <v>0</v>
      </c>
    </row>
    <row r="252" spans="1:7" x14ac:dyDescent="0.25">
      <c r="A252" s="197" t="s">
        <v>138</v>
      </c>
      <c r="B252" s="197" t="s">
        <v>139</v>
      </c>
      <c r="C252" s="197" t="s">
        <v>12</v>
      </c>
      <c r="D252" s="197">
        <v>8539.4076143000002</v>
      </c>
      <c r="E252" s="197">
        <v>74.443421700000002</v>
      </c>
      <c r="F252" s="197">
        <v>99.135770732638903</v>
      </c>
      <c r="G252" s="197">
        <v>0.86422926736110794</v>
      </c>
    </row>
    <row r="253" spans="1:7" x14ac:dyDescent="0.25">
      <c r="A253" s="197" t="s">
        <v>140</v>
      </c>
      <c r="B253" s="197" t="s">
        <v>141</v>
      </c>
      <c r="C253" s="197" t="s">
        <v>11</v>
      </c>
      <c r="D253" s="197">
        <v>2409.8823742</v>
      </c>
      <c r="E253" s="197">
        <v>36.258854100000001</v>
      </c>
      <c r="F253" s="197">
        <v>98.517712154943794</v>
      </c>
      <c r="G253" s="197">
        <v>1.48228784505623</v>
      </c>
    </row>
    <row r="254" spans="1:7" x14ac:dyDescent="0.25">
      <c r="A254" s="197" t="s">
        <v>140</v>
      </c>
      <c r="B254" s="197" t="s">
        <v>141</v>
      </c>
      <c r="C254" s="197" t="s">
        <v>12</v>
      </c>
      <c r="D254" s="197">
        <v>15936.274537200001</v>
      </c>
      <c r="E254" s="197">
        <v>120.7192228</v>
      </c>
      <c r="F254" s="197">
        <v>99.248182912665001</v>
      </c>
      <c r="G254" s="197">
        <v>0.75181708733503305</v>
      </c>
    </row>
    <row r="255" spans="1:7" x14ac:dyDescent="0.25">
      <c r="A255" s="197" t="s">
        <v>142</v>
      </c>
      <c r="B255" s="197" t="s">
        <v>143</v>
      </c>
      <c r="C255" s="197" t="s">
        <v>11</v>
      </c>
      <c r="D255" s="197">
        <v>3122.5668013</v>
      </c>
      <c r="E255" s="197">
        <v>39.534856099999999</v>
      </c>
      <c r="F255" s="197">
        <v>98.749728491255794</v>
      </c>
      <c r="G255" s="197">
        <v>1.25027150874419</v>
      </c>
    </row>
    <row r="256" spans="1:7" x14ac:dyDescent="0.25">
      <c r="A256" s="197" t="s">
        <v>142</v>
      </c>
      <c r="B256" s="197" t="s">
        <v>143</v>
      </c>
      <c r="C256" s="197" t="s">
        <v>12</v>
      </c>
      <c r="D256" s="197">
        <v>14337.885070599999</v>
      </c>
      <c r="E256" s="197">
        <v>218.78681979999999</v>
      </c>
      <c r="F256" s="197">
        <v>98.496999716368606</v>
      </c>
      <c r="G256" s="197">
        <v>1.5030002836313701</v>
      </c>
    </row>
    <row r="257" spans="1:7" x14ac:dyDescent="0.25">
      <c r="A257" s="197" t="s">
        <v>144</v>
      </c>
      <c r="B257" s="197" t="s">
        <v>145</v>
      </c>
      <c r="C257" s="197" t="s">
        <v>11</v>
      </c>
      <c r="D257" s="197">
        <v>1284.4508971</v>
      </c>
      <c r="E257" s="197">
        <v>69.476652099999995</v>
      </c>
      <c r="F257" s="197">
        <v>94.868510346727803</v>
      </c>
      <c r="G257" s="197">
        <v>5.1314896532722098</v>
      </c>
    </row>
    <row r="258" spans="1:7" x14ac:dyDescent="0.25">
      <c r="A258" s="197" t="s">
        <v>144</v>
      </c>
      <c r="B258" s="197" t="s">
        <v>145</v>
      </c>
      <c r="C258" s="197" t="s">
        <v>12</v>
      </c>
      <c r="D258" s="197">
        <v>17232.7479638</v>
      </c>
      <c r="E258" s="197">
        <v>245.27857059999999</v>
      </c>
      <c r="F258" s="197">
        <v>98.596646079480195</v>
      </c>
      <c r="G258" s="197">
        <v>1.40335392051984</v>
      </c>
    </row>
    <row r="259" spans="1:7" x14ac:dyDescent="0.25">
      <c r="A259" s="197" t="s">
        <v>146</v>
      </c>
      <c r="B259" s="197" t="s">
        <v>147</v>
      </c>
      <c r="C259" s="197" t="s">
        <v>11</v>
      </c>
      <c r="D259" s="197">
        <v>6239.6328313000004</v>
      </c>
      <c r="E259" s="197">
        <v>109.16493060000001</v>
      </c>
      <c r="F259" s="197">
        <v>98.280541691607894</v>
      </c>
      <c r="G259" s="197">
        <v>1.71945830839208</v>
      </c>
    </row>
    <row r="260" spans="1:7" x14ac:dyDescent="0.25">
      <c r="A260" s="197" t="s">
        <v>146</v>
      </c>
      <c r="B260" s="197" t="s">
        <v>147</v>
      </c>
      <c r="C260" s="197" t="s">
        <v>12</v>
      </c>
      <c r="D260" s="197">
        <v>28184.247554500002</v>
      </c>
      <c r="E260" s="197">
        <v>157.17237549999999</v>
      </c>
      <c r="F260" s="197">
        <v>99.445432247614306</v>
      </c>
      <c r="G260" s="197">
        <v>0.55456775238572198</v>
      </c>
    </row>
    <row r="261" spans="1:7" x14ac:dyDescent="0.25">
      <c r="A261" s="197" t="s">
        <v>148</v>
      </c>
      <c r="B261" s="197" t="s">
        <v>149</v>
      </c>
      <c r="C261" s="197" t="s">
        <v>11</v>
      </c>
      <c r="D261" s="197">
        <v>5994.5838857999997</v>
      </c>
      <c r="E261" s="197">
        <v>0</v>
      </c>
      <c r="F261" s="197">
        <v>100</v>
      </c>
      <c r="G261" s="197">
        <v>0</v>
      </c>
    </row>
    <row r="262" spans="1:7" x14ac:dyDescent="0.25">
      <c r="A262" s="197" t="s">
        <v>148</v>
      </c>
      <c r="B262" s="197" t="s">
        <v>149</v>
      </c>
      <c r="C262" s="197" t="s">
        <v>12</v>
      </c>
      <c r="D262" s="197">
        <v>30897.365647099999</v>
      </c>
      <c r="E262" s="197">
        <v>177.30316859999999</v>
      </c>
      <c r="F262" s="197">
        <v>99.429428613860495</v>
      </c>
      <c r="G262" s="197">
        <v>0.57057138613950498</v>
      </c>
    </row>
    <row r="263" spans="1:7" x14ac:dyDescent="0.25">
      <c r="A263" s="197" t="s">
        <v>150</v>
      </c>
      <c r="B263" s="197" t="s">
        <v>151</v>
      </c>
      <c r="C263" s="197" t="s">
        <v>11</v>
      </c>
      <c r="D263" s="197">
        <v>1942.3182112</v>
      </c>
      <c r="E263" s="197">
        <v>0</v>
      </c>
      <c r="F263" s="197">
        <v>100</v>
      </c>
      <c r="G263" s="197">
        <v>0</v>
      </c>
    </row>
    <row r="264" spans="1:7" x14ac:dyDescent="0.25">
      <c r="A264" s="197" t="s">
        <v>150</v>
      </c>
      <c r="B264" s="197" t="s">
        <v>151</v>
      </c>
      <c r="C264" s="197" t="s">
        <v>12</v>
      </c>
      <c r="D264" s="197">
        <v>18769.068552000001</v>
      </c>
      <c r="E264" s="197">
        <v>99.181413399999997</v>
      </c>
      <c r="F264" s="197">
        <v>99.474347575520397</v>
      </c>
      <c r="G264" s="197">
        <v>0.52565242447961902</v>
      </c>
    </row>
    <row r="265" spans="1:7" x14ac:dyDescent="0.25">
      <c r="A265" s="197" t="s">
        <v>152</v>
      </c>
      <c r="B265" s="197" t="s">
        <v>153</v>
      </c>
      <c r="C265" s="197" t="s">
        <v>11</v>
      </c>
      <c r="D265" s="197">
        <v>9069.3769401999998</v>
      </c>
      <c r="E265" s="197">
        <v>87.507366599999997</v>
      </c>
      <c r="F265" s="197">
        <v>99.044354349491798</v>
      </c>
      <c r="G265" s="197">
        <v>0.95564565050817696</v>
      </c>
    </row>
    <row r="266" spans="1:7" x14ac:dyDescent="0.25">
      <c r="A266" s="197" t="s">
        <v>152</v>
      </c>
      <c r="B266" s="197" t="s">
        <v>153</v>
      </c>
      <c r="C266" s="197" t="s">
        <v>12</v>
      </c>
      <c r="D266" s="197">
        <v>46236.217285600003</v>
      </c>
      <c r="E266" s="197">
        <v>88.386601799999994</v>
      </c>
      <c r="F266" s="197">
        <v>99.809201602641195</v>
      </c>
      <c r="G266" s="197">
        <v>0.190798397358861</v>
      </c>
    </row>
    <row r="267" spans="1:7" x14ac:dyDescent="0.25">
      <c r="A267" s="197" t="s">
        <v>154</v>
      </c>
      <c r="B267" s="197" t="s">
        <v>155</v>
      </c>
      <c r="C267" s="197" t="s">
        <v>11</v>
      </c>
      <c r="D267" s="197">
        <v>2700.6948889</v>
      </c>
      <c r="E267" s="197">
        <v>0</v>
      </c>
      <c r="F267" s="197">
        <v>100</v>
      </c>
      <c r="G267" s="197">
        <v>0</v>
      </c>
    </row>
    <row r="268" spans="1:7" x14ac:dyDescent="0.25">
      <c r="A268" s="197" t="s">
        <v>154</v>
      </c>
      <c r="B268" s="197" t="s">
        <v>155</v>
      </c>
      <c r="C268" s="197" t="s">
        <v>12</v>
      </c>
      <c r="D268" s="197">
        <v>22528.059728</v>
      </c>
      <c r="E268" s="197">
        <v>0</v>
      </c>
      <c r="F268" s="197">
        <v>100</v>
      </c>
      <c r="G268" s="197">
        <v>0</v>
      </c>
    </row>
    <row r="269" spans="1:7" x14ac:dyDescent="0.25">
      <c r="A269" s="197" t="s">
        <v>156</v>
      </c>
      <c r="B269" s="197" t="s">
        <v>157</v>
      </c>
      <c r="C269" s="197" t="s">
        <v>11</v>
      </c>
      <c r="D269" s="197">
        <v>2174.0647032000002</v>
      </c>
      <c r="E269" s="197">
        <v>27.425633399999999</v>
      </c>
      <c r="F269" s="197">
        <v>98.754224220563401</v>
      </c>
      <c r="G269" s="197">
        <v>1.2457757794366</v>
      </c>
    </row>
    <row r="270" spans="1:7" x14ac:dyDescent="0.25">
      <c r="A270" s="197" t="s">
        <v>156</v>
      </c>
      <c r="B270" s="197" t="s">
        <v>157</v>
      </c>
      <c r="C270" s="197" t="s">
        <v>12</v>
      </c>
      <c r="D270" s="197">
        <v>28725.397888200001</v>
      </c>
      <c r="E270" s="197">
        <v>70.992879099999996</v>
      </c>
      <c r="F270" s="197">
        <v>99.753466051792103</v>
      </c>
      <c r="G270" s="197">
        <v>0.24653394820790001</v>
      </c>
    </row>
    <row r="271" spans="1:7" x14ac:dyDescent="0.25">
      <c r="A271" s="197" t="s">
        <v>158</v>
      </c>
      <c r="B271" s="197" t="s">
        <v>159</v>
      </c>
      <c r="C271" s="197" t="s">
        <v>11</v>
      </c>
      <c r="D271" s="197">
        <v>3024.8570942000001</v>
      </c>
      <c r="E271" s="197">
        <v>28.464589700000001</v>
      </c>
      <c r="F271" s="197">
        <v>99.067750055616699</v>
      </c>
      <c r="G271" s="197">
        <v>0.93224994438326803</v>
      </c>
    </row>
    <row r="272" spans="1:7" x14ac:dyDescent="0.25">
      <c r="A272" s="197" t="s">
        <v>158</v>
      </c>
      <c r="B272" s="197" t="s">
        <v>159</v>
      </c>
      <c r="C272" s="197" t="s">
        <v>12</v>
      </c>
      <c r="D272" s="197">
        <v>27623.852102199999</v>
      </c>
      <c r="E272" s="197">
        <v>213.43896119999999</v>
      </c>
      <c r="F272" s="197">
        <v>99.233262458211598</v>
      </c>
      <c r="G272" s="197">
        <v>0.76673754178841702</v>
      </c>
    </row>
    <row r="273" spans="1:7" x14ac:dyDescent="0.25">
      <c r="A273" s="197" t="s">
        <v>160</v>
      </c>
      <c r="B273" s="197" t="s">
        <v>161</v>
      </c>
      <c r="C273" s="197" t="s">
        <v>11</v>
      </c>
      <c r="D273" s="197">
        <v>2822.6865431000001</v>
      </c>
      <c r="E273" s="197">
        <v>45.297789899999998</v>
      </c>
      <c r="F273" s="197">
        <v>98.420570524783301</v>
      </c>
      <c r="G273" s="197">
        <v>1.5794294752167299</v>
      </c>
    </row>
    <row r="274" spans="1:7" x14ac:dyDescent="0.25">
      <c r="A274" s="197" t="s">
        <v>160</v>
      </c>
      <c r="B274" s="197" t="s">
        <v>161</v>
      </c>
      <c r="C274" s="197" t="s">
        <v>12</v>
      </c>
      <c r="D274" s="197">
        <v>30802.6398859</v>
      </c>
      <c r="E274" s="197">
        <v>225.32323779999999</v>
      </c>
      <c r="F274" s="197">
        <v>99.273805899208696</v>
      </c>
      <c r="G274" s="197">
        <v>0.72619410079127</v>
      </c>
    </row>
    <row r="275" spans="1:7" x14ac:dyDescent="0.25">
      <c r="A275" s="197" t="s">
        <v>162</v>
      </c>
      <c r="B275" s="197" t="s">
        <v>163</v>
      </c>
      <c r="C275" s="197" t="s">
        <v>11</v>
      </c>
      <c r="D275" s="197">
        <v>7100.1353089000004</v>
      </c>
      <c r="E275" s="197">
        <v>170.42519050000001</v>
      </c>
      <c r="F275" s="197">
        <v>97.655955266253997</v>
      </c>
      <c r="G275" s="197">
        <v>2.3440447337459598</v>
      </c>
    </row>
    <row r="276" spans="1:7" x14ac:dyDescent="0.25">
      <c r="A276" s="197" t="s">
        <v>162</v>
      </c>
      <c r="B276" s="197" t="s">
        <v>163</v>
      </c>
      <c r="C276" s="197" t="s">
        <v>12</v>
      </c>
      <c r="D276" s="197">
        <v>40592.040103400002</v>
      </c>
      <c r="E276" s="197">
        <v>269.6332984</v>
      </c>
      <c r="F276" s="197">
        <v>99.340131531695604</v>
      </c>
      <c r="G276" s="197">
        <v>0.65986846830439005</v>
      </c>
    </row>
    <row r="277" spans="1:7" x14ac:dyDescent="0.25">
      <c r="A277" s="197" t="s">
        <v>164</v>
      </c>
      <c r="B277" s="197" t="s">
        <v>165</v>
      </c>
      <c r="C277" s="197" t="s">
        <v>11</v>
      </c>
      <c r="D277" s="197">
        <v>1611.8448751999999</v>
      </c>
      <c r="E277" s="197">
        <v>39.372454300000001</v>
      </c>
      <c r="F277" s="197">
        <v>97.615549837287503</v>
      </c>
      <c r="G277" s="197">
        <v>2.3844501627125201</v>
      </c>
    </row>
    <row r="278" spans="1:7" x14ac:dyDescent="0.25">
      <c r="A278" s="197" t="s">
        <v>164</v>
      </c>
      <c r="B278" s="197" t="s">
        <v>165</v>
      </c>
      <c r="C278" s="197" t="s">
        <v>12</v>
      </c>
      <c r="D278" s="197">
        <v>9802.0416151999998</v>
      </c>
      <c r="E278" s="197">
        <v>38.435421499999997</v>
      </c>
      <c r="F278" s="197">
        <v>99.609415058267402</v>
      </c>
      <c r="G278" s="197">
        <v>0.39058494173255298</v>
      </c>
    </row>
    <row r="279" spans="1:7" x14ac:dyDescent="0.25">
      <c r="A279" s="197" t="s">
        <v>166</v>
      </c>
      <c r="B279" s="197" t="s">
        <v>167</v>
      </c>
      <c r="C279" s="197" t="s">
        <v>11</v>
      </c>
      <c r="D279" s="197">
        <v>5585.1569842999997</v>
      </c>
      <c r="E279" s="197">
        <v>108.0943997</v>
      </c>
      <c r="F279" s="197">
        <v>98.1013590932629</v>
      </c>
      <c r="G279" s="197">
        <v>1.8986409067371</v>
      </c>
    </row>
    <row r="280" spans="1:7" x14ac:dyDescent="0.25">
      <c r="A280" s="197" t="s">
        <v>166</v>
      </c>
      <c r="B280" s="197" t="s">
        <v>167</v>
      </c>
      <c r="C280" s="197" t="s">
        <v>12</v>
      </c>
      <c r="D280" s="197">
        <v>27251.828234600001</v>
      </c>
      <c r="E280" s="197">
        <v>71.228527499999998</v>
      </c>
      <c r="F280" s="197">
        <v>99.739309813978096</v>
      </c>
      <c r="G280" s="197">
        <v>0.26069018602194499</v>
      </c>
    </row>
    <row r="281" spans="1:7" x14ac:dyDescent="0.25">
      <c r="A281" s="197" t="s">
        <v>168</v>
      </c>
      <c r="B281" s="197" t="s">
        <v>169</v>
      </c>
      <c r="C281" s="197" t="s">
        <v>11</v>
      </c>
      <c r="D281" s="197">
        <v>4558.6416417</v>
      </c>
      <c r="E281" s="197">
        <v>97.901220499999994</v>
      </c>
      <c r="F281" s="197">
        <v>97.897555688905499</v>
      </c>
      <c r="G281" s="197">
        <v>2.1024443110944802</v>
      </c>
    </row>
    <row r="282" spans="1:7" x14ac:dyDescent="0.25">
      <c r="A282" s="197" t="s">
        <v>168</v>
      </c>
      <c r="B282" s="197" t="s">
        <v>169</v>
      </c>
      <c r="C282" s="197" t="s">
        <v>12</v>
      </c>
      <c r="D282" s="197">
        <v>21531.966624699999</v>
      </c>
      <c r="E282" s="197">
        <v>205.25017779999999</v>
      </c>
      <c r="F282" s="197">
        <v>99.055766063959098</v>
      </c>
      <c r="G282" s="197">
        <v>0.94423393604094796</v>
      </c>
    </row>
    <row r="283" spans="1:7" x14ac:dyDescent="0.25">
      <c r="A283" s="197" t="s">
        <v>170</v>
      </c>
      <c r="B283" s="197" t="s">
        <v>171</v>
      </c>
      <c r="C283" s="197" t="s">
        <v>11</v>
      </c>
      <c r="D283" s="197">
        <v>2363.3515032</v>
      </c>
      <c r="E283" s="197">
        <v>46.2656554</v>
      </c>
      <c r="F283" s="197">
        <v>98.079958252501797</v>
      </c>
      <c r="G283" s="197">
        <v>1.9200417474981999</v>
      </c>
    </row>
    <row r="284" spans="1:7" x14ac:dyDescent="0.25">
      <c r="A284" s="197" t="s">
        <v>170</v>
      </c>
      <c r="B284" s="197" t="s">
        <v>171</v>
      </c>
      <c r="C284" s="197" t="s">
        <v>12</v>
      </c>
      <c r="D284" s="197">
        <v>4278.7625312999999</v>
      </c>
      <c r="E284" s="197">
        <v>73.854963799999993</v>
      </c>
      <c r="F284" s="197">
        <v>98.303205740381699</v>
      </c>
      <c r="G284" s="197">
        <v>1.6967942596183301</v>
      </c>
    </row>
    <row r="285" spans="1:7" x14ac:dyDescent="0.25">
      <c r="A285" s="197" t="s">
        <v>172</v>
      </c>
      <c r="B285" s="197" t="s">
        <v>173</v>
      </c>
      <c r="C285" s="197" t="s">
        <v>11</v>
      </c>
      <c r="D285" s="197">
        <v>4126.9985844000003</v>
      </c>
      <c r="E285" s="197">
        <v>83.344607199999999</v>
      </c>
      <c r="F285" s="197">
        <v>98.020479485703703</v>
      </c>
      <c r="G285" s="197">
        <v>1.9795205142963099</v>
      </c>
    </row>
    <row r="286" spans="1:7" x14ac:dyDescent="0.25">
      <c r="A286" s="197" t="s">
        <v>172</v>
      </c>
      <c r="B286" s="197" t="s">
        <v>173</v>
      </c>
      <c r="C286" s="197" t="s">
        <v>12</v>
      </c>
      <c r="D286" s="197">
        <v>13764.016621999999</v>
      </c>
      <c r="E286" s="197">
        <v>353.819973</v>
      </c>
      <c r="F286" s="197">
        <v>97.493808838067196</v>
      </c>
      <c r="G286" s="197">
        <v>2.5061911619327701</v>
      </c>
    </row>
    <row r="287" spans="1:7" x14ac:dyDescent="0.25">
      <c r="A287" s="197" t="s">
        <v>174</v>
      </c>
      <c r="B287" s="197" t="s">
        <v>175</v>
      </c>
      <c r="C287" s="197" t="s">
        <v>11</v>
      </c>
      <c r="D287" s="197">
        <v>6864.3180781000001</v>
      </c>
      <c r="E287" s="197">
        <v>0</v>
      </c>
      <c r="F287" s="197">
        <v>100</v>
      </c>
      <c r="G287" s="197">
        <v>0</v>
      </c>
    </row>
    <row r="288" spans="1:7" x14ac:dyDescent="0.25">
      <c r="A288" s="197" t="s">
        <v>174</v>
      </c>
      <c r="B288" s="197" t="s">
        <v>175</v>
      </c>
      <c r="C288" s="197" t="s">
        <v>12</v>
      </c>
      <c r="D288" s="197">
        <v>31716.186105500001</v>
      </c>
      <c r="E288" s="197">
        <v>115.57102690000001</v>
      </c>
      <c r="F288" s="197">
        <v>99.6369316766922</v>
      </c>
      <c r="G288" s="197">
        <v>0.36306832330775102</v>
      </c>
    </row>
    <row r="289" spans="1:7" x14ac:dyDescent="0.25">
      <c r="A289" s="197" t="s">
        <v>176</v>
      </c>
      <c r="B289" s="197" t="s">
        <v>177</v>
      </c>
      <c r="C289" s="197" t="s">
        <v>11</v>
      </c>
      <c r="D289" s="197">
        <v>6334.3338930999998</v>
      </c>
      <c r="E289" s="197">
        <v>24.0891482</v>
      </c>
      <c r="F289" s="197">
        <v>99.621145871491507</v>
      </c>
      <c r="G289" s="197">
        <v>0.37885412850848799</v>
      </c>
    </row>
    <row r="290" spans="1:7" x14ac:dyDescent="0.25">
      <c r="A290" s="197" t="s">
        <v>176</v>
      </c>
      <c r="B290" s="197" t="s">
        <v>177</v>
      </c>
      <c r="C290" s="197" t="s">
        <v>12</v>
      </c>
      <c r="D290" s="197">
        <v>20053.4054593</v>
      </c>
      <c r="E290" s="197">
        <v>57.918266899999999</v>
      </c>
      <c r="F290" s="197">
        <v>99.7120116622431</v>
      </c>
      <c r="G290" s="197">
        <v>0.287988337756938</v>
      </c>
    </row>
    <row r="291" spans="1:7" x14ac:dyDescent="0.25">
      <c r="A291" s="197" t="s">
        <v>178</v>
      </c>
      <c r="B291" s="197" t="s">
        <v>179</v>
      </c>
      <c r="C291" s="197" t="s">
        <v>11</v>
      </c>
      <c r="D291" s="197">
        <v>7685.3545414</v>
      </c>
      <c r="E291" s="197">
        <v>79.311935500000004</v>
      </c>
      <c r="F291" s="197">
        <v>98.978553222653503</v>
      </c>
      <c r="G291" s="197">
        <v>1.0214467773465099</v>
      </c>
    </row>
    <row r="292" spans="1:7" x14ac:dyDescent="0.25">
      <c r="A292" s="197" t="s">
        <v>178</v>
      </c>
      <c r="B292" s="197" t="s">
        <v>179</v>
      </c>
      <c r="C292" s="197" t="s">
        <v>12</v>
      </c>
      <c r="D292" s="197">
        <v>34785.493050500001</v>
      </c>
      <c r="E292" s="197">
        <v>242.58458400000001</v>
      </c>
      <c r="F292" s="197">
        <v>99.307456759313894</v>
      </c>
      <c r="G292" s="197">
        <v>0.69254324068607398</v>
      </c>
    </row>
    <row r="293" spans="1:7" x14ac:dyDescent="0.25">
      <c r="A293" s="197" t="s">
        <v>180</v>
      </c>
      <c r="B293" s="197" t="s">
        <v>181</v>
      </c>
      <c r="C293" s="197" t="s">
        <v>11</v>
      </c>
      <c r="D293" s="197">
        <v>4742.8042477999998</v>
      </c>
      <c r="E293" s="197">
        <v>223.60597949999999</v>
      </c>
      <c r="F293" s="197">
        <v>95.4976337179951</v>
      </c>
      <c r="G293" s="197">
        <v>4.5023662820049397</v>
      </c>
    </row>
    <row r="294" spans="1:7" x14ac:dyDescent="0.25">
      <c r="A294" s="197" t="s">
        <v>180</v>
      </c>
      <c r="B294" s="197" t="s">
        <v>181</v>
      </c>
      <c r="C294" s="197" t="s">
        <v>12</v>
      </c>
      <c r="D294" s="197">
        <v>26587.380347599999</v>
      </c>
      <c r="E294" s="197">
        <v>597.12407689999998</v>
      </c>
      <c r="F294" s="197">
        <v>97.803439534612806</v>
      </c>
      <c r="G294" s="197">
        <v>2.1965604653872002</v>
      </c>
    </row>
    <row r="295" spans="1:7" x14ac:dyDescent="0.25">
      <c r="A295" s="197" t="s">
        <v>182</v>
      </c>
      <c r="B295" s="197" t="s">
        <v>183</v>
      </c>
      <c r="C295" s="197" t="s">
        <v>11</v>
      </c>
      <c r="D295" s="197">
        <v>3399.7529052</v>
      </c>
      <c r="E295" s="197">
        <v>43.890913099999999</v>
      </c>
      <c r="F295" s="197">
        <v>98.725451428316802</v>
      </c>
      <c r="G295" s="197">
        <v>1.2745485716832201</v>
      </c>
    </row>
    <row r="296" spans="1:7" x14ac:dyDescent="0.25">
      <c r="A296" s="197" t="s">
        <v>182</v>
      </c>
      <c r="B296" s="197" t="s">
        <v>183</v>
      </c>
      <c r="C296" s="197" t="s">
        <v>12</v>
      </c>
      <c r="D296" s="197">
        <v>11436.114023100001</v>
      </c>
      <c r="E296" s="197">
        <v>70.610264200000003</v>
      </c>
      <c r="F296" s="197">
        <v>99.386356512618207</v>
      </c>
      <c r="G296" s="197">
        <v>0.61364348738183205</v>
      </c>
    </row>
    <row r="297" spans="1:7" x14ac:dyDescent="0.25">
      <c r="A297" s="197" t="s">
        <v>184</v>
      </c>
      <c r="B297" s="197" t="s">
        <v>185</v>
      </c>
      <c r="C297" s="197" t="s">
        <v>11</v>
      </c>
      <c r="D297" s="197">
        <v>2170.1145725000001</v>
      </c>
      <c r="E297" s="197">
        <v>0</v>
      </c>
      <c r="F297" s="197">
        <v>100</v>
      </c>
      <c r="G297" s="197">
        <v>0</v>
      </c>
    </row>
    <row r="298" spans="1:7" x14ac:dyDescent="0.25">
      <c r="A298" s="197" t="s">
        <v>184</v>
      </c>
      <c r="B298" s="197" t="s">
        <v>185</v>
      </c>
      <c r="C298" s="197" t="s">
        <v>12</v>
      </c>
      <c r="D298" s="197">
        <v>24908.0197032</v>
      </c>
      <c r="E298" s="197">
        <v>36.232255299999998</v>
      </c>
      <c r="F298" s="197">
        <v>99.854747076158901</v>
      </c>
      <c r="G298" s="197">
        <v>0.14525292384105101</v>
      </c>
    </row>
    <row r="299" spans="1:7" x14ac:dyDescent="0.25">
      <c r="A299" s="197" t="s">
        <v>186</v>
      </c>
      <c r="B299" s="197" t="s">
        <v>187</v>
      </c>
      <c r="C299" s="197" t="s">
        <v>11</v>
      </c>
      <c r="D299" s="197">
        <v>4269.4679328000002</v>
      </c>
      <c r="E299" s="197">
        <v>59.114533700000003</v>
      </c>
      <c r="F299" s="197">
        <v>98.634321185803898</v>
      </c>
      <c r="G299" s="197">
        <v>1.36567881419616</v>
      </c>
    </row>
    <row r="300" spans="1:7" x14ac:dyDescent="0.25">
      <c r="A300" s="197" t="s">
        <v>186</v>
      </c>
      <c r="B300" s="197" t="s">
        <v>187</v>
      </c>
      <c r="C300" s="197" t="s">
        <v>12</v>
      </c>
      <c r="D300" s="197">
        <v>18068.119739199999</v>
      </c>
      <c r="E300" s="197">
        <v>0</v>
      </c>
      <c r="F300" s="197">
        <v>100</v>
      </c>
      <c r="G300" s="197">
        <v>0</v>
      </c>
    </row>
    <row r="301" spans="1:7" x14ac:dyDescent="0.25">
      <c r="A301" s="197" t="s">
        <v>188</v>
      </c>
      <c r="B301" s="197" t="s">
        <v>189</v>
      </c>
      <c r="C301" s="197" t="s">
        <v>11</v>
      </c>
      <c r="D301" s="197">
        <v>16359.1993926</v>
      </c>
      <c r="E301" s="197">
        <v>123.65669389999999</v>
      </c>
      <c r="F301" s="197">
        <v>99.249786000368701</v>
      </c>
      <c r="G301" s="197">
        <v>0.75021399963128299</v>
      </c>
    </row>
    <row r="302" spans="1:7" x14ac:dyDescent="0.25">
      <c r="A302" s="197" t="s">
        <v>188</v>
      </c>
      <c r="B302" s="197" t="s">
        <v>189</v>
      </c>
      <c r="C302" s="197" t="s">
        <v>12</v>
      </c>
      <c r="D302" s="197">
        <v>37418.994624899999</v>
      </c>
      <c r="E302" s="197">
        <v>342.29380149999997</v>
      </c>
      <c r="F302" s="197">
        <v>99.093532515006302</v>
      </c>
      <c r="G302" s="197">
        <v>0.90646748499368601</v>
      </c>
    </row>
    <row r="303" spans="1:7" x14ac:dyDescent="0.25">
      <c r="A303" s="197" t="s">
        <v>190</v>
      </c>
      <c r="B303" s="197" t="s">
        <v>191</v>
      </c>
      <c r="C303" s="197" t="s">
        <v>11</v>
      </c>
      <c r="D303" s="197">
        <v>8388.7699802000006</v>
      </c>
      <c r="E303" s="197">
        <v>140.3799075</v>
      </c>
      <c r="F303" s="197">
        <v>98.354116068443801</v>
      </c>
      <c r="G303" s="197">
        <v>1.6458839315562199</v>
      </c>
    </row>
    <row r="304" spans="1:7" x14ac:dyDescent="0.25">
      <c r="A304" s="197" t="s">
        <v>190</v>
      </c>
      <c r="B304" s="197" t="s">
        <v>191</v>
      </c>
      <c r="C304" s="197" t="s">
        <v>12</v>
      </c>
      <c r="D304" s="197">
        <v>44359.185455400002</v>
      </c>
      <c r="E304" s="197">
        <v>123.5164657</v>
      </c>
      <c r="F304" s="197">
        <v>99.722326971236896</v>
      </c>
      <c r="G304" s="197">
        <v>0.27767302876314498</v>
      </c>
    </row>
    <row r="305" spans="1:7" x14ac:dyDescent="0.25">
      <c r="A305" s="197" t="s">
        <v>192</v>
      </c>
      <c r="B305" s="197" t="s">
        <v>193</v>
      </c>
      <c r="C305" s="197" t="s">
        <v>11</v>
      </c>
      <c r="D305" s="197">
        <v>7103.3147768999997</v>
      </c>
      <c r="E305" s="197">
        <v>69.046773000000002</v>
      </c>
      <c r="F305" s="197">
        <v>99.037321633612294</v>
      </c>
      <c r="G305" s="197">
        <v>0.96267836638774396</v>
      </c>
    </row>
    <row r="306" spans="1:7" x14ac:dyDescent="0.25">
      <c r="A306" s="197" t="s">
        <v>192</v>
      </c>
      <c r="B306" s="197" t="s">
        <v>193</v>
      </c>
      <c r="C306" s="197" t="s">
        <v>12</v>
      </c>
      <c r="D306" s="197">
        <v>22809.470354900001</v>
      </c>
      <c r="E306" s="197">
        <v>62.1389481</v>
      </c>
      <c r="F306" s="197">
        <v>99.728314054001203</v>
      </c>
      <c r="G306" s="197">
        <v>0.27168594599877799</v>
      </c>
    </row>
    <row r="307" spans="1:7" x14ac:dyDescent="0.25">
      <c r="A307" s="197" t="s">
        <v>194</v>
      </c>
      <c r="B307" s="197" t="s">
        <v>195</v>
      </c>
      <c r="C307" s="197" t="s">
        <v>11</v>
      </c>
      <c r="D307" s="197">
        <v>14284.978322200001</v>
      </c>
      <c r="E307" s="197">
        <v>0</v>
      </c>
      <c r="F307" s="197">
        <v>100</v>
      </c>
      <c r="G307" s="197">
        <v>0</v>
      </c>
    </row>
    <row r="308" spans="1:7" x14ac:dyDescent="0.25">
      <c r="A308" s="197" t="s">
        <v>194</v>
      </c>
      <c r="B308" s="197" t="s">
        <v>195</v>
      </c>
      <c r="C308" s="197" t="s">
        <v>12</v>
      </c>
      <c r="D308" s="197">
        <v>77372.891244700004</v>
      </c>
      <c r="E308" s="197">
        <v>0</v>
      </c>
      <c r="F308" s="197">
        <v>100</v>
      </c>
      <c r="G308" s="197">
        <v>0</v>
      </c>
    </row>
    <row r="309" spans="1:7" x14ac:dyDescent="0.25">
      <c r="A309" s="197" t="s">
        <v>196</v>
      </c>
      <c r="B309" s="197" t="s">
        <v>197</v>
      </c>
      <c r="C309" s="197" t="s">
        <v>11</v>
      </c>
      <c r="D309" s="197">
        <v>2127.5892116</v>
      </c>
      <c r="E309" s="197">
        <v>0</v>
      </c>
      <c r="F309" s="197">
        <v>100</v>
      </c>
      <c r="G309" s="197">
        <v>0</v>
      </c>
    </row>
    <row r="310" spans="1:7" x14ac:dyDescent="0.25">
      <c r="A310" s="197" t="s">
        <v>196</v>
      </c>
      <c r="B310" s="197" t="s">
        <v>197</v>
      </c>
      <c r="C310" s="197" t="s">
        <v>12</v>
      </c>
      <c r="D310" s="197">
        <v>29398.061705799999</v>
      </c>
      <c r="E310" s="197">
        <v>150.31680979999999</v>
      </c>
      <c r="F310" s="197">
        <v>99.491285757962501</v>
      </c>
      <c r="G310" s="197">
        <v>0.50871424203747995</v>
      </c>
    </row>
    <row r="311" spans="1:7" x14ac:dyDescent="0.25">
      <c r="A311" s="197" t="s">
        <v>198</v>
      </c>
      <c r="B311" s="197" t="s">
        <v>199</v>
      </c>
      <c r="C311" s="197" t="s">
        <v>11</v>
      </c>
      <c r="D311" s="197">
        <v>5760.3977410999996</v>
      </c>
      <c r="E311" s="197">
        <v>0</v>
      </c>
      <c r="F311" s="197">
        <v>100</v>
      </c>
      <c r="G311" s="197">
        <v>0</v>
      </c>
    </row>
    <row r="312" spans="1:7" x14ac:dyDescent="0.25">
      <c r="A312" s="197" t="s">
        <v>198</v>
      </c>
      <c r="B312" s="197" t="s">
        <v>199</v>
      </c>
      <c r="C312" s="197" t="s">
        <v>12</v>
      </c>
      <c r="D312" s="197">
        <v>53180.178897099999</v>
      </c>
      <c r="E312" s="197">
        <v>282.05518360000002</v>
      </c>
      <c r="F312" s="197">
        <v>99.472421629118102</v>
      </c>
      <c r="G312" s="197">
        <v>0.527578370881853</v>
      </c>
    </row>
    <row r="313" spans="1:7" x14ac:dyDescent="0.25">
      <c r="A313" s="197" t="s">
        <v>200</v>
      </c>
      <c r="B313" s="197" t="s">
        <v>201</v>
      </c>
      <c r="C313" s="197" t="s">
        <v>11</v>
      </c>
      <c r="D313" s="197">
        <v>5927.4249959999997</v>
      </c>
      <c r="E313" s="197">
        <v>39.856523199999998</v>
      </c>
      <c r="F313" s="197">
        <v>99.332082405166204</v>
      </c>
      <c r="G313" s="197">
        <v>0.66791759483375801</v>
      </c>
    </row>
    <row r="314" spans="1:7" x14ac:dyDescent="0.25">
      <c r="A314" s="197" t="s">
        <v>200</v>
      </c>
      <c r="B314" s="197" t="s">
        <v>201</v>
      </c>
      <c r="C314" s="197" t="s">
        <v>12</v>
      </c>
      <c r="D314" s="197">
        <v>42196.995899299996</v>
      </c>
      <c r="E314" s="197">
        <v>55.975054</v>
      </c>
      <c r="F314" s="197">
        <v>99.867523980593305</v>
      </c>
      <c r="G314" s="197">
        <v>0.13247601940669801</v>
      </c>
    </row>
    <row r="315" spans="1:7" x14ac:dyDescent="0.25">
      <c r="A315" s="197" t="s">
        <v>202</v>
      </c>
      <c r="B315" s="197" t="s">
        <v>203</v>
      </c>
      <c r="C315" s="197" t="s">
        <v>11</v>
      </c>
      <c r="D315" s="197">
        <v>3365.1128459000001</v>
      </c>
      <c r="E315" s="197">
        <v>84.2598907</v>
      </c>
      <c r="F315" s="197">
        <v>97.557240195994197</v>
      </c>
      <c r="G315" s="197">
        <v>2.4427598040058101</v>
      </c>
    </row>
    <row r="316" spans="1:7" x14ac:dyDescent="0.25">
      <c r="A316" s="197" t="s">
        <v>202</v>
      </c>
      <c r="B316" s="197" t="s">
        <v>203</v>
      </c>
      <c r="C316" s="197" t="s">
        <v>12</v>
      </c>
      <c r="D316" s="197">
        <v>46000.121536799998</v>
      </c>
      <c r="E316" s="197">
        <v>213.11391470000001</v>
      </c>
      <c r="F316" s="197">
        <v>99.538846582331004</v>
      </c>
      <c r="G316" s="197">
        <v>0.461153417668969</v>
      </c>
    </row>
    <row r="317" spans="1:7" x14ac:dyDescent="0.25">
      <c r="A317" s="197" t="s">
        <v>204</v>
      </c>
      <c r="B317" s="197" t="s">
        <v>205</v>
      </c>
      <c r="C317" s="197" t="s">
        <v>11</v>
      </c>
      <c r="D317" s="197">
        <v>812.073306</v>
      </c>
      <c r="E317" s="197">
        <v>14.387499999999999</v>
      </c>
      <c r="F317" s="197">
        <v>98.259143096012707</v>
      </c>
      <c r="G317" s="197">
        <v>1.7408569039872901</v>
      </c>
    </row>
    <row r="318" spans="1:7" x14ac:dyDescent="0.25">
      <c r="A318" s="197" t="s">
        <v>204</v>
      </c>
      <c r="B318" s="197" t="s">
        <v>205</v>
      </c>
      <c r="C318" s="197" t="s">
        <v>12</v>
      </c>
      <c r="D318" s="197">
        <v>10582.0607229</v>
      </c>
      <c r="E318" s="197">
        <v>148.46242570000001</v>
      </c>
      <c r="F318" s="197">
        <v>98.616447458860705</v>
      </c>
      <c r="G318" s="197">
        <v>1.3835525411393399</v>
      </c>
    </row>
    <row r="319" spans="1:7" x14ac:dyDescent="0.25">
      <c r="A319" s="197" t="s">
        <v>206</v>
      </c>
      <c r="B319" s="197" t="s">
        <v>207</v>
      </c>
      <c r="C319" s="197" t="s">
        <v>11</v>
      </c>
      <c r="D319" s="197">
        <v>1623.3557768999999</v>
      </c>
      <c r="E319" s="197">
        <v>0</v>
      </c>
      <c r="F319" s="197">
        <v>100</v>
      </c>
      <c r="G319" s="197">
        <v>0</v>
      </c>
    </row>
    <row r="320" spans="1:7" x14ac:dyDescent="0.25">
      <c r="A320" s="197" t="s">
        <v>206</v>
      </c>
      <c r="B320" s="197" t="s">
        <v>207</v>
      </c>
      <c r="C320" s="197" t="s">
        <v>12</v>
      </c>
      <c r="D320" s="197">
        <v>20590.868782699999</v>
      </c>
      <c r="E320" s="197">
        <v>75.510145899999998</v>
      </c>
      <c r="F320" s="197">
        <v>99.634623239219195</v>
      </c>
      <c r="G320" s="197">
        <v>0.36537676078077802</v>
      </c>
    </row>
    <row r="321" spans="1:7" x14ac:dyDescent="0.25">
      <c r="A321" s="197" t="s">
        <v>208</v>
      </c>
      <c r="B321" s="197" t="s">
        <v>209</v>
      </c>
      <c r="C321" s="197" t="s">
        <v>11</v>
      </c>
      <c r="D321" s="197">
        <v>630.95324240000002</v>
      </c>
      <c r="E321" s="197">
        <v>0</v>
      </c>
      <c r="F321" s="197">
        <v>100</v>
      </c>
      <c r="G321" s="197">
        <v>0</v>
      </c>
    </row>
    <row r="322" spans="1:7" x14ac:dyDescent="0.25">
      <c r="A322" s="197" t="s">
        <v>208</v>
      </c>
      <c r="B322" s="197" t="s">
        <v>209</v>
      </c>
      <c r="C322" s="197" t="s">
        <v>12</v>
      </c>
      <c r="D322" s="197">
        <v>9418.2930445999991</v>
      </c>
      <c r="E322" s="197">
        <v>38.646926399999998</v>
      </c>
      <c r="F322" s="197">
        <v>99.591337932581695</v>
      </c>
      <c r="G322" s="197">
        <v>0.40866206741833999</v>
      </c>
    </row>
    <row r="323" spans="1:7" x14ac:dyDescent="0.25">
      <c r="A323" s="197" t="s">
        <v>210</v>
      </c>
      <c r="B323" s="197" t="s">
        <v>211</v>
      </c>
      <c r="C323" s="197" t="s">
        <v>11</v>
      </c>
      <c r="D323" s="197">
        <v>5388.3723505999997</v>
      </c>
      <c r="E323" s="197">
        <v>0</v>
      </c>
      <c r="F323" s="197">
        <v>100</v>
      </c>
      <c r="G323" s="197">
        <v>0</v>
      </c>
    </row>
    <row r="324" spans="1:7" x14ac:dyDescent="0.25">
      <c r="A324" s="197" t="s">
        <v>210</v>
      </c>
      <c r="B324" s="197" t="s">
        <v>211</v>
      </c>
      <c r="C324" s="197" t="s">
        <v>12</v>
      </c>
      <c r="D324" s="197">
        <v>36942.7473493</v>
      </c>
      <c r="E324" s="197">
        <v>337.28729809999999</v>
      </c>
      <c r="F324" s="197">
        <v>99.095260234358406</v>
      </c>
      <c r="G324" s="197">
        <v>0.90473976564161596</v>
      </c>
    </row>
    <row r="325" spans="1:7" x14ac:dyDescent="0.25">
      <c r="A325" s="197" t="s">
        <v>212</v>
      </c>
      <c r="B325" s="197" t="s">
        <v>213</v>
      </c>
      <c r="C325" s="197" t="s">
        <v>11</v>
      </c>
      <c r="D325" s="197">
        <v>3584.1517543</v>
      </c>
      <c r="E325" s="197">
        <v>36.635590100000002</v>
      </c>
      <c r="F325" s="197">
        <v>98.988187192029898</v>
      </c>
      <c r="G325" s="197">
        <v>1.0118128079701101</v>
      </c>
    </row>
    <row r="326" spans="1:7" x14ac:dyDescent="0.25">
      <c r="A326" s="197" t="s">
        <v>212</v>
      </c>
      <c r="B326" s="197" t="s">
        <v>213</v>
      </c>
      <c r="C326" s="197" t="s">
        <v>12</v>
      </c>
      <c r="D326" s="197">
        <v>15265.7285395</v>
      </c>
      <c r="E326" s="197">
        <v>309.57156320000001</v>
      </c>
      <c r="F326" s="197">
        <v>98.012419913845903</v>
      </c>
      <c r="G326" s="197">
        <v>1.98758008615407</v>
      </c>
    </row>
    <row r="327" spans="1:7" x14ac:dyDescent="0.25">
      <c r="A327" s="197" t="s">
        <v>214</v>
      </c>
      <c r="B327" s="197" t="s">
        <v>215</v>
      </c>
      <c r="C327" s="197" t="s">
        <v>11</v>
      </c>
      <c r="D327" s="197">
        <v>2172.8125764000001</v>
      </c>
      <c r="E327" s="197">
        <v>35.264023700000003</v>
      </c>
      <c r="F327" s="197">
        <v>98.402952882232299</v>
      </c>
      <c r="G327" s="197">
        <v>1.5970471177676999</v>
      </c>
    </row>
    <row r="328" spans="1:7" x14ac:dyDescent="0.25">
      <c r="A328" s="197" t="s">
        <v>214</v>
      </c>
      <c r="B328" s="197" t="s">
        <v>215</v>
      </c>
      <c r="C328" s="197" t="s">
        <v>12</v>
      </c>
      <c r="D328" s="197">
        <v>19137.796389399999</v>
      </c>
      <c r="E328" s="197">
        <v>21.646271599999999</v>
      </c>
      <c r="F328" s="197">
        <v>99.887020348227296</v>
      </c>
      <c r="G328" s="197">
        <v>0.11297965177276301</v>
      </c>
    </row>
    <row r="329" spans="1:7" x14ac:dyDescent="0.25">
      <c r="A329" s="197" t="s">
        <v>216</v>
      </c>
      <c r="B329" s="197" t="s">
        <v>217</v>
      </c>
      <c r="C329" s="197" t="s">
        <v>11</v>
      </c>
      <c r="D329" s="197">
        <v>10829.8704659</v>
      </c>
      <c r="E329" s="197">
        <v>159.47270409999999</v>
      </c>
      <c r="F329" s="197">
        <v>98.548842258968193</v>
      </c>
      <c r="G329" s="197">
        <v>1.45115774103176</v>
      </c>
    </row>
    <row r="330" spans="1:7" x14ac:dyDescent="0.25">
      <c r="A330" s="197" t="s">
        <v>216</v>
      </c>
      <c r="B330" s="197" t="s">
        <v>217</v>
      </c>
      <c r="C330" s="197" t="s">
        <v>12</v>
      </c>
      <c r="D330" s="197">
        <v>34126.125201399998</v>
      </c>
      <c r="E330" s="197">
        <v>36.162371399999998</v>
      </c>
      <c r="F330" s="197">
        <v>99.894145345732696</v>
      </c>
      <c r="G330" s="197">
        <v>0.10585465426733399</v>
      </c>
    </row>
    <row r="331" spans="1:7" x14ac:dyDescent="0.25">
      <c r="A331" s="197" t="s">
        <v>218</v>
      </c>
      <c r="B331" s="197" t="s">
        <v>219</v>
      </c>
      <c r="C331" s="197" t="s">
        <v>11</v>
      </c>
      <c r="D331" s="197">
        <v>1462.0037809</v>
      </c>
      <c r="E331" s="197">
        <v>0</v>
      </c>
      <c r="F331" s="197">
        <v>100</v>
      </c>
      <c r="G331" s="197">
        <v>0</v>
      </c>
    </row>
    <row r="332" spans="1:7" x14ac:dyDescent="0.25">
      <c r="A332" s="197" t="s">
        <v>218</v>
      </c>
      <c r="B332" s="197" t="s">
        <v>219</v>
      </c>
      <c r="C332" s="197" t="s">
        <v>12</v>
      </c>
      <c r="D332" s="197">
        <v>7805.9187787999999</v>
      </c>
      <c r="E332" s="197">
        <v>15.471539399999999</v>
      </c>
      <c r="F332" s="197">
        <v>99.802189396378793</v>
      </c>
      <c r="G332" s="197">
        <v>0.197810603621181</v>
      </c>
    </row>
    <row r="333" spans="1:7" x14ac:dyDescent="0.25">
      <c r="A333" s="197" t="s">
        <v>220</v>
      </c>
      <c r="B333" s="197" t="s">
        <v>221</v>
      </c>
      <c r="C333" s="197" t="s">
        <v>11</v>
      </c>
      <c r="D333" s="197">
        <v>12227.2520313</v>
      </c>
      <c r="E333" s="197">
        <v>0</v>
      </c>
      <c r="F333" s="197">
        <v>100</v>
      </c>
      <c r="G333" s="197">
        <v>0</v>
      </c>
    </row>
    <row r="334" spans="1:7" x14ac:dyDescent="0.25">
      <c r="A334" s="197" t="s">
        <v>220</v>
      </c>
      <c r="B334" s="197" t="s">
        <v>221</v>
      </c>
      <c r="C334" s="197" t="s">
        <v>12</v>
      </c>
      <c r="D334" s="197">
        <v>50648.804618800001</v>
      </c>
      <c r="E334" s="197">
        <v>77.863332600000007</v>
      </c>
      <c r="F334" s="197">
        <v>99.8465041451676</v>
      </c>
      <c r="G334" s="197">
        <v>0.15349585483241099</v>
      </c>
    </row>
    <row r="335" spans="1:7" x14ac:dyDescent="0.25">
      <c r="A335" s="197" t="s">
        <v>222</v>
      </c>
      <c r="B335" s="197" t="s">
        <v>223</v>
      </c>
      <c r="C335" s="197" t="s">
        <v>11</v>
      </c>
      <c r="D335" s="197">
        <v>18736.734846799998</v>
      </c>
      <c r="E335" s="197">
        <v>113.65953620000001</v>
      </c>
      <c r="F335" s="197">
        <v>99.397044253342003</v>
      </c>
      <c r="G335" s="197">
        <v>0.60295574665802498</v>
      </c>
    </row>
    <row r="336" spans="1:7" x14ac:dyDescent="0.25">
      <c r="A336" s="197" t="s">
        <v>222</v>
      </c>
      <c r="B336" s="197" t="s">
        <v>223</v>
      </c>
      <c r="C336" s="197" t="s">
        <v>12</v>
      </c>
      <c r="D336" s="197">
        <v>59710.715660499998</v>
      </c>
      <c r="E336" s="197">
        <v>265.92336590000002</v>
      </c>
      <c r="F336" s="197">
        <v>99.556621761044397</v>
      </c>
      <c r="G336" s="197">
        <v>0.44337823895558398</v>
      </c>
    </row>
    <row r="337" spans="1:7" x14ac:dyDescent="0.25">
      <c r="A337" s="197" t="s">
        <v>224</v>
      </c>
      <c r="B337" s="197" t="s">
        <v>225</v>
      </c>
      <c r="C337" s="197" t="s">
        <v>11</v>
      </c>
      <c r="D337" s="197">
        <v>8086.7334391000004</v>
      </c>
      <c r="E337" s="197">
        <v>39.900535599999998</v>
      </c>
      <c r="F337" s="197">
        <v>99.509015224209406</v>
      </c>
      <c r="G337" s="197">
        <v>0.49098477579055699</v>
      </c>
    </row>
    <row r="338" spans="1:7" x14ac:dyDescent="0.25">
      <c r="A338" s="197" t="s">
        <v>224</v>
      </c>
      <c r="B338" s="197" t="s">
        <v>225</v>
      </c>
      <c r="C338" s="197" t="s">
        <v>12</v>
      </c>
      <c r="D338" s="197">
        <v>37401.485587800002</v>
      </c>
      <c r="E338" s="197">
        <v>231.20024760000001</v>
      </c>
      <c r="F338" s="197">
        <v>99.385639790337507</v>
      </c>
      <c r="G338" s="197">
        <v>0.61436020966251803</v>
      </c>
    </row>
    <row r="339" spans="1:7" x14ac:dyDescent="0.25">
      <c r="A339" s="197" t="s">
        <v>226</v>
      </c>
      <c r="B339" s="197" t="s">
        <v>227</v>
      </c>
      <c r="C339" s="197" t="s">
        <v>11</v>
      </c>
      <c r="D339" s="197">
        <v>5545.4252452000001</v>
      </c>
      <c r="E339" s="197">
        <v>0</v>
      </c>
      <c r="F339" s="197">
        <v>100</v>
      </c>
      <c r="G339" s="197">
        <v>0</v>
      </c>
    </row>
    <row r="340" spans="1:7" x14ac:dyDescent="0.25">
      <c r="A340" s="197" t="s">
        <v>226</v>
      </c>
      <c r="B340" s="197" t="s">
        <v>227</v>
      </c>
      <c r="C340" s="197" t="s">
        <v>12</v>
      </c>
      <c r="D340" s="197">
        <v>28839.0058441</v>
      </c>
      <c r="E340" s="197">
        <v>276.10696380000002</v>
      </c>
      <c r="F340" s="197">
        <v>99.051671324024298</v>
      </c>
      <c r="G340" s="197">
        <v>0.948328675975736</v>
      </c>
    </row>
    <row r="341" spans="1:7" x14ac:dyDescent="0.25">
      <c r="A341" s="197" t="s">
        <v>228</v>
      </c>
      <c r="B341" s="197" t="s">
        <v>229</v>
      </c>
      <c r="C341" s="197" t="s">
        <v>11</v>
      </c>
      <c r="D341" s="197">
        <v>1132.7740174999999</v>
      </c>
      <c r="E341" s="197">
        <v>49.940069399999999</v>
      </c>
      <c r="F341" s="197">
        <v>95.777502783373706</v>
      </c>
      <c r="G341" s="197">
        <v>4.2224972166263299</v>
      </c>
    </row>
    <row r="342" spans="1:7" x14ac:dyDescent="0.25">
      <c r="A342" s="197" t="s">
        <v>228</v>
      </c>
      <c r="B342" s="197" t="s">
        <v>229</v>
      </c>
      <c r="C342" s="197" t="s">
        <v>12</v>
      </c>
      <c r="D342" s="197">
        <v>4479.6026973999997</v>
      </c>
      <c r="E342" s="197">
        <v>84.170830899999999</v>
      </c>
      <c r="F342" s="197">
        <v>98.155674676272696</v>
      </c>
      <c r="G342" s="197">
        <v>1.8443253237273001</v>
      </c>
    </row>
    <row r="343" spans="1:7" x14ac:dyDescent="0.25">
      <c r="A343" s="197" t="s">
        <v>230</v>
      </c>
      <c r="B343" s="197" t="s">
        <v>231</v>
      </c>
      <c r="C343" s="197" t="s">
        <v>11</v>
      </c>
      <c r="D343" s="197">
        <v>702.25401409999995</v>
      </c>
      <c r="E343" s="197">
        <v>13.9959989</v>
      </c>
      <c r="F343" s="197">
        <v>98.045933871417603</v>
      </c>
      <c r="G343" s="197">
        <v>1.9540661285823899</v>
      </c>
    </row>
    <row r="344" spans="1:7" x14ac:dyDescent="0.25">
      <c r="A344" s="197" t="s">
        <v>230</v>
      </c>
      <c r="B344" s="197" t="s">
        <v>231</v>
      </c>
      <c r="C344" s="197" t="s">
        <v>12</v>
      </c>
      <c r="D344" s="197">
        <v>4114.3317716000001</v>
      </c>
      <c r="E344" s="197">
        <v>65.194740699999997</v>
      </c>
      <c r="F344" s="197">
        <v>98.440140515722604</v>
      </c>
      <c r="G344" s="197">
        <v>1.5598594842774001</v>
      </c>
    </row>
    <row r="345" spans="1:7" x14ac:dyDescent="0.25">
      <c r="A345" s="197" t="s">
        <v>232</v>
      </c>
      <c r="B345" s="197" t="s">
        <v>233</v>
      </c>
      <c r="C345" s="197" t="s">
        <v>11</v>
      </c>
      <c r="D345" s="197">
        <v>1177.5533651999999</v>
      </c>
      <c r="E345" s="197">
        <v>48.459327000000002</v>
      </c>
      <c r="F345" s="197">
        <v>96.047404133064703</v>
      </c>
      <c r="G345" s="197">
        <v>3.9525958669353498</v>
      </c>
    </row>
    <row r="346" spans="1:7" x14ac:dyDescent="0.25">
      <c r="A346" s="197" t="s">
        <v>232</v>
      </c>
      <c r="B346" s="197" t="s">
        <v>233</v>
      </c>
      <c r="C346" s="197" t="s">
        <v>12</v>
      </c>
      <c r="D346" s="197">
        <v>6310.9779142999996</v>
      </c>
      <c r="E346" s="197">
        <v>66.204607499999995</v>
      </c>
      <c r="F346" s="197">
        <v>98.961851769591306</v>
      </c>
      <c r="G346" s="197">
        <v>1.03814823040871</v>
      </c>
    </row>
    <row r="347" spans="1:7" x14ac:dyDescent="0.25">
      <c r="A347" s="197" t="s">
        <v>234</v>
      </c>
      <c r="B347" s="197" t="s">
        <v>235</v>
      </c>
      <c r="C347" s="197" t="s">
        <v>11</v>
      </c>
      <c r="D347" s="197">
        <v>1763.4610884000001</v>
      </c>
      <c r="E347" s="197">
        <v>18.9982772</v>
      </c>
      <c r="F347" s="197">
        <v>98.934153699845794</v>
      </c>
      <c r="G347" s="197">
        <v>1.06584630015422</v>
      </c>
    </row>
    <row r="348" spans="1:7" x14ac:dyDescent="0.25">
      <c r="A348" s="197" t="s">
        <v>234</v>
      </c>
      <c r="B348" s="197" t="s">
        <v>235</v>
      </c>
      <c r="C348" s="197" t="s">
        <v>12</v>
      </c>
      <c r="D348" s="197">
        <v>5783.1873389000002</v>
      </c>
      <c r="E348" s="197">
        <v>41.986894900000003</v>
      </c>
      <c r="F348" s="197">
        <v>99.279216496969696</v>
      </c>
      <c r="G348" s="197">
        <v>0.72078350303026395</v>
      </c>
    </row>
    <row r="349" spans="1:7" x14ac:dyDescent="0.25">
      <c r="A349" s="197" t="s">
        <v>236</v>
      </c>
      <c r="B349" s="197" t="s">
        <v>237</v>
      </c>
      <c r="C349" s="197" t="s">
        <v>11</v>
      </c>
      <c r="D349" s="197">
        <v>4547.1570491000002</v>
      </c>
      <c r="E349" s="197">
        <v>130.95207540000001</v>
      </c>
      <c r="F349" s="197">
        <v>97.200747739846804</v>
      </c>
      <c r="G349" s="197">
        <v>2.7992522601532102</v>
      </c>
    </row>
    <row r="350" spans="1:7" x14ac:dyDescent="0.25">
      <c r="A350" s="197" t="s">
        <v>236</v>
      </c>
      <c r="B350" s="197" t="s">
        <v>237</v>
      </c>
      <c r="C350" s="197" t="s">
        <v>12</v>
      </c>
      <c r="D350" s="197">
        <v>8923.5245114000008</v>
      </c>
      <c r="E350" s="197">
        <v>153.80962020000001</v>
      </c>
      <c r="F350" s="197">
        <v>98.305563968780703</v>
      </c>
      <c r="G350" s="197">
        <v>1.6944360312193201</v>
      </c>
    </row>
    <row r="351" spans="1:7" x14ac:dyDescent="0.25">
      <c r="A351" s="197" t="s">
        <v>238</v>
      </c>
      <c r="B351" s="197" t="s">
        <v>239</v>
      </c>
      <c r="C351" s="197" t="s">
        <v>11</v>
      </c>
      <c r="D351" s="197">
        <v>994.06030209999994</v>
      </c>
      <c r="E351" s="197">
        <v>0</v>
      </c>
      <c r="F351" s="197">
        <v>100</v>
      </c>
      <c r="G351" s="197">
        <v>0</v>
      </c>
    </row>
    <row r="352" spans="1:7" x14ac:dyDescent="0.25">
      <c r="A352" s="197" t="s">
        <v>238</v>
      </c>
      <c r="B352" s="197" t="s">
        <v>239</v>
      </c>
      <c r="C352" s="197" t="s">
        <v>12</v>
      </c>
      <c r="D352" s="197">
        <v>16974.097339</v>
      </c>
      <c r="E352" s="197">
        <v>41.705557399999996</v>
      </c>
      <c r="F352" s="197">
        <v>99.754901031388698</v>
      </c>
      <c r="G352" s="197">
        <v>0.24509896861125199</v>
      </c>
    </row>
    <row r="353" spans="1:7" x14ac:dyDescent="0.25">
      <c r="A353" s="197" t="s">
        <v>240</v>
      </c>
      <c r="B353" s="197" t="s">
        <v>241</v>
      </c>
      <c r="C353" s="197" t="s">
        <v>11</v>
      </c>
      <c r="D353" s="197">
        <v>1874.0606938000001</v>
      </c>
      <c r="E353" s="197">
        <v>0</v>
      </c>
      <c r="F353" s="197">
        <v>100</v>
      </c>
      <c r="G353" s="197">
        <v>0</v>
      </c>
    </row>
    <row r="354" spans="1:7" x14ac:dyDescent="0.25">
      <c r="A354" s="197" t="s">
        <v>240</v>
      </c>
      <c r="B354" s="197" t="s">
        <v>241</v>
      </c>
      <c r="C354" s="197" t="s">
        <v>12</v>
      </c>
      <c r="D354" s="197">
        <v>17766.928541500001</v>
      </c>
      <c r="E354" s="197">
        <v>61.416395600000001</v>
      </c>
      <c r="F354" s="197">
        <v>99.655512635543701</v>
      </c>
      <c r="G354" s="197">
        <v>0.34448736445633399</v>
      </c>
    </row>
    <row r="355" spans="1:7" x14ac:dyDescent="0.25">
      <c r="A355" s="197" t="s">
        <v>242</v>
      </c>
      <c r="B355" s="197" t="s">
        <v>243</v>
      </c>
      <c r="C355" s="197" t="s">
        <v>11</v>
      </c>
      <c r="D355" s="197">
        <v>1155.7839776000001</v>
      </c>
      <c r="E355" s="197">
        <v>17.577274299999999</v>
      </c>
      <c r="F355" s="197">
        <v>98.501972493847305</v>
      </c>
      <c r="G355" s="197">
        <v>1.4980275061527299</v>
      </c>
    </row>
    <row r="356" spans="1:7" x14ac:dyDescent="0.25">
      <c r="A356" s="197" t="s">
        <v>242</v>
      </c>
      <c r="B356" s="197" t="s">
        <v>243</v>
      </c>
      <c r="C356" s="197" t="s">
        <v>12</v>
      </c>
      <c r="D356" s="197">
        <v>14384.529096099999</v>
      </c>
      <c r="E356" s="197">
        <v>20.0344421</v>
      </c>
      <c r="F356" s="197">
        <v>99.860916007299593</v>
      </c>
      <c r="G356" s="197">
        <v>0.139083992700438</v>
      </c>
    </row>
    <row r="357" spans="1:7" x14ac:dyDescent="0.25">
      <c r="A357" s="197" t="s">
        <v>244</v>
      </c>
      <c r="B357" s="197" t="s">
        <v>245</v>
      </c>
      <c r="C357" s="197" t="s">
        <v>11</v>
      </c>
      <c r="D357" s="197">
        <v>1933.8508345</v>
      </c>
      <c r="E357" s="197">
        <v>180.4574001</v>
      </c>
      <c r="F357" s="197">
        <v>91.464943609126095</v>
      </c>
      <c r="G357" s="197">
        <v>8.5350563908738799</v>
      </c>
    </row>
    <row r="358" spans="1:7" x14ac:dyDescent="0.25">
      <c r="A358" s="197" t="s">
        <v>244</v>
      </c>
      <c r="B358" s="197" t="s">
        <v>245</v>
      </c>
      <c r="C358" s="197" t="s">
        <v>12</v>
      </c>
      <c r="D358" s="197">
        <v>13200.218695199999</v>
      </c>
      <c r="E358" s="197">
        <v>103.29415969999999</v>
      </c>
      <c r="F358" s="197">
        <v>99.223557260201702</v>
      </c>
      <c r="G358" s="197">
        <v>0.77644273979826495</v>
      </c>
    </row>
    <row r="359" spans="1:7" x14ac:dyDescent="0.25">
      <c r="A359" s="197" t="s">
        <v>246</v>
      </c>
      <c r="B359" s="197" t="s">
        <v>247</v>
      </c>
      <c r="C359" s="197" t="s">
        <v>11</v>
      </c>
      <c r="D359" s="197">
        <v>722.13646640000002</v>
      </c>
      <c r="E359" s="197">
        <v>0</v>
      </c>
      <c r="F359" s="197">
        <v>100</v>
      </c>
      <c r="G359" s="197">
        <v>0</v>
      </c>
    </row>
    <row r="360" spans="1:7" x14ac:dyDescent="0.25">
      <c r="A360" s="197" t="s">
        <v>246</v>
      </c>
      <c r="B360" s="197" t="s">
        <v>247</v>
      </c>
      <c r="C360" s="197" t="s">
        <v>12</v>
      </c>
      <c r="D360" s="197">
        <v>12746.911949200001</v>
      </c>
      <c r="E360" s="197">
        <v>13.221414299999999</v>
      </c>
      <c r="F360" s="197">
        <v>99.896384983421697</v>
      </c>
      <c r="G360" s="197">
        <v>0.103615016578271</v>
      </c>
    </row>
    <row r="361" spans="1:7" x14ac:dyDescent="0.25">
      <c r="A361" s="197" t="s">
        <v>248</v>
      </c>
      <c r="B361" s="197" t="s">
        <v>249</v>
      </c>
      <c r="C361" s="197" t="s">
        <v>11</v>
      </c>
      <c r="D361" s="197">
        <v>437.28668900000002</v>
      </c>
      <c r="E361" s="197">
        <v>10.1733843</v>
      </c>
      <c r="F361" s="197">
        <v>97.726415180471506</v>
      </c>
      <c r="G361" s="197">
        <v>2.2735848195285202</v>
      </c>
    </row>
    <row r="362" spans="1:7" x14ac:dyDescent="0.25">
      <c r="A362" s="197" t="s">
        <v>248</v>
      </c>
      <c r="B362" s="197" t="s">
        <v>249</v>
      </c>
      <c r="C362" s="197" t="s">
        <v>12</v>
      </c>
      <c r="D362" s="197">
        <v>10405.3838419</v>
      </c>
      <c r="E362" s="197">
        <v>11.799028099999999</v>
      </c>
      <c r="F362" s="197">
        <v>99.886734943148795</v>
      </c>
      <c r="G362" s="197">
        <v>0.11326505685120999</v>
      </c>
    </row>
    <row r="363" spans="1:7" x14ac:dyDescent="0.25">
      <c r="A363" s="197" t="s">
        <v>250</v>
      </c>
      <c r="B363" s="197" t="s">
        <v>251</v>
      </c>
      <c r="C363" s="197" t="s">
        <v>11</v>
      </c>
      <c r="D363" s="197">
        <v>1396.9457448999999</v>
      </c>
      <c r="E363" s="197">
        <v>0</v>
      </c>
      <c r="F363" s="197">
        <v>100</v>
      </c>
      <c r="G363" s="197">
        <v>0</v>
      </c>
    </row>
    <row r="364" spans="1:7" x14ac:dyDescent="0.25">
      <c r="A364" s="197" t="s">
        <v>250</v>
      </c>
      <c r="B364" s="197" t="s">
        <v>251</v>
      </c>
      <c r="C364" s="197" t="s">
        <v>12</v>
      </c>
      <c r="D364" s="197">
        <v>17684.6474175</v>
      </c>
      <c r="E364" s="197">
        <v>16.560059200000001</v>
      </c>
      <c r="F364" s="197">
        <v>99.906446725615794</v>
      </c>
      <c r="G364" s="197">
        <v>9.3553274384235705E-2</v>
      </c>
    </row>
    <row r="365" spans="1:7" x14ac:dyDescent="0.25">
      <c r="A365" s="197" t="s">
        <v>252</v>
      </c>
      <c r="B365" s="197" t="s">
        <v>253</v>
      </c>
      <c r="C365" s="197" t="s">
        <v>11</v>
      </c>
      <c r="D365" s="197">
        <v>1307.4171693000001</v>
      </c>
      <c r="E365" s="197">
        <v>0</v>
      </c>
      <c r="F365" s="197">
        <v>100</v>
      </c>
      <c r="G365" s="197">
        <v>0</v>
      </c>
    </row>
    <row r="366" spans="1:7" x14ac:dyDescent="0.25">
      <c r="A366" s="197" t="s">
        <v>252</v>
      </c>
      <c r="B366" s="197" t="s">
        <v>253</v>
      </c>
      <c r="C366" s="197" t="s">
        <v>12</v>
      </c>
      <c r="D366" s="197">
        <v>18608.353595699999</v>
      </c>
      <c r="E366" s="197">
        <v>44.195577499999999</v>
      </c>
      <c r="F366" s="197">
        <v>99.763058780386402</v>
      </c>
      <c r="G366" s="197">
        <v>0.23694121961356501</v>
      </c>
    </row>
    <row r="367" spans="1:7" x14ac:dyDescent="0.25">
      <c r="A367" s="197" t="s">
        <v>254</v>
      </c>
      <c r="B367" s="197" t="s">
        <v>255</v>
      </c>
      <c r="C367" s="197" t="s">
        <v>11</v>
      </c>
      <c r="D367" s="197">
        <v>1026.0041077000001</v>
      </c>
      <c r="E367" s="197">
        <v>0</v>
      </c>
      <c r="F367" s="197">
        <v>100</v>
      </c>
      <c r="G367" s="197">
        <v>0</v>
      </c>
    </row>
    <row r="368" spans="1:7" x14ac:dyDescent="0.25">
      <c r="A368" s="197" t="s">
        <v>254</v>
      </c>
      <c r="B368" s="197" t="s">
        <v>255</v>
      </c>
      <c r="C368" s="197" t="s">
        <v>12</v>
      </c>
      <c r="D368" s="197">
        <v>16278.3774889</v>
      </c>
      <c r="E368" s="197">
        <v>89.356954200000004</v>
      </c>
      <c r="F368" s="197">
        <v>99.454066446943898</v>
      </c>
      <c r="G368" s="197">
        <v>0.54593355305608204</v>
      </c>
    </row>
    <row r="369" spans="1:7" x14ac:dyDescent="0.25">
      <c r="A369" s="197" t="s">
        <v>256</v>
      </c>
      <c r="B369" s="197" t="s">
        <v>257</v>
      </c>
      <c r="C369" s="197" t="s">
        <v>11</v>
      </c>
      <c r="D369" s="197">
        <v>267.91303319999997</v>
      </c>
      <c r="E369" s="197">
        <v>0</v>
      </c>
      <c r="F369" s="197">
        <v>100</v>
      </c>
      <c r="G369" s="197">
        <v>0</v>
      </c>
    </row>
    <row r="370" spans="1:7" x14ac:dyDescent="0.25">
      <c r="A370" s="197" t="s">
        <v>256</v>
      </c>
      <c r="B370" s="197" t="s">
        <v>257</v>
      </c>
      <c r="C370" s="197" t="s">
        <v>12</v>
      </c>
      <c r="D370" s="197">
        <v>4335.9209989000001</v>
      </c>
      <c r="E370" s="197">
        <v>18.0068488</v>
      </c>
      <c r="F370" s="197">
        <v>99.586422893766795</v>
      </c>
      <c r="G370" s="197">
        <v>0.41357710623322103</v>
      </c>
    </row>
    <row r="371" spans="1:7" x14ac:dyDescent="0.25">
      <c r="A371" s="197" t="s">
        <v>258</v>
      </c>
      <c r="B371" s="197" t="s">
        <v>259</v>
      </c>
      <c r="C371" s="197" t="s">
        <v>11</v>
      </c>
      <c r="D371" s="197">
        <v>9487.4285266000006</v>
      </c>
      <c r="E371" s="197">
        <v>0</v>
      </c>
      <c r="F371" s="197">
        <v>100</v>
      </c>
      <c r="G371" s="197">
        <v>0</v>
      </c>
    </row>
    <row r="372" spans="1:7" x14ac:dyDescent="0.25">
      <c r="A372" s="197" t="s">
        <v>258</v>
      </c>
      <c r="B372" s="197" t="s">
        <v>259</v>
      </c>
      <c r="C372" s="197" t="s">
        <v>12</v>
      </c>
      <c r="D372" s="197">
        <v>63746.477621500002</v>
      </c>
      <c r="E372" s="197">
        <v>178.33320739999999</v>
      </c>
      <c r="F372" s="197">
        <v>99.721026616915097</v>
      </c>
      <c r="G372" s="197">
        <v>0.278973383084892</v>
      </c>
    </row>
    <row r="373" spans="1:7" x14ac:dyDescent="0.25">
      <c r="A373" s="197" t="s">
        <v>260</v>
      </c>
      <c r="B373" s="197" t="s">
        <v>261</v>
      </c>
      <c r="C373" s="197" t="s">
        <v>11</v>
      </c>
      <c r="D373" s="197">
        <v>1598.1387419</v>
      </c>
      <c r="E373" s="197">
        <v>0</v>
      </c>
      <c r="F373" s="197">
        <v>100</v>
      </c>
      <c r="G373" s="197">
        <v>0</v>
      </c>
    </row>
    <row r="374" spans="1:7" x14ac:dyDescent="0.25">
      <c r="A374" s="197" t="s">
        <v>260</v>
      </c>
      <c r="B374" s="197" t="s">
        <v>261</v>
      </c>
      <c r="C374" s="197" t="s">
        <v>12</v>
      </c>
      <c r="D374" s="197">
        <v>41368.555902400003</v>
      </c>
      <c r="E374" s="197">
        <v>70.721686399999996</v>
      </c>
      <c r="F374" s="197">
        <v>99.829336584721005</v>
      </c>
      <c r="G374" s="197">
        <v>0.17066341527902101</v>
      </c>
    </row>
    <row r="375" spans="1:7" x14ac:dyDescent="0.25">
      <c r="A375" s="197" t="s">
        <v>262</v>
      </c>
      <c r="B375" s="197" t="s">
        <v>263</v>
      </c>
      <c r="C375" s="197" t="s">
        <v>11</v>
      </c>
      <c r="D375" s="197">
        <v>544.36485219999997</v>
      </c>
      <c r="E375" s="197">
        <v>0</v>
      </c>
      <c r="F375" s="197">
        <v>100</v>
      </c>
      <c r="G375" s="197">
        <v>0</v>
      </c>
    </row>
    <row r="376" spans="1:7" x14ac:dyDescent="0.25">
      <c r="A376" s="197" t="s">
        <v>262</v>
      </c>
      <c r="B376" s="197" t="s">
        <v>263</v>
      </c>
      <c r="C376" s="197" t="s">
        <v>12</v>
      </c>
      <c r="D376" s="197">
        <v>13319.193068500001</v>
      </c>
      <c r="E376" s="197">
        <v>19.792517799999999</v>
      </c>
      <c r="F376" s="197">
        <v>99.851619018013395</v>
      </c>
      <c r="G376" s="197">
        <v>0.14838098198657801</v>
      </c>
    </row>
    <row r="377" spans="1:7" x14ac:dyDescent="0.25">
      <c r="A377" s="197" t="s">
        <v>264</v>
      </c>
      <c r="B377" s="197" t="s">
        <v>265</v>
      </c>
      <c r="C377" s="197" t="s">
        <v>11</v>
      </c>
      <c r="D377" s="197">
        <v>1038.5787089999999</v>
      </c>
      <c r="E377" s="197">
        <v>0</v>
      </c>
      <c r="F377" s="197">
        <v>100</v>
      </c>
      <c r="G377" s="197">
        <v>0</v>
      </c>
    </row>
    <row r="378" spans="1:7" x14ac:dyDescent="0.25">
      <c r="A378" s="197" t="s">
        <v>264</v>
      </c>
      <c r="B378" s="197" t="s">
        <v>265</v>
      </c>
      <c r="C378" s="197" t="s">
        <v>12</v>
      </c>
      <c r="D378" s="197">
        <v>19860.862752699999</v>
      </c>
      <c r="E378" s="197">
        <v>56.594128099999999</v>
      </c>
      <c r="F378" s="197">
        <v>99.715856655602707</v>
      </c>
      <c r="G378" s="197">
        <v>0.28414334439732403</v>
      </c>
    </row>
    <row r="379" spans="1:7" x14ac:dyDescent="0.25">
      <c r="A379" s="197" t="s">
        <v>266</v>
      </c>
      <c r="B379" s="197" t="s">
        <v>267</v>
      </c>
      <c r="C379" s="197" t="s">
        <v>11</v>
      </c>
      <c r="D379" s="197">
        <v>2759.6556916999998</v>
      </c>
      <c r="E379" s="197">
        <v>0</v>
      </c>
      <c r="F379" s="197">
        <v>100</v>
      </c>
      <c r="G379" s="197">
        <v>0</v>
      </c>
    </row>
    <row r="380" spans="1:7" x14ac:dyDescent="0.25">
      <c r="A380" s="197" t="s">
        <v>266</v>
      </c>
      <c r="B380" s="197" t="s">
        <v>267</v>
      </c>
      <c r="C380" s="197" t="s">
        <v>12</v>
      </c>
      <c r="D380" s="197">
        <v>24002.071978399999</v>
      </c>
      <c r="E380" s="197">
        <v>0</v>
      </c>
      <c r="F380" s="197">
        <v>100</v>
      </c>
      <c r="G380" s="197">
        <v>0</v>
      </c>
    </row>
    <row r="381" spans="1:7" x14ac:dyDescent="0.25">
      <c r="A381" s="197" t="s">
        <v>268</v>
      </c>
      <c r="B381" s="197" t="s">
        <v>269</v>
      </c>
      <c r="C381" s="197" t="s">
        <v>11</v>
      </c>
      <c r="D381" s="197">
        <v>1118.1994</v>
      </c>
      <c r="E381" s="197">
        <v>0</v>
      </c>
      <c r="F381" s="197">
        <v>100</v>
      </c>
      <c r="G381" s="197">
        <v>0</v>
      </c>
    </row>
    <row r="382" spans="1:7" x14ac:dyDescent="0.25">
      <c r="A382" s="197" t="s">
        <v>268</v>
      </c>
      <c r="B382" s="197" t="s">
        <v>269</v>
      </c>
      <c r="C382" s="197" t="s">
        <v>12</v>
      </c>
      <c r="D382" s="197">
        <v>16585.145649300001</v>
      </c>
      <c r="E382" s="197">
        <v>15.531235199999999</v>
      </c>
      <c r="F382" s="197">
        <v>99.906442157099605</v>
      </c>
      <c r="G382" s="197">
        <v>9.3557842900378801E-2</v>
      </c>
    </row>
    <row r="383" spans="1:7" x14ac:dyDescent="0.25">
      <c r="A383" s="197" t="s">
        <v>270</v>
      </c>
      <c r="B383" s="197" t="s">
        <v>271</v>
      </c>
      <c r="C383" s="197" t="s">
        <v>11</v>
      </c>
      <c r="D383" s="197">
        <v>1074.9084089</v>
      </c>
      <c r="E383" s="197">
        <v>38.500906999999998</v>
      </c>
      <c r="F383" s="197">
        <v>96.542070696715996</v>
      </c>
      <c r="G383" s="197">
        <v>3.4579293032840002</v>
      </c>
    </row>
    <row r="384" spans="1:7" x14ac:dyDescent="0.25">
      <c r="A384" s="197" t="s">
        <v>270</v>
      </c>
      <c r="B384" s="197" t="s">
        <v>271</v>
      </c>
      <c r="C384" s="197" t="s">
        <v>12</v>
      </c>
      <c r="D384" s="197">
        <v>5712.8176992999997</v>
      </c>
      <c r="E384" s="197">
        <v>3.4344236000000001</v>
      </c>
      <c r="F384" s="197">
        <v>99.939918262418104</v>
      </c>
      <c r="G384" s="197">
        <v>6.0081737581890102E-2</v>
      </c>
    </row>
    <row r="385" spans="1:7" x14ac:dyDescent="0.25">
      <c r="A385" s="197" t="s">
        <v>272</v>
      </c>
      <c r="B385" s="197" t="s">
        <v>273</v>
      </c>
      <c r="C385" s="197" t="s">
        <v>11</v>
      </c>
      <c r="D385" s="197">
        <v>2408.0825700999999</v>
      </c>
      <c r="E385" s="197">
        <v>0</v>
      </c>
      <c r="F385" s="197">
        <v>100</v>
      </c>
      <c r="G385" s="197">
        <v>0</v>
      </c>
    </row>
    <row r="386" spans="1:7" x14ac:dyDescent="0.25">
      <c r="A386" s="197" t="s">
        <v>272</v>
      </c>
      <c r="B386" s="197" t="s">
        <v>273</v>
      </c>
      <c r="C386" s="197" t="s">
        <v>12</v>
      </c>
      <c r="D386" s="197">
        <v>25971.295765700001</v>
      </c>
      <c r="E386" s="197">
        <v>78.861035400000006</v>
      </c>
      <c r="F386" s="197">
        <v>99.697272319694207</v>
      </c>
      <c r="G386" s="197">
        <v>0.30272768030582398</v>
      </c>
    </row>
    <row r="387" spans="1:7" x14ac:dyDescent="0.25">
      <c r="A387" s="197" t="s">
        <v>274</v>
      </c>
      <c r="B387" s="197" t="s">
        <v>275</v>
      </c>
      <c r="C387" s="197" t="s">
        <v>11</v>
      </c>
      <c r="D387" s="197">
        <v>4506.7604601000003</v>
      </c>
      <c r="E387" s="197">
        <v>0</v>
      </c>
      <c r="F387" s="197">
        <v>100</v>
      </c>
      <c r="G387" s="197">
        <v>0</v>
      </c>
    </row>
    <row r="388" spans="1:7" x14ac:dyDescent="0.25">
      <c r="A388" s="197" t="s">
        <v>274</v>
      </c>
      <c r="B388" s="197" t="s">
        <v>275</v>
      </c>
      <c r="C388" s="197" t="s">
        <v>12</v>
      </c>
      <c r="D388" s="197">
        <v>20314.448473600001</v>
      </c>
      <c r="E388" s="197">
        <v>327.5734913</v>
      </c>
      <c r="F388" s="197">
        <v>98.413074591931903</v>
      </c>
      <c r="G388" s="197">
        <v>1.5869254080681201</v>
      </c>
    </row>
    <row r="389" spans="1:7" x14ac:dyDescent="0.25">
      <c r="A389" s="197" t="s">
        <v>276</v>
      </c>
      <c r="B389" s="197" t="s">
        <v>277</v>
      </c>
      <c r="C389" s="197" t="s">
        <v>11</v>
      </c>
      <c r="D389" s="197">
        <v>2675.8023632999998</v>
      </c>
      <c r="E389" s="197">
        <v>115.0029691</v>
      </c>
      <c r="F389" s="197">
        <v>95.879219243102796</v>
      </c>
      <c r="G389" s="197">
        <v>4.1207807568971999</v>
      </c>
    </row>
    <row r="390" spans="1:7" x14ac:dyDescent="0.25">
      <c r="A390" s="197" t="s">
        <v>276</v>
      </c>
      <c r="B390" s="197" t="s">
        <v>277</v>
      </c>
      <c r="C390" s="197" t="s">
        <v>12</v>
      </c>
      <c r="D390" s="197">
        <v>15925.4669744</v>
      </c>
      <c r="E390" s="197">
        <v>189.1626479</v>
      </c>
      <c r="F390" s="197">
        <v>98.826143371993894</v>
      </c>
      <c r="G390" s="197">
        <v>1.17385662800608</v>
      </c>
    </row>
    <row r="391" spans="1:7" x14ac:dyDescent="0.25">
      <c r="A391" s="197" t="s">
        <v>278</v>
      </c>
      <c r="B391" s="197" t="s">
        <v>279</v>
      </c>
      <c r="C391" s="197" t="s">
        <v>11</v>
      </c>
      <c r="D391" s="197">
        <v>352.43357029999999</v>
      </c>
      <c r="E391" s="197">
        <v>0</v>
      </c>
      <c r="F391" s="197">
        <v>100</v>
      </c>
      <c r="G391" s="197">
        <v>0</v>
      </c>
    </row>
    <row r="392" spans="1:7" x14ac:dyDescent="0.25">
      <c r="A392" s="197" t="s">
        <v>278</v>
      </c>
      <c r="B392" s="197" t="s">
        <v>279</v>
      </c>
      <c r="C392" s="197" t="s">
        <v>12</v>
      </c>
      <c r="D392" s="197">
        <v>6446.0940012999999</v>
      </c>
      <c r="E392" s="197">
        <v>17.188093500000001</v>
      </c>
      <c r="F392" s="197">
        <v>99.734065552951407</v>
      </c>
      <c r="G392" s="197">
        <v>0.265934447048638</v>
      </c>
    </row>
    <row r="393" spans="1:7" x14ac:dyDescent="0.25">
      <c r="A393" s="197" t="s">
        <v>280</v>
      </c>
      <c r="B393" s="197" t="s">
        <v>281</v>
      </c>
      <c r="C393" s="197" t="s">
        <v>11</v>
      </c>
      <c r="D393" s="197">
        <v>813.33810749999998</v>
      </c>
      <c r="E393" s="197">
        <v>0</v>
      </c>
      <c r="F393" s="197">
        <v>100</v>
      </c>
      <c r="G393" s="197">
        <v>0</v>
      </c>
    </row>
    <row r="394" spans="1:7" x14ac:dyDescent="0.25">
      <c r="A394" s="197" t="s">
        <v>280</v>
      </c>
      <c r="B394" s="197" t="s">
        <v>281</v>
      </c>
      <c r="C394" s="197" t="s">
        <v>12</v>
      </c>
      <c r="D394" s="197">
        <v>11493.281955599999</v>
      </c>
      <c r="E394" s="197">
        <v>163.12229249999999</v>
      </c>
      <c r="F394" s="197">
        <v>98.600577939576993</v>
      </c>
      <c r="G394" s="197">
        <v>1.3994220604230401</v>
      </c>
    </row>
    <row r="395" spans="1:7" x14ac:dyDescent="0.25">
      <c r="A395" s="197" t="s">
        <v>282</v>
      </c>
      <c r="B395" s="197" t="s">
        <v>283</v>
      </c>
      <c r="C395" s="197" t="s">
        <v>11</v>
      </c>
      <c r="D395" s="197">
        <v>6081.3408723000002</v>
      </c>
      <c r="E395" s="197">
        <v>0</v>
      </c>
      <c r="F395" s="197">
        <v>100</v>
      </c>
      <c r="G395" s="197">
        <v>0</v>
      </c>
    </row>
    <row r="396" spans="1:7" x14ac:dyDescent="0.25">
      <c r="A396" s="197" t="s">
        <v>282</v>
      </c>
      <c r="B396" s="197" t="s">
        <v>283</v>
      </c>
      <c r="C396" s="197" t="s">
        <v>12</v>
      </c>
      <c r="D396" s="197">
        <v>12759.3025254</v>
      </c>
      <c r="E396" s="197">
        <v>19.0293764</v>
      </c>
      <c r="F396" s="197">
        <v>99.851080903624705</v>
      </c>
      <c r="G396" s="197">
        <v>0.148919096375322</v>
      </c>
    </row>
    <row r="397" spans="1:7" x14ac:dyDescent="0.25">
      <c r="A397" s="197" t="s">
        <v>284</v>
      </c>
      <c r="B397" s="197" t="s">
        <v>285</v>
      </c>
      <c r="C397" s="197" t="s">
        <v>11</v>
      </c>
      <c r="D397" s="197">
        <v>1976.866223</v>
      </c>
      <c r="E397" s="197">
        <v>0</v>
      </c>
      <c r="F397" s="197">
        <v>100</v>
      </c>
      <c r="G397" s="197">
        <v>0</v>
      </c>
    </row>
    <row r="398" spans="1:7" x14ac:dyDescent="0.25">
      <c r="A398" s="197" t="s">
        <v>284</v>
      </c>
      <c r="B398" s="197" t="s">
        <v>285</v>
      </c>
      <c r="C398" s="197" t="s">
        <v>12</v>
      </c>
      <c r="D398" s="197">
        <v>35530.026315100004</v>
      </c>
      <c r="E398" s="197">
        <v>178.34181559999999</v>
      </c>
      <c r="F398" s="197">
        <v>99.500560162964504</v>
      </c>
      <c r="G398" s="197">
        <v>0.499439837035487</v>
      </c>
    </row>
    <row r="399" spans="1:7" x14ac:dyDescent="0.25">
      <c r="A399" s="197" t="s">
        <v>286</v>
      </c>
      <c r="B399" s="197" t="s">
        <v>287</v>
      </c>
      <c r="C399" s="197" t="s">
        <v>11</v>
      </c>
      <c r="D399" s="197">
        <v>2175.2071987999998</v>
      </c>
      <c r="E399" s="197">
        <v>0</v>
      </c>
      <c r="F399" s="197">
        <v>100</v>
      </c>
      <c r="G399" s="197">
        <v>0</v>
      </c>
    </row>
    <row r="400" spans="1:7" x14ac:dyDescent="0.25">
      <c r="A400" s="197" t="s">
        <v>286</v>
      </c>
      <c r="B400" s="197" t="s">
        <v>287</v>
      </c>
      <c r="C400" s="197" t="s">
        <v>12</v>
      </c>
      <c r="D400" s="197">
        <v>32022.845816199999</v>
      </c>
      <c r="E400" s="197">
        <v>22.108985300000001</v>
      </c>
      <c r="F400" s="197">
        <v>99.931006345813401</v>
      </c>
      <c r="G400" s="197">
        <v>6.8993654186602596E-2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558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198" t="s">
        <v>63</v>
      </c>
      <c r="B411" s="198" t="s">
        <v>64</v>
      </c>
      <c r="C411" s="198" t="s">
        <v>11</v>
      </c>
      <c r="D411" s="198">
        <v>17.995885000000001</v>
      </c>
      <c r="E411" s="198">
        <v>0</v>
      </c>
      <c r="F411" s="198">
        <v>100</v>
      </c>
      <c r="G411" s="198">
        <v>0</v>
      </c>
    </row>
    <row r="412" spans="1:7" x14ac:dyDescent="0.25">
      <c r="A412" s="198" t="s">
        <v>63</v>
      </c>
      <c r="B412" s="198" t="s">
        <v>64</v>
      </c>
      <c r="C412" s="198" t="s">
        <v>12</v>
      </c>
      <c r="D412" s="198">
        <v>140.28806829999999</v>
      </c>
      <c r="E412" s="198">
        <v>0</v>
      </c>
      <c r="F412" s="198">
        <v>100</v>
      </c>
      <c r="G412" s="198">
        <v>0</v>
      </c>
    </row>
    <row r="413" spans="1:7" x14ac:dyDescent="0.25">
      <c r="A413" s="198" t="s">
        <v>65</v>
      </c>
      <c r="B413" s="198" t="s">
        <v>66</v>
      </c>
      <c r="C413" s="198" t="s">
        <v>11</v>
      </c>
      <c r="D413" s="198">
        <v>40.763820000000003</v>
      </c>
      <c r="E413" s="198">
        <v>1.6984925</v>
      </c>
      <c r="F413" s="198">
        <v>96</v>
      </c>
      <c r="G413" s="198">
        <v>4</v>
      </c>
    </row>
    <row r="414" spans="1:7" x14ac:dyDescent="0.25">
      <c r="A414" s="198" t="s">
        <v>65</v>
      </c>
      <c r="B414" s="198" t="s">
        <v>66</v>
      </c>
      <c r="C414" s="198" t="s">
        <v>12</v>
      </c>
      <c r="D414" s="198">
        <v>326.11056000000002</v>
      </c>
      <c r="E414" s="198">
        <v>1.6984925</v>
      </c>
      <c r="F414" s="198">
        <v>99.481865284974106</v>
      </c>
      <c r="G414" s="198">
        <v>0.51813471502590702</v>
      </c>
    </row>
    <row r="415" spans="1:7" x14ac:dyDescent="0.25">
      <c r="A415" s="198" t="s">
        <v>67</v>
      </c>
      <c r="B415" s="198" t="s">
        <v>68</v>
      </c>
      <c r="C415" s="198" t="s">
        <v>11</v>
      </c>
      <c r="D415" s="198">
        <v>55.211810700000001</v>
      </c>
      <c r="E415" s="198">
        <v>0</v>
      </c>
      <c r="F415" s="198">
        <v>100</v>
      </c>
      <c r="G415" s="198">
        <v>0</v>
      </c>
    </row>
    <row r="416" spans="1:7" x14ac:dyDescent="0.25">
      <c r="A416" s="198" t="s">
        <v>67</v>
      </c>
      <c r="B416" s="198" t="s">
        <v>68</v>
      </c>
      <c r="C416" s="198" t="s">
        <v>12</v>
      </c>
      <c r="D416" s="198">
        <v>278.51712750000002</v>
      </c>
      <c r="E416" s="198">
        <v>2.0296443000000002</v>
      </c>
      <c r="F416" s="198">
        <v>99.276539777314994</v>
      </c>
      <c r="G416" s="198">
        <v>0.72346022268504995</v>
      </c>
    </row>
    <row r="417" spans="1:7" x14ac:dyDescent="0.25">
      <c r="A417" s="198" t="s">
        <v>69</v>
      </c>
      <c r="B417" s="198" t="s">
        <v>70</v>
      </c>
      <c r="C417" s="198" t="s">
        <v>11</v>
      </c>
      <c r="D417" s="198">
        <v>1.5853659</v>
      </c>
      <c r="E417" s="198">
        <v>0</v>
      </c>
      <c r="F417" s="198">
        <v>100</v>
      </c>
      <c r="G417" s="198">
        <v>0</v>
      </c>
    </row>
    <row r="418" spans="1:7" x14ac:dyDescent="0.25">
      <c r="A418" s="198" t="s">
        <v>69</v>
      </c>
      <c r="B418" s="198" t="s">
        <v>70</v>
      </c>
      <c r="C418" s="198" t="s">
        <v>12</v>
      </c>
      <c r="D418" s="198">
        <v>15.853659</v>
      </c>
      <c r="E418" s="198">
        <v>0</v>
      </c>
      <c r="F418" s="198">
        <v>100</v>
      </c>
      <c r="G418" s="198">
        <v>0</v>
      </c>
    </row>
    <row r="419" spans="1:7" x14ac:dyDescent="0.25">
      <c r="A419" s="198" t="s">
        <v>71</v>
      </c>
      <c r="B419" s="198" t="s">
        <v>72</v>
      </c>
      <c r="C419" s="198" t="s">
        <v>11</v>
      </c>
      <c r="D419" s="198">
        <v>830.59472430000005</v>
      </c>
      <c r="E419" s="198">
        <v>0</v>
      </c>
      <c r="F419" s="198">
        <v>100</v>
      </c>
      <c r="G419" s="198">
        <v>0</v>
      </c>
    </row>
    <row r="420" spans="1:7" x14ac:dyDescent="0.25">
      <c r="A420" s="198" t="s">
        <v>71</v>
      </c>
      <c r="B420" s="198" t="s">
        <v>72</v>
      </c>
      <c r="C420" s="198" t="s">
        <v>12</v>
      </c>
      <c r="D420" s="198">
        <v>2074.2277884999999</v>
      </c>
      <c r="E420" s="198">
        <v>23.987836000000001</v>
      </c>
      <c r="F420" s="198">
        <v>98.856750673291003</v>
      </c>
      <c r="G420" s="198">
        <v>1.14324932670903</v>
      </c>
    </row>
    <row r="421" spans="1:7" x14ac:dyDescent="0.25">
      <c r="A421" s="198" t="s">
        <v>83</v>
      </c>
      <c r="B421" s="198" t="s">
        <v>84</v>
      </c>
      <c r="C421" s="198" t="s">
        <v>11</v>
      </c>
      <c r="D421" s="198">
        <v>73.165491299999999</v>
      </c>
      <c r="E421" s="198">
        <v>0</v>
      </c>
      <c r="F421" s="198">
        <v>100</v>
      </c>
      <c r="G421" s="198">
        <v>0</v>
      </c>
    </row>
    <row r="422" spans="1:7" x14ac:dyDescent="0.25">
      <c r="A422" s="198" t="s">
        <v>83</v>
      </c>
      <c r="B422" s="198" t="s">
        <v>84</v>
      </c>
      <c r="C422" s="198" t="s">
        <v>12</v>
      </c>
      <c r="D422" s="198">
        <v>1166.3989770000001</v>
      </c>
      <c r="E422" s="198">
        <v>8.1957514000000007</v>
      </c>
      <c r="F422" s="198">
        <v>99.302248579715297</v>
      </c>
      <c r="G422" s="198">
        <v>0.69775142028468196</v>
      </c>
    </row>
    <row r="423" spans="1:7" x14ac:dyDescent="0.25">
      <c r="A423" s="198" t="s">
        <v>99</v>
      </c>
      <c r="B423" s="198" t="s">
        <v>100</v>
      </c>
      <c r="C423" s="198" t="s">
        <v>11</v>
      </c>
      <c r="D423" s="198">
        <v>594.96982639999999</v>
      </c>
      <c r="E423" s="198">
        <v>32.865711599999997</v>
      </c>
      <c r="F423" s="198">
        <v>94.765235541668204</v>
      </c>
      <c r="G423" s="198">
        <v>5.2347644583317603</v>
      </c>
    </row>
    <row r="424" spans="1:7" x14ac:dyDescent="0.25">
      <c r="A424" s="198" t="s">
        <v>99</v>
      </c>
      <c r="B424" s="198" t="s">
        <v>100</v>
      </c>
      <c r="C424" s="198" t="s">
        <v>12</v>
      </c>
      <c r="D424" s="198">
        <v>2381.9006611</v>
      </c>
      <c r="E424" s="198">
        <v>21.640863199999998</v>
      </c>
      <c r="F424" s="198">
        <v>99.099625990181195</v>
      </c>
      <c r="G424" s="198">
        <v>0.900374009818808</v>
      </c>
    </row>
    <row r="425" spans="1:7" x14ac:dyDescent="0.25">
      <c r="A425" s="198" t="s">
        <v>101</v>
      </c>
      <c r="B425" s="198" t="s">
        <v>102</v>
      </c>
      <c r="C425" s="198" t="s">
        <v>11</v>
      </c>
      <c r="D425" s="198">
        <v>290.54581639999998</v>
      </c>
      <c r="E425" s="198">
        <v>1.8046324</v>
      </c>
      <c r="F425" s="198">
        <v>99.382716049382694</v>
      </c>
      <c r="G425" s="198">
        <v>0.61728395061728403</v>
      </c>
    </row>
    <row r="426" spans="1:7" x14ac:dyDescent="0.25">
      <c r="A426" s="198" t="s">
        <v>101</v>
      </c>
      <c r="B426" s="198" t="s">
        <v>102</v>
      </c>
      <c r="C426" s="198" t="s">
        <v>12</v>
      </c>
      <c r="D426" s="198">
        <v>837.3494336</v>
      </c>
      <c r="E426" s="198">
        <v>5.4138972000000001</v>
      </c>
      <c r="F426" s="198">
        <v>99.357601713062095</v>
      </c>
      <c r="G426" s="198">
        <v>0.64239828693790202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559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199" t="s">
        <v>9</v>
      </c>
      <c r="B437" s="199" t="s">
        <v>10</v>
      </c>
      <c r="C437" s="199" t="s">
        <v>11</v>
      </c>
      <c r="D437" s="199">
        <v>1904.8327400000001</v>
      </c>
      <c r="E437" s="199">
        <v>36.3688365</v>
      </c>
      <c r="F437" s="199">
        <v>98.126478108184202</v>
      </c>
      <c r="G437" s="199">
        <v>1.8735218918157499</v>
      </c>
    </row>
    <row r="438" spans="1:7" x14ac:dyDescent="0.25">
      <c r="A438" s="199" t="s">
        <v>9</v>
      </c>
      <c r="B438" s="199" t="s">
        <v>10</v>
      </c>
      <c r="C438" s="199" t="s">
        <v>12</v>
      </c>
      <c r="D438" s="199">
        <v>7220.6462750000001</v>
      </c>
      <c r="E438" s="199">
        <v>62.966484600000001</v>
      </c>
      <c r="F438" s="199">
        <v>99.135504773822504</v>
      </c>
      <c r="G438" s="199">
        <v>0.86449522617753805</v>
      </c>
    </row>
    <row r="439" spans="1:7" x14ac:dyDescent="0.25">
      <c r="A439" s="199" t="s">
        <v>18</v>
      </c>
      <c r="B439" s="199" t="s">
        <v>19</v>
      </c>
      <c r="C439" s="199" t="s">
        <v>11</v>
      </c>
      <c r="D439" s="199">
        <v>344.14285519999999</v>
      </c>
      <c r="E439" s="199">
        <v>10.613179000000001</v>
      </c>
      <c r="F439" s="199">
        <v>97.008316144943507</v>
      </c>
      <c r="G439" s="199">
        <v>2.9916838550564702</v>
      </c>
    </row>
    <row r="440" spans="1:7" x14ac:dyDescent="0.25">
      <c r="A440" s="199" t="s">
        <v>18</v>
      </c>
      <c r="B440" s="199" t="s">
        <v>19</v>
      </c>
      <c r="C440" s="199" t="s">
        <v>12</v>
      </c>
      <c r="D440" s="199">
        <v>7615.7204141000002</v>
      </c>
      <c r="E440" s="199">
        <v>90.798813199999998</v>
      </c>
      <c r="F440" s="199">
        <v>98.821792166840396</v>
      </c>
      <c r="G440" s="199">
        <v>1.17820783315961</v>
      </c>
    </row>
    <row r="441" spans="1:7" x14ac:dyDescent="0.25">
      <c r="A441" s="199" t="s">
        <v>20</v>
      </c>
      <c r="B441" s="199" t="s">
        <v>21</v>
      </c>
      <c r="C441" s="199" t="s">
        <v>11</v>
      </c>
      <c r="D441" s="199">
        <v>242.96433949999999</v>
      </c>
      <c r="E441" s="199">
        <v>0</v>
      </c>
      <c r="F441" s="199">
        <v>100</v>
      </c>
      <c r="G441" s="199">
        <v>0</v>
      </c>
    </row>
    <row r="442" spans="1:7" x14ac:dyDescent="0.25">
      <c r="A442" s="199" t="s">
        <v>20</v>
      </c>
      <c r="B442" s="199" t="s">
        <v>21</v>
      </c>
      <c r="C442" s="199" t="s">
        <v>12</v>
      </c>
      <c r="D442" s="199">
        <v>3467.1792252</v>
      </c>
      <c r="E442" s="199">
        <v>64.828782399999994</v>
      </c>
      <c r="F442" s="199">
        <v>98.164534670915103</v>
      </c>
      <c r="G442" s="199">
        <v>1.8354653290848899</v>
      </c>
    </row>
    <row r="443" spans="1:7" x14ac:dyDescent="0.25">
      <c r="A443" s="199" t="s">
        <v>22</v>
      </c>
      <c r="B443" s="199" t="s">
        <v>23</v>
      </c>
      <c r="C443" s="199" t="s">
        <v>11</v>
      </c>
      <c r="D443" s="199">
        <v>36.213664000000001</v>
      </c>
      <c r="E443" s="199">
        <v>3.3950309999999999</v>
      </c>
      <c r="F443" s="199">
        <v>91.428571428571402</v>
      </c>
      <c r="G443" s="199">
        <v>8.5714285714285694</v>
      </c>
    </row>
    <row r="444" spans="1:7" x14ac:dyDescent="0.25">
      <c r="A444" s="199" t="s">
        <v>22</v>
      </c>
      <c r="B444" s="199" t="s">
        <v>23</v>
      </c>
      <c r="C444" s="199" t="s">
        <v>12</v>
      </c>
      <c r="D444" s="199">
        <v>578.28694700000005</v>
      </c>
      <c r="E444" s="199">
        <v>6.7900619999999998</v>
      </c>
      <c r="F444" s="199">
        <v>98.839458413926494</v>
      </c>
      <c r="G444" s="199">
        <v>1.1605415860735</v>
      </c>
    </row>
    <row r="445" spans="1:7" x14ac:dyDescent="0.25">
      <c r="A445" s="199" t="s">
        <v>24</v>
      </c>
      <c r="B445" s="199" t="s">
        <v>25</v>
      </c>
      <c r="C445" s="199" t="s">
        <v>11</v>
      </c>
      <c r="D445" s="199">
        <v>712.75639950000004</v>
      </c>
      <c r="E445" s="199">
        <v>17.371298100000001</v>
      </c>
      <c r="F445" s="199">
        <v>97.620786314900698</v>
      </c>
      <c r="G445" s="199">
        <v>2.3792136850993502</v>
      </c>
    </row>
    <row r="446" spans="1:7" x14ac:dyDescent="0.25">
      <c r="A446" s="199" t="s">
        <v>24</v>
      </c>
      <c r="B446" s="199" t="s">
        <v>25</v>
      </c>
      <c r="C446" s="199" t="s">
        <v>12</v>
      </c>
      <c r="D446" s="199">
        <v>6140.1788027000002</v>
      </c>
      <c r="E446" s="199">
        <v>39.226387099999997</v>
      </c>
      <c r="F446" s="199">
        <v>99.365207719915404</v>
      </c>
      <c r="G446" s="199">
        <v>0.63479228008463995</v>
      </c>
    </row>
    <row r="447" spans="1:7" x14ac:dyDescent="0.25">
      <c r="A447" s="199" t="s">
        <v>26</v>
      </c>
      <c r="B447" s="199" t="s">
        <v>27</v>
      </c>
      <c r="C447" s="199" t="s">
        <v>11</v>
      </c>
      <c r="D447" s="199">
        <v>66.907645900000006</v>
      </c>
      <c r="E447" s="199">
        <v>0</v>
      </c>
      <c r="F447" s="199">
        <v>100</v>
      </c>
      <c r="G447" s="199">
        <v>0</v>
      </c>
    </row>
    <row r="448" spans="1:7" x14ac:dyDescent="0.25">
      <c r="A448" s="199" t="s">
        <v>26</v>
      </c>
      <c r="B448" s="199" t="s">
        <v>27</v>
      </c>
      <c r="C448" s="199" t="s">
        <v>12</v>
      </c>
      <c r="D448" s="199">
        <v>623.98059599999999</v>
      </c>
      <c r="E448" s="199">
        <v>6.5871586000000004</v>
      </c>
      <c r="F448" s="199">
        <v>98.955360696460204</v>
      </c>
      <c r="G448" s="199">
        <v>1.0446393035398001</v>
      </c>
    </row>
    <row r="449" spans="1:7" x14ac:dyDescent="0.25">
      <c r="A449" s="199" t="s">
        <v>28</v>
      </c>
      <c r="B449" s="199" t="s">
        <v>29</v>
      </c>
      <c r="C449" s="199" t="s">
        <v>11</v>
      </c>
      <c r="D449" s="199">
        <v>73.883096600000002</v>
      </c>
      <c r="E449" s="199">
        <v>0</v>
      </c>
      <c r="F449" s="199">
        <v>100</v>
      </c>
      <c r="G449" s="199">
        <v>0</v>
      </c>
    </row>
    <row r="450" spans="1:7" x14ac:dyDescent="0.25">
      <c r="A450" s="199" t="s">
        <v>28</v>
      </c>
      <c r="B450" s="199" t="s">
        <v>29</v>
      </c>
      <c r="C450" s="199" t="s">
        <v>12</v>
      </c>
      <c r="D450" s="199">
        <v>1565.1361317999999</v>
      </c>
      <c r="E450" s="199">
        <v>32.101260500000002</v>
      </c>
      <c r="F450" s="199">
        <v>97.990201039948403</v>
      </c>
      <c r="G450" s="199">
        <v>2.00979896005156</v>
      </c>
    </row>
    <row r="451" spans="1:7" x14ac:dyDescent="0.25">
      <c r="A451" s="199" t="s">
        <v>30</v>
      </c>
      <c r="B451" s="199" t="s">
        <v>31</v>
      </c>
      <c r="C451" s="199" t="s">
        <v>11</v>
      </c>
      <c r="D451" s="199">
        <v>267.43867080000001</v>
      </c>
      <c r="E451" s="199">
        <v>0</v>
      </c>
      <c r="F451" s="199">
        <v>100</v>
      </c>
      <c r="G451" s="199">
        <v>0</v>
      </c>
    </row>
    <row r="452" spans="1:7" x14ac:dyDescent="0.25">
      <c r="A452" s="199" t="s">
        <v>30</v>
      </c>
      <c r="B452" s="199" t="s">
        <v>31</v>
      </c>
      <c r="C452" s="199" t="s">
        <v>12</v>
      </c>
      <c r="D452" s="199">
        <v>2690.6445408999998</v>
      </c>
      <c r="E452" s="199">
        <v>16.1085636</v>
      </c>
      <c r="F452" s="199">
        <v>99.404875030041694</v>
      </c>
      <c r="G452" s="199">
        <v>0.59512496995826403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560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975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561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200" t="s">
        <v>9</v>
      </c>
      <c r="B17" s="200" t="s">
        <v>10</v>
      </c>
      <c r="C17" s="200" t="s">
        <v>11</v>
      </c>
      <c r="D17" s="200">
        <v>361315.99442659999</v>
      </c>
      <c r="E17" s="200">
        <v>1911.4697034000001</v>
      </c>
      <c r="F17" s="200">
        <v>99.473754081900594</v>
      </c>
      <c r="G17" s="200">
        <v>0.52624591809937604</v>
      </c>
    </row>
    <row r="18" spans="1:7" x14ac:dyDescent="0.25">
      <c r="A18" s="200" t="s">
        <v>9</v>
      </c>
      <c r="B18" s="200" t="s">
        <v>10</v>
      </c>
      <c r="C18" s="200" t="s">
        <v>12</v>
      </c>
      <c r="D18" s="200">
        <v>2443878.2798202001</v>
      </c>
      <c r="E18" s="200">
        <v>3243.7687857999999</v>
      </c>
      <c r="F18" s="200">
        <v>99.867445565796501</v>
      </c>
      <c r="G18" s="200">
        <v>0.13255443420355001</v>
      </c>
    </row>
    <row r="19" spans="1:7" x14ac:dyDescent="0.25">
      <c r="A19" s="200" t="s">
        <v>9</v>
      </c>
      <c r="B19" s="200" t="s">
        <v>13</v>
      </c>
      <c r="C19" s="200" t="s">
        <v>11</v>
      </c>
      <c r="D19" s="200">
        <v>1571.5355850000001</v>
      </c>
      <c r="E19" s="200">
        <v>369.66599150000002</v>
      </c>
      <c r="F19" s="200">
        <v>80.956846729616302</v>
      </c>
      <c r="G19" s="200">
        <v>19.043153270383701</v>
      </c>
    </row>
    <row r="20" spans="1:7" x14ac:dyDescent="0.25">
      <c r="A20" s="200" t="s">
        <v>9</v>
      </c>
      <c r="B20" s="200" t="s">
        <v>13</v>
      </c>
      <c r="C20" s="200" t="s">
        <v>12</v>
      </c>
      <c r="D20" s="200">
        <v>5847.3708065999999</v>
      </c>
      <c r="E20" s="200">
        <v>1436.241953</v>
      </c>
      <c r="F20" s="200">
        <v>80.281187366709005</v>
      </c>
      <c r="G20" s="200">
        <v>19.718812633291002</v>
      </c>
    </row>
    <row r="21" spans="1:7" x14ac:dyDescent="0.25">
      <c r="A21" s="200" t="s">
        <v>9</v>
      </c>
      <c r="B21" s="200" t="s">
        <v>14</v>
      </c>
      <c r="C21" s="200" t="s">
        <v>11</v>
      </c>
      <c r="D21" s="200">
        <v>359744.45884159999</v>
      </c>
      <c r="E21" s="200">
        <v>1541.8037119000001</v>
      </c>
      <c r="F21" s="200">
        <v>99.573245962632797</v>
      </c>
      <c r="G21" s="200">
        <v>0.42675403736716599</v>
      </c>
    </row>
    <row r="22" spans="1:7" x14ac:dyDescent="0.25">
      <c r="A22" s="200" t="s">
        <v>9</v>
      </c>
      <c r="B22" s="200" t="s">
        <v>14</v>
      </c>
      <c r="C22" s="200" t="s">
        <v>12</v>
      </c>
      <c r="D22" s="200">
        <v>2438030.9090136001</v>
      </c>
      <c r="E22" s="200">
        <v>1807.5268328</v>
      </c>
      <c r="F22" s="200">
        <v>99.925916125992501</v>
      </c>
      <c r="G22" s="200">
        <v>7.4083874007540795E-2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562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201" t="s">
        <v>9</v>
      </c>
      <c r="B33" s="201" t="s">
        <v>10</v>
      </c>
      <c r="C33" s="201" t="s">
        <v>11</v>
      </c>
      <c r="D33" s="201">
        <v>361315.99442659999</v>
      </c>
      <c r="E33" s="201">
        <v>1911.4697034000001</v>
      </c>
      <c r="F33" s="201">
        <v>99.473754081900594</v>
      </c>
      <c r="G33" s="201">
        <v>0.52624591809937604</v>
      </c>
    </row>
    <row r="34" spans="1:7" x14ac:dyDescent="0.25">
      <c r="A34" s="201" t="s">
        <v>9</v>
      </c>
      <c r="B34" s="201" t="s">
        <v>10</v>
      </c>
      <c r="C34" s="201" t="s">
        <v>12</v>
      </c>
      <c r="D34" s="201">
        <v>2443878.2798202001</v>
      </c>
      <c r="E34" s="201">
        <v>3243.7687857999999</v>
      </c>
      <c r="F34" s="201">
        <v>99.867445565796501</v>
      </c>
      <c r="G34" s="201">
        <v>0.13255443420355001</v>
      </c>
    </row>
    <row r="35" spans="1:7" x14ac:dyDescent="0.25">
      <c r="A35" s="201" t="s">
        <v>18</v>
      </c>
      <c r="B35" s="201" t="s">
        <v>19</v>
      </c>
      <c r="C35" s="201" t="s">
        <v>11</v>
      </c>
      <c r="D35" s="201">
        <v>2572.3579206999998</v>
      </c>
      <c r="E35" s="201">
        <v>18.6093844</v>
      </c>
      <c r="F35" s="201">
        <v>99.281759196136093</v>
      </c>
      <c r="G35" s="201">
        <v>0.71824080386385902</v>
      </c>
    </row>
    <row r="36" spans="1:7" x14ac:dyDescent="0.25">
      <c r="A36" s="201" t="s">
        <v>18</v>
      </c>
      <c r="B36" s="201" t="s">
        <v>19</v>
      </c>
      <c r="C36" s="201" t="s">
        <v>12</v>
      </c>
      <c r="D36" s="201">
        <v>50170.834637599997</v>
      </c>
      <c r="E36" s="201">
        <v>414.94338900000002</v>
      </c>
      <c r="F36" s="201">
        <v>99.1797232242196</v>
      </c>
      <c r="G36" s="201">
        <v>0.82027677578035196</v>
      </c>
    </row>
    <row r="37" spans="1:7" x14ac:dyDescent="0.25">
      <c r="A37" s="201" t="s">
        <v>20</v>
      </c>
      <c r="B37" s="201" t="s">
        <v>21</v>
      </c>
      <c r="C37" s="201" t="s">
        <v>11</v>
      </c>
      <c r="D37" s="201">
        <v>488.813895</v>
      </c>
      <c r="E37" s="201">
        <v>38.708149900000002</v>
      </c>
      <c r="F37" s="201">
        <v>92.662268757443499</v>
      </c>
      <c r="G37" s="201">
        <v>7.33773124255646</v>
      </c>
    </row>
    <row r="38" spans="1:7" x14ac:dyDescent="0.25">
      <c r="A38" s="201" t="s">
        <v>20</v>
      </c>
      <c r="B38" s="201" t="s">
        <v>21</v>
      </c>
      <c r="C38" s="201" t="s">
        <v>12</v>
      </c>
      <c r="D38" s="201">
        <v>11186.3492293</v>
      </c>
      <c r="E38" s="201">
        <v>359.68255299999998</v>
      </c>
      <c r="F38" s="201">
        <v>96.884795055289999</v>
      </c>
      <c r="G38" s="201">
        <v>3.1152049447100199</v>
      </c>
    </row>
    <row r="39" spans="1:7" x14ac:dyDescent="0.25">
      <c r="A39" s="201" t="s">
        <v>22</v>
      </c>
      <c r="B39" s="201" t="s">
        <v>23</v>
      </c>
      <c r="C39" s="201" t="s">
        <v>11</v>
      </c>
      <c r="D39" s="201">
        <v>2080.4861974999999</v>
      </c>
      <c r="E39" s="201">
        <v>3.3950309999999999</v>
      </c>
      <c r="F39" s="201">
        <v>99.837081357921505</v>
      </c>
      <c r="G39" s="201">
        <v>0.162918642078454</v>
      </c>
    </row>
    <row r="40" spans="1:7" x14ac:dyDescent="0.25">
      <c r="A40" s="201" t="s">
        <v>22</v>
      </c>
      <c r="B40" s="201" t="s">
        <v>23</v>
      </c>
      <c r="C40" s="201" t="s">
        <v>12</v>
      </c>
      <c r="D40" s="201">
        <v>38141.102280999999</v>
      </c>
      <c r="E40" s="201">
        <v>107.509315</v>
      </c>
      <c r="F40" s="201">
        <v>99.718919692731404</v>
      </c>
      <c r="G40" s="201">
        <v>0.28108030726857303</v>
      </c>
    </row>
    <row r="41" spans="1:7" x14ac:dyDescent="0.25">
      <c r="A41" s="201" t="s">
        <v>24</v>
      </c>
      <c r="B41" s="201" t="s">
        <v>25</v>
      </c>
      <c r="C41" s="201" t="s">
        <v>11</v>
      </c>
      <c r="D41" s="201">
        <v>1258.7422174000001</v>
      </c>
      <c r="E41" s="201">
        <v>96.403667200000001</v>
      </c>
      <c r="F41" s="201">
        <v>92.886104123877701</v>
      </c>
      <c r="G41" s="201">
        <v>7.1138958761222701</v>
      </c>
    </row>
    <row r="42" spans="1:7" x14ac:dyDescent="0.25">
      <c r="A42" s="201" t="s">
        <v>24</v>
      </c>
      <c r="B42" s="201" t="s">
        <v>25</v>
      </c>
      <c r="C42" s="201" t="s">
        <v>12</v>
      </c>
      <c r="D42" s="201">
        <v>10852.742667500001</v>
      </c>
      <c r="E42" s="201">
        <v>1036.1896678000001</v>
      </c>
      <c r="F42" s="201">
        <v>91.2844178217467</v>
      </c>
      <c r="G42" s="201">
        <v>8.7155821782532907</v>
      </c>
    </row>
    <row r="43" spans="1:7" x14ac:dyDescent="0.25">
      <c r="A43" s="201" t="s">
        <v>26</v>
      </c>
      <c r="B43" s="201" t="s">
        <v>27</v>
      </c>
      <c r="C43" s="201" t="s">
        <v>11</v>
      </c>
      <c r="D43" s="201">
        <v>2880.4003225000001</v>
      </c>
      <c r="E43" s="201">
        <v>26.872117200000002</v>
      </c>
      <c r="F43" s="201">
        <v>99.075693188121903</v>
      </c>
      <c r="G43" s="201">
        <v>0.92430681187804098</v>
      </c>
    </row>
    <row r="44" spans="1:7" x14ac:dyDescent="0.25">
      <c r="A44" s="201" t="s">
        <v>26</v>
      </c>
      <c r="B44" s="201" t="s">
        <v>27</v>
      </c>
      <c r="C44" s="201" t="s">
        <v>12</v>
      </c>
      <c r="D44" s="201">
        <v>47415.484052200001</v>
      </c>
      <c r="E44" s="201">
        <v>276.74323429999998</v>
      </c>
      <c r="F44" s="201">
        <v>99.419730949788701</v>
      </c>
      <c r="G44" s="201">
        <v>0.58026905021132502</v>
      </c>
    </row>
    <row r="45" spans="1:7" x14ac:dyDescent="0.25">
      <c r="A45" s="201" t="s">
        <v>28</v>
      </c>
      <c r="B45" s="201" t="s">
        <v>29</v>
      </c>
      <c r="C45" s="201" t="s">
        <v>11</v>
      </c>
      <c r="D45" s="201">
        <v>26490.472351199998</v>
      </c>
      <c r="E45" s="201">
        <v>377.85574839999998</v>
      </c>
      <c r="F45" s="201">
        <v>98.593675992792299</v>
      </c>
      <c r="G45" s="201">
        <v>1.4063240072076699</v>
      </c>
    </row>
    <row r="46" spans="1:7" x14ac:dyDescent="0.25">
      <c r="A46" s="201" t="s">
        <v>28</v>
      </c>
      <c r="B46" s="201" t="s">
        <v>29</v>
      </c>
      <c r="C46" s="201" t="s">
        <v>12</v>
      </c>
      <c r="D46" s="201">
        <v>229800.61999209999</v>
      </c>
      <c r="E46" s="201">
        <v>2284.2282446999998</v>
      </c>
      <c r="F46" s="201">
        <v>99.015778814492293</v>
      </c>
      <c r="G46" s="201">
        <v>0.98422118550770898</v>
      </c>
    </row>
    <row r="47" spans="1:7" x14ac:dyDescent="0.25">
      <c r="A47" s="201" t="s">
        <v>30</v>
      </c>
      <c r="B47" s="201" t="s">
        <v>31</v>
      </c>
      <c r="C47" s="201" t="s">
        <v>11</v>
      </c>
      <c r="D47" s="201">
        <v>531.60998570000004</v>
      </c>
      <c r="E47" s="201">
        <v>0</v>
      </c>
      <c r="F47" s="201">
        <v>100</v>
      </c>
      <c r="G47" s="201">
        <v>0</v>
      </c>
    </row>
    <row r="48" spans="1:7" x14ac:dyDescent="0.25">
      <c r="A48" s="201" t="s">
        <v>30</v>
      </c>
      <c r="B48" s="201" t="s">
        <v>31</v>
      </c>
      <c r="C48" s="201" t="s">
        <v>12</v>
      </c>
      <c r="D48" s="201">
        <v>9198.1157762000003</v>
      </c>
      <c r="E48" s="201">
        <v>34.442836399999997</v>
      </c>
      <c r="F48" s="201">
        <v>99.626941589593699</v>
      </c>
      <c r="G48" s="201">
        <v>0.37305841040634902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563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202" t="s">
        <v>9</v>
      </c>
      <c r="B59" s="202" t="s">
        <v>10</v>
      </c>
      <c r="C59" s="202" t="s">
        <v>11</v>
      </c>
      <c r="D59" s="202">
        <v>359744.45884159999</v>
      </c>
      <c r="E59" s="202">
        <v>1541.8037119000001</v>
      </c>
      <c r="F59" s="202">
        <v>99.573245962632797</v>
      </c>
      <c r="G59" s="202">
        <v>0.42675403736716599</v>
      </c>
    </row>
    <row r="60" spans="1:7" x14ac:dyDescent="0.25">
      <c r="A60" s="202" t="s">
        <v>9</v>
      </c>
      <c r="B60" s="202" t="s">
        <v>10</v>
      </c>
      <c r="C60" s="202" t="s">
        <v>12</v>
      </c>
      <c r="D60" s="202">
        <v>2438030.9090136001</v>
      </c>
      <c r="E60" s="202">
        <v>1807.5268328</v>
      </c>
      <c r="F60" s="202">
        <v>99.925916125992501</v>
      </c>
      <c r="G60" s="202">
        <v>7.4083874007540795E-2</v>
      </c>
    </row>
    <row r="61" spans="1:7" x14ac:dyDescent="0.25">
      <c r="A61" s="202" t="s">
        <v>33</v>
      </c>
      <c r="B61" s="202" t="s">
        <v>34</v>
      </c>
      <c r="C61" s="202" t="s">
        <v>11</v>
      </c>
      <c r="D61" s="202">
        <v>352.93993210000002</v>
      </c>
      <c r="E61" s="202">
        <v>0</v>
      </c>
      <c r="F61" s="202">
        <v>100</v>
      </c>
      <c r="G61" s="202">
        <v>0</v>
      </c>
    </row>
    <row r="62" spans="1:7" x14ac:dyDescent="0.25">
      <c r="A62" s="202" t="s">
        <v>33</v>
      </c>
      <c r="B62" s="202" t="s">
        <v>34</v>
      </c>
      <c r="C62" s="202" t="s">
        <v>12</v>
      </c>
      <c r="D62" s="202">
        <v>3254.0770665999999</v>
      </c>
      <c r="E62" s="202">
        <v>8.3873066000000005</v>
      </c>
      <c r="F62" s="202">
        <v>99.742914997972093</v>
      </c>
      <c r="G62" s="202">
        <v>0.25708500202787699</v>
      </c>
    </row>
    <row r="63" spans="1:7" x14ac:dyDescent="0.25">
      <c r="A63" s="202" t="s">
        <v>35</v>
      </c>
      <c r="B63" s="202" t="s">
        <v>36</v>
      </c>
      <c r="C63" s="202" t="s">
        <v>11</v>
      </c>
      <c r="D63" s="202">
        <v>1206.2778654000001</v>
      </c>
      <c r="E63" s="202">
        <v>0</v>
      </c>
      <c r="F63" s="202">
        <v>100</v>
      </c>
      <c r="G63" s="202">
        <v>0</v>
      </c>
    </row>
    <row r="64" spans="1:7" x14ac:dyDescent="0.25">
      <c r="A64" s="202" t="s">
        <v>35</v>
      </c>
      <c r="B64" s="202" t="s">
        <v>36</v>
      </c>
      <c r="C64" s="202" t="s">
        <v>12</v>
      </c>
      <c r="D64" s="202">
        <v>22639.549643900002</v>
      </c>
      <c r="E64" s="202">
        <v>0</v>
      </c>
      <c r="F64" s="202">
        <v>100</v>
      </c>
      <c r="G64" s="202">
        <v>0</v>
      </c>
    </row>
    <row r="65" spans="1:7" x14ac:dyDescent="0.25">
      <c r="A65" s="202" t="s">
        <v>18</v>
      </c>
      <c r="B65" s="202" t="s">
        <v>19</v>
      </c>
      <c r="C65" s="202" t="s">
        <v>11</v>
      </c>
      <c r="D65" s="202">
        <v>2236.2112708999998</v>
      </c>
      <c r="E65" s="202">
        <v>0</v>
      </c>
      <c r="F65" s="202">
        <v>100</v>
      </c>
      <c r="G65" s="202">
        <v>0</v>
      </c>
    </row>
    <row r="66" spans="1:7" x14ac:dyDescent="0.25">
      <c r="A66" s="202" t="s">
        <v>18</v>
      </c>
      <c r="B66" s="202" t="s">
        <v>19</v>
      </c>
      <c r="C66" s="202" t="s">
        <v>12</v>
      </c>
      <c r="D66" s="202">
        <v>42812.944984399997</v>
      </c>
      <c r="E66" s="202">
        <v>66.313814899999997</v>
      </c>
      <c r="F66" s="202">
        <v>99.845347571863599</v>
      </c>
      <c r="G66" s="202">
        <v>0.15465242813638</v>
      </c>
    </row>
    <row r="67" spans="1:7" x14ac:dyDescent="0.25">
      <c r="A67" s="202" t="s">
        <v>20</v>
      </c>
      <c r="B67" s="202" t="s">
        <v>21</v>
      </c>
      <c r="C67" s="202" t="s">
        <v>11</v>
      </c>
      <c r="D67" s="202">
        <v>267.3914168</v>
      </c>
      <c r="E67" s="202">
        <v>17.166288600000001</v>
      </c>
      <c r="F67" s="202">
        <v>93.9673787515718</v>
      </c>
      <c r="G67" s="202">
        <v>6.0326212484281596</v>
      </c>
    </row>
    <row r="68" spans="1:7" x14ac:dyDescent="0.25">
      <c r="A68" s="202" t="s">
        <v>20</v>
      </c>
      <c r="B68" s="202" t="s">
        <v>21</v>
      </c>
      <c r="C68" s="202" t="s">
        <v>12</v>
      </c>
      <c r="D68" s="202">
        <v>7985.3190330999996</v>
      </c>
      <c r="E68" s="202">
        <v>28.704741599999998</v>
      </c>
      <c r="F68" s="202">
        <v>99.641818611886094</v>
      </c>
      <c r="G68" s="202">
        <v>0.35818138811391997</v>
      </c>
    </row>
    <row r="69" spans="1:7" x14ac:dyDescent="0.25">
      <c r="A69" s="202" t="s">
        <v>37</v>
      </c>
      <c r="B69" s="202" t="s">
        <v>38</v>
      </c>
      <c r="C69" s="202" t="s">
        <v>11</v>
      </c>
      <c r="D69" s="202">
        <v>879.00235859999998</v>
      </c>
      <c r="E69" s="202">
        <v>0</v>
      </c>
      <c r="F69" s="202">
        <v>100</v>
      </c>
      <c r="G69" s="202">
        <v>0</v>
      </c>
    </row>
    <row r="70" spans="1:7" x14ac:dyDescent="0.25">
      <c r="A70" s="202" t="s">
        <v>37</v>
      </c>
      <c r="B70" s="202" t="s">
        <v>38</v>
      </c>
      <c r="C70" s="202" t="s">
        <v>12</v>
      </c>
      <c r="D70" s="202">
        <v>6614.7112575000001</v>
      </c>
      <c r="E70" s="202">
        <v>0</v>
      </c>
      <c r="F70" s="202">
        <v>100</v>
      </c>
      <c r="G70" s="202">
        <v>0</v>
      </c>
    </row>
    <row r="71" spans="1:7" x14ac:dyDescent="0.25">
      <c r="A71" s="202" t="s">
        <v>39</v>
      </c>
      <c r="B71" s="202" t="s">
        <v>40</v>
      </c>
      <c r="C71" s="202" t="s">
        <v>11</v>
      </c>
      <c r="D71" s="202">
        <v>3327.5168708000001</v>
      </c>
      <c r="E71" s="202">
        <v>137.73625989999999</v>
      </c>
      <c r="F71" s="202">
        <v>96.025217936325006</v>
      </c>
      <c r="G71" s="202">
        <v>3.9747820636750002</v>
      </c>
    </row>
    <row r="72" spans="1:7" x14ac:dyDescent="0.25">
      <c r="A72" s="202" t="s">
        <v>39</v>
      </c>
      <c r="B72" s="202" t="s">
        <v>40</v>
      </c>
      <c r="C72" s="202" t="s">
        <v>12</v>
      </c>
      <c r="D72" s="202">
        <v>45486.644918400001</v>
      </c>
      <c r="E72" s="202">
        <v>156.8609166</v>
      </c>
      <c r="F72" s="202">
        <v>99.656334644479202</v>
      </c>
      <c r="G72" s="202">
        <v>0.34366535552077798</v>
      </c>
    </row>
    <row r="73" spans="1:7" x14ac:dyDescent="0.25">
      <c r="A73" s="202" t="s">
        <v>22</v>
      </c>
      <c r="B73" s="202" t="s">
        <v>23</v>
      </c>
      <c r="C73" s="202" t="s">
        <v>11</v>
      </c>
      <c r="D73" s="202">
        <v>2044.2725335</v>
      </c>
      <c r="E73" s="202">
        <v>0</v>
      </c>
      <c r="F73" s="202">
        <v>100</v>
      </c>
      <c r="G73" s="202">
        <v>0</v>
      </c>
    </row>
    <row r="74" spans="1:7" x14ac:dyDescent="0.25">
      <c r="A74" s="202" t="s">
        <v>22</v>
      </c>
      <c r="B74" s="202" t="s">
        <v>23</v>
      </c>
      <c r="C74" s="202" t="s">
        <v>12</v>
      </c>
      <c r="D74" s="202">
        <v>37663.534587000002</v>
      </c>
      <c r="E74" s="202">
        <v>0</v>
      </c>
      <c r="F74" s="202">
        <v>100</v>
      </c>
      <c r="G74" s="202">
        <v>0</v>
      </c>
    </row>
    <row r="75" spans="1:7" x14ac:dyDescent="0.25">
      <c r="A75" s="202" t="s">
        <v>41</v>
      </c>
      <c r="B75" s="202" t="s">
        <v>42</v>
      </c>
      <c r="C75" s="202" t="s">
        <v>11</v>
      </c>
      <c r="D75" s="202">
        <v>6421.6466910999998</v>
      </c>
      <c r="E75" s="202">
        <v>164.52240810000001</v>
      </c>
      <c r="F75" s="202">
        <v>97.502001457569904</v>
      </c>
      <c r="G75" s="202">
        <v>2.4979985424301399</v>
      </c>
    </row>
    <row r="76" spans="1:7" x14ac:dyDescent="0.25">
      <c r="A76" s="202" t="s">
        <v>41</v>
      </c>
      <c r="B76" s="202" t="s">
        <v>42</v>
      </c>
      <c r="C76" s="202" t="s">
        <v>12</v>
      </c>
      <c r="D76" s="202">
        <v>49123.994599600002</v>
      </c>
      <c r="E76" s="202">
        <v>709.58861360000003</v>
      </c>
      <c r="F76" s="202">
        <v>98.576083500630105</v>
      </c>
      <c r="G76" s="202">
        <v>1.42391649936993</v>
      </c>
    </row>
    <row r="77" spans="1:7" x14ac:dyDescent="0.25">
      <c r="A77" s="202" t="s">
        <v>43</v>
      </c>
      <c r="B77" s="202" t="s">
        <v>44</v>
      </c>
      <c r="C77" s="202" t="s">
        <v>11</v>
      </c>
      <c r="D77" s="202">
        <v>130.4237238</v>
      </c>
      <c r="E77" s="202">
        <v>0</v>
      </c>
      <c r="F77" s="202">
        <v>100</v>
      </c>
      <c r="G77" s="202">
        <v>0</v>
      </c>
    </row>
    <row r="78" spans="1:7" x14ac:dyDescent="0.25">
      <c r="A78" s="202" t="s">
        <v>43</v>
      </c>
      <c r="B78" s="202" t="s">
        <v>44</v>
      </c>
      <c r="C78" s="202" t="s">
        <v>12</v>
      </c>
      <c r="D78" s="202">
        <v>4558.8377963000003</v>
      </c>
      <c r="E78" s="202">
        <v>59.680722699999997</v>
      </c>
      <c r="F78" s="202">
        <v>98.707795098049701</v>
      </c>
      <c r="G78" s="202">
        <v>1.2922049019502899</v>
      </c>
    </row>
    <row r="79" spans="1:7" x14ac:dyDescent="0.25">
      <c r="A79" s="202" t="s">
        <v>24</v>
      </c>
      <c r="B79" s="202" t="s">
        <v>25</v>
      </c>
      <c r="C79" s="202" t="s">
        <v>11</v>
      </c>
      <c r="D79" s="202">
        <v>610.27968699999997</v>
      </c>
      <c r="E79" s="202">
        <v>14.7385</v>
      </c>
      <c r="F79" s="202">
        <v>97.6419086185727</v>
      </c>
      <c r="G79" s="202">
        <v>2.3580913814272702</v>
      </c>
    </row>
    <row r="80" spans="1:7" x14ac:dyDescent="0.25">
      <c r="A80" s="202" t="s">
        <v>24</v>
      </c>
      <c r="B80" s="202" t="s">
        <v>25</v>
      </c>
      <c r="C80" s="202" t="s">
        <v>12</v>
      </c>
      <c r="D80" s="202">
        <v>5709.5271455000002</v>
      </c>
      <c r="E80" s="202">
        <v>0</v>
      </c>
      <c r="F80" s="202">
        <v>100</v>
      </c>
      <c r="G80" s="202">
        <v>0</v>
      </c>
    </row>
    <row r="81" spans="1:7" x14ac:dyDescent="0.25">
      <c r="A81" s="202" t="s">
        <v>45</v>
      </c>
      <c r="B81" s="202" t="s">
        <v>46</v>
      </c>
      <c r="C81" s="202" t="s">
        <v>11</v>
      </c>
      <c r="D81" s="202">
        <v>4818.1026369000001</v>
      </c>
      <c r="E81" s="202">
        <v>0</v>
      </c>
      <c r="F81" s="202">
        <v>100</v>
      </c>
      <c r="G81" s="202">
        <v>0</v>
      </c>
    </row>
    <row r="82" spans="1:7" x14ac:dyDescent="0.25">
      <c r="A82" s="202" t="s">
        <v>45</v>
      </c>
      <c r="B82" s="202" t="s">
        <v>46</v>
      </c>
      <c r="C82" s="202" t="s">
        <v>12</v>
      </c>
      <c r="D82" s="202">
        <v>39198.267594899997</v>
      </c>
      <c r="E82" s="202">
        <v>0</v>
      </c>
      <c r="F82" s="202">
        <v>100</v>
      </c>
      <c r="G82" s="202">
        <v>0</v>
      </c>
    </row>
    <row r="83" spans="1:7" x14ac:dyDescent="0.25">
      <c r="A83" s="202" t="s">
        <v>26</v>
      </c>
      <c r="B83" s="202" t="s">
        <v>27</v>
      </c>
      <c r="C83" s="202" t="s">
        <v>11</v>
      </c>
      <c r="D83" s="202">
        <v>2840.3647937999999</v>
      </c>
      <c r="E83" s="202">
        <v>0</v>
      </c>
      <c r="F83" s="202">
        <v>100</v>
      </c>
      <c r="G83" s="202">
        <v>0</v>
      </c>
    </row>
    <row r="84" spans="1:7" x14ac:dyDescent="0.25">
      <c r="A84" s="202" t="s">
        <v>26</v>
      </c>
      <c r="B84" s="202" t="s">
        <v>27</v>
      </c>
      <c r="C84" s="202" t="s">
        <v>12</v>
      </c>
      <c r="D84" s="202">
        <v>47061.659531899997</v>
      </c>
      <c r="E84" s="202">
        <v>0</v>
      </c>
      <c r="F84" s="202">
        <v>100</v>
      </c>
      <c r="G84" s="202">
        <v>0</v>
      </c>
    </row>
    <row r="85" spans="1:7" x14ac:dyDescent="0.25">
      <c r="A85" s="202" t="s">
        <v>47</v>
      </c>
      <c r="B85" s="202" t="s">
        <v>48</v>
      </c>
      <c r="C85" s="202" t="s">
        <v>11</v>
      </c>
      <c r="D85" s="202">
        <v>714.37796660000004</v>
      </c>
      <c r="E85" s="202">
        <v>0</v>
      </c>
      <c r="F85" s="202">
        <v>100</v>
      </c>
      <c r="G85" s="202">
        <v>0</v>
      </c>
    </row>
    <row r="86" spans="1:7" x14ac:dyDescent="0.25">
      <c r="A86" s="202" t="s">
        <v>47</v>
      </c>
      <c r="B86" s="202" t="s">
        <v>48</v>
      </c>
      <c r="C86" s="202" t="s">
        <v>12</v>
      </c>
      <c r="D86" s="202">
        <v>8612.4714748999995</v>
      </c>
      <c r="E86" s="202">
        <v>0</v>
      </c>
      <c r="F86" s="202">
        <v>100</v>
      </c>
      <c r="G86" s="202">
        <v>0</v>
      </c>
    </row>
    <row r="87" spans="1:7" x14ac:dyDescent="0.25">
      <c r="A87" s="202" t="s">
        <v>28</v>
      </c>
      <c r="B87" s="202" t="s">
        <v>29</v>
      </c>
      <c r="C87" s="202" t="s">
        <v>11</v>
      </c>
      <c r="D87" s="202">
        <v>26419.478054700001</v>
      </c>
      <c r="E87" s="202">
        <v>374.96694830000001</v>
      </c>
      <c r="F87" s="202">
        <v>98.6005795296077</v>
      </c>
      <c r="G87" s="202">
        <v>1.3994204703923401</v>
      </c>
    </row>
    <row r="88" spans="1:7" x14ac:dyDescent="0.25">
      <c r="A88" s="202" t="s">
        <v>28</v>
      </c>
      <c r="B88" s="202" t="s">
        <v>29</v>
      </c>
      <c r="C88" s="202" t="s">
        <v>12</v>
      </c>
      <c r="D88" s="202">
        <v>228896.8476601</v>
      </c>
      <c r="E88" s="202">
        <v>1590.7631844</v>
      </c>
      <c r="F88" s="202">
        <v>99.3098270321032</v>
      </c>
      <c r="G88" s="202">
        <v>0.69017296789683802</v>
      </c>
    </row>
    <row r="89" spans="1:7" x14ac:dyDescent="0.25">
      <c r="A89" s="202" t="s">
        <v>30</v>
      </c>
      <c r="B89" s="202" t="s">
        <v>31</v>
      </c>
      <c r="C89" s="202" t="s">
        <v>11</v>
      </c>
      <c r="D89" s="202">
        <v>264.17131490000003</v>
      </c>
      <c r="E89" s="202">
        <v>0</v>
      </c>
      <c r="F89" s="202">
        <v>100</v>
      </c>
      <c r="G89" s="202">
        <v>0</v>
      </c>
    </row>
    <row r="90" spans="1:7" x14ac:dyDescent="0.25">
      <c r="A90" s="202" t="s">
        <v>30</v>
      </c>
      <c r="B90" s="202" t="s">
        <v>31</v>
      </c>
      <c r="C90" s="202" t="s">
        <v>12</v>
      </c>
      <c r="D90" s="202">
        <v>6525.8055081000002</v>
      </c>
      <c r="E90" s="202">
        <v>0</v>
      </c>
      <c r="F90" s="202">
        <v>100</v>
      </c>
      <c r="G90" s="202">
        <v>0</v>
      </c>
    </row>
    <row r="91" spans="1:7" x14ac:dyDescent="0.25">
      <c r="A91" s="202" t="s">
        <v>49</v>
      </c>
      <c r="B91" s="202" t="s">
        <v>50</v>
      </c>
      <c r="C91" s="202" t="s">
        <v>11</v>
      </c>
      <c r="D91" s="202">
        <v>239.2648284</v>
      </c>
      <c r="E91" s="202">
        <v>0</v>
      </c>
      <c r="F91" s="202">
        <v>100</v>
      </c>
      <c r="G91" s="202">
        <v>0</v>
      </c>
    </row>
    <row r="92" spans="1:7" x14ac:dyDescent="0.25">
      <c r="A92" s="202" t="s">
        <v>49</v>
      </c>
      <c r="B92" s="202" t="s">
        <v>50</v>
      </c>
      <c r="C92" s="202" t="s">
        <v>12</v>
      </c>
      <c r="D92" s="202">
        <v>2868.185939</v>
      </c>
      <c r="E92" s="202">
        <v>0</v>
      </c>
      <c r="F92" s="202">
        <v>100</v>
      </c>
      <c r="G92" s="202">
        <v>0</v>
      </c>
    </row>
    <row r="93" spans="1:7" x14ac:dyDescent="0.25">
      <c r="A93" s="202" t="s">
        <v>51</v>
      </c>
      <c r="B93" s="202" t="s">
        <v>52</v>
      </c>
      <c r="C93" s="202" t="s">
        <v>11</v>
      </c>
      <c r="D93" s="202">
        <v>162.8103424</v>
      </c>
      <c r="E93" s="202">
        <v>0</v>
      </c>
      <c r="F93" s="202">
        <v>100</v>
      </c>
      <c r="G93" s="202">
        <v>0</v>
      </c>
    </row>
    <row r="94" spans="1:7" x14ac:dyDescent="0.25">
      <c r="A94" s="202" t="s">
        <v>51</v>
      </c>
      <c r="B94" s="202" t="s">
        <v>52</v>
      </c>
      <c r="C94" s="202" t="s">
        <v>12</v>
      </c>
      <c r="D94" s="202">
        <v>2719.9583833000002</v>
      </c>
      <c r="E94" s="202">
        <v>0</v>
      </c>
      <c r="F94" s="202">
        <v>100</v>
      </c>
      <c r="G94" s="202">
        <v>0</v>
      </c>
    </row>
    <row r="95" spans="1:7" x14ac:dyDescent="0.25">
      <c r="A95" s="202" t="s">
        <v>53</v>
      </c>
      <c r="B95" s="202" t="s">
        <v>54</v>
      </c>
      <c r="C95" s="202" t="s">
        <v>11</v>
      </c>
      <c r="D95" s="202">
        <v>274.47962890000002</v>
      </c>
      <c r="E95" s="202">
        <v>0</v>
      </c>
      <c r="F95" s="202">
        <v>100</v>
      </c>
      <c r="G95" s="202">
        <v>0</v>
      </c>
    </row>
    <row r="96" spans="1:7" x14ac:dyDescent="0.25">
      <c r="A96" s="202" t="s">
        <v>53</v>
      </c>
      <c r="B96" s="202" t="s">
        <v>54</v>
      </c>
      <c r="C96" s="202" t="s">
        <v>12</v>
      </c>
      <c r="D96" s="202">
        <v>3557.6841291000001</v>
      </c>
      <c r="E96" s="202">
        <v>5.8156499999999998</v>
      </c>
      <c r="F96" s="202">
        <v>99.836799484761897</v>
      </c>
      <c r="G96" s="202">
        <v>0.163200515238107</v>
      </c>
    </row>
    <row r="97" spans="1:7" x14ac:dyDescent="0.25">
      <c r="A97" s="202" t="s">
        <v>55</v>
      </c>
      <c r="B97" s="202" t="s">
        <v>56</v>
      </c>
      <c r="C97" s="202" t="s">
        <v>11</v>
      </c>
      <c r="D97" s="202">
        <v>194.70657349999999</v>
      </c>
      <c r="E97" s="202">
        <v>0</v>
      </c>
      <c r="F97" s="202">
        <v>100</v>
      </c>
      <c r="G97" s="202">
        <v>0</v>
      </c>
    </row>
    <row r="98" spans="1:7" x14ac:dyDescent="0.25">
      <c r="A98" s="202" t="s">
        <v>55</v>
      </c>
      <c r="B98" s="202" t="s">
        <v>56</v>
      </c>
      <c r="C98" s="202" t="s">
        <v>12</v>
      </c>
      <c r="D98" s="202">
        <v>6799.4565694000003</v>
      </c>
      <c r="E98" s="202">
        <v>0</v>
      </c>
      <c r="F98" s="202">
        <v>100</v>
      </c>
      <c r="G98" s="202">
        <v>0</v>
      </c>
    </row>
    <row r="99" spans="1:7" x14ac:dyDescent="0.25">
      <c r="A99" s="202" t="s">
        <v>57</v>
      </c>
      <c r="B99" s="202" t="s">
        <v>58</v>
      </c>
      <c r="C99" s="202" t="s">
        <v>11</v>
      </c>
      <c r="D99" s="202">
        <v>54.726185100000002</v>
      </c>
      <c r="E99" s="202">
        <v>0</v>
      </c>
      <c r="F99" s="202">
        <v>100</v>
      </c>
      <c r="G99" s="202">
        <v>0</v>
      </c>
    </row>
    <row r="100" spans="1:7" x14ac:dyDescent="0.25">
      <c r="A100" s="202" t="s">
        <v>57</v>
      </c>
      <c r="B100" s="202" t="s">
        <v>58</v>
      </c>
      <c r="C100" s="202" t="s">
        <v>12</v>
      </c>
      <c r="D100" s="202">
        <v>520.13828049999995</v>
      </c>
      <c r="E100" s="202">
        <v>0</v>
      </c>
      <c r="F100" s="202">
        <v>100</v>
      </c>
      <c r="G100" s="202">
        <v>0</v>
      </c>
    </row>
    <row r="101" spans="1:7" x14ac:dyDescent="0.25">
      <c r="A101" s="202" t="s">
        <v>59</v>
      </c>
      <c r="B101" s="202" t="s">
        <v>60</v>
      </c>
      <c r="C101" s="202" t="s">
        <v>11</v>
      </c>
      <c r="D101" s="202">
        <v>1654.4719812000001</v>
      </c>
      <c r="E101" s="202">
        <v>37.716580299999997</v>
      </c>
      <c r="F101" s="202">
        <v>97.771136080333306</v>
      </c>
      <c r="G101" s="202">
        <v>2.22886391966667</v>
      </c>
    </row>
    <row r="102" spans="1:7" x14ac:dyDescent="0.25">
      <c r="A102" s="202" t="s">
        <v>59</v>
      </c>
      <c r="B102" s="202" t="s">
        <v>60</v>
      </c>
      <c r="C102" s="202" t="s">
        <v>12</v>
      </c>
      <c r="D102" s="202">
        <v>40989.354832500001</v>
      </c>
      <c r="E102" s="202">
        <v>0</v>
      </c>
      <c r="F102" s="202">
        <v>100</v>
      </c>
      <c r="G102" s="202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564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203" t="s">
        <v>63</v>
      </c>
      <c r="B113" s="203" t="s">
        <v>64</v>
      </c>
      <c r="C113" s="203" t="s">
        <v>11</v>
      </c>
      <c r="D113" s="203">
        <v>14033.346266299999</v>
      </c>
      <c r="E113" s="203">
        <v>3.5432100000000002</v>
      </c>
      <c r="F113" s="203">
        <v>99.974757869213207</v>
      </c>
      <c r="G113" s="203">
        <v>2.5242130786755801E-2</v>
      </c>
    </row>
    <row r="114" spans="1:7" x14ac:dyDescent="0.25">
      <c r="A114" s="203" t="s">
        <v>63</v>
      </c>
      <c r="B114" s="203" t="s">
        <v>64</v>
      </c>
      <c r="C114" s="203" t="s">
        <v>12</v>
      </c>
      <c r="D114" s="203">
        <v>215915.95347949999</v>
      </c>
      <c r="E114" s="203">
        <v>135.94888470000001</v>
      </c>
      <c r="F114" s="203">
        <v>99.937075821498297</v>
      </c>
      <c r="G114" s="203">
        <v>6.2924178501714903E-2</v>
      </c>
    </row>
    <row r="115" spans="1:7" x14ac:dyDescent="0.25">
      <c r="A115" s="203" t="s">
        <v>65</v>
      </c>
      <c r="B115" s="203" t="s">
        <v>66</v>
      </c>
      <c r="C115" s="203" t="s">
        <v>11</v>
      </c>
      <c r="D115" s="203">
        <v>5191.4686571000002</v>
      </c>
      <c r="E115" s="203">
        <v>185.78116410000001</v>
      </c>
      <c r="F115" s="203">
        <v>96.545052391511504</v>
      </c>
      <c r="G115" s="203">
        <v>3.45494760848847</v>
      </c>
    </row>
    <row r="116" spans="1:7" x14ac:dyDescent="0.25">
      <c r="A116" s="203" t="s">
        <v>65</v>
      </c>
      <c r="B116" s="203" t="s">
        <v>66</v>
      </c>
      <c r="C116" s="203" t="s">
        <v>12</v>
      </c>
      <c r="D116" s="203">
        <v>72064.286440299999</v>
      </c>
      <c r="E116" s="203">
        <v>580.61907269999995</v>
      </c>
      <c r="F116" s="203">
        <v>99.200743577818997</v>
      </c>
      <c r="G116" s="203">
        <v>0.79925642218103898</v>
      </c>
    </row>
    <row r="117" spans="1:7" x14ac:dyDescent="0.25">
      <c r="A117" s="203" t="s">
        <v>67</v>
      </c>
      <c r="B117" s="203" t="s">
        <v>68</v>
      </c>
      <c r="C117" s="203" t="s">
        <v>11</v>
      </c>
      <c r="D117" s="203">
        <v>7901.0578065999998</v>
      </c>
      <c r="E117" s="203">
        <v>144.3106147</v>
      </c>
      <c r="F117" s="203">
        <v>98.206289542714501</v>
      </c>
      <c r="G117" s="203">
        <v>1.7937104572854601</v>
      </c>
    </row>
    <row r="118" spans="1:7" x14ac:dyDescent="0.25">
      <c r="A118" s="203" t="s">
        <v>67</v>
      </c>
      <c r="B118" s="203" t="s">
        <v>68</v>
      </c>
      <c r="C118" s="203" t="s">
        <v>12</v>
      </c>
      <c r="D118" s="203">
        <v>30706.173136199999</v>
      </c>
      <c r="E118" s="203">
        <v>312.8127614</v>
      </c>
      <c r="F118" s="203">
        <v>98.991544203177199</v>
      </c>
      <c r="G118" s="203">
        <v>1.00845579682282</v>
      </c>
    </row>
    <row r="119" spans="1:7" x14ac:dyDescent="0.25">
      <c r="A119" s="203" t="s">
        <v>69</v>
      </c>
      <c r="B119" s="203" t="s">
        <v>70</v>
      </c>
      <c r="C119" s="203" t="s">
        <v>11</v>
      </c>
      <c r="D119" s="203">
        <v>22783.664633100001</v>
      </c>
      <c r="E119" s="203">
        <v>119.1187269</v>
      </c>
      <c r="F119" s="203">
        <v>99.479894102705202</v>
      </c>
      <c r="G119" s="203">
        <v>0.52010589729474699</v>
      </c>
    </row>
    <row r="120" spans="1:7" x14ac:dyDescent="0.25">
      <c r="A120" s="203" t="s">
        <v>69</v>
      </c>
      <c r="B120" s="203" t="s">
        <v>70</v>
      </c>
      <c r="C120" s="203" t="s">
        <v>12</v>
      </c>
      <c r="D120" s="203">
        <v>112685.4733563</v>
      </c>
      <c r="E120" s="203">
        <v>82.838243500000004</v>
      </c>
      <c r="F120" s="203">
        <v>99.926541204417404</v>
      </c>
      <c r="G120" s="203">
        <v>7.34587955825588E-2</v>
      </c>
    </row>
    <row r="121" spans="1:7" x14ac:dyDescent="0.25">
      <c r="A121" s="203" t="s">
        <v>71</v>
      </c>
      <c r="B121" s="203" t="s">
        <v>72</v>
      </c>
      <c r="C121" s="203" t="s">
        <v>11</v>
      </c>
      <c r="D121" s="203">
        <v>22971.521832400002</v>
      </c>
      <c r="E121" s="203">
        <v>297.33254720000002</v>
      </c>
      <c r="F121" s="203">
        <v>98.722186566001795</v>
      </c>
      <c r="G121" s="203">
        <v>1.2778134339981699</v>
      </c>
    </row>
    <row r="122" spans="1:7" x14ac:dyDescent="0.25">
      <c r="A122" s="203" t="s">
        <v>71</v>
      </c>
      <c r="B122" s="203" t="s">
        <v>72</v>
      </c>
      <c r="C122" s="203" t="s">
        <v>12</v>
      </c>
      <c r="D122" s="203">
        <v>104926.89044220001</v>
      </c>
      <c r="E122" s="203">
        <v>493.17632359999999</v>
      </c>
      <c r="F122" s="203">
        <v>99.532179841343094</v>
      </c>
      <c r="G122" s="203">
        <v>0.467820158656923</v>
      </c>
    </row>
    <row r="123" spans="1:7" x14ac:dyDescent="0.25">
      <c r="A123" s="203" t="s">
        <v>73</v>
      </c>
      <c r="B123" s="203" t="s">
        <v>74</v>
      </c>
      <c r="C123" s="203" t="s">
        <v>11</v>
      </c>
      <c r="D123" s="203">
        <v>12600.5281251</v>
      </c>
      <c r="E123" s="203">
        <v>0</v>
      </c>
      <c r="F123" s="203">
        <v>100</v>
      </c>
      <c r="G123" s="203">
        <v>0</v>
      </c>
    </row>
    <row r="124" spans="1:7" x14ac:dyDescent="0.25">
      <c r="A124" s="203" t="s">
        <v>73</v>
      </c>
      <c r="B124" s="203" t="s">
        <v>74</v>
      </c>
      <c r="C124" s="203" t="s">
        <v>12</v>
      </c>
      <c r="D124" s="203">
        <v>57831.3281747</v>
      </c>
      <c r="E124" s="203">
        <v>0</v>
      </c>
      <c r="F124" s="203">
        <v>100</v>
      </c>
      <c r="G124" s="203">
        <v>0</v>
      </c>
    </row>
    <row r="125" spans="1:7" x14ac:dyDescent="0.25">
      <c r="A125" s="203" t="s">
        <v>75</v>
      </c>
      <c r="B125" s="203" t="s">
        <v>76</v>
      </c>
      <c r="C125" s="203" t="s">
        <v>11</v>
      </c>
      <c r="D125" s="203">
        <v>46329.002894500001</v>
      </c>
      <c r="E125" s="203">
        <v>71.9200692</v>
      </c>
      <c r="F125" s="203">
        <v>99.845002933979899</v>
      </c>
      <c r="G125" s="203">
        <v>0.15499706602013899</v>
      </c>
    </row>
    <row r="126" spans="1:7" x14ac:dyDescent="0.25">
      <c r="A126" s="203" t="s">
        <v>75</v>
      </c>
      <c r="B126" s="203" t="s">
        <v>76</v>
      </c>
      <c r="C126" s="203" t="s">
        <v>12</v>
      </c>
      <c r="D126" s="203">
        <v>187150.01960269999</v>
      </c>
      <c r="E126" s="203">
        <v>141.56305510000001</v>
      </c>
      <c r="F126" s="203">
        <v>99.924415687511896</v>
      </c>
      <c r="G126" s="203">
        <v>7.55843124881109E-2</v>
      </c>
    </row>
    <row r="127" spans="1:7" x14ac:dyDescent="0.25">
      <c r="A127" s="203" t="s">
        <v>77</v>
      </c>
      <c r="B127" s="203" t="s">
        <v>78</v>
      </c>
      <c r="C127" s="203" t="s">
        <v>11</v>
      </c>
      <c r="D127" s="203">
        <v>49153.380934100001</v>
      </c>
      <c r="E127" s="203">
        <v>26.9409338</v>
      </c>
      <c r="F127" s="203">
        <v>99.945220094589104</v>
      </c>
      <c r="G127" s="203">
        <v>5.4779905410875997E-2</v>
      </c>
    </row>
    <row r="128" spans="1:7" x14ac:dyDescent="0.25">
      <c r="A128" s="203" t="s">
        <v>77</v>
      </c>
      <c r="B128" s="203" t="s">
        <v>78</v>
      </c>
      <c r="C128" s="203" t="s">
        <v>12</v>
      </c>
      <c r="D128" s="203">
        <v>315903.52445819997</v>
      </c>
      <c r="E128" s="203">
        <v>0</v>
      </c>
      <c r="F128" s="203">
        <v>100</v>
      </c>
      <c r="G128" s="203">
        <v>0</v>
      </c>
    </row>
    <row r="129" spans="1:7" x14ac:dyDescent="0.25">
      <c r="A129" s="203" t="s">
        <v>79</v>
      </c>
      <c r="B129" s="203" t="s">
        <v>80</v>
      </c>
      <c r="C129" s="203" t="s">
        <v>11</v>
      </c>
      <c r="D129" s="203">
        <v>9957.3387180000009</v>
      </c>
      <c r="E129" s="203">
        <v>24.6511937</v>
      </c>
      <c r="F129" s="203">
        <v>99.753043291787904</v>
      </c>
      <c r="G129" s="203">
        <v>0.24695670821211799</v>
      </c>
    </row>
    <row r="130" spans="1:7" x14ac:dyDescent="0.25">
      <c r="A130" s="203" t="s">
        <v>79</v>
      </c>
      <c r="B130" s="203" t="s">
        <v>80</v>
      </c>
      <c r="C130" s="203" t="s">
        <v>12</v>
      </c>
      <c r="D130" s="203">
        <v>136794.91071649999</v>
      </c>
      <c r="E130" s="203">
        <v>0</v>
      </c>
      <c r="F130" s="203">
        <v>100</v>
      </c>
      <c r="G130" s="203">
        <v>0</v>
      </c>
    </row>
    <row r="131" spans="1:7" x14ac:dyDescent="0.25">
      <c r="A131" s="203" t="s">
        <v>81</v>
      </c>
      <c r="B131" s="203" t="s">
        <v>82</v>
      </c>
      <c r="C131" s="203" t="s">
        <v>11</v>
      </c>
      <c r="D131" s="203">
        <v>30287.355375499999</v>
      </c>
      <c r="E131" s="203">
        <v>0</v>
      </c>
      <c r="F131" s="203">
        <v>100</v>
      </c>
      <c r="G131" s="203">
        <v>0</v>
      </c>
    </row>
    <row r="132" spans="1:7" x14ac:dyDescent="0.25">
      <c r="A132" s="203" t="s">
        <v>81</v>
      </c>
      <c r="B132" s="203" t="s">
        <v>82</v>
      </c>
      <c r="C132" s="203" t="s">
        <v>12</v>
      </c>
      <c r="D132" s="203">
        <v>266986.04726269998</v>
      </c>
      <c r="E132" s="203">
        <v>0</v>
      </c>
      <c r="F132" s="203">
        <v>100</v>
      </c>
      <c r="G132" s="203">
        <v>0</v>
      </c>
    </row>
    <row r="133" spans="1:7" x14ac:dyDescent="0.25">
      <c r="A133" s="203" t="s">
        <v>83</v>
      </c>
      <c r="B133" s="203" t="s">
        <v>84</v>
      </c>
      <c r="C133" s="203" t="s">
        <v>11</v>
      </c>
      <c r="D133" s="203">
        <v>38558.955247999998</v>
      </c>
      <c r="E133" s="203">
        <v>142.18045079999999</v>
      </c>
      <c r="F133" s="203">
        <v>99.6326194354953</v>
      </c>
      <c r="G133" s="203">
        <v>0.36738056450474799</v>
      </c>
    </row>
    <row r="134" spans="1:7" x14ac:dyDescent="0.25">
      <c r="A134" s="203" t="s">
        <v>83</v>
      </c>
      <c r="B134" s="203" t="s">
        <v>84</v>
      </c>
      <c r="C134" s="203" t="s">
        <v>12</v>
      </c>
      <c r="D134" s="203">
        <v>407515.92647030001</v>
      </c>
      <c r="E134" s="203">
        <v>134.717456</v>
      </c>
      <c r="F134" s="203">
        <v>99.966952718459495</v>
      </c>
      <c r="G134" s="203">
        <v>3.3047281540503501E-2</v>
      </c>
    </row>
    <row r="135" spans="1:7" x14ac:dyDescent="0.25">
      <c r="A135" s="203" t="s">
        <v>85</v>
      </c>
      <c r="B135" s="203" t="s">
        <v>86</v>
      </c>
      <c r="C135" s="203" t="s">
        <v>11</v>
      </c>
      <c r="D135" s="203">
        <v>4817.0298005000004</v>
      </c>
      <c r="E135" s="203">
        <v>0</v>
      </c>
      <c r="F135" s="203">
        <v>100</v>
      </c>
      <c r="G135" s="203">
        <v>0</v>
      </c>
    </row>
    <row r="136" spans="1:7" x14ac:dyDescent="0.25">
      <c r="A136" s="203" t="s">
        <v>85</v>
      </c>
      <c r="B136" s="203" t="s">
        <v>86</v>
      </c>
      <c r="C136" s="203" t="s">
        <v>12</v>
      </c>
      <c r="D136" s="203">
        <v>51620.522957900001</v>
      </c>
      <c r="E136" s="203">
        <v>0</v>
      </c>
      <c r="F136" s="203">
        <v>100</v>
      </c>
      <c r="G136" s="203">
        <v>0</v>
      </c>
    </row>
    <row r="137" spans="1:7" x14ac:dyDescent="0.25">
      <c r="A137" s="203" t="s">
        <v>87</v>
      </c>
      <c r="B137" s="203" t="s">
        <v>88</v>
      </c>
      <c r="C137" s="203" t="s">
        <v>11</v>
      </c>
      <c r="D137" s="203">
        <v>5335.2178854000003</v>
      </c>
      <c r="E137" s="203">
        <v>0</v>
      </c>
      <c r="F137" s="203">
        <v>100</v>
      </c>
      <c r="G137" s="203">
        <v>0</v>
      </c>
    </row>
    <row r="138" spans="1:7" x14ac:dyDescent="0.25">
      <c r="A138" s="203" t="s">
        <v>87</v>
      </c>
      <c r="B138" s="203" t="s">
        <v>88</v>
      </c>
      <c r="C138" s="203" t="s">
        <v>12</v>
      </c>
      <c r="D138" s="203">
        <v>72010.901593300005</v>
      </c>
      <c r="E138" s="203">
        <v>0</v>
      </c>
      <c r="F138" s="203">
        <v>100</v>
      </c>
      <c r="G138" s="203">
        <v>0</v>
      </c>
    </row>
    <row r="139" spans="1:7" x14ac:dyDescent="0.25">
      <c r="A139" s="203" t="s">
        <v>89</v>
      </c>
      <c r="B139" s="203" t="s">
        <v>90</v>
      </c>
      <c r="C139" s="203" t="s">
        <v>11</v>
      </c>
      <c r="D139" s="203">
        <v>5266.2960352999999</v>
      </c>
      <c r="E139" s="203">
        <v>10.113856699999999</v>
      </c>
      <c r="F139" s="203">
        <v>99.808319351471596</v>
      </c>
      <c r="G139" s="203">
        <v>0.19168064852835701</v>
      </c>
    </row>
    <row r="140" spans="1:7" x14ac:dyDescent="0.25">
      <c r="A140" s="203" t="s">
        <v>89</v>
      </c>
      <c r="B140" s="203" t="s">
        <v>90</v>
      </c>
      <c r="C140" s="203" t="s">
        <v>12</v>
      </c>
      <c r="D140" s="203">
        <v>27836.190891400001</v>
      </c>
      <c r="E140" s="203">
        <v>23.993853900000001</v>
      </c>
      <c r="F140" s="203">
        <v>99.913877620987293</v>
      </c>
      <c r="G140" s="203">
        <v>8.6122379012751299E-2</v>
      </c>
    </row>
    <row r="141" spans="1:7" x14ac:dyDescent="0.25">
      <c r="A141" s="203" t="s">
        <v>91</v>
      </c>
      <c r="B141" s="203" t="s">
        <v>92</v>
      </c>
      <c r="C141" s="203" t="s">
        <v>11</v>
      </c>
      <c r="D141" s="203">
        <v>2098.4104643999999</v>
      </c>
      <c r="E141" s="203">
        <v>27.362969199999998</v>
      </c>
      <c r="F141" s="203">
        <v>98.712799361987507</v>
      </c>
      <c r="G141" s="203">
        <v>1.28720063801253</v>
      </c>
    </row>
    <row r="142" spans="1:7" x14ac:dyDescent="0.25">
      <c r="A142" s="203" t="s">
        <v>91</v>
      </c>
      <c r="B142" s="203" t="s">
        <v>92</v>
      </c>
      <c r="C142" s="203" t="s">
        <v>12</v>
      </c>
      <c r="D142" s="203">
        <v>26091.8775704</v>
      </c>
      <c r="E142" s="203">
        <v>0</v>
      </c>
      <c r="F142" s="203">
        <v>100</v>
      </c>
      <c r="G142" s="203">
        <v>0</v>
      </c>
    </row>
    <row r="143" spans="1:7" x14ac:dyDescent="0.25">
      <c r="A143" s="203" t="s">
        <v>93</v>
      </c>
      <c r="B143" s="203" t="s">
        <v>94</v>
      </c>
      <c r="C143" s="203" t="s">
        <v>11</v>
      </c>
      <c r="D143" s="203">
        <v>11751.0063018</v>
      </c>
      <c r="E143" s="203">
        <v>0</v>
      </c>
      <c r="F143" s="203">
        <v>100</v>
      </c>
      <c r="G143" s="203">
        <v>0</v>
      </c>
    </row>
    <row r="144" spans="1:7" x14ac:dyDescent="0.25">
      <c r="A144" s="203" t="s">
        <v>93</v>
      </c>
      <c r="B144" s="203" t="s">
        <v>94</v>
      </c>
      <c r="C144" s="203" t="s">
        <v>12</v>
      </c>
      <c r="D144" s="203">
        <v>78187.230632000006</v>
      </c>
      <c r="E144" s="203">
        <v>0</v>
      </c>
      <c r="F144" s="203">
        <v>100</v>
      </c>
      <c r="G144" s="203">
        <v>0</v>
      </c>
    </row>
    <row r="145" spans="1:7" x14ac:dyDescent="0.25">
      <c r="A145" s="203" t="s">
        <v>95</v>
      </c>
      <c r="B145" s="203" t="s">
        <v>96</v>
      </c>
      <c r="C145" s="203" t="s">
        <v>11</v>
      </c>
      <c r="D145" s="203">
        <v>1226.0126921999999</v>
      </c>
      <c r="E145" s="203">
        <v>0</v>
      </c>
      <c r="F145" s="203">
        <v>100</v>
      </c>
      <c r="G145" s="203">
        <v>0</v>
      </c>
    </row>
    <row r="146" spans="1:7" x14ac:dyDescent="0.25">
      <c r="A146" s="203" t="s">
        <v>95</v>
      </c>
      <c r="B146" s="203" t="s">
        <v>96</v>
      </c>
      <c r="C146" s="203" t="s">
        <v>12</v>
      </c>
      <c r="D146" s="203">
        <v>6360.6150348000001</v>
      </c>
      <c r="E146" s="203">
        <v>16.567487</v>
      </c>
      <c r="F146" s="203">
        <v>99.740206792837299</v>
      </c>
      <c r="G146" s="203">
        <v>0.25979320716264698</v>
      </c>
    </row>
    <row r="147" spans="1:7" x14ac:dyDescent="0.25">
      <c r="A147" s="203" t="s">
        <v>97</v>
      </c>
      <c r="B147" s="203" t="s">
        <v>98</v>
      </c>
      <c r="C147" s="203" t="s">
        <v>11</v>
      </c>
      <c r="D147" s="203">
        <v>26209.2882016</v>
      </c>
      <c r="E147" s="203">
        <v>18.735099600000002</v>
      </c>
      <c r="F147" s="203">
        <v>99.928568388914201</v>
      </c>
      <c r="G147" s="203">
        <v>7.1431611085776406E-2</v>
      </c>
    </row>
    <row r="148" spans="1:7" x14ac:dyDescent="0.25">
      <c r="A148" s="203" t="s">
        <v>97</v>
      </c>
      <c r="B148" s="203" t="s">
        <v>98</v>
      </c>
      <c r="C148" s="203" t="s">
        <v>12</v>
      </c>
      <c r="D148" s="203">
        <v>110345.7201782</v>
      </c>
      <c r="E148" s="203">
        <v>113.6109654</v>
      </c>
      <c r="F148" s="203">
        <v>99.897146792195997</v>
      </c>
      <c r="G148" s="203">
        <v>0.10285320780396801</v>
      </c>
    </row>
    <row r="149" spans="1:7" x14ac:dyDescent="0.25">
      <c r="A149" s="203" t="s">
        <v>99</v>
      </c>
      <c r="B149" s="203" t="s">
        <v>100</v>
      </c>
      <c r="C149" s="203" t="s">
        <v>11</v>
      </c>
      <c r="D149" s="203">
        <v>44610.510342699999</v>
      </c>
      <c r="E149" s="203">
        <v>781.73063070000001</v>
      </c>
      <c r="F149" s="203">
        <v>98.277832039272695</v>
      </c>
      <c r="G149" s="203">
        <v>1.72216796072725</v>
      </c>
    </row>
    <row r="150" spans="1:7" x14ac:dyDescent="0.25">
      <c r="A150" s="203" t="s">
        <v>99</v>
      </c>
      <c r="B150" s="203" t="s">
        <v>100</v>
      </c>
      <c r="C150" s="203" t="s">
        <v>12</v>
      </c>
      <c r="D150" s="203">
        <v>162285.99659659999</v>
      </c>
      <c r="E150" s="203">
        <v>1023.8481777</v>
      </c>
      <c r="F150" s="203">
        <v>99.373064018819605</v>
      </c>
      <c r="G150" s="203">
        <v>0.62693598118043303</v>
      </c>
    </row>
    <row r="151" spans="1:7" x14ac:dyDescent="0.25">
      <c r="A151" s="203" t="s">
        <v>101</v>
      </c>
      <c r="B151" s="203" t="s">
        <v>102</v>
      </c>
      <c r="C151" s="203" t="s">
        <v>11</v>
      </c>
      <c r="D151" s="203">
        <v>234.60221200000001</v>
      </c>
      <c r="E151" s="203">
        <v>57.748236800000001</v>
      </c>
      <c r="F151" s="203">
        <v>80.246913580246897</v>
      </c>
      <c r="G151" s="203">
        <v>19.7530864197531</v>
      </c>
    </row>
    <row r="152" spans="1:7" x14ac:dyDescent="0.25">
      <c r="A152" s="203" t="s">
        <v>101</v>
      </c>
      <c r="B152" s="203" t="s">
        <v>102</v>
      </c>
      <c r="C152" s="203" t="s">
        <v>12</v>
      </c>
      <c r="D152" s="203">
        <v>658.69082600000002</v>
      </c>
      <c r="E152" s="203">
        <v>184.07250479999999</v>
      </c>
      <c r="F152" s="203">
        <v>78.158458244111301</v>
      </c>
      <c r="G152" s="203">
        <v>21.841541755888699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565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204" t="s">
        <v>63</v>
      </c>
      <c r="B163" s="204" t="s">
        <v>64</v>
      </c>
      <c r="C163" s="204" t="s">
        <v>11</v>
      </c>
      <c r="D163" s="204">
        <v>14018.8935913</v>
      </c>
      <c r="E163" s="204">
        <v>0</v>
      </c>
      <c r="F163" s="204">
        <v>100</v>
      </c>
      <c r="G163" s="204">
        <v>0</v>
      </c>
    </row>
    <row r="164" spans="1:7" x14ac:dyDescent="0.25">
      <c r="A164" s="204" t="s">
        <v>63</v>
      </c>
      <c r="B164" s="204" t="s">
        <v>64</v>
      </c>
      <c r="C164" s="204" t="s">
        <v>12</v>
      </c>
      <c r="D164" s="204">
        <v>215861.7808677</v>
      </c>
      <c r="E164" s="204">
        <v>49.8334282</v>
      </c>
      <c r="F164" s="204">
        <v>99.976919524055006</v>
      </c>
      <c r="G164" s="204">
        <v>2.3080475944987799E-2</v>
      </c>
    </row>
    <row r="165" spans="1:7" x14ac:dyDescent="0.25">
      <c r="A165" s="204" t="s">
        <v>65</v>
      </c>
      <c r="B165" s="204" t="s">
        <v>66</v>
      </c>
      <c r="C165" s="204" t="s">
        <v>11</v>
      </c>
      <c r="D165" s="204">
        <v>5179.5792095999996</v>
      </c>
      <c r="E165" s="204">
        <v>155.2082991</v>
      </c>
      <c r="F165" s="204">
        <v>97.090637652448507</v>
      </c>
      <c r="G165" s="204">
        <v>2.90936234755153</v>
      </c>
    </row>
    <row r="166" spans="1:7" x14ac:dyDescent="0.25">
      <c r="A166" s="204" t="s">
        <v>65</v>
      </c>
      <c r="B166" s="204" t="s">
        <v>66</v>
      </c>
      <c r="C166" s="204" t="s">
        <v>12</v>
      </c>
      <c r="D166" s="204">
        <v>72001.442217799995</v>
      </c>
      <c r="E166" s="204">
        <v>315.6542427</v>
      </c>
      <c r="F166" s="204">
        <v>99.563513666685395</v>
      </c>
      <c r="G166" s="204">
        <v>0.43648633331457398</v>
      </c>
    </row>
    <row r="167" spans="1:7" x14ac:dyDescent="0.25">
      <c r="A167" s="204" t="s">
        <v>67</v>
      </c>
      <c r="B167" s="204" t="s">
        <v>68</v>
      </c>
      <c r="C167" s="204" t="s">
        <v>11</v>
      </c>
      <c r="D167" s="204">
        <v>7877.9946944000003</v>
      </c>
      <c r="E167" s="204">
        <v>112.16191619999999</v>
      </c>
      <c r="F167" s="204">
        <v>98.596248838837496</v>
      </c>
      <c r="G167" s="204">
        <v>1.4037511611625</v>
      </c>
    </row>
    <row r="168" spans="1:7" x14ac:dyDescent="0.25">
      <c r="A168" s="204" t="s">
        <v>67</v>
      </c>
      <c r="B168" s="204" t="s">
        <v>68</v>
      </c>
      <c r="C168" s="204" t="s">
        <v>12</v>
      </c>
      <c r="D168" s="204">
        <v>30675.020538199999</v>
      </c>
      <c r="E168" s="204">
        <v>63.418587600000002</v>
      </c>
      <c r="F168" s="204">
        <v>99.793683123139601</v>
      </c>
      <c r="G168" s="204">
        <v>0.206316876860446</v>
      </c>
    </row>
    <row r="169" spans="1:7" x14ac:dyDescent="0.25">
      <c r="A169" s="204" t="s">
        <v>69</v>
      </c>
      <c r="B169" s="204" t="s">
        <v>70</v>
      </c>
      <c r="C169" s="204" t="s">
        <v>11</v>
      </c>
      <c r="D169" s="204">
        <v>22782.079267199999</v>
      </c>
      <c r="E169" s="204">
        <v>119.1187269</v>
      </c>
      <c r="F169" s="204">
        <v>99.479858097682495</v>
      </c>
      <c r="G169" s="204">
        <v>0.52014190231746105</v>
      </c>
    </row>
    <row r="170" spans="1:7" x14ac:dyDescent="0.25">
      <c r="A170" s="204" t="s">
        <v>69</v>
      </c>
      <c r="B170" s="204" t="s">
        <v>70</v>
      </c>
      <c r="C170" s="204" t="s">
        <v>12</v>
      </c>
      <c r="D170" s="204">
        <v>112675.9611609</v>
      </c>
      <c r="E170" s="204">
        <v>76.496779900000007</v>
      </c>
      <c r="F170" s="204">
        <v>99.932155111030795</v>
      </c>
      <c r="G170" s="204">
        <v>6.7844888969218003E-2</v>
      </c>
    </row>
    <row r="171" spans="1:7" x14ac:dyDescent="0.25">
      <c r="A171" s="204" t="s">
        <v>71</v>
      </c>
      <c r="B171" s="204" t="s">
        <v>72</v>
      </c>
      <c r="C171" s="204" t="s">
        <v>11</v>
      </c>
      <c r="D171" s="204">
        <v>22311.344853499999</v>
      </c>
      <c r="E171" s="204">
        <v>126.91480180000001</v>
      </c>
      <c r="F171" s="204">
        <v>99.434382150177001</v>
      </c>
      <c r="G171" s="204">
        <v>0.56561784982295704</v>
      </c>
    </row>
    <row r="172" spans="1:7" x14ac:dyDescent="0.25">
      <c r="A172" s="204" t="s">
        <v>71</v>
      </c>
      <c r="B172" s="204" t="s">
        <v>72</v>
      </c>
      <c r="C172" s="204" t="s">
        <v>12</v>
      </c>
      <c r="D172" s="204">
        <v>103173.2347229</v>
      </c>
      <c r="E172" s="204">
        <v>148.61641839999999</v>
      </c>
      <c r="F172" s="204">
        <v>99.856161676587902</v>
      </c>
      <c r="G172" s="204">
        <v>0.143838323412108</v>
      </c>
    </row>
    <row r="173" spans="1:7" x14ac:dyDescent="0.25">
      <c r="A173" s="204" t="s">
        <v>73</v>
      </c>
      <c r="B173" s="204" t="s">
        <v>74</v>
      </c>
      <c r="C173" s="204" t="s">
        <v>11</v>
      </c>
      <c r="D173" s="204">
        <v>12600.5281251</v>
      </c>
      <c r="E173" s="204">
        <v>0</v>
      </c>
      <c r="F173" s="204">
        <v>100</v>
      </c>
      <c r="G173" s="204">
        <v>0</v>
      </c>
    </row>
    <row r="174" spans="1:7" x14ac:dyDescent="0.25">
      <c r="A174" s="204" t="s">
        <v>73</v>
      </c>
      <c r="B174" s="204" t="s">
        <v>74</v>
      </c>
      <c r="C174" s="204" t="s">
        <v>12</v>
      </c>
      <c r="D174" s="204">
        <v>57831.3281747</v>
      </c>
      <c r="E174" s="204">
        <v>0</v>
      </c>
      <c r="F174" s="204">
        <v>100</v>
      </c>
      <c r="G174" s="204">
        <v>0</v>
      </c>
    </row>
    <row r="175" spans="1:7" x14ac:dyDescent="0.25">
      <c r="A175" s="204" t="s">
        <v>75</v>
      </c>
      <c r="B175" s="204" t="s">
        <v>76</v>
      </c>
      <c r="C175" s="204" t="s">
        <v>11</v>
      </c>
      <c r="D175" s="204">
        <v>46329.002894500001</v>
      </c>
      <c r="E175" s="204">
        <v>71.9200692</v>
      </c>
      <c r="F175" s="204">
        <v>99.845002933979899</v>
      </c>
      <c r="G175" s="204">
        <v>0.15499706602013899</v>
      </c>
    </row>
    <row r="176" spans="1:7" x14ac:dyDescent="0.25">
      <c r="A176" s="204" t="s">
        <v>75</v>
      </c>
      <c r="B176" s="204" t="s">
        <v>76</v>
      </c>
      <c r="C176" s="204" t="s">
        <v>12</v>
      </c>
      <c r="D176" s="204">
        <v>187150.01960269999</v>
      </c>
      <c r="E176" s="204">
        <v>141.56305510000001</v>
      </c>
      <c r="F176" s="204">
        <v>99.924415687511896</v>
      </c>
      <c r="G176" s="204">
        <v>7.55843124881109E-2</v>
      </c>
    </row>
    <row r="177" spans="1:7" x14ac:dyDescent="0.25">
      <c r="A177" s="204" t="s">
        <v>77</v>
      </c>
      <c r="B177" s="204" t="s">
        <v>78</v>
      </c>
      <c r="C177" s="204" t="s">
        <v>11</v>
      </c>
      <c r="D177" s="204">
        <v>49153.380934100001</v>
      </c>
      <c r="E177" s="204">
        <v>26.9409338</v>
      </c>
      <c r="F177" s="204">
        <v>99.945220094589104</v>
      </c>
      <c r="G177" s="204">
        <v>5.4779905410875997E-2</v>
      </c>
    </row>
    <row r="178" spans="1:7" x14ac:dyDescent="0.25">
      <c r="A178" s="204" t="s">
        <v>77</v>
      </c>
      <c r="B178" s="204" t="s">
        <v>78</v>
      </c>
      <c r="C178" s="204" t="s">
        <v>12</v>
      </c>
      <c r="D178" s="204">
        <v>315903.52445819997</v>
      </c>
      <c r="E178" s="204">
        <v>0</v>
      </c>
      <c r="F178" s="204">
        <v>100</v>
      </c>
      <c r="G178" s="204">
        <v>0</v>
      </c>
    </row>
    <row r="179" spans="1:7" x14ac:dyDescent="0.25">
      <c r="A179" s="204" t="s">
        <v>79</v>
      </c>
      <c r="B179" s="204" t="s">
        <v>80</v>
      </c>
      <c r="C179" s="204" t="s">
        <v>11</v>
      </c>
      <c r="D179" s="204">
        <v>9957.3387180000009</v>
      </c>
      <c r="E179" s="204">
        <v>24.6511937</v>
      </c>
      <c r="F179" s="204">
        <v>99.753043291787904</v>
      </c>
      <c r="G179" s="204">
        <v>0.24695670821211799</v>
      </c>
    </row>
    <row r="180" spans="1:7" x14ac:dyDescent="0.25">
      <c r="A180" s="204" t="s">
        <v>79</v>
      </c>
      <c r="B180" s="204" t="s">
        <v>80</v>
      </c>
      <c r="C180" s="204" t="s">
        <v>12</v>
      </c>
      <c r="D180" s="204">
        <v>136794.91071649999</v>
      </c>
      <c r="E180" s="204">
        <v>0</v>
      </c>
      <c r="F180" s="204">
        <v>100</v>
      </c>
      <c r="G180" s="204">
        <v>0</v>
      </c>
    </row>
    <row r="181" spans="1:7" x14ac:dyDescent="0.25">
      <c r="A181" s="204" t="s">
        <v>81</v>
      </c>
      <c r="B181" s="204" t="s">
        <v>82</v>
      </c>
      <c r="C181" s="204" t="s">
        <v>11</v>
      </c>
      <c r="D181" s="204">
        <v>30287.355375499999</v>
      </c>
      <c r="E181" s="204">
        <v>0</v>
      </c>
      <c r="F181" s="204">
        <v>100</v>
      </c>
      <c r="G181" s="204">
        <v>0</v>
      </c>
    </row>
    <row r="182" spans="1:7" x14ac:dyDescent="0.25">
      <c r="A182" s="204" t="s">
        <v>81</v>
      </c>
      <c r="B182" s="204" t="s">
        <v>82</v>
      </c>
      <c r="C182" s="204" t="s">
        <v>12</v>
      </c>
      <c r="D182" s="204">
        <v>266986.04726269998</v>
      </c>
      <c r="E182" s="204">
        <v>0</v>
      </c>
      <c r="F182" s="204">
        <v>100</v>
      </c>
      <c r="G182" s="204">
        <v>0</v>
      </c>
    </row>
    <row r="183" spans="1:7" x14ac:dyDescent="0.25">
      <c r="A183" s="204" t="s">
        <v>83</v>
      </c>
      <c r="B183" s="204" t="s">
        <v>84</v>
      </c>
      <c r="C183" s="204" t="s">
        <v>11</v>
      </c>
      <c r="D183" s="204">
        <v>38496.730611600004</v>
      </c>
      <c r="E183" s="204">
        <v>131.23959590000001</v>
      </c>
      <c r="F183" s="204">
        <v>99.660247237442206</v>
      </c>
      <c r="G183" s="204">
        <v>0.33975276255783798</v>
      </c>
    </row>
    <row r="184" spans="1:7" x14ac:dyDescent="0.25">
      <c r="A184" s="204" t="s">
        <v>83</v>
      </c>
      <c r="B184" s="204" t="s">
        <v>84</v>
      </c>
      <c r="C184" s="204" t="s">
        <v>12</v>
      </c>
      <c r="D184" s="204">
        <v>406433.88987770001</v>
      </c>
      <c r="E184" s="204">
        <v>42.159320200000003</v>
      </c>
      <c r="F184" s="204">
        <v>99.989628092409603</v>
      </c>
      <c r="G184" s="204">
        <v>1.0371907590420899E-2</v>
      </c>
    </row>
    <row r="185" spans="1:7" x14ac:dyDescent="0.25">
      <c r="A185" s="204" t="s">
        <v>85</v>
      </c>
      <c r="B185" s="204" t="s">
        <v>86</v>
      </c>
      <c r="C185" s="204" t="s">
        <v>11</v>
      </c>
      <c r="D185" s="204">
        <v>4817.0298005000004</v>
      </c>
      <c r="E185" s="204">
        <v>0</v>
      </c>
      <c r="F185" s="204">
        <v>100</v>
      </c>
      <c r="G185" s="204">
        <v>0</v>
      </c>
    </row>
    <row r="186" spans="1:7" x14ac:dyDescent="0.25">
      <c r="A186" s="204" t="s">
        <v>85</v>
      </c>
      <c r="B186" s="204" t="s">
        <v>86</v>
      </c>
      <c r="C186" s="204" t="s">
        <v>12</v>
      </c>
      <c r="D186" s="204">
        <v>51620.522957900001</v>
      </c>
      <c r="E186" s="204">
        <v>0</v>
      </c>
      <c r="F186" s="204">
        <v>100</v>
      </c>
      <c r="G186" s="204">
        <v>0</v>
      </c>
    </row>
    <row r="187" spans="1:7" x14ac:dyDescent="0.25">
      <c r="A187" s="204" t="s">
        <v>87</v>
      </c>
      <c r="B187" s="204" t="s">
        <v>88</v>
      </c>
      <c r="C187" s="204" t="s">
        <v>11</v>
      </c>
      <c r="D187" s="204">
        <v>5335.2178854000003</v>
      </c>
      <c r="E187" s="204">
        <v>0</v>
      </c>
      <c r="F187" s="204">
        <v>100</v>
      </c>
      <c r="G187" s="204">
        <v>0</v>
      </c>
    </row>
    <row r="188" spans="1:7" x14ac:dyDescent="0.25">
      <c r="A188" s="204" t="s">
        <v>87</v>
      </c>
      <c r="B188" s="204" t="s">
        <v>88</v>
      </c>
      <c r="C188" s="204" t="s">
        <v>12</v>
      </c>
      <c r="D188" s="204">
        <v>72010.901593300005</v>
      </c>
      <c r="E188" s="204">
        <v>0</v>
      </c>
      <c r="F188" s="204">
        <v>100</v>
      </c>
      <c r="G188" s="204">
        <v>0</v>
      </c>
    </row>
    <row r="189" spans="1:7" x14ac:dyDescent="0.25">
      <c r="A189" s="204" t="s">
        <v>89</v>
      </c>
      <c r="B189" s="204" t="s">
        <v>90</v>
      </c>
      <c r="C189" s="204" t="s">
        <v>11</v>
      </c>
      <c r="D189" s="204">
        <v>5266.2960352999999</v>
      </c>
      <c r="E189" s="204">
        <v>10.113856699999999</v>
      </c>
      <c r="F189" s="204">
        <v>99.808319351471596</v>
      </c>
      <c r="G189" s="204">
        <v>0.19168064852835701</v>
      </c>
    </row>
    <row r="190" spans="1:7" x14ac:dyDescent="0.25">
      <c r="A190" s="204" t="s">
        <v>89</v>
      </c>
      <c r="B190" s="204" t="s">
        <v>90</v>
      </c>
      <c r="C190" s="204" t="s">
        <v>12</v>
      </c>
      <c r="D190" s="204">
        <v>27836.190891400001</v>
      </c>
      <c r="E190" s="204">
        <v>23.993853900000001</v>
      </c>
      <c r="F190" s="204">
        <v>99.913877620987293</v>
      </c>
      <c r="G190" s="204">
        <v>8.6122379012751299E-2</v>
      </c>
    </row>
    <row r="191" spans="1:7" x14ac:dyDescent="0.25">
      <c r="A191" s="204" t="s">
        <v>91</v>
      </c>
      <c r="B191" s="204" t="s">
        <v>92</v>
      </c>
      <c r="C191" s="204" t="s">
        <v>11</v>
      </c>
      <c r="D191" s="204">
        <v>2098.4104643999999</v>
      </c>
      <c r="E191" s="204">
        <v>27.362969199999998</v>
      </c>
      <c r="F191" s="204">
        <v>98.712799361987507</v>
      </c>
      <c r="G191" s="204">
        <v>1.28720063801253</v>
      </c>
    </row>
    <row r="192" spans="1:7" x14ac:dyDescent="0.25">
      <c r="A192" s="204" t="s">
        <v>91</v>
      </c>
      <c r="B192" s="204" t="s">
        <v>92</v>
      </c>
      <c r="C192" s="204" t="s">
        <v>12</v>
      </c>
      <c r="D192" s="204">
        <v>26091.8775704</v>
      </c>
      <c r="E192" s="204">
        <v>0</v>
      </c>
      <c r="F192" s="204">
        <v>100</v>
      </c>
      <c r="G192" s="204">
        <v>0</v>
      </c>
    </row>
    <row r="193" spans="1:7" x14ac:dyDescent="0.25">
      <c r="A193" s="204" t="s">
        <v>93</v>
      </c>
      <c r="B193" s="204" t="s">
        <v>94</v>
      </c>
      <c r="C193" s="204" t="s">
        <v>11</v>
      </c>
      <c r="D193" s="204">
        <v>11751.0063018</v>
      </c>
      <c r="E193" s="204">
        <v>0</v>
      </c>
      <c r="F193" s="204">
        <v>100</v>
      </c>
      <c r="G193" s="204">
        <v>0</v>
      </c>
    </row>
    <row r="194" spans="1:7" x14ac:dyDescent="0.25">
      <c r="A194" s="204" t="s">
        <v>93</v>
      </c>
      <c r="B194" s="204" t="s">
        <v>94</v>
      </c>
      <c r="C194" s="204" t="s">
        <v>12</v>
      </c>
      <c r="D194" s="204">
        <v>78187.230632000006</v>
      </c>
      <c r="E194" s="204">
        <v>0</v>
      </c>
      <c r="F194" s="204">
        <v>100</v>
      </c>
      <c r="G194" s="204">
        <v>0</v>
      </c>
    </row>
    <row r="195" spans="1:7" x14ac:dyDescent="0.25">
      <c r="A195" s="204" t="s">
        <v>95</v>
      </c>
      <c r="B195" s="204" t="s">
        <v>96</v>
      </c>
      <c r="C195" s="204" t="s">
        <v>11</v>
      </c>
      <c r="D195" s="204">
        <v>1226.0126921999999</v>
      </c>
      <c r="E195" s="204">
        <v>0</v>
      </c>
      <c r="F195" s="204">
        <v>100</v>
      </c>
      <c r="G195" s="204">
        <v>0</v>
      </c>
    </row>
    <row r="196" spans="1:7" x14ac:dyDescent="0.25">
      <c r="A196" s="204" t="s">
        <v>95</v>
      </c>
      <c r="B196" s="204" t="s">
        <v>96</v>
      </c>
      <c r="C196" s="204" t="s">
        <v>12</v>
      </c>
      <c r="D196" s="204">
        <v>6360.6150348000001</v>
      </c>
      <c r="E196" s="204">
        <v>16.567487</v>
      </c>
      <c r="F196" s="204">
        <v>99.740206792837299</v>
      </c>
      <c r="G196" s="204">
        <v>0.25979320716264698</v>
      </c>
    </row>
    <row r="197" spans="1:7" x14ac:dyDescent="0.25">
      <c r="A197" s="204" t="s">
        <v>97</v>
      </c>
      <c r="B197" s="204" t="s">
        <v>98</v>
      </c>
      <c r="C197" s="204" t="s">
        <v>11</v>
      </c>
      <c r="D197" s="204">
        <v>26209.2882016</v>
      </c>
      <c r="E197" s="204">
        <v>18.735099600000002</v>
      </c>
      <c r="F197" s="204">
        <v>99.928568388914201</v>
      </c>
      <c r="G197" s="204">
        <v>7.1431611085776406E-2</v>
      </c>
    </row>
    <row r="198" spans="1:7" x14ac:dyDescent="0.25">
      <c r="A198" s="204" t="s">
        <v>97</v>
      </c>
      <c r="B198" s="204" t="s">
        <v>98</v>
      </c>
      <c r="C198" s="204" t="s">
        <v>12</v>
      </c>
      <c r="D198" s="204">
        <v>110345.7201782</v>
      </c>
      <c r="E198" s="204">
        <v>113.6109654</v>
      </c>
      <c r="F198" s="204">
        <v>99.897146792195997</v>
      </c>
      <c r="G198" s="204">
        <v>0.10285320780396801</v>
      </c>
    </row>
    <row r="199" spans="1:7" x14ac:dyDescent="0.25">
      <c r="A199" s="204" t="s">
        <v>99</v>
      </c>
      <c r="B199" s="204" t="s">
        <v>100</v>
      </c>
      <c r="C199" s="204" t="s">
        <v>11</v>
      </c>
      <c r="D199" s="204">
        <v>44046.969185599999</v>
      </c>
      <c r="E199" s="204">
        <v>717.43624980000004</v>
      </c>
      <c r="F199" s="204">
        <v>98.397306425000295</v>
      </c>
      <c r="G199" s="204">
        <v>1.60269357499976</v>
      </c>
    </row>
    <row r="200" spans="1:7" x14ac:dyDescent="0.25">
      <c r="A200" s="204" t="s">
        <v>99</v>
      </c>
      <c r="B200" s="204" t="s">
        <v>100</v>
      </c>
      <c r="C200" s="204" t="s">
        <v>12</v>
      </c>
      <c r="D200" s="204">
        <v>160090.69055560001</v>
      </c>
      <c r="E200" s="204">
        <v>815.61269440000001</v>
      </c>
      <c r="F200" s="204">
        <v>99.493113272801494</v>
      </c>
      <c r="G200" s="204">
        <v>0.50688672719848804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566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205" t="s">
        <v>79</v>
      </c>
      <c r="B211" s="205" t="s">
        <v>106</v>
      </c>
      <c r="C211" s="205" t="s">
        <v>11</v>
      </c>
      <c r="D211" s="205">
        <v>2592.1077052000001</v>
      </c>
      <c r="E211" s="205">
        <v>0</v>
      </c>
      <c r="F211" s="205">
        <v>100</v>
      </c>
      <c r="G211" s="205">
        <v>0</v>
      </c>
    </row>
    <row r="212" spans="1:7" x14ac:dyDescent="0.25">
      <c r="A212" s="205" t="s">
        <v>79</v>
      </c>
      <c r="B212" s="205" t="s">
        <v>106</v>
      </c>
      <c r="C212" s="205" t="s">
        <v>12</v>
      </c>
      <c r="D212" s="205">
        <v>42667.468925200003</v>
      </c>
      <c r="E212" s="205">
        <v>0</v>
      </c>
      <c r="F212" s="205">
        <v>100</v>
      </c>
      <c r="G212" s="205">
        <v>0</v>
      </c>
    </row>
    <row r="213" spans="1:7" x14ac:dyDescent="0.25">
      <c r="A213" s="205" t="s">
        <v>83</v>
      </c>
      <c r="B213" s="205" t="s">
        <v>107</v>
      </c>
      <c r="C213" s="205" t="s">
        <v>11</v>
      </c>
      <c r="D213" s="205">
        <v>4691.1708575000002</v>
      </c>
      <c r="E213" s="205">
        <v>0</v>
      </c>
      <c r="F213" s="205">
        <v>100</v>
      </c>
      <c r="G213" s="205">
        <v>0</v>
      </c>
    </row>
    <row r="214" spans="1:7" x14ac:dyDescent="0.25">
      <c r="A214" s="205" t="s">
        <v>83</v>
      </c>
      <c r="B214" s="205" t="s">
        <v>107</v>
      </c>
      <c r="C214" s="205" t="s">
        <v>12</v>
      </c>
      <c r="D214" s="205">
        <v>20772.977382599998</v>
      </c>
      <c r="E214" s="205">
        <v>49.8334282</v>
      </c>
      <c r="F214" s="205">
        <v>99.760678667962793</v>
      </c>
      <c r="G214" s="205">
        <v>0.23932133203723499</v>
      </c>
    </row>
    <row r="215" spans="1:7" x14ac:dyDescent="0.25">
      <c r="A215" s="205" t="s">
        <v>85</v>
      </c>
      <c r="B215" s="205" t="s">
        <v>108</v>
      </c>
      <c r="C215" s="205" t="s">
        <v>11</v>
      </c>
      <c r="D215" s="205">
        <v>1180.3484739</v>
      </c>
      <c r="E215" s="205">
        <v>0</v>
      </c>
      <c r="F215" s="205">
        <v>100</v>
      </c>
      <c r="G215" s="205">
        <v>0</v>
      </c>
    </row>
    <row r="216" spans="1:7" x14ac:dyDescent="0.25">
      <c r="A216" s="205" t="s">
        <v>85</v>
      </c>
      <c r="B216" s="205" t="s">
        <v>108</v>
      </c>
      <c r="C216" s="205" t="s">
        <v>12</v>
      </c>
      <c r="D216" s="205">
        <v>21777.297359299999</v>
      </c>
      <c r="E216" s="205">
        <v>0</v>
      </c>
      <c r="F216" s="205">
        <v>100</v>
      </c>
      <c r="G216" s="205">
        <v>0</v>
      </c>
    </row>
    <row r="217" spans="1:7" x14ac:dyDescent="0.25">
      <c r="A217" s="205" t="s">
        <v>87</v>
      </c>
      <c r="B217" s="205" t="s">
        <v>109</v>
      </c>
      <c r="C217" s="205" t="s">
        <v>11</v>
      </c>
      <c r="D217" s="205">
        <v>2473.6451118</v>
      </c>
      <c r="E217" s="205">
        <v>0</v>
      </c>
      <c r="F217" s="205">
        <v>100</v>
      </c>
      <c r="G217" s="205">
        <v>0</v>
      </c>
    </row>
    <row r="218" spans="1:7" x14ac:dyDescent="0.25">
      <c r="A218" s="205" t="s">
        <v>87</v>
      </c>
      <c r="B218" s="205" t="s">
        <v>109</v>
      </c>
      <c r="C218" s="205" t="s">
        <v>12</v>
      </c>
      <c r="D218" s="205">
        <v>58209.980302700002</v>
      </c>
      <c r="E218" s="205">
        <v>0</v>
      </c>
      <c r="F218" s="205">
        <v>100</v>
      </c>
      <c r="G218" s="205">
        <v>0</v>
      </c>
    </row>
    <row r="219" spans="1:7" x14ac:dyDescent="0.25">
      <c r="A219" s="205" t="s">
        <v>89</v>
      </c>
      <c r="B219" s="205" t="s">
        <v>110</v>
      </c>
      <c r="C219" s="205" t="s">
        <v>11</v>
      </c>
      <c r="D219" s="205">
        <v>939.11784880000005</v>
      </c>
      <c r="E219" s="205">
        <v>0</v>
      </c>
      <c r="F219" s="205">
        <v>100</v>
      </c>
      <c r="G219" s="205">
        <v>0</v>
      </c>
    </row>
    <row r="220" spans="1:7" x14ac:dyDescent="0.25">
      <c r="A220" s="205" t="s">
        <v>89</v>
      </c>
      <c r="B220" s="205" t="s">
        <v>110</v>
      </c>
      <c r="C220" s="205" t="s">
        <v>12</v>
      </c>
      <c r="D220" s="205">
        <v>17655.793722800001</v>
      </c>
      <c r="E220" s="205">
        <v>0</v>
      </c>
      <c r="F220" s="205">
        <v>100</v>
      </c>
      <c r="G220" s="205">
        <v>0</v>
      </c>
    </row>
    <row r="221" spans="1:7" x14ac:dyDescent="0.25">
      <c r="A221" s="205" t="s">
        <v>97</v>
      </c>
      <c r="B221" s="205" t="s">
        <v>111</v>
      </c>
      <c r="C221" s="205" t="s">
        <v>11</v>
      </c>
      <c r="D221" s="205">
        <v>1431.8772104</v>
      </c>
      <c r="E221" s="205">
        <v>0</v>
      </c>
      <c r="F221" s="205">
        <v>100</v>
      </c>
      <c r="G221" s="205">
        <v>0</v>
      </c>
    </row>
    <row r="222" spans="1:7" x14ac:dyDescent="0.25">
      <c r="A222" s="205" t="s">
        <v>97</v>
      </c>
      <c r="B222" s="205" t="s">
        <v>111</v>
      </c>
      <c r="C222" s="205" t="s">
        <v>12</v>
      </c>
      <c r="D222" s="205">
        <v>35629.836901499999</v>
      </c>
      <c r="E222" s="205">
        <v>0</v>
      </c>
      <c r="F222" s="205">
        <v>100</v>
      </c>
      <c r="G222" s="205">
        <v>0</v>
      </c>
    </row>
    <row r="223" spans="1:7" x14ac:dyDescent="0.25">
      <c r="A223" s="205" t="s">
        <v>99</v>
      </c>
      <c r="B223" s="205" t="s">
        <v>112</v>
      </c>
      <c r="C223" s="205" t="s">
        <v>11</v>
      </c>
      <c r="D223" s="205">
        <v>1830.0278681</v>
      </c>
      <c r="E223" s="205">
        <v>0</v>
      </c>
      <c r="F223" s="205">
        <v>100</v>
      </c>
      <c r="G223" s="205">
        <v>0</v>
      </c>
    </row>
    <row r="224" spans="1:7" x14ac:dyDescent="0.25">
      <c r="A224" s="205" t="s">
        <v>99</v>
      </c>
      <c r="B224" s="205" t="s">
        <v>112</v>
      </c>
      <c r="C224" s="205" t="s">
        <v>12</v>
      </c>
      <c r="D224" s="205">
        <v>39746.744271600001</v>
      </c>
      <c r="E224" s="205">
        <v>0</v>
      </c>
      <c r="F224" s="205">
        <v>100</v>
      </c>
      <c r="G224" s="205">
        <v>0</v>
      </c>
    </row>
    <row r="225" spans="1:7" x14ac:dyDescent="0.25">
      <c r="A225" s="205" t="s">
        <v>101</v>
      </c>
      <c r="B225" s="205" t="s">
        <v>113</v>
      </c>
      <c r="C225" s="205" t="s">
        <v>11</v>
      </c>
      <c r="D225" s="205">
        <v>878.48511310000004</v>
      </c>
      <c r="E225" s="205">
        <v>0</v>
      </c>
      <c r="F225" s="205">
        <v>100</v>
      </c>
      <c r="G225" s="205">
        <v>0</v>
      </c>
    </row>
    <row r="226" spans="1:7" x14ac:dyDescent="0.25">
      <c r="A226" s="205" t="s">
        <v>101</v>
      </c>
      <c r="B226" s="205" t="s">
        <v>113</v>
      </c>
      <c r="C226" s="205" t="s">
        <v>12</v>
      </c>
      <c r="D226" s="205">
        <v>18408.675901999999</v>
      </c>
      <c r="E226" s="205">
        <v>0</v>
      </c>
      <c r="F226" s="205">
        <v>100</v>
      </c>
      <c r="G226" s="205">
        <v>0</v>
      </c>
    </row>
    <row r="227" spans="1:7" x14ac:dyDescent="0.25">
      <c r="A227" s="205" t="s">
        <v>114</v>
      </c>
      <c r="B227" s="205" t="s">
        <v>115</v>
      </c>
      <c r="C227" s="205" t="s">
        <v>11</v>
      </c>
      <c r="D227" s="205">
        <v>1063.3138067</v>
      </c>
      <c r="E227" s="205">
        <v>0</v>
      </c>
      <c r="F227" s="205">
        <v>100</v>
      </c>
      <c r="G227" s="205">
        <v>0</v>
      </c>
    </row>
    <row r="228" spans="1:7" x14ac:dyDescent="0.25">
      <c r="A228" s="205" t="s">
        <v>114</v>
      </c>
      <c r="B228" s="205" t="s">
        <v>115</v>
      </c>
      <c r="C228" s="205" t="s">
        <v>12</v>
      </c>
      <c r="D228" s="205">
        <v>10602.648083100001</v>
      </c>
      <c r="E228" s="205">
        <v>0</v>
      </c>
      <c r="F228" s="205">
        <v>100</v>
      </c>
      <c r="G228" s="205">
        <v>0</v>
      </c>
    </row>
    <row r="229" spans="1:7" x14ac:dyDescent="0.25">
      <c r="A229" s="205" t="s">
        <v>116</v>
      </c>
      <c r="B229" s="205" t="s">
        <v>117</v>
      </c>
      <c r="C229" s="205" t="s">
        <v>11</v>
      </c>
      <c r="D229" s="205">
        <v>1393.6551626</v>
      </c>
      <c r="E229" s="205">
        <v>0</v>
      </c>
      <c r="F229" s="205">
        <v>100</v>
      </c>
      <c r="G229" s="205">
        <v>0</v>
      </c>
    </row>
    <row r="230" spans="1:7" x14ac:dyDescent="0.25">
      <c r="A230" s="205" t="s">
        <v>116</v>
      </c>
      <c r="B230" s="205" t="s">
        <v>117</v>
      </c>
      <c r="C230" s="205" t="s">
        <v>12</v>
      </c>
      <c r="D230" s="205">
        <v>20855.625067100002</v>
      </c>
      <c r="E230" s="205">
        <v>0</v>
      </c>
      <c r="F230" s="205">
        <v>100</v>
      </c>
      <c r="G230" s="205">
        <v>0</v>
      </c>
    </row>
    <row r="231" spans="1:7" x14ac:dyDescent="0.25">
      <c r="A231" s="205" t="s">
        <v>118</v>
      </c>
      <c r="B231" s="205" t="s">
        <v>119</v>
      </c>
      <c r="C231" s="205" t="s">
        <v>11</v>
      </c>
      <c r="D231" s="205">
        <v>1251.1160185000001</v>
      </c>
      <c r="E231" s="205">
        <v>39.232660199999998</v>
      </c>
      <c r="F231" s="205">
        <v>96.959530331016694</v>
      </c>
      <c r="G231" s="205">
        <v>3.0404696689832802</v>
      </c>
    </row>
    <row r="232" spans="1:7" x14ac:dyDescent="0.25">
      <c r="A232" s="205" t="s">
        <v>118</v>
      </c>
      <c r="B232" s="205" t="s">
        <v>119</v>
      </c>
      <c r="C232" s="205" t="s">
        <v>12</v>
      </c>
      <c r="D232" s="205">
        <v>29991.703255699998</v>
      </c>
      <c r="E232" s="205">
        <v>0</v>
      </c>
      <c r="F232" s="205">
        <v>100</v>
      </c>
      <c r="G232" s="205">
        <v>0</v>
      </c>
    </row>
    <row r="233" spans="1:7" x14ac:dyDescent="0.25">
      <c r="A233" s="205" t="s">
        <v>120</v>
      </c>
      <c r="B233" s="205" t="s">
        <v>121</v>
      </c>
      <c r="C233" s="205" t="s">
        <v>11</v>
      </c>
      <c r="D233" s="205">
        <v>721.35526949999996</v>
      </c>
      <c r="E233" s="205">
        <v>0</v>
      </c>
      <c r="F233" s="205">
        <v>100</v>
      </c>
      <c r="G233" s="205">
        <v>0</v>
      </c>
    </row>
    <row r="234" spans="1:7" x14ac:dyDescent="0.25">
      <c r="A234" s="205" t="s">
        <v>120</v>
      </c>
      <c r="B234" s="205" t="s">
        <v>121</v>
      </c>
      <c r="C234" s="205" t="s">
        <v>12</v>
      </c>
      <c r="D234" s="205">
        <v>16627.3365486</v>
      </c>
      <c r="E234" s="205">
        <v>0</v>
      </c>
      <c r="F234" s="205">
        <v>100</v>
      </c>
      <c r="G234" s="205">
        <v>0</v>
      </c>
    </row>
    <row r="235" spans="1:7" x14ac:dyDescent="0.25">
      <c r="A235" s="205" t="s">
        <v>122</v>
      </c>
      <c r="B235" s="205" t="s">
        <v>123</v>
      </c>
      <c r="C235" s="205" t="s">
        <v>11</v>
      </c>
      <c r="D235" s="205">
        <v>4318.7376076</v>
      </c>
      <c r="E235" s="205">
        <v>0</v>
      </c>
      <c r="F235" s="205">
        <v>100</v>
      </c>
      <c r="G235" s="205">
        <v>0</v>
      </c>
    </row>
    <row r="236" spans="1:7" x14ac:dyDescent="0.25">
      <c r="A236" s="205" t="s">
        <v>122</v>
      </c>
      <c r="B236" s="205" t="s">
        <v>123</v>
      </c>
      <c r="C236" s="205" t="s">
        <v>12</v>
      </c>
      <c r="D236" s="205">
        <v>32880.601753800001</v>
      </c>
      <c r="E236" s="205">
        <v>0</v>
      </c>
      <c r="F236" s="205">
        <v>100</v>
      </c>
      <c r="G236" s="205">
        <v>0</v>
      </c>
    </row>
    <row r="237" spans="1:7" x14ac:dyDescent="0.25">
      <c r="A237" s="205" t="s">
        <v>124</v>
      </c>
      <c r="B237" s="205" t="s">
        <v>125</v>
      </c>
      <c r="C237" s="205" t="s">
        <v>11</v>
      </c>
      <c r="D237" s="205">
        <v>4000.3495191000002</v>
      </c>
      <c r="E237" s="205">
        <v>0</v>
      </c>
      <c r="F237" s="205">
        <v>100</v>
      </c>
      <c r="G237" s="205">
        <v>0</v>
      </c>
    </row>
    <row r="238" spans="1:7" x14ac:dyDescent="0.25">
      <c r="A238" s="205" t="s">
        <v>124</v>
      </c>
      <c r="B238" s="205" t="s">
        <v>125</v>
      </c>
      <c r="C238" s="205" t="s">
        <v>12</v>
      </c>
      <c r="D238" s="205">
        <v>59913.3546173</v>
      </c>
      <c r="E238" s="205">
        <v>0</v>
      </c>
      <c r="F238" s="205">
        <v>100</v>
      </c>
      <c r="G238" s="205">
        <v>0</v>
      </c>
    </row>
    <row r="239" spans="1:7" x14ac:dyDescent="0.25">
      <c r="A239" s="205" t="s">
        <v>126</v>
      </c>
      <c r="B239" s="205" t="s">
        <v>127</v>
      </c>
      <c r="C239" s="205" t="s">
        <v>11</v>
      </c>
      <c r="D239" s="205">
        <v>11758.314354800001</v>
      </c>
      <c r="E239" s="205">
        <v>0</v>
      </c>
      <c r="F239" s="205">
        <v>100</v>
      </c>
      <c r="G239" s="205">
        <v>0</v>
      </c>
    </row>
    <row r="240" spans="1:7" x14ac:dyDescent="0.25">
      <c r="A240" s="205" t="s">
        <v>126</v>
      </c>
      <c r="B240" s="205" t="s">
        <v>127</v>
      </c>
      <c r="C240" s="205" t="s">
        <v>12</v>
      </c>
      <c r="D240" s="205">
        <v>88012.424508600001</v>
      </c>
      <c r="E240" s="205">
        <v>0</v>
      </c>
      <c r="F240" s="205">
        <v>100</v>
      </c>
      <c r="G240" s="205">
        <v>0</v>
      </c>
    </row>
    <row r="241" spans="1:7" x14ac:dyDescent="0.25">
      <c r="A241" s="205" t="s">
        <v>128</v>
      </c>
      <c r="B241" s="205" t="s">
        <v>129</v>
      </c>
      <c r="C241" s="205" t="s">
        <v>11</v>
      </c>
      <c r="D241" s="205">
        <v>4884.0607352999996</v>
      </c>
      <c r="E241" s="205">
        <v>0</v>
      </c>
      <c r="F241" s="205">
        <v>100</v>
      </c>
      <c r="G241" s="205">
        <v>0</v>
      </c>
    </row>
    <row r="242" spans="1:7" x14ac:dyDescent="0.25">
      <c r="A242" s="205" t="s">
        <v>128</v>
      </c>
      <c r="B242" s="205" t="s">
        <v>129</v>
      </c>
      <c r="C242" s="205" t="s">
        <v>12</v>
      </c>
      <c r="D242" s="205">
        <v>35924.726177600001</v>
      </c>
      <c r="E242" s="205">
        <v>0</v>
      </c>
      <c r="F242" s="205">
        <v>100</v>
      </c>
      <c r="G242" s="205">
        <v>0</v>
      </c>
    </row>
    <row r="243" spans="1:7" x14ac:dyDescent="0.25">
      <c r="A243" s="205" t="s">
        <v>130</v>
      </c>
      <c r="B243" s="205" t="s">
        <v>131</v>
      </c>
      <c r="C243" s="205" t="s">
        <v>11</v>
      </c>
      <c r="D243" s="205">
        <v>4553.2929574</v>
      </c>
      <c r="E243" s="205">
        <v>0</v>
      </c>
      <c r="F243" s="205">
        <v>100</v>
      </c>
      <c r="G243" s="205">
        <v>0</v>
      </c>
    </row>
    <row r="244" spans="1:7" x14ac:dyDescent="0.25">
      <c r="A244" s="205" t="s">
        <v>130</v>
      </c>
      <c r="B244" s="205" t="s">
        <v>131</v>
      </c>
      <c r="C244" s="205" t="s">
        <v>12</v>
      </c>
      <c r="D244" s="205">
        <v>42513.0511329</v>
      </c>
      <c r="E244" s="205">
        <v>0</v>
      </c>
      <c r="F244" s="205">
        <v>100</v>
      </c>
      <c r="G244" s="205">
        <v>0</v>
      </c>
    </row>
    <row r="245" spans="1:7" x14ac:dyDescent="0.25">
      <c r="A245" s="205" t="s">
        <v>132</v>
      </c>
      <c r="B245" s="205" t="s">
        <v>133</v>
      </c>
      <c r="C245" s="205" t="s">
        <v>11</v>
      </c>
      <c r="D245" s="205">
        <v>6593.9447550000004</v>
      </c>
      <c r="E245" s="205">
        <v>44.552470700000001</v>
      </c>
      <c r="F245" s="205">
        <v>99.328877166243004</v>
      </c>
      <c r="G245" s="205">
        <v>0.67112283375703496</v>
      </c>
    </row>
    <row r="246" spans="1:7" x14ac:dyDescent="0.25">
      <c r="A246" s="205" t="s">
        <v>132</v>
      </c>
      <c r="B246" s="205" t="s">
        <v>133</v>
      </c>
      <c r="C246" s="205" t="s">
        <v>12</v>
      </c>
      <c r="D246" s="205">
        <v>26999.366359200001</v>
      </c>
      <c r="E246" s="205">
        <v>0</v>
      </c>
      <c r="F246" s="205">
        <v>100</v>
      </c>
      <c r="G246" s="205">
        <v>0</v>
      </c>
    </row>
    <row r="247" spans="1:7" x14ac:dyDescent="0.25">
      <c r="A247" s="205" t="s">
        <v>134</v>
      </c>
      <c r="B247" s="205" t="s">
        <v>135</v>
      </c>
      <c r="C247" s="205" t="s">
        <v>11</v>
      </c>
      <c r="D247" s="205">
        <v>1707.4896475</v>
      </c>
      <c r="E247" s="205">
        <v>47.036898600000001</v>
      </c>
      <c r="F247" s="205">
        <v>97.319111602810807</v>
      </c>
      <c r="G247" s="205">
        <v>2.6808883971892401</v>
      </c>
    </row>
    <row r="248" spans="1:7" x14ac:dyDescent="0.25">
      <c r="A248" s="205" t="s">
        <v>134</v>
      </c>
      <c r="B248" s="205" t="s">
        <v>135</v>
      </c>
      <c r="C248" s="205" t="s">
        <v>12</v>
      </c>
      <c r="D248" s="205">
        <v>13943.433423</v>
      </c>
      <c r="E248" s="205">
        <v>0</v>
      </c>
      <c r="F248" s="205">
        <v>100</v>
      </c>
      <c r="G248" s="205">
        <v>0</v>
      </c>
    </row>
    <row r="249" spans="1:7" x14ac:dyDescent="0.25">
      <c r="A249" s="205" t="s">
        <v>136</v>
      </c>
      <c r="B249" s="205" t="s">
        <v>137</v>
      </c>
      <c r="C249" s="205" t="s">
        <v>11</v>
      </c>
      <c r="D249" s="205">
        <v>4158.3799761</v>
      </c>
      <c r="E249" s="205">
        <v>0</v>
      </c>
      <c r="F249" s="205">
        <v>100</v>
      </c>
      <c r="G249" s="205">
        <v>0</v>
      </c>
    </row>
    <row r="250" spans="1:7" x14ac:dyDescent="0.25">
      <c r="A250" s="205" t="s">
        <v>136</v>
      </c>
      <c r="B250" s="205" t="s">
        <v>137</v>
      </c>
      <c r="C250" s="205" t="s">
        <v>12</v>
      </c>
      <c r="D250" s="205">
        <v>22749.384593999999</v>
      </c>
      <c r="E250" s="205">
        <v>0</v>
      </c>
      <c r="F250" s="205">
        <v>100</v>
      </c>
      <c r="G250" s="205">
        <v>0</v>
      </c>
    </row>
    <row r="251" spans="1:7" x14ac:dyDescent="0.25">
      <c r="A251" s="205" t="s">
        <v>138</v>
      </c>
      <c r="B251" s="205" t="s">
        <v>139</v>
      </c>
      <c r="C251" s="205" t="s">
        <v>11</v>
      </c>
      <c r="D251" s="205">
        <v>771.84588440000005</v>
      </c>
      <c r="E251" s="205">
        <v>0</v>
      </c>
      <c r="F251" s="205">
        <v>100</v>
      </c>
      <c r="G251" s="205">
        <v>0</v>
      </c>
    </row>
    <row r="252" spans="1:7" x14ac:dyDescent="0.25">
      <c r="A252" s="205" t="s">
        <v>138</v>
      </c>
      <c r="B252" s="205" t="s">
        <v>139</v>
      </c>
      <c r="C252" s="205" t="s">
        <v>12</v>
      </c>
      <c r="D252" s="205">
        <v>8613.851036</v>
      </c>
      <c r="E252" s="205">
        <v>0</v>
      </c>
      <c r="F252" s="205">
        <v>100</v>
      </c>
      <c r="G252" s="205">
        <v>0</v>
      </c>
    </row>
    <row r="253" spans="1:7" x14ac:dyDescent="0.25">
      <c r="A253" s="205" t="s">
        <v>140</v>
      </c>
      <c r="B253" s="205" t="s">
        <v>141</v>
      </c>
      <c r="C253" s="205" t="s">
        <v>11</v>
      </c>
      <c r="D253" s="205">
        <v>2446.1412283</v>
      </c>
      <c r="E253" s="205">
        <v>0</v>
      </c>
      <c r="F253" s="205">
        <v>100</v>
      </c>
      <c r="G253" s="205">
        <v>0</v>
      </c>
    </row>
    <row r="254" spans="1:7" x14ac:dyDescent="0.25">
      <c r="A254" s="205" t="s">
        <v>140</v>
      </c>
      <c r="B254" s="205" t="s">
        <v>141</v>
      </c>
      <c r="C254" s="205" t="s">
        <v>12</v>
      </c>
      <c r="D254" s="205">
        <v>16056.993759999999</v>
      </c>
      <c r="E254" s="205">
        <v>0</v>
      </c>
      <c r="F254" s="205">
        <v>100</v>
      </c>
      <c r="G254" s="205">
        <v>0</v>
      </c>
    </row>
    <row r="255" spans="1:7" x14ac:dyDescent="0.25">
      <c r="A255" s="205" t="s">
        <v>142</v>
      </c>
      <c r="B255" s="205" t="s">
        <v>143</v>
      </c>
      <c r="C255" s="205" t="s">
        <v>11</v>
      </c>
      <c r="D255" s="205">
        <v>3162.1016574</v>
      </c>
      <c r="E255" s="205">
        <v>0</v>
      </c>
      <c r="F255" s="205">
        <v>100</v>
      </c>
      <c r="G255" s="205">
        <v>0</v>
      </c>
    </row>
    <row r="256" spans="1:7" x14ac:dyDescent="0.25">
      <c r="A256" s="205" t="s">
        <v>142</v>
      </c>
      <c r="B256" s="205" t="s">
        <v>143</v>
      </c>
      <c r="C256" s="205" t="s">
        <v>12</v>
      </c>
      <c r="D256" s="205">
        <v>14556.671890400001</v>
      </c>
      <c r="E256" s="205">
        <v>0</v>
      </c>
      <c r="F256" s="205">
        <v>100</v>
      </c>
      <c r="G256" s="205">
        <v>0</v>
      </c>
    </row>
    <row r="257" spans="1:7" x14ac:dyDescent="0.25">
      <c r="A257" s="205" t="s">
        <v>144</v>
      </c>
      <c r="B257" s="205" t="s">
        <v>145</v>
      </c>
      <c r="C257" s="205" t="s">
        <v>11</v>
      </c>
      <c r="D257" s="205">
        <v>1326.56458</v>
      </c>
      <c r="E257" s="205">
        <v>27.362969199999998</v>
      </c>
      <c r="F257" s="205">
        <v>97.978993099286001</v>
      </c>
      <c r="G257" s="205">
        <v>2.0210069007140099</v>
      </c>
    </row>
    <row r="258" spans="1:7" x14ac:dyDescent="0.25">
      <c r="A258" s="205" t="s">
        <v>144</v>
      </c>
      <c r="B258" s="205" t="s">
        <v>145</v>
      </c>
      <c r="C258" s="205" t="s">
        <v>12</v>
      </c>
      <c r="D258" s="205">
        <v>17478.0265344</v>
      </c>
      <c r="E258" s="205">
        <v>0</v>
      </c>
      <c r="F258" s="205">
        <v>100</v>
      </c>
      <c r="G258" s="205">
        <v>0</v>
      </c>
    </row>
    <row r="259" spans="1:7" x14ac:dyDescent="0.25">
      <c r="A259" s="205" t="s">
        <v>146</v>
      </c>
      <c r="B259" s="205" t="s">
        <v>147</v>
      </c>
      <c r="C259" s="205" t="s">
        <v>11</v>
      </c>
      <c r="D259" s="205">
        <v>6348.7977619000003</v>
      </c>
      <c r="E259" s="205">
        <v>0</v>
      </c>
      <c r="F259" s="205">
        <v>100</v>
      </c>
      <c r="G259" s="205">
        <v>0</v>
      </c>
    </row>
    <row r="260" spans="1:7" x14ac:dyDescent="0.25">
      <c r="A260" s="205" t="s">
        <v>146</v>
      </c>
      <c r="B260" s="205" t="s">
        <v>147</v>
      </c>
      <c r="C260" s="205" t="s">
        <v>12</v>
      </c>
      <c r="D260" s="205">
        <v>28341.41993</v>
      </c>
      <c r="E260" s="205">
        <v>0</v>
      </c>
      <c r="F260" s="205">
        <v>100</v>
      </c>
      <c r="G260" s="205">
        <v>0</v>
      </c>
    </row>
    <row r="261" spans="1:7" x14ac:dyDescent="0.25">
      <c r="A261" s="205" t="s">
        <v>148</v>
      </c>
      <c r="B261" s="205" t="s">
        <v>149</v>
      </c>
      <c r="C261" s="205" t="s">
        <v>11</v>
      </c>
      <c r="D261" s="205">
        <v>5994.5838857999997</v>
      </c>
      <c r="E261" s="205">
        <v>0</v>
      </c>
      <c r="F261" s="205">
        <v>100</v>
      </c>
      <c r="G261" s="205">
        <v>0</v>
      </c>
    </row>
    <row r="262" spans="1:7" x14ac:dyDescent="0.25">
      <c r="A262" s="205" t="s">
        <v>148</v>
      </c>
      <c r="B262" s="205" t="s">
        <v>149</v>
      </c>
      <c r="C262" s="205" t="s">
        <v>12</v>
      </c>
      <c r="D262" s="205">
        <v>31074.668815699999</v>
      </c>
      <c r="E262" s="205">
        <v>0</v>
      </c>
      <c r="F262" s="205">
        <v>100</v>
      </c>
      <c r="G262" s="205">
        <v>0</v>
      </c>
    </row>
    <row r="263" spans="1:7" x14ac:dyDescent="0.25">
      <c r="A263" s="205" t="s">
        <v>150</v>
      </c>
      <c r="B263" s="205" t="s">
        <v>151</v>
      </c>
      <c r="C263" s="205" t="s">
        <v>11</v>
      </c>
      <c r="D263" s="205">
        <v>1942.3182112</v>
      </c>
      <c r="E263" s="205">
        <v>0</v>
      </c>
      <c r="F263" s="205">
        <v>100</v>
      </c>
      <c r="G263" s="205">
        <v>0</v>
      </c>
    </row>
    <row r="264" spans="1:7" x14ac:dyDescent="0.25">
      <c r="A264" s="205" t="s">
        <v>150</v>
      </c>
      <c r="B264" s="205" t="s">
        <v>151</v>
      </c>
      <c r="C264" s="205" t="s">
        <v>12</v>
      </c>
      <c r="D264" s="205">
        <v>18868.249965399998</v>
      </c>
      <c r="E264" s="205">
        <v>0</v>
      </c>
      <c r="F264" s="205">
        <v>100</v>
      </c>
      <c r="G264" s="205">
        <v>0</v>
      </c>
    </row>
    <row r="265" spans="1:7" x14ac:dyDescent="0.25">
      <c r="A265" s="205" t="s">
        <v>152</v>
      </c>
      <c r="B265" s="205" t="s">
        <v>153</v>
      </c>
      <c r="C265" s="205" t="s">
        <v>11</v>
      </c>
      <c r="D265" s="205">
        <v>9156.8843068000006</v>
      </c>
      <c r="E265" s="205">
        <v>0</v>
      </c>
      <c r="F265" s="205">
        <v>100</v>
      </c>
      <c r="G265" s="205">
        <v>0</v>
      </c>
    </row>
    <row r="266" spans="1:7" x14ac:dyDescent="0.25">
      <c r="A266" s="205" t="s">
        <v>152</v>
      </c>
      <c r="B266" s="205" t="s">
        <v>153</v>
      </c>
      <c r="C266" s="205" t="s">
        <v>12</v>
      </c>
      <c r="D266" s="205">
        <v>46324.603887400001</v>
      </c>
      <c r="E266" s="205">
        <v>0</v>
      </c>
      <c r="F266" s="205">
        <v>100</v>
      </c>
      <c r="G266" s="205">
        <v>0</v>
      </c>
    </row>
    <row r="267" spans="1:7" x14ac:dyDescent="0.25">
      <c r="A267" s="205" t="s">
        <v>154</v>
      </c>
      <c r="B267" s="205" t="s">
        <v>155</v>
      </c>
      <c r="C267" s="205" t="s">
        <v>11</v>
      </c>
      <c r="D267" s="205">
        <v>2700.6948889</v>
      </c>
      <c r="E267" s="205">
        <v>0</v>
      </c>
      <c r="F267" s="205">
        <v>100</v>
      </c>
      <c r="G267" s="205">
        <v>0</v>
      </c>
    </row>
    <row r="268" spans="1:7" x14ac:dyDescent="0.25">
      <c r="A268" s="205" t="s">
        <v>154</v>
      </c>
      <c r="B268" s="205" t="s">
        <v>155</v>
      </c>
      <c r="C268" s="205" t="s">
        <v>12</v>
      </c>
      <c r="D268" s="205">
        <v>22528.059728</v>
      </c>
      <c r="E268" s="205">
        <v>0</v>
      </c>
      <c r="F268" s="205">
        <v>100</v>
      </c>
      <c r="G268" s="205">
        <v>0</v>
      </c>
    </row>
    <row r="269" spans="1:7" x14ac:dyDescent="0.25">
      <c r="A269" s="205" t="s">
        <v>156</v>
      </c>
      <c r="B269" s="205" t="s">
        <v>157</v>
      </c>
      <c r="C269" s="205" t="s">
        <v>11</v>
      </c>
      <c r="D269" s="205">
        <v>2201.4903365999999</v>
      </c>
      <c r="E269" s="205">
        <v>0</v>
      </c>
      <c r="F269" s="205">
        <v>100</v>
      </c>
      <c r="G269" s="205">
        <v>0</v>
      </c>
    </row>
    <row r="270" spans="1:7" x14ac:dyDescent="0.25">
      <c r="A270" s="205" t="s">
        <v>156</v>
      </c>
      <c r="B270" s="205" t="s">
        <v>157</v>
      </c>
      <c r="C270" s="205" t="s">
        <v>12</v>
      </c>
      <c r="D270" s="205">
        <v>28796.390767299999</v>
      </c>
      <c r="E270" s="205">
        <v>0</v>
      </c>
      <c r="F270" s="205">
        <v>100</v>
      </c>
      <c r="G270" s="205">
        <v>0</v>
      </c>
    </row>
    <row r="271" spans="1:7" x14ac:dyDescent="0.25">
      <c r="A271" s="205" t="s">
        <v>158</v>
      </c>
      <c r="B271" s="205" t="s">
        <v>159</v>
      </c>
      <c r="C271" s="205" t="s">
        <v>11</v>
      </c>
      <c r="D271" s="205">
        <v>3053.3216839000002</v>
      </c>
      <c r="E271" s="205">
        <v>0</v>
      </c>
      <c r="F271" s="205">
        <v>100</v>
      </c>
      <c r="G271" s="205">
        <v>0</v>
      </c>
    </row>
    <row r="272" spans="1:7" x14ac:dyDescent="0.25">
      <c r="A272" s="205" t="s">
        <v>158</v>
      </c>
      <c r="B272" s="205" t="s">
        <v>159</v>
      </c>
      <c r="C272" s="205" t="s">
        <v>12</v>
      </c>
      <c r="D272" s="205">
        <v>27837.2910634</v>
      </c>
      <c r="E272" s="205">
        <v>0</v>
      </c>
      <c r="F272" s="205">
        <v>100</v>
      </c>
      <c r="G272" s="205">
        <v>0</v>
      </c>
    </row>
    <row r="273" spans="1:7" x14ac:dyDescent="0.25">
      <c r="A273" s="205" t="s">
        <v>160</v>
      </c>
      <c r="B273" s="205" t="s">
        <v>161</v>
      </c>
      <c r="C273" s="205" t="s">
        <v>11</v>
      </c>
      <c r="D273" s="205">
        <v>2841.0433991999998</v>
      </c>
      <c r="E273" s="205">
        <v>26.9409338</v>
      </c>
      <c r="F273" s="205">
        <v>99.060631765313104</v>
      </c>
      <c r="G273" s="205">
        <v>0.93936823468693598</v>
      </c>
    </row>
    <row r="274" spans="1:7" x14ac:dyDescent="0.25">
      <c r="A274" s="205" t="s">
        <v>160</v>
      </c>
      <c r="B274" s="205" t="s">
        <v>161</v>
      </c>
      <c r="C274" s="205" t="s">
        <v>12</v>
      </c>
      <c r="D274" s="205">
        <v>31027.963123699999</v>
      </c>
      <c r="E274" s="205">
        <v>0</v>
      </c>
      <c r="F274" s="205">
        <v>100</v>
      </c>
      <c r="G274" s="205">
        <v>0</v>
      </c>
    </row>
    <row r="275" spans="1:7" x14ac:dyDescent="0.25">
      <c r="A275" s="205" t="s">
        <v>162</v>
      </c>
      <c r="B275" s="205" t="s">
        <v>163</v>
      </c>
      <c r="C275" s="205" t="s">
        <v>11</v>
      </c>
      <c r="D275" s="205">
        <v>7270.5604993999996</v>
      </c>
      <c r="E275" s="205">
        <v>0</v>
      </c>
      <c r="F275" s="205">
        <v>100</v>
      </c>
      <c r="G275" s="205">
        <v>0</v>
      </c>
    </row>
    <row r="276" spans="1:7" x14ac:dyDescent="0.25">
      <c r="A276" s="205" t="s">
        <v>162</v>
      </c>
      <c r="B276" s="205" t="s">
        <v>163</v>
      </c>
      <c r="C276" s="205" t="s">
        <v>12</v>
      </c>
      <c r="D276" s="205">
        <v>40861.673401799999</v>
      </c>
      <c r="E276" s="205">
        <v>0</v>
      </c>
      <c r="F276" s="205">
        <v>100</v>
      </c>
      <c r="G276" s="205">
        <v>0</v>
      </c>
    </row>
    <row r="277" spans="1:7" x14ac:dyDescent="0.25">
      <c r="A277" s="205" t="s">
        <v>164</v>
      </c>
      <c r="B277" s="205" t="s">
        <v>165</v>
      </c>
      <c r="C277" s="205" t="s">
        <v>11</v>
      </c>
      <c r="D277" s="205">
        <v>1651.2173295</v>
      </c>
      <c r="E277" s="205">
        <v>0</v>
      </c>
      <c r="F277" s="205">
        <v>100</v>
      </c>
      <c r="G277" s="205">
        <v>0</v>
      </c>
    </row>
    <row r="278" spans="1:7" x14ac:dyDescent="0.25">
      <c r="A278" s="205" t="s">
        <v>164</v>
      </c>
      <c r="B278" s="205" t="s">
        <v>165</v>
      </c>
      <c r="C278" s="205" t="s">
        <v>12</v>
      </c>
      <c r="D278" s="205">
        <v>9840.4770367000001</v>
      </c>
      <c r="E278" s="205">
        <v>0</v>
      </c>
      <c r="F278" s="205">
        <v>100</v>
      </c>
      <c r="G278" s="205">
        <v>0</v>
      </c>
    </row>
    <row r="279" spans="1:7" x14ac:dyDescent="0.25">
      <c r="A279" s="205" t="s">
        <v>166</v>
      </c>
      <c r="B279" s="205" t="s">
        <v>167</v>
      </c>
      <c r="C279" s="205" t="s">
        <v>11</v>
      </c>
      <c r="D279" s="205">
        <v>5693.2513840000001</v>
      </c>
      <c r="E279" s="205">
        <v>0</v>
      </c>
      <c r="F279" s="205">
        <v>100</v>
      </c>
      <c r="G279" s="205">
        <v>0</v>
      </c>
    </row>
    <row r="280" spans="1:7" x14ac:dyDescent="0.25">
      <c r="A280" s="205" t="s">
        <v>166</v>
      </c>
      <c r="B280" s="205" t="s">
        <v>167</v>
      </c>
      <c r="C280" s="205" t="s">
        <v>12</v>
      </c>
      <c r="D280" s="205">
        <v>27268.6584535</v>
      </c>
      <c r="E280" s="205">
        <v>54.3983086</v>
      </c>
      <c r="F280" s="205">
        <v>99.800906944367</v>
      </c>
      <c r="G280" s="205">
        <v>0.19909305563298599</v>
      </c>
    </row>
    <row r="281" spans="1:7" x14ac:dyDescent="0.25">
      <c r="A281" s="205" t="s">
        <v>168</v>
      </c>
      <c r="B281" s="205" t="s">
        <v>169</v>
      </c>
      <c r="C281" s="205" t="s">
        <v>11</v>
      </c>
      <c r="D281" s="205">
        <v>4629.0135045999996</v>
      </c>
      <c r="E281" s="205">
        <v>27.529357600000001</v>
      </c>
      <c r="F281" s="205">
        <v>99.408802658653201</v>
      </c>
      <c r="G281" s="205">
        <v>0.59119734134678703</v>
      </c>
    </row>
    <row r="282" spans="1:7" x14ac:dyDescent="0.25">
      <c r="A282" s="205" t="s">
        <v>168</v>
      </c>
      <c r="B282" s="205" t="s">
        <v>169</v>
      </c>
      <c r="C282" s="205" t="s">
        <v>12</v>
      </c>
      <c r="D282" s="205">
        <v>21715.118331199999</v>
      </c>
      <c r="E282" s="205">
        <v>22.0984713</v>
      </c>
      <c r="F282" s="205">
        <v>99.898338083017805</v>
      </c>
      <c r="G282" s="205">
        <v>0.101661916982207</v>
      </c>
    </row>
    <row r="283" spans="1:7" x14ac:dyDescent="0.25">
      <c r="A283" s="205" t="s">
        <v>170</v>
      </c>
      <c r="B283" s="205" t="s">
        <v>171</v>
      </c>
      <c r="C283" s="205" t="s">
        <v>11</v>
      </c>
      <c r="D283" s="205">
        <v>2364.2221347</v>
      </c>
      <c r="E283" s="205">
        <v>45.395023899999998</v>
      </c>
      <c r="F283" s="205">
        <v>98.116089780570206</v>
      </c>
      <c r="G283" s="205">
        <v>1.8839102194298301</v>
      </c>
    </row>
    <row r="284" spans="1:7" x14ac:dyDescent="0.25">
      <c r="A284" s="205" t="s">
        <v>170</v>
      </c>
      <c r="B284" s="205" t="s">
        <v>171</v>
      </c>
      <c r="C284" s="205" t="s">
        <v>12</v>
      </c>
      <c r="D284" s="205">
        <v>4299.5792492</v>
      </c>
      <c r="E284" s="205">
        <v>53.0382459</v>
      </c>
      <c r="F284" s="205">
        <v>98.781463200942696</v>
      </c>
      <c r="G284" s="205">
        <v>1.2185367990573099</v>
      </c>
    </row>
    <row r="285" spans="1:7" x14ac:dyDescent="0.25">
      <c r="A285" s="205" t="s">
        <v>172</v>
      </c>
      <c r="B285" s="205" t="s">
        <v>173</v>
      </c>
      <c r="C285" s="205" t="s">
        <v>11</v>
      </c>
      <c r="D285" s="205">
        <v>4191.6080920000004</v>
      </c>
      <c r="E285" s="205">
        <v>18.735099600000002</v>
      </c>
      <c r="F285" s="205">
        <v>99.555022031520394</v>
      </c>
      <c r="G285" s="205">
        <v>0.44497796847957999</v>
      </c>
    </row>
    <row r="286" spans="1:7" x14ac:dyDescent="0.25">
      <c r="A286" s="205" t="s">
        <v>172</v>
      </c>
      <c r="B286" s="205" t="s">
        <v>173</v>
      </c>
      <c r="C286" s="205" t="s">
        <v>12</v>
      </c>
      <c r="D286" s="205">
        <v>14074.968701199999</v>
      </c>
      <c r="E286" s="205">
        <v>42.867893799999997</v>
      </c>
      <c r="F286" s="205">
        <v>99.696356495476195</v>
      </c>
      <c r="G286" s="205">
        <v>0.30364350452378902</v>
      </c>
    </row>
    <row r="287" spans="1:7" x14ac:dyDescent="0.25">
      <c r="A287" s="205" t="s">
        <v>174</v>
      </c>
      <c r="B287" s="205" t="s">
        <v>175</v>
      </c>
      <c r="C287" s="205" t="s">
        <v>11</v>
      </c>
      <c r="D287" s="205">
        <v>6864.3180781000001</v>
      </c>
      <c r="E287" s="205">
        <v>0</v>
      </c>
      <c r="F287" s="205">
        <v>100</v>
      </c>
      <c r="G287" s="205">
        <v>0</v>
      </c>
    </row>
    <row r="288" spans="1:7" x14ac:dyDescent="0.25">
      <c r="A288" s="205" t="s">
        <v>174</v>
      </c>
      <c r="B288" s="205" t="s">
        <v>175</v>
      </c>
      <c r="C288" s="205" t="s">
        <v>12</v>
      </c>
      <c r="D288" s="205">
        <v>31831.757132399998</v>
      </c>
      <c r="E288" s="205">
        <v>0</v>
      </c>
      <c r="F288" s="205">
        <v>100</v>
      </c>
      <c r="G288" s="205">
        <v>0</v>
      </c>
    </row>
    <row r="289" spans="1:7" x14ac:dyDescent="0.25">
      <c r="A289" s="205" t="s">
        <v>176</v>
      </c>
      <c r="B289" s="205" t="s">
        <v>177</v>
      </c>
      <c r="C289" s="205" t="s">
        <v>11</v>
      </c>
      <c r="D289" s="205">
        <v>6358.4230412999996</v>
      </c>
      <c r="E289" s="205">
        <v>0</v>
      </c>
      <c r="F289" s="205">
        <v>100</v>
      </c>
      <c r="G289" s="205">
        <v>0</v>
      </c>
    </row>
    <row r="290" spans="1:7" x14ac:dyDescent="0.25">
      <c r="A290" s="205" t="s">
        <v>176</v>
      </c>
      <c r="B290" s="205" t="s">
        <v>177</v>
      </c>
      <c r="C290" s="205" t="s">
        <v>12</v>
      </c>
      <c r="D290" s="205">
        <v>20040.580654599999</v>
      </c>
      <c r="E290" s="205">
        <v>70.743071599999993</v>
      </c>
      <c r="F290" s="205">
        <v>99.648242589283996</v>
      </c>
      <c r="G290" s="205">
        <v>0.351757410716031</v>
      </c>
    </row>
    <row r="291" spans="1:7" x14ac:dyDescent="0.25">
      <c r="A291" s="205" t="s">
        <v>178</v>
      </c>
      <c r="B291" s="205" t="s">
        <v>179</v>
      </c>
      <c r="C291" s="205" t="s">
        <v>11</v>
      </c>
      <c r="D291" s="205">
        <v>7764.6664768999999</v>
      </c>
      <c r="E291" s="205">
        <v>0</v>
      </c>
      <c r="F291" s="205">
        <v>100</v>
      </c>
      <c r="G291" s="205">
        <v>0</v>
      </c>
    </row>
    <row r="292" spans="1:7" x14ac:dyDescent="0.25">
      <c r="A292" s="205" t="s">
        <v>178</v>
      </c>
      <c r="B292" s="205" t="s">
        <v>179</v>
      </c>
      <c r="C292" s="205" t="s">
        <v>12</v>
      </c>
      <c r="D292" s="205">
        <v>35028.077634499998</v>
      </c>
      <c r="E292" s="205">
        <v>0</v>
      </c>
      <c r="F292" s="205">
        <v>100</v>
      </c>
      <c r="G292" s="205">
        <v>0</v>
      </c>
    </row>
    <row r="293" spans="1:7" x14ac:dyDescent="0.25">
      <c r="A293" s="205" t="s">
        <v>180</v>
      </c>
      <c r="B293" s="205" t="s">
        <v>181</v>
      </c>
      <c r="C293" s="205" t="s">
        <v>11</v>
      </c>
      <c r="D293" s="205">
        <v>4966.4102272999999</v>
      </c>
      <c r="E293" s="205">
        <v>0</v>
      </c>
      <c r="F293" s="205">
        <v>100</v>
      </c>
      <c r="G293" s="205">
        <v>0</v>
      </c>
    </row>
    <row r="294" spans="1:7" x14ac:dyDescent="0.25">
      <c r="A294" s="205" t="s">
        <v>180</v>
      </c>
      <c r="B294" s="205" t="s">
        <v>181</v>
      </c>
      <c r="C294" s="205" t="s">
        <v>12</v>
      </c>
      <c r="D294" s="205">
        <v>27184.504424499999</v>
      </c>
      <c r="E294" s="205">
        <v>0</v>
      </c>
      <c r="F294" s="205">
        <v>100</v>
      </c>
      <c r="G294" s="205">
        <v>0</v>
      </c>
    </row>
    <row r="295" spans="1:7" x14ac:dyDescent="0.25">
      <c r="A295" s="205" t="s">
        <v>182</v>
      </c>
      <c r="B295" s="205" t="s">
        <v>183</v>
      </c>
      <c r="C295" s="205" t="s">
        <v>11</v>
      </c>
      <c r="D295" s="205">
        <v>3443.6438183</v>
      </c>
      <c r="E295" s="205">
        <v>0</v>
      </c>
      <c r="F295" s="205">
        <v>100</v>
      </c>
      <c r="G295" s="205">
        <v>0</v>
      </c>
    </row>
    <row r="296" spans="1:7" x14ac:dyDescent="0.25">
      <c r="A296" s="205" t="s">
        <v>182</v>
      </c>
      <c r="B296" s="205" t="s">
        <v>183</v>
      </c>
      <c r="C296" s="205" t="s">
        <v>12</v>
      </c>
      <c r="D296" s="205">
        <v>11506.7242873</v>
      </c>
      <c r="E296" s="205">
        <v>0</v>
      </c>
      <c r="F296" s="205">
        <v>100</v>
      </c>
      <c r="G296" s="205">
        <v>0</v>
      </c>
    </row>
    <row r="297" spans="1:7" x14ac:dyDescent="0.25">
      <c r="A297" s="205" t="s">
        <v>184</v>
      </c>
      <c r="B297" s="205" t="s">
        <v>185</v>
      </c>
      <c r="C297" s="205" t="s">
        <v>11</v>
      </c>
      <c r="D297" s="205">
        <v>2170.1145725000001</v>
      </c>
      <c r="E297" s="205">
        <v>0</v>
      </c>
      <c r="F297" s="205">
        <v>100</v>
      </c>
      <c r="G297" s="205">
        <v>0</v>
      </c>
    </row>
    <row r="298" spans="1:7" x14ac:dyDescent="0.25">
      <c r="A298" s="205" t="s">
        <v>184</v>
      </c>
      <c r="B298" s="205" t="s">
        <v>185</v>
      </c>
      <c r="C298" s="205" t="s">
        <v>12</v>
      </c>
      <c r="D298" s="205">
        <v>24944.251958500001</v>
      </c>
      <c r="E298" s="205">
        <v>0</v>
      </c>
      <c r="F298" s="205">
        <v>100</v>
      </c>
      <c r="G298" s="205">
        <v>0</v>
      </c>
    </row>
    <row r="299" spans="1:7" x14ac:dyDescent="0.25">
      <c r="A299" s="205" t="s">
        <v>186</v>
      </c>
      <c r="B299" s="205" t="s">
        <v>187</v>
      </c>
      <c r="C299" s="205" t="s">
        <v>11</v>
      </c>
      <c r="D299" s="205">
        <v>4328.5824665</v>
      </c>
      <c r="E299" s="205">
        <v>0</v>
      </c>
      <c r="F299" s="205">
        <v>100</v>
      </c>
      <c r="G299" s="205">
        <v>0</v>
      </c>
    </row>
    <row r="300" spans="1:7" x14ac:dyDescent="0.25">
      <c r="A300" s="205" t="s">
        <v>186</v>
      </c>
      <c r="B300" s="205" t="s">
        <v>187</v>
      </c>
      <c r="C300" s="205" t="s">
        <v>12</v>
      </c>
      <c r="D300" s="205">
        <v>18068.119739199999</v>
      </c>
      <c r="E300" s="205">
        <v>0</v>
      </c>
      <c r="F300" s="205">
        <v>100</v>
      </c>
      <c r="G300" s="205">
        <v>0</v>
      </c>
    </row>
    <row r="301" spans="1:7" x14ac:dyDescent="0.25">
      <c r="A301" s="205" t="s">
        <v>188</v>
      </c>
      <c r="B301" s="205" t="s">
        <v>189</v>
      </c>
      <c r="C301" s="205" t="s">
        <v>11</v>
      </c>
      <c r="D301" s="205">
        <v>16065.1973843</v>
      </c>
      <c r="E301" s="205">
        <v>417.65870219999999</v>
      </c>
      <c r="F301" s="205">
        <v>97.466102355027701</v>
      </c>
      <c r="G301" s="205">
        <v>2.5338976449723201</v>
      </c>
    </row>
    <row r="302" spans="1:7" x14ac:dyDescent="0.25">
      <c r="A302" s="205" t="s">
        <v>188</v>
      </c>
      <c r="B302" s="205" t="s">
        <v>189</v>
      </c>
      <c r="C302" s="205" t="s">
        <v>12</v>
      </c>
      <c r="D302" s="205">
        <v>37268.6741435</v>
      </c>
      <c r="E302" s="205">
        <v>492.61428289999998</v>
      </c>
      <c r="F302" s="205">
        <v>98.695451602875906</v>
      </c>
      <c r="G302" s="205">
        <v>1.3045483971240699</v>
      </c>
    </row>
    <row r="303" spans="1:7" x14ac:dyDescent="0.25">
      <c r="A303" s="205" t="s">
        <v>190</v>
      </c>
      <c r="B303" s="205" t="s">
        <v>191</v>
      </c>
      <c r="C303" s="205" t="s">
        <v>11</v>
      </c>
      <c r="D303" s="205">
        <v>8440.3293976999994</v>
      </c>
      <c r="E303" s="205">
        <v>88.820490000000007</v>
      </c>
      <c r="F303" s="205">
        <v>98.958624350967398</v>
      </c>
      <c r="G303" s="205">
        <v>1.04137564903261</v>
      </c>
    </row>
    <row r="304" spans="1:7" x14ac:dyDescent="0.25">
      <c r="A304" s="205" t="s">
        <v>190</v>
      </c>
      <c r="B304" s="205" t="s">
        <v>191</v>
      </c>
      <c r="C304" s="205" t="s">
        <v>12</v>
      </c>
      <c r="D304" s="205">
        <v>44417.710733799999</v>
      </c>
      <c r="E304" s="205">
        <v>64.991187300000007</v>
      </c>
      <c r="F304" s="205">
        <v>99.853895594257594</v>
      </c>
      <c r="G304" s="205">
        <v>0.146104405742431</v>
      </c>
    </row>
    <row r="305" spans="1:7" x14ac:dyDescent="0.25">
      <c r="A305" s="205" t="s">
        <v>192</v>
      </c>
      <c r="B305" s="205" t="s">
        <v>193</v>
      </c>
      <c r="C305" s="205" t="s">
        <v>11</v>
      </c>
      <c r="D305" s="205">
        <v>7172.3615498999998</v>
      </c>
      <c r="E305" s="205">
        <v>0</v>
      </c>
      <c r="F305" s="205">
        <v>100</v>
      </c>
      <c r="G305" s="205">
        <v>0</v>
      </c>
    </row>
    <row r="306" spans="1:7" x14ac:dyDescent="0.25">
      <c r="A306" s="205" t="s">
        <v>192</v>
      </c>
      <c r="B306" s="205" t="s">
        <v>193</v>
      </c>
      <c r="C306" s="205" t="s">
        <v>12</v>
      </c>
      <c r="D306" s="205">
        <v>22871.609303000001</v>
      </c>
      <c r="E306" s="205">
        <v>0</v>
      </c>
      <c r="F306" s="205">
        <v>100</v>
      </c>
      <c r="G306" s="205">
        <v>0</v>
      </c>
    </row>
    <row r="307" spans="1:7" x14ac:dyDescent="0.25">
      <c r="A307" s="205" t="s">
        <v>194</v>
      </c>
      <c r="B307" s="205" t="s">
        <v>195</v>
      </c>
      <c r="C307" s="205" t="s">
        <v>11</v>
      </c>
      <c r="D307" s="205">
        <v>14192.971386499999</v>
      </c>
      <c r="E307" s="205">
        <v>92.0069357</v>
      </c>
      <c r="F307" s="205">
        <v>99.355918268654193</v>
      </c>
      <c r="G307" s="205">
        <v>0.64408173134581403</v>
      </c>
    </row>
    <row r="308" spans="1:7" x14ac:dyDescent="0.25">
      <c r="A308" s="205" t="s">
        <v>194</v>
      </c>
      <c r="B308" s="205" t="s">
        <v>195</v>
      </c>
      <c r="C308" s="205" t="s">
        <v>12</v>
      </c>
      <c r="D308" s="205">
        <v>77372.891244700004</v>
      </c>
      <c r="E308" s="205">
        <v>0</v>
      </c>
      <c r="F308" s="205">
        <v>100</v>
      </c>
      <c r="G308" s="205">
        <v>0</v>
      </c>
    </row>
    <row r="309" spans="1:7" x14ac:dyDescent="0.25">
      <c r="A309" s="205" t="s">
        <v>196</v>
      </c>
      <c r="B309" s="205" t="s">
        <v>197</v>
      </c>
      <c r="C309" s="205" t="s">
        <v>11</v>
      </c>
      <c r="D309" s="205">
        <v>2127.5892116</v>
      </c>
      <c r="E309" s="205">
        <v>0</v>
      </c>
      <c r="F309" s="205">
        <v>100</v>
      </c>
      <c r="G309" s="205">
        <v>0</v>
      </c>
    </row>
    <row r="310" spans="1:7" x14ac:dyDescent="0.25">
      <c r="A310" s="205" t="s">
        <v>196</v>
      </c>
      <c r="B310" s="205" t="s">
        <v>197</v>
      </c>
      <c r="C310" s="205" t="s">
        <v>12</v>
      </c>
      <c r="D310" s="205">
        <v>29548.378515600001</v>
      </c>
      <c r="E310" s="205">
        <v>0</v>
      </c>
      <c r="F310" s="205">
        <v>100</v>
      </c>
      <c r="G310" s="205">
        <v>0</v>
      </c>
    </row>
    <row r="311" spans="1:7" x14ac:dyDescent="0.25">
      <c r="A311" s="205" t="s">
        <v>198</v>
      </c>
      <c r="B311" s="205" t="s">
        <v>199</v>
      </c>
      <c r="C311" s="205" t="s">
        <v>11</v>
      </c>
      <c r="D311" s="205">
        <v>5760.3977410999996</v>
      </c>
      <c r="E311" s="205">
        <v>0</v>
      </c>
      <c r="F311" s="205">
        <v>100</v>
      </c>
      <c r="G311" s="205">
        <v>0</v>
      </c>
    </row>
    <row r="312" spans="1:7" x14ac:dyDescent="0.25">
      <c r="A312" s="205" t="s">
        <v>198</v>
      </c>
      <c r="B312" s="205" t="s">
        <v>199</v>
      </c>
      <c r="C312" s="205" t="s">
        <v>12</v>
      </c>
      <c r="D312" s="205">
        <v>53462.2340807</v>
      </c>
      <c r="E312" s="205">
        <v>0</v>
      </c>
      <c r="F312" s="205">
        <v>100</v>
      </c>
      <c r="G312" s="205">
        <v>0</v>
      </c>
    </row>
    <row r="313" spans="1:7" x14ac:dyDescent="0.25">
      <c r="A313" s="205" t="s">
        <v>200</v>
      </c>
      <c r="B313" s="205" t="s">
        <v>201</v>
      </c>
      <c r="C313" s="205" t="s">
        <v>11</v>
      </c>
      <c r="D313" s="205">
        <v>5967.2815191999998</v>
      </c>
      <c r="E313" s="205">
        <v>0</v>
      </c>
      <c r="F313" s="205">
        <v>100</v>
      </c>
      <c r="G313" s="205">
        <v>0</v>
      </c>
    </row>
    <row r="314" spans="1:7" x14ac:dyDescent="0.25">
      <c r="A314" s="205" t="s">
        <v>200</v>
      </c>
      <c r="B314" s="205" t="s">
        <v>201</v>
      </c>
      <c r="C314" s="205" t="s">
        <v>12</v>
      </c>
      <c r="D314" s="205">
        <v>42252.970953299999</v>
      </c>
      <c r="E314" s="205">
        <v>0</v>
      </c>
      <c r="F314" s="205">
        <v>100</v>
      </c>
      <c r="G314" s="205">
        <v>0</v>
      </c>
    </row>
    <row r="315" spans="1:7" x14ac:dyDescent="0.25">
      <c r="A315" s="205" t="s">
        <v>202</v>
      </c>
      <c r="B315" s="205" t="s">
        <v>203</v>
      </c>
      <c r="C315" s="205" t="s">
        <v>11</v>
      </c>
      <c r="D315" s="205">
        <v>3449.3727365999998</v>
      </c>
      <c r="E315" s="205">
        <v>0</v>
      </c>
      <c r="F315" s="205">
        <v>100</v>
      </c>
      <c r="G315" s="205">
        <v>0</v>
      </c>
    </row>
    <row r="316" spans="1:7" x14ac:dyDescent="0.25">
      <c r="A316" s="205" t="s">
        <v>202</v>
      </c>
      <c r="B316" s="205" t="s">
        <v>203</v>
      </c>
      <c r="C316" s="205" t="s">
        <v>12</v>
      </c>
      <c r="D316" s="205">
        <v>46213.235451499997</v>
      </c>
      <c r="E316" s="205">
        <v>0</v>
      </c>
      <c r="F316" s="205">
        <v>100</v>
      </c>
      <c r="G316" s="205">
        <v>0</v>
      </c>
    </row>
    <row r="317" spans="1:7" x14ac:dyDescent="0.25">
      <c r="A317" s="205" t="s">
        <v>204</v>
      </c>
      <c r="B317" s="205" t="s">
        <v>205</v>
      </c>
      <c r="C317" s="205" t="s">
        <v>11</v>
      </c>
      <c r="D317" s="205">
        <v>816.1876072</v>
      </c>
      <c r="E317" s="205">
        <v>10.273198799999999</v>
      </c>
      <c r="F317" s="205">
        <v>98.756964791867006</v>
      </c>
      <c r="G317" s="205">
        <v>1.24303520813303</v>
      </c>
    </row>
    <row r="318" spans="1:7" x14ac:dyDescent="0.25">
      <c r="A318" s="205" t="s">
        <v>204</v>
      </c>
      <c r="B318" s="205" t="s">
        <v>205</v>
      </c>
      <c r="C318" s="205" t="s">
        <v>12</v>
      </c>
      <c r="D318" s="205">
        <v>10730.523148599999</v>
      </c>
      <c r="E318" s="205">
        <v>0</v>
      </c>
      <c r="F318" s="205">
        <v>100</v>
      </c>
      <c r="G318" s="205">
        <v>0</v>
      </c>
    </row>
    <row r="319" spans="1:7" x14ac:dyDescent="0.25">
      <c r="A319" s="205" t="s">
        <v>206</v>
      </c>
      <c r="B319" s="205" t="s">
        <v>207</v>
      </c>
      <c r="C319" s="205" t="s">
        <v>11</v>
      </c>
      <c r="D319" s="205">
        <v>1623.3557768999999</v>
      </c>
      <c r="E319" s="205">
        <v>0</v>
      </c>
      <c r="F319" s="205">
        <v>100</v>
      </c>
      <c r="G319" s="205">
        <v>0</v>
      </c>
    </row>
    <row r="320" spans="1:7" x14ac:dyDescent="0.25">
      <c r="A320" s="205" t="s">
        <v>206</v>
      </c>
      <c r="B320" s="205" t="s">
        <v>207</v>
      </c>
      <c r="C320" s="205" t="s">
        <v>12</v>
      </c>
      <c r="D320" s="205">
        <v>20666.378928599999</v>
      </c>
      <c r="E320" s="205">
        <v>0</v>
      </c>
      <c r="F320" s="205">
        <v>100</v>
      </c>
      <c r="G320" s="205">
        <v>0</v>
      </c>
    </row>
    <row r="321" spans="1:7" x14ac:dyDescent="0.25">
      <c r="A321" s="205" t="s">
        <v>208</v>
      </c>
      <c r="B321" s="205" t="s">
        <v>209</v>
      </c>
      <c r="C321" s="205" t="s">
        <v>11</v>
      </c>
      <c r="D321" s="205">
        <v>630.95324240000002</v>
      </c>
      <c r="E321" s="205">
        <v>0</v>
      </c>
      <c r="F321" s="205">
        <v>100</v>
      </c>
      <c r="G321" s="205">
        <v>0</v>
      </c>
    </row>
    <row r="322" spans="1:7" x14ac:dyDescent="0.25">
      <c r="A322" s="205" t="s">
        <v>208</v>
      </c>
      <c r="B322" s="205" t="s">
        <v>209</v>
      </c>
      <c r="C322" s="205" t="s">
        <v>12</v>
      </c>
      <c r="D322" s="205">
        <v>9456.9399709999998</v>
      </c>
      <c r="E322" s="205">
        <v>0</v>
      </c>
      <c r="F322" s="205">
        <v>100</v>
      </c>
      <c r="G322" s="205">
        <v>0</v>
      </c>
    </row>
    <row r="323" spans="1:7" x14ac:dyDescent="0.25">
      <c r="A323" s="205" t="s">
        <v>210</v>
      </c>
      <c r="B323" s="205" t="s">
        <v>211</v>
      </c>
      <c r="C323" s="205" t="s">
        <v>11</v>
      </c>
      <c r="D323" s="205">
        <v>5388.3723505999997</v>
      </c>
      <c r="E323" s="205">
        <v>0</v>
      </c>
      <c r="F323" s="205">
        <v>100</v>
      </c>
      <c r="G323" s="205">
        <v>0</v>
      </c>
    </row>
    <row r="324" spans="1:7" x14ac:dyDescent="0.25">
      <c r="A324" s="205" t="s">
        <v>210</v>
      </c>
      <c r="B324" s="205" t="s">
        <v>211</v>
      </c>
      <c r="C324" s="205" t="s">
        <v>12</v>
      </c>
      <c r="D324" s="205">
        <v>37280.034647400003</v>
      </c>
      <c r="E324" s="205">
        <v>0</v>
      </c>
      <c r="F324" s="205">
        <v>100</v>
      </c>
      <c r="G324" s="205">
        <v>0</v>
      </c>
    </row>
    <row r="325" spans="1:7" x14ac:dyDescent="0.25">
      <c r="A325" s="205" t="s">
        <v>212</v>
      </c>
      <c r="B325" s="205" t="s">
        <v>213</v>
      </c>
      <c r="C325" s="205" t="s">
        <v>11</v>
      </c>
      <c r="D325" s="205">
        <v>3620.7873444000002</v>
      </c>
      <c r="E325" s="205">
        <v>0</v>
      </c>
      <c r="F325" s="205">
        <v>100</v>
      </c>
      <c r="G325" s="205">
        <v>0</v>
      </c>
    </row>
    <row r="326" spans="1:7" x14ac:dyDescent="0.25">
      <c r="A326" s="205" t="s">
        <v>212</v>
      </c>
      <c r="B326" s="205" t="s">
        <v>213</v>
      </c>
      <c r="C326" s="205" t="s">
        <v>12</v>
      </c>
      <c r="D326" s="205">
        <v>15575.300102699999</v>
      </c>
      <c r="E326" s="205">
        <v>0</v>
      </c>
      <c r="F326" s="205">
        <v>100</v>
      </c>
      <c r="G326" s="205">
        <v>0</v>
      </c>
    </row>
    <row r="327" spans="1:7" x14ac:dyDescent="0.25">
      <c r="A327" s="205" t="s">
        <v>214</v>
      </c>
      <c r="B327" s="205" t="s">
        <v>215</v>
      </c>
      <c r="C327" s="205" t="s">
        <v>11</v>
      </c>
      <c r="D327" s="205">
        <v>2208.0766001000002</v>
      </c>
      <c r="E327" s="205">
        <v>0</v>
      </c>
      <c r="F327" s="205">
        <v>100</v>
      </c>
      <c r="G327" s="205">
        <v>0</v>
      </c>
    </row>
    <row r="328" spans="1:7" x14ac:dyDescent="0.25">
      <c r="A328" s="205" t="s">
        <v>214</v>
      </c>
      <c r="B328" s="205" t="s">
        <v>215</v>
      </c>
      <c r="C328" s="205" t="s">
        <v>12</v>
      </c>
      <c r="D328" s="205">
        <v>19159.442661000001</v>
      </c>
      <c r="E328" s="205">
        <v>0</v>
      </c>
      <c r="F328" s="205">
        <v>100</v>
      </c>
      <c r="G328" s="205">
        <v>0</v>
      </c>
    </row>
    <row r="329" spans="1:7" x14ac:dyDescent="0.25">
      <c r="A329" s="205" t="s">
        <v>216</v>
      </c>
      <c r="B329" s="205" t="s">
        <v>217</v>
      </c>
      <c r="C329" s="205" t="s">
        <v>11</v>
      </c>
      <c r="D329" s="205">
        <v>10989.34317</v>
      </c>
      <c r="E329" s="205">
        <v>0</v>
      </c>
      <c r="F329" s="205">
        <v>100</v>
      </c>
      <c r="G329" s="205">
        <v>0</v>
      </c>
    </row>
    <row r="330" spans="1:7" x14ac:dyDescent="0.25">
      <c r="A330" s="205" t="s">
        <v>216</v>
      </c>
      <c r="B330" s="205" t="s">
        <v>217</v>
      </c>
      <c r="C330" s="205" t="s">
        <v>12</v>
      </c>
      <c r="D330" s="205">
        <v>34162.2875728</v>
      </c>
      <c r="E330" s="205">
        <v>0</v>
      </c>
      <c r="F330" s="205">
        <v>100</v>
      </c>
      <c r="G330" s="205">
        <v>0</v>
      </c>
    </row>
    <row r="331" spans="1:7" x14ac:dyDescent="0.25">
      <c r="A331" s="205" t="s">
        <v>218</v>
      </c>
      <c r="B331" s="205" t="s">
        <v>219</v>
      </c>
      <c r="C331" s="205" t="s">
        <v>11</v>
      </c>
      <c r="D331" s="205">
        <v>1462.0037809</v>
      </c>
      <c r="E331" s="205">
        <v>0</v>
      </c>
      <c r="F331" s="205">
        <v>100</v>
      </c>
      <c r="G331" s="205">
        <v>0</v>
      </c>
    </row>
    <row r="332" spans="1:7" x14ac:dyDescent="0.25">
      <c r="A332" s="205" t="s">
        <v>218</v>
      </c>
      <c r="B332" s="205" t="s">
        <v>219</v>
      </c>
      <c r="C332" s="205" t="s">
        <v>12</v>
      </c>
      <c r="D332" s="205">
        <v>7821.3903182000004</v>
      </c>
      <c r="E332" s="205">
        <v>0</v>
      </c>
      <c r="F332" s="205">
        <v>100</v>
      </c>
      <c r="G332" s="205">
        <v>0</v>
      </c>
    </row>
    <row r="333" spans="1:7" x14ac:dyDescent="0.25">
      <c r="A333" s="205" t="s">
        <v>220</v>
      </c>
      <c r="B333" s="205" t="s">
        <v>221</v>
      </c>
      <c r="C333" s="205" t="s">
        <v>11</v>
      </c>
      <c r="D333" s="205">
        <v>12227.2520313</v>
      </c>
      <c r="E333" s="205">
        <v>0</v>
      </c>
      <c r="F333" s="205">
        <v>100</v>
      </c>
      <c r="G333" s="205">
        <v>0</v>
      </c>
    </row>
    <row r="334" spans="1:7" x14ac:dyDescent="0.25">
      <c r="A334" s="205" t="s">
        <v>220</v>
      </c>
      <c r="B334" s="205" t="s">
        <v>221</v>
      </c>
      <c r="C334" s="205" t="s">
        <v>12</v>
      </c>
      <c r="D334" s="205">
        <v>50634.539596000002</v>
      </c>
      <c r="E334" s="205">
        <v>92.128355400000004</v>
      </c>
      <c r="F334" s="205">
        <v>99.8183827972138</v>
      </c>
      <c r="G334" s="205">
        <v>0.18161720278624599</v>
      </c>
    </row>
    <row r="335" spans="1:7" x14ac:dyDescent="0.25">
      <c r="A335" s="205" t="s">
        <v>222</v>
      </c>
      <c r="B335" s="205" t="s">
        <v>223</v>
      </c>
      <c r="C335" s="205" t="s">
        <v>11</v>
      </c>
      <c r="D335" s="205">
        <v>18850.394382999999</v>
      </c>
      <c r="E335" s="205">
        <v>0</v>
      </c>
      <c r="F335" s="205">
        <v>100</v>
      </c>
      <c r="G335" s="205">
        <v>0</v>
      </c>
    </row>
    <row r="336" spans="1:7" x14ac:dyDescent="0.25">
      <c r="A336" s="205" t="s">
        <v>222</v>
      </c>
      <c r="B336" s="205" t="s">
        <v>223</v>
      </c>
      <c r="C336" s="205" t="s">
        <v>12</v>
      </c>
      <c r="D336" s="205">
        <v>59976.6390264</v>
      </c>
      <c r="E336" s="205">
        <v>0</v>
      </c>
      <c r="F336" s="205">
        <v>100</v>
      </c>
      <c r="G336" s="205">
        <v>0</v>
      </c>
    </row>
    <row r="337" spans="1:7" x14ac:dyDescent="0.25">
      <c r="A337" s="205" t="s">
        <v>224</v>
      </c>
      <c r="B337" s="205" t="s">
        <v>225</v>
      </c>
      <c r="C337" s="205" t="s">
        <v>11</v>
      </c>
      <c r="D337" s="205">
        <v>8126.6339747000002</v>
      </c>
      <c r="E337" s="205">
        <v>0</v>
      </c>
      <c r="F337" s="205">
        <v>100</v>
      </c>
      <c r="G337" s="205">
        <v>0</v>
      </c>
    </row>
    <row r="338" spans="1:7" x14ac:dyDescent="0.25">
      <c r="A338" s="205" t="s">
        <v>224</v>
      </c>
      <c r="B338" s="205" t="s">
        <v>225</v>
      </c>
      <c r="C338" s="205" t="s">
        <v>12</v>
      </c>
      <c r="D338" s="205">
        <v>37632.6858354</v>
      </c>
      <c r="E338" s="205">
        <v>0</v>
      </c>
      <c r="F338" s="205">
        <v>100</v>
      </c>
      <c r="G338" s="205">
        <v>0</v>
      </c>
    </row>
    <row r="339" spans="1:7" x14ac:dyDescent="0.25">
      <c r="A339" s="205" t="s">
        <v>226</v>
      </c>
      <c r="B339" s="205" t="s">
        <v>227</v>
      </c>
      <c r="C339" s="205" t="s">
        <v>11</v>
      </c>
      <c r="D339" s="205">
        <v>5473.5051759999997</v>
      </c>
      <c r="E339" s="205">
        <v>71.9200692</v>
      </c>
      <c r="F339" s="205">
        <v>98.7030738668373</v>
      </c>
      <c r="G339" s="205">
        <v>1.29692613316269</v>
      </c>
    </row>
    <row r="340" spans="1:7" x14ac:dyDescent="0.25">
      <c r="A340" s="205" t="s">
        <v>226</v>
      </c>
      <c r="B340" s="205" t="s">
        <v>227</v>
      </c>
      <c r="C340" s="205" t="s">
        <v>12</v>
      </c>
      <c r="D340" s="205">
        <v>29065.678108200002</v>
      </c>
      <c r="E340" s="205">
        <v>49.434699700000003</v>
      </c>
      <c r="F340" s="205">
        <v>99.8302094859595</v>
      </c>
      <c r="G340" s="205">
        <v>0.16979051404048301</v>
      </c>
    </row>
    <row r="341" spans="1:7" x14ac:dyDescent="0.25">
      <c r="A341" s="205" t="s">
        <v>228</v>
      </c>
      <c r="B341" s="205" t="s">
        <v>229</v>
      </c>
      <c r="C341" s="205" t="s">
        <v>11</v>
      </c>
      <c r="D341" s="205">
        <v>1027.5057878</v>
      </c>
      <c r="E341" s="205">
        <v>155.2082991</v>
      </c>
      <c r="F341" s="205">
        <v>86.876938321854695</v>
      </c>
      <c r="G341" s="205">
        <v>13.1230616781453</v>
      </c>
    </row>
    <row r="342" spans="1:7" x14ac:dyDescent="0.25">
      <c r="A342" s="205" t="s">
        <v>228</v>
      </c>
      <c r="B342" s="205" t="s">
        <v>229</v>
      </c>
      <c r="C342" s="205" t="s">
        <v>12</v>
      </c>
      <c r="D342" s="205">
        <v>4248.1192855999998</v>
      </c>
      <c r="E342" s="205">
        <v>315.6542427</v>
      </c>
      <c r="F342" s="205">
        <v>93.083481449230007</v>
      </c>
      <c r="G342" s="205">
        <v>6.9165185507700002</v>
      </c>
    </row>
    <row r="343" spans="1:7" x14ac:dyDescent="0.25">
      <c r="A343" s="205" t="s">
        <v>230</v>
      </c>
      <c r="B343" s="205" t="s">
        <v>231</v>
      </c>
      <c r="C343" s="205" t="s">
        <v>11</v>
      </c>
      <c r="D343" s="205">
        <v>711.09689549999996</v>
      </c>
      <c r="E343" s="205">
        <v>5.1531174999999996</v>
      </c>
      <c r="F343" s="205">
        <v>99.280542072395093</v>
      </c>
      <c r="G343" s="205">
        <v>0.71945792760495197</v>
      </c>
    </row>
    <row r="344" spans="1:7" x14ac:dyDescent="0.25">
      <c r="A344" s="205" t="s">
        <v>230</v>
      </c>
      <c r="B344" s="205" t="s">
        <v>231</v>
      </c>
      <c r="C344" s="205" t="s">
        <v>12</v>
      </c>
      <c r="D344" s="205">
        <v>4173.5846789999996</v>
      </c>
      <c r="E344" s="205">
        <v>5.9418332999999999</v>
      </c>
      <c r="F344" s="205">
        <v>99.857834774285706</v>
      </c>
      <c r="G344" s="205">
        <v>0.14216522571429299</v>
      </c>
    </row>
    <row r="345" spans="1:7" x14ac:dyDescent="0.25">
      <c r="A345" s="205" t="s">
        <v>232</v>
      </c>
      <c r="B345" s="205" t="s">
        <v>233</v>
      </c>
      <c r="C345" s="205" t="s">
        <v>11</v>
      </c>
      <c r="D345" s="205">
        <v>1226.0126921999999</v>
      </c>
      <c r="E345" s="205">
        <v>0</v>
      </c>
      <c r="F345" s="205">
        <v>100</v>
      </c>
      <c r="G345" s="205">
        <v>0</v>
      </c>
    </row>
    <row r="346" spans="1:7" x14ac:dyDescent="0.25">
      <c r="A346" s="205" t="s">
        <v>232</v>
      </c>
      <c r="B346" s="205" t="s">
        <v>233</v>
      </c>
      <c r="C346" s="205" t="s">
        <v>12</v>
      </c>
      <c r="D346" s="205">
        <v>6360.6150348000001</v>
      </c>
      <c r="E346" s="205">
        <v>16.567487</v>
      </c>
      <c r="F346" s="205">
        <v>99.740206792837299</v>
      </c>
      <c r="G346" s="205">
        <v>0.25979320716264698</v>
      </c>
    </row>
    <row r="347" spans="1:7" x14ac:dyDescent="0.25">
      <c r="A347" s="205" t="s">
        <v>234</v>
      </c>
      <c r="B347" s="205" t="s">
        <v>235</v>
      </c>
      <c r="C347" s="205" t="s">
        <v>11</v>
      </c>
      <c r="D347" s="205">
        <v>1782.4593656</v>
      </c>
      <c r="E347" s="205">
        <v>0</v>
      </c>
      <c r="F347" s="205">
        <v>100</v>
      </c>
      <c r="G347" s="205">
        <v>0</v>
      </c>
    </row>
    <row r="348" spans="1:7" x14ac:dyDescent="0.25">
      <c r="A348" s="205" t="s">
        <v>234</v>
      </c>
      <c r="B348" s="205" t="s">
        <v>235</v>
      </c>
      <c r="C348" s="205" t="s">
        <v>12</v>
      </c>
      <c r="D348" s="205">
        <v>5825.1742338000004</v>
      </c>
      <c r="E348" s="205">
        <v>0</v>
      </c>
      <c r="F348" s="205">
        <v>100</v>
      </c>
      <c r="G348" s="205">
        <v>0</v>
      </c>
    </row>
    <row r="349" spans="1:7" x14ac:dyDescent="0.25">
      <c r="A349" s="205" t="s">
        <v>236</v>
      </c>
      <c r="B349" s="205" t="s">
        <v>237</v>
      </c>
      <c r="C349" s="205" t="s">
        <v>11</v>
      </c>
      <c r="D349" s="205">
        <v>4571.1003258000001</v>
      </c>
      <c r="E349" s="205">
        <v>107.0087987</v>
      </c>
      <c r="F349" s="205">
        <v>97.712563006716195</v>
      </c>
      <c r="G349" s="205">
        <v>2.2874369932838401</v>
      </c>
    </row>
    <row r="350" spans="1:7" x14ac:dyDescent="0.25">
      <c r="A350" s="205" t="s">
        <v>236</v>
      </c>
      <c r="B350" s="205" t="s">
        <v>237</v>
      </c>
      <c r="C350" s="205" t="s">
        <v>12</v>
      </c>
      <c r="D350" s="205">
        <v>9019.8573773000007</v>
      </c>
      <c r="E350" s="205">
        <v>57.476754300000003</v>
      </c>
      <c r="F350" s="205">
        <v>99.366810194857607</v>
      </c>
      <c r="G350" s="205">
        <v>0.633189805142371</v>
      </c>
    </row>
    <row r="351" spans="1:7" x14ac:dyDescent="0.25">
      <c r="A351" s="205" t="s">
        <v>238</v>
      </c>
      <c r="B351" s="205" t="s">
        <v>239</v>
      </c>
      <c r="C351" s="205" t="s">
        <v>11</v>
      </c>
      <c r="D351" s="205">
        <v>994.06030209999994</v>
      </c>
      <c r="E351" s="205">
        <v>0</v>
      </c>
      <c r="F351" s="205">
        <v>100</v>
      </c>
      <c r="G351" s="205">
        <v>0</v>
      </c>
    </row>
    <row r="352" spans="1:7" x14ac:dyDescent="0.25">
      <c r="A352" s="205" t="s">
        <v>238</v>
      </c>
      <c r="B352" s="205" t="s">
        <v>239</v>
      </c>
      <c r="C352" s="205" t="s">
        <v>12</v>
      </c>
      <c r="D352" s="205">
        <v>17015.8028964</v>
      </c>
      <c r="E352" s="205">
        <v>0</v>
      </c>
      <c r="F352" s="205">
        <v>100</v>
      </c>
      <c r="G352" s="205">
        <v>0</v>
      </c>
    </row>
    <row r="353" spans="1:7" x14ac:dyDescent="0.25">
      <c r="A353" s="205" t="s">
        <v>240</v>
      </c>
      <c r="B353" s="205" t="s">
        <v>241</v>
      </c>
      <c r="C353" s="205" t="s">
        <v>11</v>
      </c>
      <c r="D353" s="205">
        <v>1874.0606938000001</v>
      </c>
      <c r="E353" s="205">
        <v>0</v>
      </c>
      <c r="F353" s="205">
        <v>100</v>
      </c>
      <c r="G353" s="205">
        <v>0</v>
      </c>
    </row>
    <row r="354" spans="1:7" x14ac:dyDescent="0.25">
      <c r="A354" s="205" t="s">
        <v>240</v>
      </c>
      <c r="B354" s="205" t="s">
        <v>241</v>
      </c>
      <c r="C354" s="205" t="s">
        <v>12</v>
      </c>
      <c r="D354" s="205">
        <v>17828.344937099999</v>
      </c>
      <c r="E354" s="205">
        <v>0</v>
      </c>
      <c r="F354" s="205">
        <v>100</v>
      </c>
      <c r="G354" s="205">
        <v>0</v>
      </c>
    </row>
    <row r="355" spans="1:7" x14ac:dyDescent="0.25">
      <c r="A355" s="205" t="s">
        <v>242</v>
      </c>
      <c r="B355" s="205" t="s">
        <v>243</v>
      </c>
      <c r="C355" s="205" t="s">
        <v>11</v>
      </c>
      <c r="D355" s="205">
        <v>1173.3612519000001</v>
      </c>
      <c r="E355" s="205">
        <v>0</v>
      </c>
      <c r="F355" s="205">
        <v>100</v>
      </c>
      <c r="G355" s="205">
        <v>0</v>
      </c>
    </row>
    <row r="356" spans="1:7" x14ac:dyDescent="0.25">
      <c r="A356" s="205" t="s">
        <v>242</v>
      </c>
      <c r="B356" s="205" t="s">
        <v>243</v>
      </c>
      <c r="C356" s="205" t="s">
        <v>12</v>
      </c>
      <c r="D356" s="205">
        <v>14404.5635382</v>
      </c>
      <c r="E356" s="205">
        <v>0</v>
      </c>
      <c r="F356" s="205">
        <v>100</v>
      </c>
      <c r="G356" s="205">
        <v>0</v>
      </c>
    </row>
    <row r="357" spans="1:7" x14ac:dyDescent="0.25">
      <c r="A357" s="205" t="s">
        <v>244</v>
      </c>
      <c r="B357" s="205" t="s">
        <v>245</v>
      </c>
      <c r="C357" s="205" t="s">
        <v>11</v>
      </c>
      <c r="D357" s="205">
        <v>2104.1943778999998</v>
      </c>
      <c r="E357" s="205">
        <v>10.113856699999999</v>
      </c>
      <c r="F357" s="205">
        <v>99.521647008014796</v>
      </c>
      <c r="G357" s="205">
        <v>0.47835299198526798</v>
      </c>
    </row>
    <row r="358" spans="1:7" x14ac:dyDescent="0.25">
      <c r="A358" s="205" t="s">
        <v>244</v>
      </c>
      <c r="B358" s="205" t="s">
        <v>245</v>
      </c>
      <c r="C358" s="205" t="s">
        <v>12</v>
      </c>
      <c r="D358" s="205">
        <v>13279.519001000001</v>
      </c>
      <c r="E358" s="205">
        <v>23.993853900000001</v>
      </c>
      <c r="F358" s="205">
        <v>99.819642720222106</v>
      </c>
      <c r="G358" s="205">
        <v>0.18035727977789301</v>
      </c>
    </row>
    <row r="359" spans="1:7" x14ac:dyDescent="0.25">
      <c r="A359" s="205" t="s">
        <v>246</v>
      </c>
      <c r="B359" s="205" t="s">
        <v>247</v>
      </c>
      <c r="C359" s="205" t="s">
        <v>11</v>
      </c>
      <c r="D359" s="205">
        <v>722.13646640000002</v>
      </c>
      <c r="E359" s="205">
        <v>0</v>
      </c>
      <c r="F359" s="205">
        <v>100</v>
      </c>
      <c r="G359" s="205">
        <v>0</v>
      </c>
    </row>
    <row r="360" spans="1:7" x14ac:dyDescent="0.25">
      <c r="A360" s="205" t="s">
        <v>246</v>
      </c>
      <c r="B360" s="205" t="s">
        <v>247</v>
      </c>
      <c r="C360" s="205" t="s">
        <v>12</v>
      </c>
      <c r="D360" s="205">
        <v>12760.133363499999</v>
      </c>
      <c r="E360" s="205">
        <v>0</v>
      </c>
      <c r="F360" s="205">
        <v>100</v>
      </c>
      <c r="G360" s="205">
        <v>0</v>
      </c>
    </row>
    <row r="361" spans="1:7" x14ac:dyDescent="0.25">
      <c r="A361" s="205" t="s">
        <v>248</v>
      </c>
      <c r="B361" s="205" t="s">
        <v>249</v>
      </c>
      <c r="C361" s="205" t="s">
        <v>11</v>
      </c>
      <c r="D361" s="205">
        <v>447.46007329999998</v>
      </c>
      <c r="E361" s="205">
        <v>0</v>
      </c>
      <c r="F361" s="205">
        <v>100</v>
      </c>
      <c r="G361" s="205">
        <v>0</v>
      </c>
    </row>
    <row r="362" spans="1:7" x14ac:dyDescent="0.25">
      <c r="A362" s="205" t="s">
        <v>248</v>
      </c>
      <c r="B362" s="205" t="s">
        <v>249</v>
      </c>
      <c r="C362" s="205" t="s">
        <v>12</v>
      </c>
      <c r="D362" s="205">
        <v>10417.182870000001</v>
      </c>
      <c r="E362" s="205">
        <v>0</v>
      </c>
      <c r="F362" s="205">
        <v>100</v>
      </c>
      <c r="G362" s="205">
        <v>0</v>
      </c>
    </row>
    <row r="363" spans="1:7" x14ac:dyDescent="0.25">
      <c r="A363" s="205" t="s">
        <v>250</v>
      </c>
      <c r="B363" s="205" t="s">
        <v>251</v>
      </c>
      <c r="C363" s="205" t="s">
        <v>11</v>
      </c>
      <c r="D363" s="205">
        <v>1396.9457448999999</v>
      </c>
      <c r="E363" s="205">
        <v>0</v>
      </c>
      <c r="F363" s="205">
        <v>100</v>
      </c>
      <c r="G363" s="205">
        <v>0</v>
      </c>
    </row>
    <row r="364" spans="1:7" x14ac:dyDescent="0.25">
      <c r="A364" s="205" t="s">
        <v>250</v>
      </c>
      <c r="B364" s="205" t="s">
        <v>251</v>
      </c>
      <c r="C364" s="205" t="s">
        <v>12</v>
      </c>
      <c r="D364" s="205">
        <v>17701.207476700001</v>
      </c>
      <c r="E364" s="205">
        <v>0</v>
      </c>
      <c r="F364" s="205">
        <v>100</v>
      </c>
      <c r="G364" s="205">
        <v>0</v>
      </c>
    </row>
    <row r="365" spans="1:7" x14ac:dyDescent="0.25">
      <c r="A365" s="205" t="s">
        <v>252</v>
      </c>
      <c r="B365" s="205" t="s">
        <v>253</v>
      </c>
      <c r="C365" s="205" t="s">
        <v>11</v>
      </c>
      <c r="D365" s="205">
        <v>1307.4171693000001</v>
      </c>
      <c r="E365" s="205">
        <v>0</v>
      </c>
      <c r="F365" s="205">
        <v>100</v>
      </c>
      <c r="G365" s="205">
        <v>0</v>
      </c>
    </row>
    <row r="366" spans="1:7" x14ac:dyDescent="0.25">
      <c r="A366" s="205" t="s">
        <v>252</v>
      </c>
      <c r="B366" s="205" t="s">
        <v>253</v>
      </c>
      <c r="C366" s="205" t="s">
        <v>12</v>
      </c>
      <c r="D366" s="205">
        <v>18652.549173200001</v>
      </c>
      <c r="E366" s="205">
        <v>0</v>
      </c>
      <c r="F366" s="205">
        <v>100</v>
      </c>
      <c r="G366" s="205">
        <v>0</v>
      </c>
    </row>
    <row r="367" spans="1:7" x14ac:dyDescent="0.25">
      <c r="A367" s="205" t="s">
        <v>254</v>
      </c>
      <c r="B367" s="205" t="s">
        <v>255</v>
      </c>
      <c r="C367" s="205" t="s">
        <v>11</v>
      </c>
      <c r="D367" s="205">
        <v>1016.8973658</v>
      </c>
      <c r="E367" s="205">
        <v>9.1067418999999994</v>
      </c>
      <c r="F367" s="205">
        <v>99.112406877160097</v>
      </c>
      <c r="G367" s="205">
        <v>0.887593122839892</v>
      </c>
    </row>
    <row r="368" spans="1:7" x14ac:dyDescent="0.25">
      <c r="A368" s="205" t="s">
        <v>254</v>
      </c>
      <c r="B368" s="205" t="s">
        <v>255</v>
      </c>
      <c r="C368" s="205" t="s">
        <v>12</v>
      </c>
      <c r="D368" s="205">
        <v>16367.7344431</v>
      </c>
      <c r="E368" s="205">
        <v>0</v>
      </c>
      <c r="F368" s="205">
        <v>100</v>
      </c>
      <c r="G368" s="205">
        <v>0</v>
      </c>
    </row>
    <row r="369" spans="1:7" x14ac:dyDescent="0.25">
      <c r="A369" s="205" t="s">
        <v>256</v>
      </c>
      <c r="B369" s="205" t="s">
        <v>257</v>
      </c>
      <c r="C369" s="205" t="s">
        <v>11</v>
      </c>
      <c r="D369" s="205">
        <v>267.91303319999997</v>
      </c>
      <c r="E369" s="205">
        <v>0</v>
      </c>
      <c r="F369" s="205">
        <v>100</v>
      </c>
      <c r="G369" s="205">
        <v>0</v>
      </c>
    </row>
    <row r="370" spans="1:7" x14ac:dyDescent="0.25">
      <c r="A370" s="205" t="s">
        <v>256</v>
      </c>
      <c r="B370" s="205" t="s">
        <v>257</v>
      </c>
      <c r="C370" s="205" t="s">
        <v>12</v>
      </c>
      <c r="D370" s="205">
        <v>4353.9278476999998</v>
      </c>
      <c r="E370" s="205">
        <v>0</v>
      </c>
      <c r="F370" s="205">
        <v>100</v>
      </c>
      <c r="G370" s="205">
        <v>0</v>
      </c>
    </row>
    <row r="371" spans="1:7" x14ac:dyDescent="0.25">
      <c r="A371" s="205" t="s">
        <v>258</v>
      </c>
      <c r="B371" s="205" t="s">
        <v>259</v>
      </c>
      <c r="C371" s="205" t="s">
        <v>11</v>
      </c>
      <c r="D371" s="205">
        <v>9487.4285266000006</v>
      </c>
      <c r="E371" s="205">
        <v>0</v>
      </c>
      <c r="F371" s="205">
        <v>100</v>
      </c>
      <c r="G371" s="205">
        <v>0</v>
      </c>
    </row>
    <row r="372" spans="1:7" x14ac:dyDescent="0.25">
      <c r="A372" s="205" t="s">
        <v>258</v>
      </c>
      <c r="B372" s="205" t="s">
        <v>259</v>
      </c>
      <c r="C372" s="205" t="s">
        <v>12</v>
      </c>
      <c r="D372" s="205">
        <v>63924.810828900001</v>
      </c>
      <c r="E372" s="205">
        <v>0</v>
      </c>
      <c r="F372" s="205">
        <v>100</v>
      </c>
      <c r="G372" s="205">
        <v>0</v>
      </c>
    </row>
    <row r="373" spans="1:7" x14ac:dyDescent="0.25">
      <c r="A373" s="205" t="s">
        <v>260</v>
      </c>
      <c r="B373" s="205" t="s">
        <v>261</v>
      </c>
      <c r="C373" s="205" t="s">
        <v>11</v>
      </c>
      <c r="D373" s="205">
        <v>1598.1387419</v>
      </c>
      <c r="E373" s="205">
        <v>0</v>
      </c>
      <c r="F373" s="205">
        <v>100</v>
      </c>
      <c r="G373" s="205">
        <v>0</v>
      </c>
    </row>
    <row r="374" spans="1:7" x14ac:dyDescent="0.25">
      <c r="A374" s="205" t="s">
        <v>260</v>
      </c>
      <c r="B374" s="205" t="s">
        <v>261</v>
      </c>
      <c r="C374" s="205" t="s">
        <v>12</v>
      </c>
      <c r="D374" s="205">
        <v>41439.277588800003</v>
      </c>
      <c r="E374" s="205">
        <v>0</v>
      </c>
      <c r="F374" s="205">
        <v>100</v>
      </c>
      <c r="G374" s="205">
        <v>0</v>
      </c>
    </row>
    <row r="375" spans="1:7" x14ac:dyDescent="0.25">
      <c r="A375" s="205" t="s">
        <v>262</v>
      </c>
      <c r="B375" s="205" t="s">
        <v>263</v>
      </c>
      <c r="C375" s="205" t="s">
        <v>11</v>
      </c>
      <c r="D375" s="205">
        <v>544.36485219999997</v>
      </c>
      <c r="E375" s="205">
        <v>0</v>
      </c>
      <c r="F375" s="205">
        <v>100</v>
      </c>
      <c r="G375" s="205">
        <v>0</v>
      </c>
    </row>
    <row r="376" spans="1:7" x14ac:dyDescent="0.25">
      <c r="A376" s="205" t="s">
        <v>262</v>
      </c>
      <c r="B376" s="205" t="s">
        <v>263</v>
      </c>
      <c r="C376" s="205" t="s">
        <v>12</v>
      </c>
      <c r="D376" s="205">
        <v>13338.985586299999</v>
      </c>
      <c r="E376" s="205">
        <v>0</v>
      </c>
      <c r="F376" s="205">
        <v>100</v>
      </c>
      <c r="G376" s="205">
        <v>0</v>
      </c>
    </row>
    <row r="377" spans="1:7" x14ac:dyDescent="0.25">
      <c r="A377" s="205" t="s">
        <v>264</v>
      </c>
      <c r="B377" s="205" t="s">
        <v>265</v>
      </c>
      <c r="C377" s="205" t="s">
        <v>11</v>
      </c>
      <c r="D377" s="205">
        <v>1038.5787089999999</v>
      </c>
      <c r="E377" s="205">
        <v>0</v>
      </c>
      <c r="F377" s="205">
        <v>100</v>
      </c>
      <c r="G377" s="205">
        <v>0</v>
      </c>
    </row>
    <row r="378" spans="1:7" x14ac:dyDescent="0.25">
      <c r="A378" s="205" t="s">
        <v>264</v>
      </c>
      <c r="B378" s="205" t="s">
        <v>265</v>
      </c>
      <c r="C378" s="205" t="s">
        <v>12</v>
      </c>
      <c r="D378" s="205">
        <v>19875.2975606</v>
      </c>
      <c r="E378" s="205">
        <v>42.159320200000003</v>
      </c>
      <c r="F378" s="205">
        <v>99.788329803085205</v>
      </c>
      <c r="G378" s="205">
        <v>0.211670196914751</v>
      </c>
    </row>
    <row r="379" spans="1:7" x14ac:dyDescent="0.25">
      <c r="A379" s="205" t="s">
        <v>266</v>
      </c>
      <c r="B379" s="205" t="s">
        <v>267</v>
      </c>
      <c r="C379" s="205" t="s">
        <v>11</v>
      </c>
      <c r="D379" s="205">
        <v>2759.6556916999998</v>
      </c>
      <c r="E379" s="205">
        <v>0</v>
      </c>
      <c r="F379" s="205">
        <v>100</v>
      </c>
      <c r="G379" s="205">
        <v>0</v>
      </c>
    </row>
    <row r="380" spans="1:7" x14ac:dyDescent="0.25">
      <c r="A380" s="205" t="s">
        <v>266</v>
      </c>
      <c r="B380" s="205" t="s">
        <v>267</v>
      </c>
      <c r="C380" s="205" t="s">
        <v>12</v>
      </c>
      <c r="D380" s="205">
        <v>24002.071978399999</v>
      </c>
      <c r="E380" s="205">
        <v>0</v>
      </c>
      <c r="F380" s="205">
        <v>100</v>
      </c>
      <c r="G380" s="205">
        <v>0</v>
      </c>
    </row>
    <row r="381" spans="1:7" x14ac:dyDescent="0.25">
      <c r="A381" s="205" t="s">
        <v>268</v>
      </c>
      <c r="B381" s="205" t="s">
        <v>269</v>
      </c>
      <c r="C381" s="205" t="s">
        <v>11</v>
      </c>
      <c r="D381" s="205">
        <v>1118.1994</v>
      </c>
      <c r="E381" s="205">
        <v>0</v>
      </c>
      <c r="F381" s="205">
        <v>100</v>
      </c>
      <c r="G381" s="205">
        <v>0</v>
      </c>
    </row>
    <row r="382" spans="1:7" x14ac:dyDescent="0.25">
      <c r="A382" s="205" t="s">
        <v>268</v>
      </c>
      <c r="B382" s="205" t="s">
        <v>269</v>
      </c>
      <c r="C382" s="205" t="s">
        <v>12</v>
      </c>
      <c r="D382" s="205">
        <v>16600.676884500001</v>
      </c>
      <c r="E382" s="205">
        <v>0</v>
      </c>
      <c r="F382" s="205">
        <v>100</v>
      </c>
      <c r="G382" s="205">
        <v>0</v>
      </c>
    </row>
    <row r="383" spans="1:7" x14ac:dyDescent="0.25">
      <c r="A383" s="205" t="s">
        <v>270</v>
      </c>
      <c r="B383" s="205" t="s">
        <v>271</v>
      </c>
      <c r="C383" s="205" t="s">
        <v>11</v>
      </c>
      <c r="D383" s="205">
        <v>1113.4093158999999</v>
      </c>
      <c r="E383" s="205">
        <v>0</v>
      </c>
      <c r="F383" s="205">
        <v>100</v>
      </c>
      <c r="G383" s="205">
        <v>0</v>
      </c>
    </row>
    <row r="384" spans="1:7" x14ac:dyDescent="0.25">
      <c r="A384" s="205" t="s">
        <v>270</v>
      </c>
      <c r="B384" s="205" t="s">
        <v>271</v>
      </c>
      <c r="C384" s="205" t="s">
        <v>12</v>
      </c>
      <c r="D384" s="205">
        <v>5716.2521229000004</v>
      </c>
      <c r="E384" s="205">
        <v>0</v>
      </c>
      <c r="F384" s="205">
        <v>100</v>
      </c>
      <c r="G384" s="205">
        <v>0</v>
      </c>
    </row>
    <row r="385" spans="1:7" x14ac:dyDescent="0.25">
      <c r="A385" s="205" t="s">
        <v>272</v>
      </c>
      <c r="B385" s="205" t="s">
        <v>273</v>
      </c>
      <c r="C385" s="205" t="s">
        <v>11</v>
      </c>
      <c r="D385" s="205">
        <v>2408.0825700999999</v>
      </c>
      <c r="E385" s="205">
        <v>0</v>
      </c>
      <c r="F385" s="205">
        <v>100</v>
      </c>
      <c r="G385" s="205">
        <v>0</v>
      </c>
    </row>
    <row r="386" spans="1:7" x14ac:dyDescent="0.25">
      <c r="A386" s="205" t="s">
        <v>272</v>
      </c>
      <c r="B386" s="205" t="s">
        <v>273</v>
      </c>
      <c r="C386" s="205" t="s">
        <v>12</v>
      </c>
      <c r="D386" s="205">
        <v>26050.156801100002</v>
      </c>
      <c r="E386" s="205">
        <v>0</v>
      </c>
      <c r="F386" s="205">
        <v>100</v>
      </c>
      <c r="G386" s="205">
        <v>0</v>
      </c>
    </row>
    <row r="387" spans="1:7" x14ac:dyDescent="0.25">
      <c r="A387" s="205" t="s">
        <v>274</v>
      </c>
      <c r="B387" s="205" t="s">
        <v>275</v>
      </c>
      <c r="C387" s="205" t="s">
        <v>11</v>
      </c>
      <c r="D387" s="205">
        <v>4425.2406822000003</v>
      </c>
      <c r="E387" s="205">
        <v>81.519777899999994</v>
      </c>
      <c r="F387" s="205">
        <v>98.191166834320896</v>
      </c>
      <c r="G387" s="205">
        <v>1.8088331656790799</v>
      </c>
    </row>
    <row r="388" spans="1:7" x14ac:dyDescent="0.25">
      <c r="A388" s="205" t="s">
        <v>274</v>
      </c>
      <c r="B388" s="205" t="s">
        <v>275</v>
      </c>
      <c r="C388" s="205" t="s">
        <v>12</v>
      </c>
      <c r="D388" s="205">
        <v>20563.879147</v>
      </c>
      <c r="E388" s="205">
        <v>78.142817899999997</v>
      </c>
      <c r="F388" s="205">
        <v>99.6214381612767</v>
      </c>
      <c r="G388" s="205">
        <v>0.37856183872333399</v>
      </c>
    </row>
    <row r="389" spans="1:7" x14ac:dyDescent="0.25">
      <c r="A389" s="205" t="s">
        <v>276</v>
      </c>
      <c r="B389" s="205" t="s">
        <v>277</v>
      </c>
      <c r="C389" s="205" t="s">
        <v>11</v>
      </c>
      <c r="D389" s="205">
        <v>2790.8053324000002</v>
      </c>
      <c r="E389" s="205">
        <v>0</v>
      </c>
      <c r="F389" s="205">
        <v>100</v>
      </c>
      <c r="G389" s="205">
        <v>0</v>
      </c>
    </row>
    <row r="390" spans="1:7" x14ac:dyDescent="0.25">
      <c r="A390" s="205" t="s">
        <v>276</v>
      </c>
      <c r="B390" s="205" t="s">
        <v>277</v>
      </c>
      <c r="C390" s="205" t="s">
        <v>12</v>
      </c>
      <c r="D390" s="205">
        <v>16097.194267700001</v>
      </c>
      <c r="E390" s="205">
        <v>17.4353546</v>
      </c>
      <c r="F390" s="205">
        <v>99.891804186576707</v>
      </c>
      <c r="G390" s="205">
        <v>0.10819581342330301</v>
      </c>
    </row>
    <row r="391" spans="1:7" x14ac:dyDescent="0.25">
      <c r="A391" s="205" t="s">
        <v>278</v>
      </c>
      <c r="B391" s="205" t="s">
        <v>279</v>
      </c>
      <c r="C391" s="205" t="s">
        <v>11</v>
      </c>
      <c r="D391" s="205">
        <v>347.16231729999998</v>
      </c>
      <c r="E391" s="205">
        <v>5.2712529999999997</v>
      </c>
      <c r="F391" s="205">
        <v>98.504327213916397</v>
      </c>
      <c r="G391" s="205">
        <v>1.4956727860836201</v>
      </c>
    </row>
    <row r="392" spans="1:7" x14ac:dyDescent="0.25">
      <c r="A392" s="205" t="s">
        <v>278</v>
      </c>
      <c r="B392" s="205" t="s">
        <v>279</v>
      </c>
      <c r="C392" s="205" t="s">
        <v>12</v>
      </c>
      <c r="D392" s="205">
        <v>6463.2820947999999</v>
      </c>
      <c r="E392" s="205">
        <v>0</v>
      </c>
      <c r="F392" s="205">
        <v>100</v>
      </c>
      <c r="G392" s="205">
        <v>0</v>
      </c>
    </row>
    <row r="393" spans="1:7" x14ac:dyDescent="0.25">
      <c r="A393" s="205" t="s">
        <v>280</v>
      </c>
      <c r="B393" s="205" t="s">
        <v>281</v>
      </c>
      <c r="C393" s="205" t="s">
        <v>11</v>
      </c>
      <c r="D393" s="205">
        <v>813.33810749999998</v>
      </c>
      <c r="E393" s="205">
        <v>0</v>
      </c>
      <c r="F393" s="205">
        <v>100</v>
      </c>
      <c r="G393" s="205">
        <v>0</v>
      </c>
    </row>
    <row r="394" spans="1:7" x14ac:dyDescent="0.25">
      <c r="A394" s="205" t="s">
        <v>280</v>
      </c>
      <c r="B394" s="205" t="s">
        <v>281</v>
      </c>
      <c r="C394" s="205" t="s">
        <v>12</v>
      </c>
      <c r="D394" s="205">
        <v>11656.4042481</v>
      </c>
      <c r="E394" s="205">
        <v>0</v>
      </c>
      <c r="F394" s="205">
        <v>100</v>
      </c>
      <c r="G394" s="205">
        <v>0</v>
      </c>
    </row>
    <row r="395" spans="1:7" x14ac:dyDescent="0.25">
      <c r="A395" s="205" t="s">
        <v>282</v>
      </c>
      <c r="B395" s="205" t="s">
        <v>283</v>
      </c>
      <c r="C395" s="205" t="s">
        <v>11</v>
      </c>
      <c r="D395" s="205">
        <v>5870.3838146999997</v>
      </c>
      <c r="E395" s="205">
        <v>210.95705760000001</v>
      </c>
      <c r="F395" s="205">
        <v>96.531076582783101</v>
      </c>
      <c r="G395" s="205">
        <v>3.4689234172169501</v>
      </c>
    </row>
    <row r="396" spans="1:7" x14ac:dyDescent="0.25">
      <c r="A396" s="205" t="s">
        <v>282</v>
      </c>
      <c r="B396" s="205" t="s">
        <v>283</v>
      </c>
      <c r="C396" s="205" t="s">
        <v>12</v>
      </c>
      <c r="D396" s="205">
        <v>12520.3246776</v>
      </c>
      <c r="E396" s="205">
        <v>258.0072242</v>
      </c>
      <c r="F396" s="205">
        <v>97.980900588725106</v>
      </c>
      <c r="G396" s="205">
        <v>2.0190994112749299</v>
      </c>
    </row>
    <row r="397" spans="1:7" x14ac:dyDescent="0.25">
      <c r="A397" s="205" t="s">
        <v>284</v>
      </c>
      <c r="B397" s="205" t="s">
        <v>285</v>
      </c>
      <c r="C397" s="205" t="s">
        <v>11</v>
      </c>
      <c r="D397" s="205">
        <v>1976.866223</v>
      </c>
      <c r="E397" s="205">
        <v>0</v>
      </c>
      <c r="F397" s="205">
        <v>100</v>
      </c>
      <c r="G397" s="205">
        <v>0</v>
      </c>
    </row>
    <row r="398" spans="1:7" x14ac:dyDescent="0.25">
      <c r="A398" s="205" t="s">
        <v>284</v>
      </c>
      <c r="B398" s="205" t="s">
        <v>285</v>
      </c>
      <c r="C398" s="205" t="s">
        <v>12</v>
      </c>
      <c r="D398" s="205">
        <v>35708.368130700001</v>
      </c>
      <c r="E398" s="205">
        <v>0</v>
      </c>
      <c r="F398" s="205">
        <v>100</v>
      </c>
      <c r="G398" s="205">
        <v>0</v>
      </c>
    </row>
    <row r="399" spans="1:7" x14ac:dyDescent="0.25">
      <c r="A399" s="205" t="s">
        <v>286</v>
      </c>
      <c r="B399" s="205" t="s">
        <v>287</v>
      </c>
      <c r="C399" s="205" t="s">
        <v>11</v>
      </c>
      <c r="D399" s="205">
        <v>2175.2071987999998</v>
      </c>
      <c r="E399" s="205">
        <v>0</v>
      </c>
      <c r="F399" s="205">
        <v>100</v>
      </c>
      <c r="G399" s="205">
        <v>0</v>
      </c>
    </row>
    <row r="400" spans="1:7" x14ac:dyDescent="0.25">
      <c r="A400" s="205" t="s">
        <v>286</v>
      </c>
      <c r="B400" s="205" t="s">
        <v>287</v>
      </c>
      <c r="C400" s="205" t="s">
        <v>12</v>
      </c>
      <c r="D400" s="205">
        <v>32044.9548015</v>
      </c>
      <c r="E400" s="205">
        <v>0</v>
      </c>
      <c r="F400" s="205">
        <v>100</v>
      </c>
      <c r="G400" s="205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567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206" t="s">
        <v>63</v>
      </c>
      <c r="B411" s="206" t="s">
        <v>64</v>
      </c>
      <c r="C411" s="206" t="s">
        <v>11</v>
      </c>
      <c r="D411" s="206">
        <v>14.452674999999999</v>
      </c>
      <c r="E411" s="206">
        <v>3.5432100000000002</v>
      </c>
      <c r="F411" s="206">
        <v>80.310998875576303</v>
      </c>
      <c r="G411" s="206">
        <v>19.689001124423701</v>
      </c>
    </row>
    <row r="412" spans="1:7" x14ac:dyDescent="0.25">
      <c r="A412" s="206" t="s">
        <v>63</v>
      </c>
      <c r="B412" s="206" t="s">
        <v>64</v>
      </c>
      <c r="C412" s="206" t="s">
        <v>12</v>
      </c>
      <c r="D412" s="206">
        <v>54.172611799999999</v>
      </c>
      <c r="E412" s="206">
        <v>86.115456499999993</v>
      </c>
      <c r="F412" s="206">
        <v>38.615266755369497</v>
      </c>
      <c r="G412" s="206">
        <v>61.384733244630503</v>
      </c>
    </row>
    <row r="413" spans="1:7" x14ac:dyDescent="0.25">
      <c r="A413" s="206" t="s">
        <v>65</v>
      </c>
      <c r="B413" s="206" t="s">
        <v>66</v>
      </c>
      <c r="C413" s="206" t="s">
        <v>11</v>
      </c>
      <c r="D413" s="206">
        <v>11.889447499999999</v>
      </c>
      <c r="E413" s="206">
        <v>30.572865</v>
      </c>
      <c r="F413" s="206">
        <v>28</v>
      </c>
      <c r="G413" s="206">
        <v>72</v>
      </c>
    </row>
    <row r="414" spans="1:7" x14ac:dyDescent="0.25">
      <c r="A414" s="206" t="s">
        <v>65</v>
      </c>
      <c r="B414" s="206" t="s">
        <v>66</v>
      </c>
      <c r="C414" s="206" t="s">
        <v>12</v>
      </c>
      <c r="D414" s="206">
        <v>62.844222500000001</v>
      </c>
      <c r="E414" s="206">
        <v>264.96483000000001</v>
      </c>
      <c r="F414" s="206">
        <v>19.1709844559585</v>
      </c>
      <c r="G414" s="206">
        <v>80.829015544041496</v>
      </c>
    </row>
    <row r="415" spans="1:7" x14ac:dyDescent="0.25">
      <c r="A415" s="206" t="s">
        <v>67</v>
      </c>
      <c r="B415" s="206" t="s">
        <v>68</v>
      </c>
      <c r="C415" s="206" t="s">
        <v>11</v>
      </c>
      <c r="D415" s="206">
        <v>23.063112199999999</v>
      </c>
      <c r="E415" s="206">
        <v>32.148698500000002</v>
      </c>
      <c r="F415" s="206">
        <v>41.7720627300492</v>
      </c>
      <c r="G415" s="206">
        <v>58.2279372699508</v>
      </c>
    </row>
    <row r="416" spans="1:7" x14ac:dyDescent="0.25">
      <c r="A416" s="206" t="s">
        <v>67</v>
      </c>
      <c r="B416" s="206" t="s">
        <v>68</v>
      </c>
      <c r="C416" s="206" t="s">
        <v>12</v>
      </c>
      <c r="D416" s="206">
        <v>31.152598000000001</v>
      </c>
      <c r="E416" s="206">
        <v>249.3941738</v>
      </c>
      <c r="F416" s="206">
        <v>11.1042439733395</v>
      </c>
      <c r="G416" s="206">
        <v>88.895756026660493</v>
      </c>
    </row>
    <row r="417" spans="1:7" x14ac:dyDescent="0.25">
      <c r="A417" s="206" t="s">
        <v>69</v>
      </c>
      <c r="B417" s="206" t="s">
        <v>70</v>
      </c>
      <c r="C417" s="206" t="s">
        <v>11</v>
      </c>
      <c r="D417" s="206">
        <v>1.5853659</v>
      </c>
      <c r="E417" s="206">
        <v>0</v>
      </c>
      <c r="F417" s="206">
        <v>100</v>
      </c>
      <c r="G417" s="206">
        <v>0</v>
      </c>
    </row>
    <row r="418" spans="1:7" x14ac:dyDescent="0.25">
      <c r="A418" s="206" t="s">
        <v>69</v>
      </c>
      <c r="B418" s="206" t="s">
        <v>70</v>
      </c>
      <c r="C418" s="206" t="s">
        <v>12</v>
      </c>
      <c r="D418" s="206">
        <v>9.5121953999999995</v>
      </c>
      <c r="E418" s="206">
        <v>6.3414636</v>
      </c>
      <c r="F418" s="206">
        <v>60</v>
      </c>
      <c r="G418" s="206">
        <v>40</v>
      </c>
    </row>
    <row r="419" spans="1:7" x14ac:dyDescent="0.25">
      <c r="A419" s="206" t="s">
        <v>71</v>
      </c>
      <c r="B419" s="206" t="s">
        <v>72</v>
      </c>
      <c r="C419" s="206" t="s">
        <v>11</v>
      </c>
      <c r="D419" s="206">
        <v>660.17697889999999</v>
      </c>
      <c r="E419" s="206">
        <v>170.4177454</v>
      </c>
      <c r="F419" s="206">
        <v>79.482443071905706</v>
      </c>
      <c r="G419" s="206">
        <v>20.517556928094201</v>
      </c>
    </row>
    <row r="420" spans="1:7" x14ac:dyDescent="0.25">
      <c r="A420" s="206" t="s">
        <v>71</v>
      </c>
      <c r="B420" s="206" t="s">
        <v>72</v>
      </c>
      <c r="C420" s="206" t="s">
        <v>12</v>
      </c>
      <c r="D420" s="206">
        <v>1753.6557193000001</v>
      </c>
      <c r="E420" s="206">
        <v>344.5599052</v>
      </c>
      <c r="F420" s="206">
        <v>83.578432017342905</v>
      </c>
      <c r="G420" s="206">
        <v>16.421567982657098</v>
      </c>
    </row>
    <row r="421" spans="1:7" x14ac:dyDescent="0.25">
      <c r="A421" s="206" t="s">
        <v>83</v>
      </c>
      <c r="B421" s="206" t="s">
        <v>84</v>
      </c>
      <c r="C421" s="206" t="s">
        <v>11</v>
      </c>
      <c r="D421" s="206">
        <v>62.224636400000001</v>
      </c>
      <c r="E421" s="206">
        <v>10.9408549</v>
      </c>
      <c r="F421" s="206">
        <v>85.046427344908693</v>
      </c>
      <c r="G421" s="206">
        <v>14.9535726550913</v>
      </c>
    </row>
    <row r="422" spans="1:7" x14ac:dyDescent="0.25">
      <c r="A422" s="206" t="s">
        <v>83</v>
      </c>
      <c r="B422" s="206" t="s">
        <v>84</v>
      </c>
      <c r="C422" s="206" t="s">
        <v>12</v>
      </c>
      <c r="D422" s="206">
        <v>1082.0365925999999</v>
      </c>
      <c r="E422" s="206">
        <v>92.558135800000002</v>
      </c>
      <c r="F422" s="206">
        <v>92.119993938157705</v>
      </c>
      <c r="G422" s="206">
        <v>7.8800060618422902</v>
      </c>
    </row>
    <row r="423" spans="1:7" x14ac:dyDescent="0.25">
      <c r="A423" s="206" t="s">
        <v>99</v>
      </c>
      <c r="B423" s="206" t="s">
        <v>100</v>
      </c>
      <c r="C423" s="206" t="s">
        <v>11</v>
      </c>
      <c r="D423" s="206">
        <v>563.54115709999996</v>
      </c>
      <c r="E423" s="206">
        <v>64.294380899999993</v>
      </c>
      <c r="F423" s="206">
        <v>89.759359416828701</v>
      </c>
      <c r="G423" s="206">
        <v>10.240640583171301</v>
      </c>
    </row>
    <row r="424" spans="1:7" x14ac:dyDescent="0.25">
      <c r="A424" s="206" t="s">
        <v>99</v>
      </c>
      <c r="B424" s="206" t="s">
        <v>100</v>
      </c>
      <c r="C424" s="206" t="s">
        <v>12</v>
      </c>
      <c r="D424" s="206">
        <v>2195.3060409999998</v>
      </c>
      <c r="E424" s="206">
        <v>208.2354833</v>
      </c>
      <c r="F424" s="206">
        <v>91.336305980374306</v>
      </c>
      <c r="G424" s="206">
        <v>8.6636940196257193</v>
      </c>
    </row>
    <row r="425" spans="1:7" x14ac:dyDescent="0.25">
      <c r="A425" s="206" t="s">
        <v>101</v>
      </c>
      <c r="B425" s="206" t="s">
        <v>102</v>
      </c>
      <c r="C425" s="206" t="s">
        <v>11</v>
      </c>
      <c r="D425" s="206">
        <v>234.60221200000001</v>
      </c>
      <c r="E425" s="206">
        <v>57.748236800000001</v>
      </c>
      <c r="F425" s="206">
        <v>80.246913580246897</v>
      </c>
      <c r="G425" s="206">
        <v>19.7530864197531</v>
      </c>
    </row>
    <row r="426" spans="1:7" x14ac:dyDescent="0.25">
      <c r="A426" s="206" t="s">
        <v>101</v>
      </c>
      <c r="B426" s="206" t="s">
        <v>102</v>
      </c>
      <c r="C426" s="206" t="s">
        <v>12</v>
      </c>
      <c r="D426" s="206">
        <v>658.69082600000002</v>
      </c>
      <c r="E426" s="206">
        <v>184.07250479999999</v>
      </c>
      <c r="F426" s="206">
        <v>78.158458244111301</v>
      </c>
      <c r="G426" s="206">
        <v>21.841541755888699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568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207" t="s">
        <v>9</v>
      </c>
      <c r="B437" s="207" t="s">
        <v>10</v>
      </c>
      <c r="C437" s="207" t="s">
        <v>11</v>
      </c>
      <c r="D437" s="207">
        <v>1571.5355850000001</v>
      </c>
      <c r="E437" s="207">
        <v>369.66599150000002</v>
      </c>
      <c r="F437" s="207">
        <v>80.956846729616302</v>
      </c>
      <c r="G437" s="207">
        <v>19.043153270383701</v>
      </c>
    </row>
    <row r="438" spans="1:7" x14ac:dyDescent="0.25">
      <c r="A438" s="207" t="s">
        <v>9</v>
      </c>
      <c r="B438" s="207" t="s">
        <v>10</v>
      </c>
      <c r="C438" s="207" t="s">
        <v>12</v>
      </c>
      <c r="D438" s="207">
        <v>5847.3708065999999</v>
      </c>
      <c r="E438" s="207">
        <v>1436.241953</v>
      </c>
      <c r="F438" s="207">
        <v>80.281187366709005</v>
      </c>
      <c r="G438" s="207">
        <v>19.718812633291002</v>
      </c>
    </row>
    <row r="439" spans="1:7" x14ac:dyDescent="0.25">
      <c r="A439" s="207" t="s">
        <v>18</v>
      </c>
      <c r="B439" s="207" t="s">
        <v>19</v>
      </c>
      <c r="C439" s="207" t="s">
        <v>11</v>
      </c>
      <c r="D439" s="207">
        <v>336.14664979999998</v>
      </c>
      <c r="E439" s="207">
        <v>18.6093844</v>
      </c>
      <c r="F439" s="207">
        <v>94.754314907718097</v>
      </c>
      <c r="G439" s="207">
        <v>5.2456850922819296</v>
      </c>
    </row>
    <row r="440" spans="1:7" x14ac:dyDescent="0.25">
      <c r="A440" s="207" t="s">
        <v>18</v>
      </c>
      <c r="B440" s="207" t="s">
        <v>19</v>
      </c>
      <c r="C440" s="207" t="s">
        <v>12</v>
      </c>
      <c r="D440" s="207">
        <v>7357.8896531999999</v>
      </c>
      <c r="E440" s="207">
        <v>348.62957410000001</v>
      </c>
      <c r="F440" s="207">
        <v>95.476173304479701</v>
      </c>
      <c r="G440" s="207">
        <v>4.5238266955202704</v>
      </c>
    </row>
    <row r="441" spans="1:7" x14ac:dyDescent="0.25">
      <c r="A441" s="207" t="s">
        <v>20</v>
      </c>
      <c r="B441" s="207" t="s">
        <v>21</v>
      </c>
      <c r="C441" s="207" t="s">
        <v>11</v>
      </c>
      <c r="D441" s="207">
        <v>221.4224782</v>
      </c>
      <c r="E441" s="207">
        <v>21.541861300000001</v>
      </c>
      <c r="F441" s="207">
        <v>91.133735368601293</v>
      </c>
      <c r="G441" s="207">
        <v>8.8662646313987192</v>
      </c>
    </row>
    <row r="442" spans="1:7" x14ac:dyDescent="0.25">
      <c r="A442" s="207" t="s">
        <v>20</v>
      </c>
      <c r="B442" s="207" t="s">
        <v>21</v>
      </c>
      <c r="C442" s="207" t="s">
        <v>12</v>
      </c>
      <c r="D442" s="207">
        <v>3201.0301961999999</v>
      </c>
      <c r="E442" s="207">
        <v>330.97781140000001</v>
      </c>
      <c r="F442" s="207">
        <v>90.629188532760395</v>
      </c>
      <c r="G442" s="207">
        <v>9.3708114672395499</v>
      </c>
    </row>
    <row r="443" spans="1:7" x14ac:dyDescent="0.25">
      <c r="A443" s="207" t="s">
        <v>22</v>
      </c>
      <c r="B443" s="207" t="s">
        <v>23</v>
      </c>
      <c r="C443" s="207" t="s">
        <v>11</v>
      </c>
      <c r="D443" s="207">
        <v>36.213664000000001</v>
      </c>
      <c r="E443" s="207">
        <v>3.3950309999999999</v>
      </c>
      <c r="F443" s="207">
        <v>91.428571428571402</v>
      </c>
      <c r="G443" s="207">
        <v>8.5714285714285694</v>
      </c>
    </row>
    <row r="444" spans="1:7" x14ac:dyDescent="0.25">
      <c r="A444" s="207" t="s">
        <v>22</v>
      </c>
      <c r="B444" s="207" t="s">
        <v>23</v>
      </c>
      <c r="C444" s="207" t="s">
        <v>12</v>
      </c>
      <c r="D444" s="207">
        <v>477.56769400000002</v>
      </c>
      <c r="E444" s="207">
        <v>107.509315</v>
      </c>
      <c r="F444" s="207">
        <v>81.624758220502898</v>
      </c>
      <c r="G444" s="207">
        <v>18.375241779497099</v>
      </c>
    </row>
    <row r="445" spans="1:7" x14ac:dyDescent="0.25">
      <c r="A445" s="207" t="s">
        <v>24</v>
      </c>
      <c r="B445" s="207" t="s">
        <v>25</v>
      </c>
      <c r="C445" s="207" t="s">
        <v>11</v>
      </c>
      <c r="D445" s="207">
        <v>648.46253039999999</v>
      </c>
      <c r="E445" s="207">
        <v>81.665167199999999</v>
      </c>
      <c r="F445" s="207">
        <v>88.8149473758575</v>
      </c>
      <c r="G445" s="207">
        <v>11.1850526241425</v>
      </c>
    </row>
    <row r="446" spans="1:7" x14ac:dyDescent="0.25">
      <c r="A446" s="207" t="s">
        <v>24</v>
      </c>
      <c r="B446" s="207" t="s">
        <v>25</v>
      </c>
      <c r="C446" s="207" t="s">
        <v>12</v>
      </c>
      <c r="D446" s="207">
        <v>5143.2155220000004</v>
      </c>
      <c r="E446" s="207">
        <v>1036.1896678000001</v>
      </c>
      <c r="F446" s="207">
        <v>83.231562974533801</v>
      </c>
      <c r="G446" s="207">
        <v>16.768437025466099</v>
      </c>
    </row>
    <row r="447" spans="1:7" x14ac:dyDescent="0.25">
      <c r="A447" s="207" t="s">
        <v>26</v>
      </c>
      <c r="B447" s="207" t="s">
        <v>27</v>
      </c>
      <c r="C447" s="207" t="s">
        <v>11</v>
      </c>
      <c r="D447" s="207">
        <v>40.0355287</v>
      </c>
      <c r="E447" s="207">
        <v>26.872117200000002</v>
      </c>
      <c r="F447" s="207">
        <v>59.837000930860697</v>
      </c>
      <c r="G447" s="207">
        <v>40.162999069139303</v>
      </c>
    </row>
    <row r="448" spans="1:7" x14ac:dyDescent="0.25">
      <c r="A448" s="207" t="s">
        <v>26</v>
      </c>
      <c r="B448" s="207" t="s">
        <v>27</v>
      </c>
      <c r="C448" s="207" t="s">
        <v>12</v>
      </c>
      <c r="D448" s="207">
        <v>353.82452030000002</v>
      </c>
      <c r="E448" s="207">
        <v>276.74323429999998</v>
      </c>
      <c r="F448" s="207">
        <v>56.112054211279499</v>
      </c>
      <c r="G448" s="207">
        <v>43.887945788720501</v>
      </c>
    </row>
    <row r="449" spans="1:7" x14ac:dyDescent="0.25">
      <c r="A449" s="207" t="s">
        <v>28</v>
      </c>
      <c r="B449" s="207" t="s">
        <v>29</v>
      </c>
      <c r="C449" s="207" t="s">
        <v>11</v>
      </c>
      <c r="D449" s="207">
        <v>70.994296500000004</v>
      </c>
      <c r="E449" s="207">
        <v>2.8888001000000001</v>
      </c>
      <c r="F449" s="207">
        <v>96.090039220148199</v>
      </c>
      <c r="G449" s="207">
        <v>3.9099607798517799</v>
      </c>
    </row>
    <row r="450" spans="1:7" x14ac:dyDescent="0.25">
      <c r="A450" s="207" t="s">
        <v>28</v>
      </c>
      <c r="B450" s="207" t="s">
        <v>29</v>
      </c>
      <c r="C450" s="207" t="s">
        <v>12</v>
      </c>
      <c r="D450" s="207">
        <v>903.77233200000001</v>
      </c>
      <c r="E450" s="207">
        <v>693.4650603</v>
      </c>
      <c r="F450" s="207">
        <v>56.5834694552561</v>
      </c>
      <c r="G450" s="207">
        <v>43.4165305447439</v>
      </c>
    </row>
    <row r="451" spans="1:7" x14ac:dyDescent="0.25">
      <c r="A451" s="207" t="s">
        <v>30</v>
      </c>
      <c r="B451" s="207" t="s">
        <v>31</v>
      </c>
      <c r="C451" s="207" t="s">
        <v>11</v>
      </c>
      <c r="D451" s="207">
        <v>267.43867080000001</v>
      </c>
      <c r="E451" s="207">
        <v>0</v>
      </c>
      <c r="F451" s="207">
        <v>100</v>
      </c>
      <c r="G451" s="207">
        <v>0</v>
      </c>
    </row>
    <row r="452" spans="1:7" x14ac:dyDescent="0.25">
      <c r="A452" s="207" t="s">
        <v>30</v>
      </c>
      <c r="B452" s="207" t="s">
        <v>31</v>
      </c>
      <c r="C452" s="207" t="s">
        <v>12</v>
      </c>
      <c r="D452" s="207">
        <v>2672.3102681</v>
      </c>
      <c r="E452" s="207">
        <v>34.442836399999997</v>
      </c>
      <c r="F452" s="207">
        <v>98.727522050580106</v>
      </c>
      <c r="G452" s="207">
        <v>1.2724779494198599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569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976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570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208" t="s">
        <v>9</v>
      </c>
      <c r="B17" s="208" t="s">
        <v>10</v>
      </c>
      <c r="C17" s="208" t="s">
        <v>11</v>
      </c>
      <c r="D17" s="208">
        <v>359045.28710850002</v>
      </c>
      <c r="E17" s="208">
        <v>4182.1770214999997</v>
      </c>
      <c r="F17" s="208">
        <v>98.8486066075655</v>
      </c>
      <c r="G17" s="208">
        <v>1.1513933924344399</v>
      </c>
    </row>
    <row r="18" spans="1:7" x14ac:dyDescent="0.25">
      <c r="A18" s="208" t="s">
        <v>9</v>
      </c>
      <c r="B18" s="208" t="s">
        <v>10</v>
      </c>
      <c r="C18" s="208" t="s">
        <v>12</v>
      </c>
      <c r="D18" s="208">
        <v>2438853.4024943002</v>
      </c>
      <c r="E18" s="208">
        <v>8268.6461116999999</v>
      </c>
      <c r="F18" s="208">
        <v>99.662107326587503</v>
      </c>
      <c r="G18" s="208">
        <v>0.33789267341243701</v>
      </c>
    </row>
    <row r="19" spans="1:7" x14ac:dyDescent="0.25">
      <c r="A19" s="208" t="s">
        <v>9</v>
      </c>
      <c r="B19" s="208" t="s">
        <v>13</v>
      </c>
      <c r="C19" s="208" t="s">
        <v>11</v>
      </c>
      <c r="D19" s="208">
        <v>1819.0516244</v>
      </c>
      <c r="E19" s="208">
        <v>122.14995209999999</v>
      </c>
      <c r="F19" s="208">
        <v>93.707508092990693</v>
      </c>
      <c r="G19" s="208">
        <v>6.2924919070093299</v>
      </c>
    </row>
    <row r="20" spans="1:7" x14ac:dyDescent="0.25">
      <c r="A20" s="208" t="s">
        <v>9</v>
      </c>
      <c r="B20" s="208" t="s">
        <v>13</v>
      </c>
      <c r="C20" s="208" t="s">
        <v>12</v>
      </c>
      <c r="D20" s="208">
        <v>7018.3562315999998</v>
      </c>
      <c r="E20" s="208">
        <v>265.256528</v>
      </c>
      <c r="F20" s="208">
        <v>96.358173659762699</v>
      </c>
      <c r="G20" s="208">
        <v>3.6418263402373299</v>
      </c>
    </row>
    <row r="21" spans="1:7" x14ac:dyDescent="0.25">
      <c r="A21" s="208" t="s">
        <v>9</v>
      </c>
      <c r="B21" s="208" t="s">
        <v>14</v>
      </c>
      <c r="C21" s="208" t="s">
        <v>11</v>
      </c>
      <c r="D21" s="208">
        <v>357226.23548410001</v>
      </c>
      <c r="E21" s="208">
        <v>4060.0270694000001</v>
      </c>
      <c r="F21" s="208">
        <v>98.876229879125603</v>
      </c>
      <c r="G21" s="208">
        <v>1.12377012087438</v>
      </c>
    </row>
    <row r="22" spans="1:7" x14ac:dyDescent="0.25">
      <c r="A22" s="208" t="s">
        <v>9</v>
      </c>
      <c r="B22" s="208" t="s">
        <v>14</v>
      </c>
      <c r="C22" s="208" t="s">
        <v>12</v>
      </c>
      <c r="D22" s="208">
        <v>2431835.0462627001</v>
      </c>
      <c r="E22" s="208">
        <v>8003.3895837</v>
      </c>
      <c r="F22" s="208">
        <v>99.671970509763497</v>
      </c>
      <c r="G22" s="208">
        <v>0.328029490236453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209" t="s">
        <v>9</v>
      </c>
      <c r="B33" s="209" t="s">
        <v>10</v>
      </c>
      <c r="C33" s="209" t="s">
        <v>11</v>
      </c>
      <c r="D33" s="209">
        <v>359045.28710850002</v>
      </c>
      <c r="E33" s="209">
        <v>4182.1770214999997</v>
      </c>
      <c r="F33" s="209">
        <v>98.8486066075655</v>
      </c>
      <c r="G33" s="209">
        <v>1.1513933924344399</v>
      </c>
    </row>
    <row r="34" spans="1:7" x14ac:dyDescent="0.25">
      <c r="A34" s="209" t="s">
        <v>9</v>
      </c>
      <c r="B34" s="209" t="s">
        <v>10</v>
      </c>
      <c r="C34" s="209" t="s">
        <v>12</v>
      </c>
      <c r="D34" s="209">
        <v>2438853.4024943002</v>
      </c>
      <c r="E34" s="209">
        <v>8268.6461116999999</v>
      </c>
      <c r="F34" s="209">
        <v>99.662107326587503</v>
      </c>
      <c r="G34" s="209">
        <v>0.33789267341243701</v>
      </c>
    </row>
    <row r="35" spans="1:7" x14ac:dyDescent="0.25">
      <c r="A35" s="209" t="s">
        <v>18</v>
      </c>
      <c r="B35" s="209" t="s">
        <v>19</v>
      </c>
      <c r="C35" s="209" t="s">
        <v>11</v>
      </c>
      <c r="D35" s="209">
        <v>2504.3840768999999</v>
      </c>
      <c r="E35" s="209">
        <v>86.583228199999994</v>
      </c>
      <c r="F35" s="209">
        <v>96.658266276476297</v>
      </c>
      <c r="G35" s="209">
        <v>3.3417337235237001</v>
      </c>
    </row>
    <row r="36" spans="1:7" x14ac:dyDescent="0.25">
      <c r="A36" s="209" t="s">
        <v>18</v>
      </c>
      <c r="B36" s="209" t="s">
        <v>19</v>
      </c>
      <c r="C36" s="209" t="s">
        <v>12</v>
      </c>
      <c r="D36" s="209">
        <v>49510.317751800001</v>
      </c>
      <c r="E36" s="209">
        <v>1075.4602748</v>
      </c>
      <c r="F36" s="209">
        <v>97.873986885731995</v>
      </c>
      <c r="G36" s="209">
        <v>2.1260131142679701</v>
      </c>
    </row>
    <row r="37" spans="1:7" x14ac:dyDescent="0.25">
      <c r="A37" s="209" t="s">
        <v>20</v>
      </c>
      <c r="B37" s="209" t="s">
        <v>21</v>
      </c>
      <c r="C37" s="209" t="s">
        <v>11</v>
      </c>
      <c r="D37" s="209">
        <v>510.3557563</v>
      </c>
      <c r="E37" s="209">
        <v>17.166288600000001</v>
      </c>
      <c r="F37" s="209">
        <v>96.745863274158694</v>
      </c>
      <c r="G37" s="209">
        <v>3.2541367258413101</v>
      </c>
    </row>
    <row r="38" spans="1:7" x14ac:dyDescent="0.25">
      <c r="A38" s="209" t="s">
        <v>20</v>
      </c>
      <c r="B38" s="209" t="s">
        <v>21</v>
      </c>
      <c r="C38" s="209" t="s">
        <v>12</v>
      </c>
      <c r="D38" s="209">
        <v>11077.1501649</v>
      </c>
      <c r="E38" s="209">
        <v>468.88161739999998</v>
      </c>
      <c r="F38" s="209">
        <v>95.939023672888297</v>
      </c>
      <c r="G38" s="209">
        <v>4.0609763271117298</v>
      </c>
    </row>
    <row r="39" spans="1:7" x14ac:dyDescent="0.25">
      <c r="A39" s="209" t="s">
        <v>22</v>
      </c>
      <c r="B39" s="209" t="s">
        <v>23</v>
      </c>
      <c r="C39" s="209" t="s">
        <v>11</v>
      </c>
      <c r="D39" s="209">
        <v>2038.5668819</v>
      </c>
      <c r="E39" s="209">
        <v>45.3143466</v>
      </c>
      <c r="F39" s="209">
        <v>97.825483238667204</v>
      </c>
      <c r="G39" s="209">
        <v>2.17451676133278</v>
      </c>
    </row>
    <row r="40" spans="1:7" x14ac:dyDescent="0.25">
      <c r="A40" s="209" t="s">
        <v>22</v>
      </c>
      <c r="B40" s="209" t="s">
        <v>23</v>
      </c>
      <c r="C40" s="209" t="s">
        <v>12</v>
      </c>
      <c r="D40" s="209">
        <v>38117.1373599</v>
      </c>
      <c r="E40" s="209">
        <v>131.47423610000001</v>
      </c>
      <c r="F40" s="209">
        <v>99.656264029950407</v>
      </c>
      <c r="G40" s="209">
        <v>0.34373597004956202</v>
      </c>
    </row>
    <row r="41" spans="1:7" x14ac:dyDescent="0.25">
      <c r="A41" s="209" t="s">
        <v>24</v>
      </c>
      <c r="B41" s="209" t="s">
        <v>25</v>
      </c>
      <c r="C41" s="209" t="s">
        <v>11</v>
      </c>
      <c r="D41" s="209">
        <v>1334.9451793000001</v>
      </c>
      <c r="E41" s="209">
        <v>20.200705299999999</v>
      </c>
      <c r="F41" s="209">
        <v>98.509333531573006</v>
      </c>
      <c r="G41" s="209">
        <v>1.4906664684269499</v>
      </c>
    </row>
    <row r="42" spans="1:7" x14ac:dyDescent="0.25">
      <c r="A42" s="209" t="s">
        <v>24</v>
      </c>
      <c r="B42" s="209" t="s">
        <v>25</v>
      </c>
      <c r="C42" s="209" t="s">
        <v>12</v>
      </c>
      <c r="D42" s="209">
        <v>11825.747588</v>
      </c>
      <c r="E42" s="209">
        <v>63.184747299999998</v>
      </c>
      <c r="F42" s="209">
        <v>99.468541450838302</v>
      </c>
      <c r="G42" s="209">
        <v>0.531458549161687</v>
      </c>
    </row>
    <row r="43" spans="1:7" x14ac:dyDescent="0.25">
      <c r="A43" s="209" t="s">
        <v>26</v>
      </c>
      <c r="B43" s="209" t="s">
        <v>27</v>
      </c>
      <c r="C43" s="209" t="s">
        <v>11</v>
      </c>
      <c r="D43" s="209">
        <v>2904.8731435</v>
      </c>
      <c r="E43" s="209">
        <v>2.3992962000000002</v>
      </c>
      <c r="F43" s="209">
        <v>99.917472605345196</v>
      </c>
      <c r="G43" s="209">
        <v>8.2527394654750105E-2</v>
      </c>
    </row>
    <row r="44" spans="1:7" x14ac:dyDescent="0.25">
      <c r="A44" s="209" t="s">
        <v>26</v>
      </c>
      <c r="B44" s="209" t="s">
        <v>27</v>
      </c>
      <c r="C44" s="209" t="s">
        <v>12</v>
      </c>
      <c r="D44" s="209">
        <v>47633.336340000002</v>
      </c>
      <c r="E44" s="209">
        <v>58.890946499999998</v>
      </c>
      <c r="F44" s="209">
        <v>99.876518774964694</v>
      </c>
      <c r="G44" s="209">
        <v>0.123481225035321</v>
      </c>
    </row>
    <row r="45" spans="1:7" x14ac:dyDescent="0.25">
      <c r="A45" s="209" t="s">
        <v>28</v>
      </c>
      <c r="B45" s="209" t="s">
        <v>29</v>
      </c>
      <c r="C45" s="209" t="s">
        <v>11</v>
      </c>
      <c r="D45" s="209">
        <v>24291.700791300002</v>
      </c>
      <c r="E45" s="209">
        <v>2576.6273083000001</v>
      </c>
      <c r="F45" s="209">
        <v>90.410168810100402</v>
      </c>
      <c r="G45" s="209">
        <v>9.5898311898996003</v>
      </c>
    </row>
    <row r="46" spans="1:7" x14ac:dyDescent="0.25">
      <c r="A46" s="209" t="s">
        <v>28</v>
      </c>
      <c r="B46" s="209" t="s">
        <v>29</v>
      </c>
      <c r="C46" s="209" t="s">
        <v>12</v>
      </c>
      <c r="D46" s="209">
        <v>224097.435321</v>
      </c>
      <c r="E46" s="209">
        <v>7987.4129157999996</v>
      </c>
      <c r="F46" s="209">
        <v>96.558408281935598</v>
      </c>
      <c r="G46" s="209">
        <v>3.4415917180643798</v>
      </c>
    </row>
    <row r="47" spans="1:7" x14ac:dyDescent="0.25">
      <c r="A47" s="209" t="s">
        <v>30</v>
      </c>
      <c r="B47" s="209" t="s">
        <v>31</v>
      </c>
      <c r="C47" s="209" t="s">
        <v>11</v>
      </c>
      <c r="D47" s="209">
        <v>529.81047620000004</v>
      </c>
      <c r="E47" s="209">
        <v>1.7995095000000001</v>
      </c>
      <c r="F47" s="209">
        <v>99.661498175654003</v>
      </c>
      <c r="G47" s="209">
        <v>0.33850182434599801</v>
      </c>
    </row>
    <row r="48" spans="1:7" x14ac:dyDescent="0.25">
      <c r="A48" s="209" t="s">
        <v>30</v>
      </c>
      <c r="B48" s="209" t="s">
        <v>31</v>
      </c>
      <c r="C48" s="209" t="s">
        <v>12</v>
      </c>
      <c r="D48" s="209">
        <v>9172.9870838000006</v>
      </c>
      <c r="E48" s="209">
        <v>59.571528800000003</v>
      </c>
      <c r="F48" s="209">
        <v>99.354766849584905</v>
      </c>
      <c r="G48" s="209">
        <v>0.64523315041510398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210" t="s">
        <v>9</v>
      </c>
      <c r="B59" s="210" t="s">
        <v>10</v>
      </c>
      <c r="C59" s="210" t="s">
        <v>11</v>
      </c>
      <c r="D59" s="210">
        <v>357226.23548410001</v>
      </c>
      <c r="E59" s="210">
        <v>4060.0270694000001</v>
      </c>
      <c r="F59" s="210">
        <v>98.876229879125603</v>
      </c>
      <c r="G59" s="210">
        <v>1.12377012087438</v>
      </c>
    </row>
    <row r="60" spans="1:7" x14ac:dyDescent="0.25">
      <c r="A60" s="210" t="s">
        <v>9</v>
      </c>
      <c r="B60" s="210" t="s">
        <v>10</v>
      </c>
      <c r="C60" s="210" t="s">
        <v>12</v>
      </c>
      <c r="D60" s="210">
        <v>2431835.0462627001</v>
      </c>
      <c r="E60" s="210">
        <v>8003.3895837</v>
      </c>
      <c r="F60" s="210">
        <v>99.671970509763497</v>
      </c>
      <c r="G60" s="210">
        <v>0.328029490236453</v>
      </c>
    </row>
    <row r="61" spans="1:7" x14ac:dyDescent="0.25">
      <c r="A61" s="210" t="s">
        <v>33</v>
      </c>
      <c r="B61" s="210" t="s">
        <v>34</v>
      </c>
      <c r="C61" s="210" t="s">
        <v>11</v>
      </c>
      <c r="D61" s="210">
        <v>352.93993210000002</v>
      </c>
      <c r="E61" s="210">
        <v>0</v>
      </c>
      <c r="F61" s="210">
        <v>100</v>
      </c>
      <c r="G61" s="210">
        <v>0</v>
      </c>
    </row>
    <row r="62" spans="1:7" x14ac:dyDescent="0.25">
      <c r="A62" s="210" t="s">
        <v>33</v>
      </c>
      <c r="B62" s="210" t="s">
        <v>34</v>
      </c>
      <c r="C62" s="210" t="s">
        <v>12</v>
      </c>
      <c r="D62" s="210">
        <v>3235.4996418000001</v>
      </c>
      <c r="E62" s="210">
        <v>26.964731400000002</v>
      </c>
      <c r="F62" s="210">
        <v>99.173485797377396</v>
      </c>
      <c r="G62" s="210">
        <v>0.82651420262258801</v>
      </c>
    </row>
    <row r="63" spans="1:7" x14ac:dyDescent="0.25">
      <c r="A63" s="210" t="s">
        <v>35</v>
      </c>
      <c r="B63" s="210" t="s">
        <v>36</v>
      </c>
      <c r="C63" s="210" t="s">
        <v>11</v>
      </c>
      <c r="D63" s="210">
        <v>1206.2778654000001</v>
      </c>
      <c r="E63" s="210">
        <v>0</v>
      </c>
      <c r="F63" s="210">
        <v>100</v>
      </c>
      <c r="G63" s="210">
        <v>0</v>
      </c>
    </row>
    <row r="64" spans="1:7" x14ac:dyDescent="0.25">
      <c r="A64" s="210" t="s">
        <v>35</v>
      </c>
      <c r="B64" s="210" t="s">
        <v>36</v>
      </c>
      <c r="C64" s="210" t="s">
        <v>12</v>
      </c>
      <c r="D64" s="210">
        <v>22603.462211099999</v>
      </c>
      <c r="E64" s="210">
        <v>36.087432800000002</v>
      </c>
      <c r="F64" s="210">
        <v>99.840600041221606</v>
      </c>
      <c r="G64" s="210">
        <v>0.15939995877843499</v>
      </c>
    </row>
    <row r="65" spans="1:7" x14ac:dyDescent="0.25">
      <c r="A65" s="210" t="s">
        <v>18</v>
      </c>
      <c r="B65" s="210" t="s">
        <v>19</v>
      </c>
      <c r="C65" s="210" t="s">
        <v>11</v>
      </c>
      <c r="D65" s="210">
        <v>2157.5150064999998</v>
      </c>
      <c r="E65" s="210">
        <v>78.696264400000004</v>
      </c>
      <c r="F65" s="210">
        <v>96.480821583180401</v>
      </c>
      <c r="G65" s="210">
        <v>3.5191784168195999</v>
      </c>
    </row>
    <row r="66" spans="1:7" x14ac:dyDescent="0.25">
      <c r="A66" s="210" t="s">
        <v>18</v>
      </c>
      <c r="B66" s="210" t="s">
        <v>19</v>
      </c>
      <c r="C66" s="210" t="s">
        <v>12</v>
      </c>
      <c r="D66" s="210">
        <v>41857.0876632</v>
      </c>
      <c r="E66" s="210">
        <v>1022.1711361</v>
      </c>
      <c r="F66" s="210">
        <v>97.616164167192494</v>
      </c>
      <c r="G66" s="210">
        <v>2.3838358328075602</v>
      </c>
    </row>
    <row r="67" spans="1:7" x14ac:dyDescent="0.25">
      <c r="A67" s="210" t="s">
        <v>20</v>
      </c>
      <c r="B67" s="210" t="s">
        <v>21</v>
      </c>
      <c r="C67" s="210" t="s">
        <v>11</v>
      </c>
      <c r="D67" s="210">
        <v>267.3914168</v>
      </c>
      <c r="E67" s="210">
        <v>17.166288600000001</v>
      </c>
      <c r="F67" s="210">
        <v>93.9673787515718</v>
      </c>
      <c r="G67" s="210">
        <v>6.0326212484281596</v>
      </c>
    </row>
    <row r="68" spans="1:7" x14ac:dyDescent="0.25">
      <c r="A68" s="210" t="s">
        <v>20</v>
      </c>
      <c r="B68" s="210" t="s">
        <v>21</v>
      </c>
      <c r="C68" s="210" t="s">
        <v>12</v>
      </c>
      <c r="D68" s="210">
        <v>7571.0568667999996</v>
      </c>
      <c r="E68" s="210">
        <v>442.96690790000002</v>
      </c>
      <c r="F68" s="210">
        <v>94.472603022486297</v>
      </c>
      <c r="G68" s="210">
        <v>5.5273969775137397</v>
      </c>
    </row>
    <row r="69" spans="1:7" x14ac:dyDescent="0.25">
      <c r="A69" s="210" t="s">
        <v>37</v>
      </c>
      <c r="B69" s="210" t="s">
        <v>38</v>
      </c>
      <c r="C69" s="210" t="s">
        <v>11</v>
      </c>
      <c r="D69" s="210">
        <v>879.00235859999998</v>
      </c>
      <c r="E69" s="210">
        <v>0</v>
      </c>
      <c r="F69" s="210">
        <v>100</v>
      </c>
      <c r="G69" s="210">
        <v>0</v>
      </c>
    </row>
    <row r="70" spans="1:7" x14ac:dyDescent="0.25">
      <c r="A70" s="210" t="s">
        <v>37</v>
      </c>
      <c r="B70" s="210" t="s">
        <v>38</v>
      </c>
      <c r="C70" s="210" t="s">
        <v>12</v>
      </c>
      <c r="D70" s="210">
        <v>6614.7112575000001</v>
      </c>
      <c r="E70" s="210">
        <v>0</v>
      </c>
      <c r="F70" s="210">
        <v>100</v>
      </c>
      <c r="G70" s="210">
        <v>0</v>
      </c>
    </row>
    <row r="71" spans="1:7" x14ac:dyDescent="0.25">
      <c r="A71" s="210" t="s">
        <v>39</v>
      </c>
      <c r="B71" s="210" t="s">
        <v>40</v>
      </c>
      <c r="C71" s="210" t="s">
        <v>11</v>
      </c>
      <c r="D71" s="210">
        <v>3327.5168708000001</v>
      </c>
      <c r="E71" s="210">
        <v>137.73625989999999</v>
      </c>
      <c r="F71" s="210">
        <v>96.025217936325006</v>
      </c>
      <c r="G71" s="210">
        <v>3.9747820636750002</v>
      </c>
    </row>
    <row r="72" spans="1:7" x14ac:dyDescent="0.25">
      <c r="A72" s="210" t="s">
        <v>39</v>
      </c>
      <c r="B72" s="210" t="s">
        <v>40</v>
      </c>
      <c r="C72" s="210" t="s">
        <v>12</v>
      </c>
      <c r="D72" s="210">
        <v>45486.644918400001</v>
      </c>
      <c r="E72" s="210">
        <v>156.8609166</v>
      </c>
      <c r="F72" s="210">
        <v>99.656334644479202</v>
      </c>
      <c r="G72" s="210">
        <v>0.34366535552077798</v>
      </c>
    </row>
    <row r="73" spans="1:7" x14ac:dyDescent="0.25">
      <c r="A73" s="210" t="s">
        <v>22</v>
      </c>
      <c r="B73" s="210" t="s">
        <v>23</v>
      </c>
      <c r="C73" s="210" t="s">
        <v>11</v>
      </c>
      <c r="D73" s="210">
        <v>1998.9581869000001</v>
      </c>
      <c r="E73" s="210">
        <v>45.3143466</v>
      </c>
      <c r="F73" s="210">
        <v>97.783351003478103</v>
      </c>
      <c r="G73" s="210">
        <v>2.2166489965218701</v>
      </c>
    </row>
    <row r="74" spans="1:7" x14ac:dyDescent="0.25">
      <c r="A74" s="210" t="s">
        <v>22</v>
      </c>
      <c r="B74" s="210" t="s">
        <v>23</v>
      </c>
      <c r="C74" s="210" t="s">
        <v>12</v>
      </c>
      <c r="D74" s="210">
        <v>37569.4056919</v>
      </c>
      <c r="E74" s="210">
        <v>94.128895099999994</v>
      </c>
      <c r="F74" s="210">
        <v>99.750079496966606</v>
      </c>
      <c r="G74" s="210">
        <v>0.249920503033429</v>
      </c>
    </row>
    <row r="75" spans="1:7" x14ac:dyDescent="0.25">
      <c r="A75" s="210" t="s">
        <v>41</v>
      </c>
      <c r="B75" s="210" t="s">
        <v>42</v>
      </c>
      <c r="C75" s="210" t="s">
        <v>11</v>
      </c>
      <c r="D75" s="210">
        <v>6375.9971722999999</v>
      </c>
      <c r="E75" s="210">
        <v>210.17192689999999</v>
      </c>
      <c r="F75" s="210">
        <v>96.808889602826497</v>
      </c>
      <c r="G75" s="210">
        <v>3.1911103971735102</v>
      </c>
    </row>
    <row r="76" spans="1:7" x14ac:dyDescent="0.25">
      <c r="A76" s="210" t="s">
        <v>41</v>
      </c>
      <c r="B76" s="210" t="s">
        <v>42</v>
      </c>
      <c r="C76" s="210" t="s">
        <v>12</v>
      </c>
      <c r="D76" s="210">
        <v>48489.674607100002</v>
      </c>
      <c r="E76" s="210">
        <v>1343.9086061</v>
      </c>
      <c r="F76" s="210">
        <v>97.303206955136204</v>
      </c>
      <c r="G76" s="210">
        <v>2.6967930448638202</v>
      </c>
    </row>
    <row r="77" spans="1:7" x14ac:dyDescent="0.25">
      <c r="A77" s="210" t="s">
        <v>43</v>
      </c>
      <c r="B77" s="210" t="s">
        <v>44</v>
      </c>
      <c r="C77" s="210" t="s">
        <v>11</v>
      </c>
      <c r="D77" s="210">
        <v>130.4237238</v>
      </c>
      <c r="E77" s="210">
        <v>0</v>
      </c>
      <c r="F77" s="210">
        <v>100</v>
      </c>
      <c r="G77" s="210">
        <v>0</v>
      </c>
    </row>
    <row r="78" spans="1:7" x14ac:dyDescent="0.25">
      <c r="A78" s="210" t="s">
        <v>43</v>
      </c>
      <c r="B78" s="210" t="s">
        <v>44</v>
      </c>
      <c r="C78" s="210" t="s">
        <v>12</v>
      </c>
      <c r="D78" s="210">
        <v>4501.1876894999996</v>
      </c>
      <c r="E78" s="210">
        <v>117.33082949999999</v>
      </c>
      <c r="F78" s="210">
        <v>97.459557019911998</v>
      </c>
      <c r="G78" s="210">
        <v>2.5404429800880099</v>
      </c>
    </row>
    <row r="79" spans="1:7" x14ac:dyDescent="0.25">
      <c r="A79" s="210" t="s">
        <v>24</v>
      </c>
      <c r="B79" s="210" t="s">
        <v>25</v>
      </c>
      <c r="C79" s="210" t="s">
        <v>11</v>
      </c>
      <c r="D79" s="210">
        <v>610.27968699999997</v>
      </c>
      <c r="E79" s="210">
        <v>14.7385</v>
      </c>
      <c r="F79" s="210">
        <v>97.6419086185727</v>
      </c>
      <c r="G79" s="210">
        <v>2.3580913814272702</v>
      </c>
    </row>
    <row r="80" spans="1:7" x14ac:dyDescent="0.25">
      <c r="A80" s="210" t="s">
        <v>24</v>
      </c>
      <c r="B80" s="210" t="s">
        <v>25</v>
      </c>
      <c r="C80" s="210" t="s">
        <v>12</v>
      </c>
      <c r="D80" s="210">
        <v>5702.8486876999996</v>
      </c>
      <c r="E80" s="210">
        <v>6.6784578000000003</v>
      </c>
      <c r="F80" s="210">
        <v>99.883029581437995</v>
      </c>
      <c r="G80" s="210">
        <v>0.116970418561959</v>
      </c>
    </row>
    <row r="81" spans="1:7" x14ac:dyDescent="0.25">
      <c r="A81" s="210" t="s">
        <v>45</v>
      </c>
      <c r="B81" s="210" t="s">
        <v>46</v>
      </c>
      <c r="C81" s="210" t="s">
        <v>11</v>
      </c>
      <c r="D81" s="210">
        <v>4818.1026369000001</v>
      </c>
      <c r="E81" s="210">
        <v>0</v>
      </c>
      <c r="F81" s="210">
        <v>100</v>
      </c>
      <c r="G81" s="210">
        <v>0</v>
      </c>
    </row>
    <row r="82" spans="1:7" x14ac:dyDescent="0.25">
      <c r="A82" s="210" t="s">
        <v>45</v>
      </c>
      <c r="B82" s="210" t="s">
        <v>46</v>
      </c>
      <c r="C82" s="210" t="s">
        <v>12</v>
      </c>
      <c r="D82" s="210">
        <v>39198.267594899997</v>
      </c>
      <c r="E82" s="210">
        <v>0</v>
      </c>
      <c r="F82" s="210">
        <v>100</v>
      </c>
      <c r="G82" s="210">
        <v>0</v>
      </c>
    </row>
    <row r="83" spans="1:7" x14ac:dyDescent="0.25">
      <c r="A83" s="210" t="s">
        <v>26</v>
      </c>
      <c r="B83" s="210" t="s">
        <v>27</v>
      </c>
      <c r="C83" s="210" t="s">
        <v>11</v>
      </c>
      <c r="D83" s="210">
        <v>2840.3647937999999</v>
      </c>
      <c r="E83" s="210">
        <v>0</v>
      </c>
      <c r="F83" s="210">
        <v>100</v>
      </c>
      <c r="G83" s="210">
        <v>0</v>
      </c>
    </row>
    <row r="84" spans="1:7" x14ac:dyDescent="0.25">
      <c r="A84" s="210" t="s">
        <v>26</v>
      </c>
      <c r="B84" s="210" t="s">
        <v>27</v>
      </c>
      <c r="C84" s="210" t="s">
        <v>12</v>
      </c>
      <c r="D84" s="210">
        <v>47023.140791099999</v>
      </c>
      <c r="E84" s="210">
        <v>38.518740800000003</v>
      </c>
      <c r="F84" s="210">
        <v>99.918152608337394</v>
      </c>
      <c r="G84" s="210">
        <v>8.1847391662613803E-2</v>
      </c>
    </row>
    <row r="85" spans="1:7" x14ac:dyDescent="0.25">
      <c r="A85" s="210" t="s">
        <v>47</v>
      </c>
      <c r="B85" s="210" t="s">
        <v>48</v>
      </c>
      <c r="C85" s="210" t="s">
        <v>11</v>
      </c>
      <c r="D85" s="210">
        <v>714.37796660000004</v>
      </c>
      <c r="E85" s="210">
        <v>0</v>
      </c>
      <c r="F85" s="210">
        <v>100</v>
      </c>
      <c r="G85" s="210">
        <v>0</v>
      </c>
    </row>
    <row r="86" spans="1:7" x14ac:dyDescent="0.25">
      <c r="A86" s="210" t="s">
        <v>47</v>
      </c>
      <c r="B86" s="210" t="s">
        <v>48</v>
      </c>
      <c r="C86" s="210" t="s">
        <v>12</v>
      </c>
      <c r="D86" s="210">
        <v>8612.4714748999995</v>
      </c>
      <c r="E86" s="210">
        <v>0</v>
      </c>
      <c r="F86" s="210">
        <v>100</v>
      </c>
      <c r="G86" s="210">
        <v>0</v>
      </c>
    </row>
    <row r="87" spans="1:7" x14ac:dyDescent="0.25">
      <c r="A87" s="210" t="s">
        <v>28</v>
      </c>
      <c r="B87" s="210" t="s">
        <v>29</v>
      </c>
      <c r="C87" s="210" t="s">
        <v>11</v>
      </c>
      <c r="D87" s="210">
        <v>24230.073227500001</v>
      </c>
      <c r="E87" s="210">
        <v>2564.3717754999998</v>
      </c>
      <c r="F87" s="210">
        <v>90.429464856566796</v>
      </c>
      <c r="G87" s="210">
        <v>9.5705351434332098</v>
      </c>
    </row>
    <row r="88" spans="1:7" x14ac:dyDescent="0.25">
      <c r="A88" s="210" t="s">
        <v>28</v>
      </c>
      <c r="B88" s="210" t="s">
        <v>29</v>
      </c>
      <c r="C88" s="210" t="s">
        <v>12</v>
      </c>
      <c r="D88" s="210">
        <v>222575.3382887</v>
      </c>
      <c r="E88" s="210">
        <v>7912.2725558000002</v>
      </c>
      <c r="F88" s="210">
        <v>96.567159281659599</v>
      </c>
      <c r="G88" s="210">
        <v>3.4328407183404201</v>
      </c>
    </row>
    <row r="89" spans="1:7" x14ac:dyDescent="0.25">
      <c r="A89" s="210" t="s">
        <v>30</v>
      </c>
      <c r="B89" s="210" t="s">
        <v>31</v>
      </c>
      <c r="C89" s="210" t="s">
        <v>11</v>
      </c>
      <c r="D89" s="210">
        <v>264.17131490000003</v>
      </c>
      <c r="E89" s="210">
        <v>0</v>
      </c>
      <c r="F89" s="210">
        <v>100</v>
      </c>
      <c r="G89" s="210">
        <v>0</v>
      </c>
    </row>
    <row r="90" spans="1:7" x14ac:dyDescent="0.25">
      <c r="A90" s="210" t="s">
        <v>30</v>
      </c>
      <c r="B90" s="210" t="s">
        <v>31</v>
      </c>
      <c r="C90" s="210" t="s">
        <v>12</v>
      </c>
      <c r="D90" s="210">
        <v>6490.3657757999999</v>
      </c>
      <c r="E90" s="210">
        <v>35.439732300000003</v>
      </c>
      <c r="F90" s="210">
        <v>99.456929382035497</v>
      </c>
      <c r="G90" s="210">
        <v>0.54307061796449896</v>
      </c>
    </row>
    <row r="91" spans="1:7" x14ac:dyDescent="0.25">
      <c r="A91" s="210" t="s">
        <v>49</v>
      </c>
      <c r="B91" s="210" t="s">
        <v>50</v>
      </c>
      <c r="C91" s="210" t="s">
        <v>11</v>
      </c>
      <c r="D91" s="210">
        <v>239.2648284</v>
      </c>
      <c r="E91" s="210">
        <v>0</v>
      </c>
      <c r="F91" s="210">
        <v>100</v>
      </c>
      <c r="G91" s="210">
        <v>0</v>
      </c>
    </row>
    <row r="92" spans="1:7" x14ac:dyDescent="0.25">
      <c r="A92" s="210" t="s">
        <v>49</v>
      </c>
      <c r="B92" s="210" t="s">
        <v>50</v>
      </c>
      <c r="C92" s="210" t="s">
        <v>12</v>
      </c>
      <c r="D92" s="210">
        <v>2868.185939</v>
      </c>
      <c r="E92" s="210">
        <v>0</v>
      </c>
      <c r="F92" s="210">
        <v>100</v>
      </c>
      <c r="G92" s="210">
        <v>0</v>
      </c>
    </row>
    <row r="93" spans="1:7" x14ac:dyDescent="0.25">
      <c r="A93" s="210" t="s">
        <v>51</v>
      </c>
      <c r="B93" s="210" t="s">
        <v>52</v>
      </c>
      <c r="C93" s="210" t="s">
        <v>11</v>
      </c>
      <c r="D93" s="210">
        <v>157.620846</v>
      </c>
      <c r="E93" s="210">
        <v>5.1894964000000003</v>
      </c>
      <c r="F93" s="210">
        <v>96.812551141714195</v>
      </c>
      <c r="G93" s="210">
        <v>3.1874488582858</v>
      </c>
    </row>
    <row r="94" spans="1:7" x14ac:dyDescent="0.25">
      <c r="A94" s="210" t="s">
        <v>51</v>
      </c>
      <c r="B94" s="210" t="s">
        <v>52</v>
      </c>
      <c r="C94" s="210" t="s">
        <v>12</v>
      </c>
      <c r="D94" s="210">
        <v>2709.1357287000001</v>
      </c>
      <c r="E94" s="210">
        <v>10.8226546</v>
      </c>
      <c r="F94" s="210">
        <v>99.602102198826003</v>
      </c>
      <c r="G94" s="210">
        <v>0.39789780117405199</v>
      </c>
    </row>
    <row r="95" spans="1:7" x14ac:dyDescent="0.25">
      <c r="A95" s="210" t="s">
        <v>53</v>
      </c>
      <c r="B95" s="210" t="s">
        <v>54</v>
      </c>
      <c r="C95" s="210" t="s">
        <v>11</v>
      </c>
      <c r="D95" s="210">
        <v>267.47709600000002</v>
      </c>
      <c r="E95" s="210">
        <v>7.0025329000000003</v>
      </c>
      <c r="F95" s="210">
        <v>97.448796864064803</v>
      </c>
      <c r="G95" s="210">
        <v>2.5512031359351601</v>
      </c>
    </row>
    <row r="96" spans="1:7" x14ac:dyDescent="0.25">
      <c r="A96" s="210" t="s">
        <v>53</v>
      </c>
      <c r="B96" s="210" t="s">
        <v>54</v>
      </c>
      <c r="C96" s="210" t="s">
        <v>12</v>
      </c>
      <c r="D96" s="210">
        <v>3551.3230472</v>
      </c>
      <c r="E96" s="210">
        <v>12.1767319</v>
      </c>
      <c r="F96" s="210">
        <v>99.658292895893595</v>
      </c>
      <c r="G96" s="210">
        <v>0.341707104106384</v>
      </c>
    </row>
    <row r="97" spans="1:7" x14ac:dyDescent="0.25">
      <c r="A97" s="210" t="s">
        <v>55</v>
      </c>
      <c r="B97" s="210" t="s">
        <v>56</v>
      </c>
      <c r="C97" s="210" t="s">
        <v>11</v>
      </c>
      <c r="D97" s="210">
        <v>194.70657349999999</v>
      </c>
      <c r="E97" s="210">
        <v>0</v>
      </c>
      <c r="F97" s="210">
        <v>100</v>
      </c>
      <c r="G97" s="210">
        <v>0</v>
      </c>
    </row>
    <row r="98" spans="1:7" x14ac:dyDescent="0.25">
      <c r="A98" s="210" t="s">
        <v>55</v>
      </c>
      <c r="B98" s="210" t="s">
        <v>56</v>
      </c>
      <c r="C98" s="210" t="s">
        <v>12</v>
      </c>
      <c r="D98" s="210">
        <v>6795.3605737999997</v>
      </c>
      <c r="E98" s="210">
        <v>4.0959956000000002</v>
      </c>
      <c r="F98" s="210">
        <v>99.939759956429</v>
      </c>
      <c r="G98" s="210">
        <v>6.0240043571032603E-2</v>
      </c>
    </row>
    <row r="99" spans="1:7" x14ac:dyDescent="0.25">
      <c r="A99" s="210" t="s">
        <v>57</v>
      </c>
      <c r="B99" s="210" t="s">
        <v>58</v>
      </c>
      <c r="C99" s="210" t="s">
        <v>11</v>
      </c>
      <c r="D99" s="210">
        <v>54.726185100000002</v>
      </c>
      <c r="E99" s="210">
        <v>0</v>
      </c>
      <c r="F99" s="210">
        <v>100</v>
      </c>
      <c r="G99" s="210">
        <v>0</v>
      </c>
    </row>
    <row r="100" spans="1:7" x14ac:dyDescent="0.25">
      <c r="A100" s="210" t="s">
        <v>57</v>
      </c>
      <c r="B100" s="210" t="s">
        <v>58</v>
      </c>
      <c r="C100" s="210" t="s">
        <v>12</v>
      </c>
      <c r="D100" s="210">
        <v>515.69916220000005</v>
      </c>
      <c r="E100" s="210">
        <v>4.4391182999999996</v>
      </c>
      <c r="F100" s="210">
        <v>99.146550356621901</v>
      </c>
      <c r="G100" s="210">
        <v>0.85344964337805596</v>
      </c>
    </row>
    <row r="101" spans="1:7" x14ac:dyDescent="0.25">
      <c r="A101" s="210" t="s">
        <v>59</v>
      </c>
      <c r="B101" s="210" t="s">
        <v>60</v>
      </c>
      <c r="C101" s="210" t="s">
        <v>11</v>
      </c>
      <c r="D101" s="210">
        <v>1654.4719812000001</v>
      </c>
      <c r="E101" s="210">
        <v>37.716580299999997</v>
      </c>
      <c r="F101" s="210">
        <v>97.771136080333306</v>
      </c>
      <c r="G101" s="210">
        <v>2.22886391966667</v>
      </c>
    </row>
    <row r="102" spans="1:7" x14ac:dyDescent="0.25">
      <c r="A102" s="210" t="s">
        <v>59</v>
      </c>
      <c r="B102" s="210" t="s">
        <v>60</v>
      </c>
      <c r="C102" s="210" t="s">
        <v>12</v>
      </c>
      <c r="D102" s="210">
        <v>40906.061440400001</v>
      </c>
      <c r="E102" s="210">
        <v>83.293392100000005</v>
      </c>
      <c r="F102" s="210">
        <v>99.796792624718407</v>
      </c>
      <c r="G102" s="210">
        <v>0.20320737528163699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573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211" t="s">
        <v>63</v>
      </c>
      <c r="B113" s="211" t="s">
        <v>64</v>
      </c>
      <c r="C113" s="211" t="s">
        <v>11</v>
      </c>
      <c r="D113" s="211">
        <v>14010.9455579</v>
      </c>
      <c r="E113" s="211">
        <v>25.943918400000001</v>
      </c>
      <c r="F113" s="211">
        <v>99.815173308561</v>
      </c>
      <c r="G113" s="211">
        <v>0.18482669143903899</v>
      </c>
    </row>
    <row r="114" spans="1:7" x14ac:dyDescent="0.25">
      <c r="A114" s="211" t="s">
        <v>63</v>
      </c>
      <c r="B114" s="211" t="s">
        <v>64</v>
      </c>
      <c r="C114" s="211" t="s">
        <v>12</v>
      </c>
      <c r="D114" s="211">
        <v>215615.2328878</v>
      </c>
      <c r="E114" s="211">
        <v>436.66947640000001</v>
      </c>
      <c r="F114" s="211">
        <v>99.797886770900107</v>
      </c>
      <c r="G114" s="211">
        <v>0.202113229099878</v>
      </c>
    </row>
    <row r="115" spans="1:7" x14ac:dyDescent="0.25">
      <c r="A115" s="211" t="s">
        <v>65</v>
      </c>
      <c r="B115" s="211" t="s">
        <v>66</v>
      </c>
      <c r="C115" s="211" t="s">
        <v>11</v>
      </c>
      <c r="D115" s="211">
        <v>5197.3445964000002</v>
      </c>
      <c r="E115" s="211">
        <v>179.90522480000001</v>
      </c>
      <c r="F115" s="211">
        <v>96.654326453446203</v>
      </c>
      <c r="G115" s="211">
        <v>3.3456735465538001</v>
      </c>
    </row>
    <row r="116" spans="1:7" x14ac:dyDescent="0.25">
      <c r="A116" s="211" t="s">
        <v>65</v>
      </c>
      <c r="B116" s="211" t="s">
        <v>66</v>
      </c>
      <c r="C116" s="211" t="s">
        <v>12</v>
      </c>
      <c r="D116" s="211">
        <v>72183.706909400003</v>
      </c>
      <c r="E116" s="211">
        <v>461.19860360000001</v>
      </c>
      <c r="F116" s="211">
        <v>99.365132901828204</v>
      </c>
      <c r="G116" s="211">
        <v>0.63486709817176001</v>
      </c>
    </row>
    <row r="117" spans="1:7" x14ac:dyDescent="0.25">
      <c r="A117" s="211" t="s">
        <v>67</v>
      </c>
      <c r="B117" s="211" t="s">
        <v>68</v>
      </c>
      <c r="C117" s="211" t="s">
        <v>11</v>
      </c>
      <c r="D117" s="211">
        <v>7923.1886298999998</v>
      </c>
      <c r="E117" s="211">
        <v>122.1797914</v>
      </c>
      <c r="F117" s="211">
        <v>98.481364867312607</v>
      </c>
      <c r="G117" s="211">
        <v>1.5186351326874099</v>
      </c>
    </row>
    <row r="118" spans="1:7" x14ac:dyDescent="0.25">
      <c r="A118" s="211" t="s">
        <v>67</v>
      </c>
      <c r="B118" s="211" t="s">
        <v>68</v>
      </c>
      <c r="C118" s="211" t="s">
        <v>12</v>
      </c>
      <c r="D118" s="211">
        <v>30945.308839900001</v>
      </c>
      <c r="E118" s="211">
        <v>73.677057700000006</v>
      </c>
      <c r="F118" s="211">
        <v>99.762477542163296</v>
      </c>
      <c r="G118" s="211">
        <v>0.237522457836704</v>
      </c>
    </row>
    <row r="119" spans="1:7" x14ac:dyDescent="0.25">
      <c r="A119" s="211" t="s">
        <v>69</v>
      </c>
      <c r="B119" s="211" t="s">
        <v>70</v>
      </c>
      <c r="C119" s="211" t="s">
        <v>11</v>
      </c>
      <c r="D119" s="211">
        <v>22822.812544799999</v>
      </c>
      <c r="E119" s="211">
        <v>79.970815200000004</v>
      </c>
      <c r="F119" s="211">
        <v>99.650824906549701</v>
      </c>
      <c r="G119" s="211">
        <v>0.34917509345030101</v>
      </c>
    </row>
    <row r="120" spans="1:7" x14ac:dyDescent="0.25">
      <c r="A120" s="211" t="s">
        <v>69</v>
      </c>
      <c r="B120" s="211" t="s">
        <v>70</v>
      </c>
      <c r="C120" s="211" t="s">
        <v>12</v>
      </c>
      <c r="D120" s="211">
        <v>112449.14080740001</v>
      </c>
      <c r="E120" s="211">
        <v>319.17079239999998</v>
      </c>
      <c r="F120" s="211">
        <v>99.716967658846698</v>
      </c>
      <c r="G120" s="211">
        <v>0.28303234115333298</v>
      </c>
    </row>
    <row r="121" spans="1:7" x14ac:dyDescent="0.25">
      <c r="A121" s="211" t="s">
        <v>71</v>
      </c>
      <c r="B121" s="211" t="s">
        <v>72</v>
      </c>
      <c r="C121" s="211" t="s">
        <v>11</v>
      </c>
      <c r="D121" s="211">
        <v>22823.480135000002</v>
      </c>
      <c r="E121" s="211">
        <v>445.3742446</v>
      </c>
      <c r="F121" s="211">
        <v>98.085964021544299</v>
      </c>
      <c r="G121" s="211">
        <v>1.91403597845566</v>
      </c>
    </row>
    <row r="122" spans="1:7" x14ac:dyDescent="0.25">
      <c r="A122" s="211" t="s">
        <v>71</v>
      </c>
      <c r="B122" s="211" t="s">
        <v>72</v>
      </c>
      <c r="C122" s="211" t="s">
        <v>12</v>
      </c>
      <c r="D122" s="211">
        <v>104895.80913360001</v>
      </c>
      <c r="E122" s="211">
        <v>524.25763219999999</v>
      </c>
      <c r="F122" s="211">
        <v>99.502696546982193</v>
      </c>
      <c r="G122" s="211">
        <v>0.49730345301780599</v>
      </c>
    </row>
    <row r="123" spans="1:7" x14ac:dyDescent="0.25">
      <c r="A123" s="211" t="s">
        <v>73</v>
      </c>
      <c r="B123" s="211" t="s">
        <v>74</v>
      </c>
      <c r="C123" s="211" t="s">
        <v>11</v>
      </c>
      <c r="D123" s="211">
        <v>12600.5281251</v>
      </c>
      <c r="E123" s="211">
        <v>0</v>
      </c>
      <c r="F123" s="211">
        <v>100</v>
      </c>
      <c r="G123" s="211">
        <v>0</v>
      </c>
    </row>
    <row r="124" spans="1:7" x14ac:dyDescent="0.25">
      <c r="A124" s="211" t="s">
        <v>73</v>
      </c>
      <c r="B124" s="211" t="s">
        <v>74</v>
      </c>
      <c r="C124" s="211" t="s">
        <v>12</v>
      </c>
      <c r="D124" s="211">
        <v>57831.3281747</v>
      </c>
      <c r="E124" s="211">
        <v>0</v>
      </c>
      <c r="F124" s="211">
        <v>100</v>
      </c>
      <c r="G124" s="211">
        <v>0</v>
      </c>
    </row>
    <row r="125" spans="1:7" x14ac:dyDescent="0.25">
      <c r="A125" s="211" t="s">
        <v>75</v>
      </c>
      <c r="B125" s="211" t="s">
        <v>76</v>
      </c>
      <c r="C125" s="211" t="s">
        <v>11</v>
      </c>
      <c r="D125" s="211">
        <v>45520.892046399997</v>
      </c>
      <c r="E125" s="211">
        <v>880.03091730000006</v>
      </c>
      <c r="F125" s="211">
        <v>98.1034193695059</v>
      </c>
      <c r="G125" s="211">
        <v>1.89658063049405</v>
      </c>
    </row>
    <row r="126" spans="1:7" x14ac:dyDescent="0.25">
      <c r="A126" s="211" t="s">
        <v>75</v>
      </c>
      <c r="B126" s="211" t="s">
        <v>76</v>
      </c>
      <c r="C126" s="211" t="s">
        <v>12</v>
      </c>
      <c r="D126" s="211">
        <v>186145.71480290001</v>
      </c>
      <c r="E126" s="211">
        <v>1145.8678549000001</v>
      </c>
      <c r="F126" s="211">
        <v>99.388190414839102</v>
      </c>
      <c r="G126" s="211">
        <v>0.61180958516091599</v>
      </c>
    </row>
    <row r="127" spans="1:7" x14ac:dyDescent="0.25">
      <c r="A127" s="211" t="s">
        <v>77</v>
      </c>
      <c r="B127" s="211" t="s">
        <v>78</v>
      </c>
      <c r="C127" s="211" t="s">
        <v>11</v>
      </c>
      <c r="D127" s="211">
        <v>49112.004616099999</v>
      </c>
      <c r="E127" s="211">
        <v>68.317251799999994</v>
      </c>
      <c r="F127" s="211">
        <v>99.861088237723393</v>
      </c>
      <c r="G127" s="211">
        <v>0.13891176227659199</v>
      </c>
    </row>
    <row r="128" spans="1:7" x14ac:dyDescent="0.25">
      <c r="A128" s="211" t="s">
        <v>77</v>
      </c>
      <c r="B128" s="211" t="s">
        <v>78</v>
      </c>
      <c r="C128" s="211" t="s">
        <v>12</v>
      </c>
      <c r="D128" s="211">
        <v>315722.5110383</v>
      </c>
      <c r="E128" s="211">
        <v>181.0134199</v>
      </c>
      <c r="F128" s="211">
        <v>99.942699778291399</v>
      </c>
      <c r="G128" s="211">
        <v>5.7300221708653801E-2</v>
      </c>
    </row>
    <row r="129" spans="1:7" x14ac:dyDescent="0.25">
      <c r="A129" s="211" t="s">
        <v>79</v>
      </c>
      <c r="B129" s="211" t="s">
        <v>80</v>
      </c>
      <c r="C129" s="211" t="s">
        <v>11</v>
      </c>
      <c r="D129" s="211">
        <v>9957.3387180000009</v>
      </c>
      <c r="E129" s="211">
        <v>24.6511937</v>
      </c>
      <c r="F129" s="211">
        <v>99.753043291787904</v>
      </c>
      <c r="G129" s="211">
        <v>0.24695670821211799</v>
      </c>
    </row>
    <row r="130" spans="1:7" x14ac:dyDescent="0.25">
      <c r="A130" s="211" t="s">
        <v>79</v>
      </c>
      <c r="B130" s="211" t="s">
        <v>80</v>
      </c>
      <c r="C130" s="211" t="s">
        <v>12</v>
      </c>
      <c r="D130" s="211">
        <v>136766.85596660001</v>
      </c>
      <c r="E130" s="211">
        <v>28.054749900000001</v>
      </c>
      <c r="F130" s="211">
        <v>99.979491378916805</v>
      </c>
      <c r="G130" s="211">
        <v>2.0508621083237501E-2</v>
      </c>
    </row>
    <row r="131" spans="1:7" x14ac:dyDescent="0.25">
      <c r="A131" s="211" t="s">
        <v>81</v>
      </c>
      <c r="B131" s="211" t="s">
        <v>82</v>
      </c>
      <c r="C131" s="211" t="s">
        <v>11</v>
      </c>
      <c r="D131" s="211">
        <v>30010.640171800002</v>
      </c>
      <c r="E131" s="211">
        <v>276.71520370000002</v>
      </c>
      <c r="F131" s="211">
        <v>99.086367230584102</v>
      </c>
      <c r="G131" s="211">
        <v>0.91363276941584703</v>
      </c>
    </row>
    <row r="132" spans="1:7" x14ac:dyDescent="0.25">
      <c r="A132" s="211" t="s">
        <v>81</v>
      </c>
      <c r="B132" s="211" t="s">
        <v>82</v>
      </c>
      <c r="C132" s="211" t="s">
        <v>12</v>
      </c>
      <c r="D132" s="211">
        <v>266477.34587770002</v>
      </c>
      <c r="E132" s="211">
        <v>508.70138500000002</v>
      </c>
      <c r="F132" s="211">
        <v>99.809465179841595</v>
      </c>
      <c r="G132" s="211">
        <v>0.19053482015839801</v>
      </c>
    </row>
    <row r="133" spans="1:7" x14ac:dyDescent="0.25">
      <c r="A133" s="211" t="s">
        <v>83</v>
      </c>
      <c r="B133" s="211" t="s">
        <v>84</v>
      </c>
      <c r="C133" s="211" t="s">
        <v>11</v>
      </c>
      <c r="D133" s="211">
        <v>37945.584010500002</v>
      </c>
      <c r="E133" s="211">
        <v>755.55168830000002</v>
      </c>
      <c r="F133" s="211">
        <v>98.047727347899396</v>
      </c>
      <c r="G133" s="211">
        <v>1.95227265210056</v>
      </c>
    </row>
    <row r="134" spans="1:7" x14ac:dyDescent="0.25">
      <c r="A134" s="211" t="s">
        <v>83</v>
      </c>
      <c r="B134" s="211" t="s">
        <v>84</v>
      </c>
      <c r="C134" s="211" t="s">
        <v>12</v>
      </c>
      <c r="D134" s="211">
        <v>405062.27950359997</v>
      </c>
      <c r="E134" s="211">
        <v>2588.3644227</v>
      </c>
      <c r="F134" s="211">
        <v>99.365053272633105</v>
      </c>
      <c r="G134" s="211">
        <v>0.63494672736686697</v>
      </c>
    </row>
    <row r="135" spans="1:7" x14ac:dyDescent="0.25">
      <c r="A135" s="211" t="s">
        <v>85</v>
      </c>
      <c r="B135" s="211" t="s">
        <v>86</v>
      </c>
      <c r="C135" s="211" t="s">
        <v>11</v>
      </c>
      <c r="D135" s="211">
        <v>4817.0298005000004</v>
      </c>
      <c r="E135" s="211">
        <v>0</v>
      </c>
      <c r="F135" s="211">
        <v>100</v>
      </c>
      <c r="G135" s="211">
        <v>0</v>
      </c>
    </row>
    <row r="136" spans="1:7" x14ac:dyDescent="0.25">
      <c r="A136" s="211" t="s">
        <v>85</v>
      </c>
      <c r="B136" s="211" t="s">
        <v>86</v>
      </c>
      <c r="C136" s="211" t="s">
        <v>12</v>
      </c>
      <c r="D136" s="211">
        <v>51620.522957900001</v>
      </c>
      <c r="E136" s="211">
        <v>0</v>
      </c>
      <c r="F136" s="211">
        <v>100</v>
      </c>
      <c r="G136" s="211">
        <v>0</v>
      </c>
    </row>
    <row r="137" spans="1:7" x14ac:dyDescent="0.25">
      <c r="A137" s="211" t="s">
        <v>87</v>
      </c>
      <c r="B137" s="211" t="s">
        <v>88</v>
      </c>
      <c r="C137" s="211" t="s">
        <v>11</v>
      </c>
      <c r="D137" s="211">
        <v>5335.2178854000003</v>
      </c>
      <c r="E137" s="211">
        <v>0</v>
      </c>
      <c r="F137" s="211">
        <v>100</v>
      </c>
      <c r="G137" s="211">
        <v>0</v>
      </c>
    </row>
    <row r="138" spans="1:7" x14ac:dyDescent="0.25">
      <c r="A138" s="211" t="s">
        <v>87</v>
      </c>
      <c r="B138" s="211" t="s">
        <v>88</v>
      </c>
      <c r="C138" s="211" t="s">
        <v>12</v>
      </c>
      <c r="D138" s="211">
        <v>72010.901593300005</v>
      </c>
      <c r="E138" s="211">
        <v>0</v>
      </c>
      <c r="F138" s="211">
        <v>100</v>
      </c>
      <c r="G138" s="211">
        <v>0</v>
      </c>
    </row>
    <row r="139" spans="1:7" x14ac:dyDescent="0.25">
      <c r="A139" s="211" t="s">
        <v>89</v>
      </c>
      <c r="B139" s="211" t="s">
        <v>90</v>
      </c>
      <c r="C139" s="211" t="s">
        <v>11</v>
      </c>
      <c r="D139" s="211">
        <v>5266.2960352999999</v>
      </c>
      <c r="E139" s="211">
        <v>10.113856699999999</v>
      </c>
      <c r="F139" s="211">
        <v>99.808319351471596</v>
      </c>
      <c r="G139" s="211">
        <v>0.19168064852835701</v>
      </c>
    </row>
    <row r="140" spans="1:7" x14ac:dyDescent="0.25">
      <c r="A140" s="211" t="s">
        <v>89</v>
      </c>
      <c r="B140" s="211" t="s">
        <v>90</v>
      </c>
      <c r="C140" s="211" t="s">
        <v>12</v>
      </c>
      <c r="D140" s="211">
        <v>27860.184745300001</v>
      </c>
      <c r="E140" s="211">
        <v>0</v>
      </c>
      <c r="F140" s="211">
        <v>100</v>
      </c>
      <c r="G140" s="211">
        <v>0</v>
      </c>
    </row>
    <row r="141" spans="1:7" x14ac:dyDescent="0.25">
      <c r="A141" s="211" t="s">
        <v>91</v>
      </c>
      <c r="B141" s="211" t="s">
        <v>92</v>
      </c>
      <c r="C141" s="211" t="s">
        <v>11</v>
      </c>
      <c r="D141" s="211">
        <v>2098.4104643999999</v>
      </c>
      <c r="E141" s="211">
        <v>27.362969199999998</v>
      </c>
      <c r="F141" s="211">
        <v>98.712799361987507</v>
      </c>
      <c r="G141" s="211">
        <v>1.28720063801253</v>
      </c>
    </row>
    <row r="142" spans="1:7" x14ac:dyDescent="0.25">
      <c r="A142" s="211" t="s">
        <v>91</v>
      </c>
      <c r="B142" s="211" t="s">
        <v>92</v>
      </c>
      <c r="C142" s="211" t="s">
        <v>12</v>
      </c>
      <c r="D142" s="211">
        <v>26091.8775704</v>
      </c>
      <c r="E142" s="211">
        <v>0</v>
      </c>
      <c r="F142" s="211">
        <v>100</v>
      </c>
      <c r="G142" s="211">
        <v>0</v>
      </c>
    </row>
    <row r="143" spans="1:7" x14ac:dyDescent="0.25">
      <c r="A143" s="211" t="s">
        <v>93</v>
      </c>
      <c r="B143" s="211" t="s">
        <v>94</v>
      </c>
      <c r="C143" s="211" t="s">
        <v>11</v>
      </c>
      <c r="D143" s="211">
        <v>11751.0063018</v>
      </c>
      <c r="E143" s="211">
        <v>0</v>
      </c>
      <c r="F143" s="211">
        <v>100</v>
      </c>
      <c r="G143" s="211">
        <v>0</v>
      </c>
    </row>
    <row r="144" spans="1:7" x14ac:dyDescent="0.25">
      <c r="A144" s="211" t="s">
        <v>93</v>
      </c>
      <c r="B144" s="211" t="s">
        <v>94</v>
      </c>
      <c r="C144" s="211" t="s">
        <v>12</v>
      </c>
      <c r="D144" s="211">
        <v>78187.230632000006</v>
      </c>
      <c r="E144" s="211">
        <v>0</v>
      </c>
      <c r="F144" s="211">
        <v>100</v>
      </c>
      <c r="G144" s="211">
        <v>0</v>
      </c>
    </row>
    <row r="145" spans="1:7" x14ac:dyDescent="0.25">
      <c r="A145" s="211" t="s">
        <v>95</v>
      </c>
      <c r="B145" s="211" t="s">
        <v>96</v>
      </c>
      <c r="C145" s="211" t="s">
        <v>11</v>
      </c>
      <c r="D145" s="211">
        <v>1226.0126921999999</v>
      </c>
      <c r="E145" s="211">
        <v>0</v>
      </c>
      <c r="F145" s="211">
        <v>100</v>
      </c>
      <c r="G145" s="211">
        <v>0</v>
      </c>
    </row>
    <row r="146" spans="1:7" x14ac:dyDescent="0.25">
      <c r="A146" s="211" t="s">
        <v>95</v>
      </c>
      <c r="B146" s="211" t="s">
        <v>96</v>
      </c>
      <c r="C146" s="211" t="s">
        <v>12</v>
      </c>
      <c r="D146" s="211">
        <v>6360.6150348000001</v>
      </c>
      <c r="E146" s="211">
        <v>16.567487</v>
      </c>
      <c r="F146" s="211">
        <v>99.740206792837299</v>
      </c>
      <c r="G146" s="211">
        <v>0.25979320716264698</v>
      </c>
    </row>
    <row r="147" spans="1:7" x14ac:dyDescent="0.25">
      <c r="A147" s="211" t="s">
        <v>97</v>
      </c>
      <c r="B147" s="211" t="s">
        <v>98</v>
      </c>
      <c r="C147" s="211" t="s">
        <v>11</v>
      </c>
      <c r="D147" s="211">
        <v>26154.799340000001</v>
      </c>
      <c r="E147" s="211">
        <v>73.223961200000005</v>
      </c>
      <c r="F147" s="211">
        <v>99.720817842964706</v>
      </c>
      <c r="G147" s="211">
        <v>0.27918215703525701</v>
      </c>
    </row>
    <row r="148" spans="1:7" x14ac:dyDescent="0.25">
      <c r="A148" s="211" t="s">
        <v>97</v>
      </c>
      <c r="B148" s="211" t="s">
        <v>98</v>
      </c>
      <c r="C148" s="211" t="s">
        <v>12</v>
      </c>
      <c r="D148" s="211">
        <v>110269.23944049999</v>
      </c>
      <c r="E148" s="211">
        <v>190.09170309999999</v>
      </c>
      <c r="F148" s="211">
        <v>99.8279079719821</v>
      </c>
      <c r="G148" s="211">
        <v>0.17209202801787399</v>
      </c>
    </row>
    <row r="149" spans="1:7" x14ac:dyDescent="0.25">
      <c r="A149" s="211" t="s">
        <v>99</v>
      </c>
      <c r="B149" s="211" t="s">
        <v>100</v>
      </c>
      <c r="C149" s="211" t="s">
        <v>11</v>
      </c>
      <c r="D149" s="211">
        <v>44190.232782599996</v>
      </c>
      <c r="E149" s="211">
        <v>1202.0081908</v>
      </c>
      <c r="F149" s="211">
        <v>97.351952305010897</v>
      </c>
      <c r="G149" s="211">
        <v>2.6480476949890601</v>
      </c>
    </row>
    <row r="150" spans="1:7" x14ac:dyDescent="0.25">
      <c r="A150" s="211" t="s">
        <v>99</v>
      </c>
      <c r="B150" s="211" t="s">
        <v>100</v>
      </c>
      <c r="C150" s="211" t="s">
        <v>12</v>
      </c>
      <c r="D150" s="211">
        <v>161538.29346859999</v>
      </c>
      <c r="E150" s="211">
        <v>1771.5513057000001</v>
      </c>
      <c r="F150" s="211">
        <v>98.915220752215902</v>
      </c>
      <c r="G150" s="211">
        <v>1.0847792477840801</v>
      </c>
    </row>
    <row r="151" spans="1:7" x14ac:dyDescent="0.25">
      <c r="A151" s="211" t="s">
        <v>101</v>
      </c>
      <c r="B151" s="211" t="s">
        <v>102</v>
      </c>
      <c r="C151" s="211" t="s">
        <v>11</v>
      </c>
      <c r="D151" s="211">
        <v>281.52265440000002</v>
      </c>
      <c r="E151" s="211">
        <v>10.8277944</v>
      </c>
      <c r="F151" s="211">
        <v>96.296296296296305</v>
      </c>
      <c r="G151" s="211">
        <v>3.7037037037037002</v>
      </c>
    </row>
    <row r="152" spans="1:7" x14ac:dyDescent="0.25">
      <c r="A152" s="211" t="s">
        <v>101</v>
      </c>
      <c r="B152" s="211" t="s">
        <v>102</v>
      </c>
      <c r="C152" s="211" t="s">
        <v>12</v>
      </c>
      <c r="D152" s="211">
        <v>819.30310959999997</v>
      </c>
      <c r="E152" s="211">
        <v>23.460221199999999</v>
      </c>
      <c r="F152" s="211">
        <v>97.216274089935794</v>
      </c>
      <c r="G152" s="211">
        <v>2.78372591006424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574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212" t="s">
        <v>63</v>
      </c>
      <c r="B163" s="212" t="s">
        <v>64</v>
      </c>
      <c r="C163" s="212" t="s">
        <v>11</v>
      </c>
      <c r="D163" s="212">
        <v>13992.9496729</v>
      </c>
      <c r="E163" s="212">
        <v>25.943918400000001</v>
      </c>
      <c r="F163" s="212">
        <v>99.814936048761396</v>
      </c>
      <c r="G163" s="212">
        <v>0.185063951238638</v>
      </c>
    </row>
    <row r="164" spans="1:7" x14ac:dyDescent="0.25">
      <c r="A164" s="212" t="s">
        <v>63</v>
      </c>
      <c r="B164" s="212" t="s">
        <v>64</v>
      </c>
      <c r="C164" s="212" t="s">
        <v>12</v>
      </c>
      <c r="D164" s="212">
        <v>215476.12588949999</v>
      </c>
      <c r="E164" s="212">
        <v>435.48840639999997</v>
      </c>
      <c r="F164" s="212">
        <v>99.798302463802102</v>
      </c>
      <c r="G164" s="212">
        <v>0.20169753619792599</v>
      </c>
    </row>
    <row r="165" spans="1:7" x14ac:dyDescent="0.25">
      <c r="A165" s="212" t="s">
        <v>65</v>
      </c>
      <c r="B165" s="212" t="s">
        <v>66</v>
      </c>
      <c r="C165" s="212" t="s">
        <v>11</v>
      </c>
      <c r="D165" s="212">
        <v>5158.2792688999998</v>
      </c>
      <c r="E165" s="212">
        <v>176.50823980000001</v>
      </c>
      <c r="F165" s="212">
        <v>96.691372627079303</v>
      </c>
      <c r="G165" s="212">
        <v>3.3086273729206499</v>
      </c>
    </row>
    <row r="166" spans="1:7" x14ac:dyDescent="0.25">
      <c r="A166" s="212" t="s">
        <v>65</v>
      </c>
      <c r="B166" s="212" t="s">
        <v>66</v>
      </c>
      <c r="C166" s="212" t="s">
        <v>12</v>
      </c>
      <c r="D166" s="212">
        <v>71857.596349400003</v>
      </c>
      <c r="E166" s="212">
        <v>459.50011110000003</v>
      </c>
      <c r="F166" s="212">
        <v>99.364603760950203</v>
      </c>
      <c r="G166" s="212">
        <v>0.63539623904975395</v>
      </c>
    </row>
    <row r="167" spans="1:7" x14ac:dyDescent="0.25">
      <c r="A167" s="212" t="s">
        <v>67</v>
      </c>
      <c r="B167" s="212" t="s">
        <v>68</v>
      </c>
      <c r="C167" s="212" t="s">
        <v>11</v>
      </c>
      <c r="D167" s="212">
        <v>7871.8009742000004</v>
      </c>
      <c r="E167" s="212">
        <v>118.35563639999999</v>
      </c>
      <c r="F167" s="212">
        <v>98.518731957731802</v>
      </c>
      <c r="G167" s="212">
        <v>1.4812680422682301</v>
      </c>
    </row>
    <row r="168" spans="1:7" x14ac:dyDescent="0.25">
      <c r="A168" s="212" t="s">
        <v>67</v>
      </c>
      <c r="B168" s="212" t="s">
        <v>68</v>
      </c>
      <c r="C168" s="212" t="s">
        <v>12</v>
      </c>
      <c r="D168" s="212">
        <v>30691.587540699998</v>
      </c>
      <c r="E168" s="212">
        <v>46.851585100000001</v>
      </c>
      <c r="F168" s="212">
        <v>99.847579817217607</v>
      </c>
      <c r="G168" s="212">
        <v>0.152420182782396</v>
      </c>
    </row>
    <row r="169" spans="1:7" x14ac:dyDescent="0.25">
      <c r="A169" s="212" t="s">
        <v>69</v>
      </c>
      <c r="B169" s="212" t="s">
        <v>70</v>
      </c>
      <c r="C169" s="212" t="s">
        <v>11</v>
      </c>
      <c r="D169" s="212">
        <v>22821.227178900001</v>
      </c>
      <c r="E169" s="212">
        <v>79.970815200000004</v>
      </c>
      <c r="F169" s="212">
        <v>99.650800734439301</v>
      </c>
      <c r="G169" s="212">
        <v>0.34919926556070502</v>
      </c>
    </row>
    <row r="170" spans="1:7" x14ac:dyDescent="0.25">
      <c r="A170" s="212" t="s">
        <v>69</v>
      </c>
      <c r="B170" s="212" t="s">
        <v>70</v>
      </c>
      <c r="C170" s="212" t="s">
        <v>12</v>
      </c>
      <c r="D170" s="212">
        <v>112433.28714840001</v>
      </c>
      <c r="E170" s="212">
        <v>319.17079239999998</v>
      </c>
      <c r="F170" s="212">
        <v>99.716927862834197</v>
      </c>
      <c r="G170" s="212">
        <v>0.28307213716580698</v>
      </c>
    </row>
    <row r="171" spans="1:7" x14ac:dyDescent="0.25">
      <c r="A171" s="212" t="s">
        <v>71</v>
      </c>
      <c r="B171" s="212" t="s">
        <v>72</v>
      </c>
      <c r="C171" s="212" t="s">
        <v>11</v>
      </c>
      <c r="D171" s="212">
        <v>22054.609529099998</v>
      </c>
      <c r="E171" s="212">
        <v>383.65012619999999</v>
      </c>
      <c r="F171" s="212">
        <v>98.290196601279703</v>
      </c>
      <c r="G171" s="212">
        <v>1.7098033987202801</v>
      </c>
    </row>
    <row r="172" spans="1:7" x14ac:dyDescent="0.25">
      <c r="A172" s="212" t="s">
        <v>71</v>
      </c>
      <c r="B172" s="212" t="s">
        <v>72</v>
      </c>
      <c r="C172" s="212" t="s">
        <v>12</v>
      </c>
      <c r="D172" s="212">
        <v>102868.1767755</v>
      </c>
      <c r="E172" s="212">
        <v>453.67436579999998</v>
      </c>
      <c r="F172" s="212">
        <v>99.560911500530906</v>
      </c>
      <c r="G172" s="212">
        <v>0.43908849946907003</v>
      </c>
    </row>
    <row r="173" spans="1:7" x14ac:dyDescent="0.25">
      <c r="A173" s="212" t="s">
        <v>73</v>
      </c>
      <c r="B173" s="212" t="s">
        <v>74</v>
      </c>
      <c r="C173" s="212" t="s">
        <v>11</v>
      </c>
      <c r="D173" s="212">
        <v>12600.5281251</v>
      </c>
      <c r="E173" s="212">
        <v>0</v>
      </c>
      <c r="F173" s="212">
        <v>100</v>
      </c>
      <c r="G173" s="212">
        <v>0</v>
      </c>
    </row>
    <row r="174" spans="1:7" x14ac:dyDescent="0.25">
      <c r="A174" s="212" t="s">
        <v>73</v>
      </c>
      <c r="B174" s="212" t="s">
        <v>74</v>
      </c>
      <c r="C174" s="212" t="s">
        <v>12</v>
      </c>
      <c r="D174" s="212">
        <v>57831.3281747</v>
      </c>
      <c r="E174" s="212">
        <v>0</v>
      </c>
      <c r="F174" s="212">
        <v>100</v>
      </c>
      <c r="G174" s="212">
        <v>0</v>
      </c>
    </row>
    <row r="175" spans="1:7" x14ac:dyDescent="0.25">
      <c r="A175" s="212" t="s">
        <v>75</v>
      </c>
      <c r="B175" s="212" t="s">
        <v>76</v>
      </c>
      <c r="C175" s="212" t="s">
        <v>11</v>
      </c>
      <c r="D175" s="212">
        <v>45520.892046399997</v>
      </c>
      <c r="E175" s="212">
        <v>880.03091730000006</v>
      </c>
      <c r="F175" s="212">
        <v>98.1034193695059</v>
      </c>
      <c r="G175" s="212">
        <v>1.89658063049405</v>
      </c>
    </row>
    <row r="176" spans="1:7" x14ac:dyDescent="0.25">
      <c r="A176" s="212" t="s">
        <v>75</v>
      </c>
      <c r="B176" s="212" t="s">
        <v>76</v>
      </c>
      <c r="C176" s="212" t="s">
        <v>12</v>
      </c>
      <c r="D176" s="212">
        <v>186145.71480290001</v>
      </c>
      <c r="E176" s="212">
        <v>1145.8678549000001</v>
      </c>
      <c r="F176" s="212">
        <v>99.388190414839102</v>
      </c>
      <c r="G176" s="212">
        <v>0.61180958516091599</v>
      </c>
    </row>
    <row r="177" spans="1:7" x14ac:dyDescent="0.25">
      <c r="A177" s="212" t="s">
        <v>77</v>
      </c>
      <c r="B177" s="212" t="s">
        <v>78</v>
      </c>
      <c r="C177" s="212" t="s">
        <v>11</v>
      </c>
      <c r="D177" s="212">
        <v>49112.004616099999</v>
      </c>
      <c r="E177" s="212">
        <v>68.317251799999994</v>
      </c>
      <c r="F177" s="212">
        <v>99.861088237723393</v>
      </c>
      <c r="G177" s="212">
        <v>0.13891176227659199</v>
      </c>
    </row>
    <row r="178" spans="1:7" x14ac:dyDescent="0.25">
      <c r="A178" s="212" t="s">
        <v>77</v>
      </c>
      <c r="B178" s="212" t="s">
        <v>78</v>
      </c>
      <c r="C178" s="212" t="s">
        <v>12</v>
      </c>
      <c r="D178" s="212">
        <v>315722.5110383</v>
      </c>
      <c r="E178" s="212">
        <v>181.0134199</v>
      </c>
      <c r="F178" s="212">
        <v>99.942699778291399</v>
      </c>
      <c r="G178" s="212">
        <v>5.7300221708653801E-2</v>
      </c>
    </row>
    <row r="179" spans="1:7" x14ac:dyDescent="0.25">
      <c r="A179" s="212" t="s">
        <v>79</v>
      </c>
      <c r="B179" s="212" t="s">
        <v>80</v>
      </c>
      <c r="C179" s="212" t="s">
        <v>11</v>
      </c>
      <c r="D179" s="212">
        <v>9957.3387180000009</v>
      </c>
      <c r="E179" s="212">
        <v>24.6511937</v>
      </c>
      <c r="F179" s="212">
        <v>99.753043291787904</v>
      </c>
      <c r="G179" s="212">
        <v>0.24695670821211799</v>
      </c>
    </row>
    <row r="180" spans="1:7" x14ac:dyDescent="0.25">
      <c r="A180" s="212" t="s">
        <v>79</v>
      </c>
      <c r="B180" s="212" t="s">
        <v>80</v>
      </c>
      <c r="C180" s="212" t="s">
        <v>12</v>
      </c>
      <c r="D180" s="212">
        <v>136766.85596660001</v>
      </c>
      <c r="E180" s="212">
        <v>28.054749900000001</v>
      </c>
      <c r="F180" s="212">
        <v>99.979491378916805</v>
      </c>
      <c r="G180" s="212">
        <v>2.0508621083237501E-2</v>
      </c>
    </row>
    <row r="181" spans="1:7" x14ac:dyDescent="0.25">
      <c r="A181" s="212" t="s">
        <v>81</v>
      </c>
      <c r="B181" s="212" t="s">
        <v>82</v>
      </c>
      <c r="C181" s="212" t="s">
        <v>11</v>
      </c>
      <c r="D181" s="212">
        <v>30010.640171800002</v>
      </c>
      <c r="E181" s="212">
        <v>276.71520370000002</v>
      </c>
      <c r="F181" s="212">
        <v>99.086367230584102</v>
      </c>
      <c r="G181" s="212">
        <v>0.91363276941584703</v>
      </c>
    </row>
    <row r="182" spans="1:7" x14ac:dyDescent="0.25">
      <c r="A182" s="212" t="s">
        <v>81</v>
      </c>
      <c r="B182" s="212" t="s">
        <v>82</v>
      </c>
      <c r="C182" s="212" t="s">
        <v>12</v>
      </c>
      <c r="D182" s="212">
        <v>266477.34587770002</v>
      </c>
      <c r="E182" s="212">
        <v>508.70138500000002</v>
      </c>
      <c r="F182" s="212">
        <v>99.809465179841595</v>
      </c>
      <c r="G182" s="212">
        <v>0.19053482015839801</v>
      </c>
    </row>
    <row r="183" spans="1:7" x14ac:dyDescent="0.25">
      <c r="A183" s="212" t="s">
        <v>83</v>
      </c>
      <c r="B183" s="212" t="s">
        <v>84</v>
      </c>
      <c r="C183" s="212" t="s">
        <v>11</v>
      </c>
      <c r="D183" s="212">
        <v>37872.4185192</v>
      </c>
      <c r="E183" s="212">
        <v>755.55168830000002</v>
      </c>
      <c r="F183" s="212">
        <v>98.044029535485905</v>
      </c>
      <c r="G183" s="212">
        <v>1.9559704645140801</v>
      </c>
    </row>
    <row r="184" spans="1:7" x14ac:dyDescent="0.25">
      <c r="A184" s="212" t="s">
        <v>83</v>
      </c>
      <c r="B184" s="212" t="s">
        <v>84</v>
      </c>
      <c r="C184" s="212" t="s">
        <v>12</v>
      </c>
      <c r="D184" s="212">
        <v>403895.11131299997</v>
      </c>
      <c r="E184" s="212">
        <v>2580.9378849</v>
      </c>
      <c r="F184" s="212">
        <v>99.365045519903802</v>
      </c>
      <c r="G184" s="212">
        <v>0.63495448009617494</v>
      </c>
    </row>
    <row r="185" spans="1:7" x14ac:dyDescent="0.25">
      <c r="A185" s="212" t="s">
        <v>85</v>
      </c>
      <c r="B185" s="212" t="s">
        <v>86</v>
      </c>
      <c r="C185" s="212" t="s">
        <v>11</v>
      </c>
      <c r="D185" s="212">
        <v>4817.0298005000004</v>
      </c>
      <c r="E185" s="212">
        <v>0</v>
      </c>
      <c r="F185" s="212">
        <v>100</v>
      </c>
      <c r="G185" s="212">
        <v>0</v>
      </c>
    </row>
    <row r="186" spans="1:7" x14ac:dyDescent="0.25">
      <c r="A186" s="212" t="s">
        <v>85</v>
      </c>
      <c r="B186" s="212" t="s">
        <v>86</v>
      </c>
      <c r="C186" s="212" t="s">
        <v>12</v>
      </c>
      <c r="D186" s="212">
        <v>51620.522957900001</v>
      </c>
      <c r="E186" s="212">
        <v>0</v>
      </c>
      <c r="F186" s="212">
        <v>100</v>
      </c>
      <c r="G186" s="212">
        <v>0</v>
      </c>
    </row>
    <row r="187" spans="1:7" x14ac:dyDescent="0.25">
      <c r="A187" s="212" t="s">
        <v>87</v>
      </c>
      <c r="B187" s="212" t="s">
        <v>88</v>
      </c>
      <c r="C187" s="212" t="s">
        <v>11</v>
      </c>
      <c r="D187" s="212">
        <v>5335.2178854000003</v>
      </c>
      <c r="E187" s="212">
        <v>0</v>
      </c>
      <c r="F187" s="212">
        <v>100</v>
      </c>
      <c r="G187" s="212">
        <v>0</v>
      </c>
    </row>
    <row r="188" spans="1:7" x14ac:dyDescent="0.25">
      <c r="A188" s="212" t="s">
        <v>87</v>
      </c>
      <c r="B188" s="212" t="s">
        <v>88</v>
      </c>
      <c r="C188" s="212" t="s">
        <v>12</v>
      </c>
      <c r="D188" s="212">
        <v>72010.901593300005</v>
      </c>
      <c r="E188" s="212">
        <v>0</v>
      </c>
      <c r="F188" s="212">
        <v>100</v>
      </c>
      <c r="G188" s="212">
        <v>0</v>
      </c>
    </row>
    <row r="189" spans="1:7" x14ac:dyDescent="0.25">
      <c r="A189" s="212" t="s">
        <v>89</v>
      </c>
      <c r="B189" s="212" t="s">
        <v>90</v>
      </c>
      <c r="C189" s="212" t="s">
        <v>11</v>
      </c>
      <c r="D189" s="212">
        <v>5266.2960352999999</v>
      </c>
      <c r="E189" s="212">
        <v>10.113856699999999</v>
      </c>
      <c r="F189" s="212">
        <v>99.808319351471596</v>
      </c>
      <c r="G189" s="212">
        <v>0.19168064852835701</v>
      </c>
    </row>
    <row r="190" spans="1:7" x14ac:dyDescent="0.25">
      <c r="A190" s="212" t="s">
        <v>89</v>
      </c>
      <c r="B190" s="212" t="s">
        <v>90</v>
      </c>
      <c r="C190" s="212" t="s">
        <v>12</v>
      </c>
      <c r="D190" s="212">
        <v>27860.184745300001</v>
      </c>
      <c r="E190" s="212">
        <v>0</v>
      </c>
      <c r="F190" s="212">
        <v>100</v>
      </c>
      <c r="G190" s="212">
        <v>0</v>
      </c>
    </row>
    <row r="191" spans="1:7" x14ac:dyDescent="0.25">
      <c r="A191" s="212" t="s">
        <v>91</v>
      </c>
      <c r="B191" s="212" t="s">
        <v>92</v>
      </c>
      <c r="C191" s="212" t="s">
        <v>11</v>
      </c>
      <c r="D191" s="212">
        <v>2098.4104643999999</v>
      </c>
      <c r="E191" s="212">
        <v>27.362969199999998</v>
      </c>
      <c r="F191" s="212">
        <v>98.712799361987507</v>
      </c>
      <c r="G191" s="212">
        <v>1.28720063801253</v>
      </c>
    </row>
    <row r="192" spans="1:7" x14ac:dyDescent="0.25">
      <c r="A192" s="212" t="s">
        <v>91</v>
      </c>
      <c r="B192" s="212" t="s">
        <v>92</v>
      </c>
      <c r="C192" s="212" t="s">
        <v>12</v>
      </c>
      <c r="D192" s="212">
        <v>26091.8775704</v>
      </c>
      <c r="E192" s="212">
        <v>0</v>
      </c>
      <c r="F192" s="212">
        <v>100</v>
      </c>
      <c r="G192" s="212">
        <v>0</v>
      </c>
    </row>
    <row r="193" spans="1:7" x14ac:dyDescent="0.25">
      <c r="A193" s="212" t="s">
        <v>93</v>
      </c>
      <c r="B193" s="212" t="s">
        <v>94</v>
      </c>
      <c r="C193" s="212" t="s">
        <v>11</v>
      </c>
      <c r="D193" s="212">
        <v>11751.0063018</v>
      </c>
      <c r="E193" s="212">
        <v>0</v>
      </c>
      <c r="F193" s="212">
        <v>100</v>
      </c>
      <c r="G193" s="212">
        <v>0</v>
      </c>
    </row>
    <row r="194" spans="1:7" x14ac:dyDescent="0.25">
      <c r="A194" s="212" t="s">
        <v>93</v>
      </c>
      <c r="B194" s="212" t="s">
        <v>94</v>
      </c>
      <c r="C194" s="212" t="s">
        <v>12</v>
      </c>
      <c r="D194" s="212">
        <v>78187.230632000006</v>
      </c>
      <c r="E194" s="212">
        <v>0</v>
      </c>
      <c r="F194" s="212">
        <v>100</v>
      </c>
      <c r="G194" s="212">
        <v>0</v>
      </c>
    </row>
    <row r="195" spans="1:7" x14ac:dyDescent="0.25">
      <c r="A195" s="212" t="s">
        <v>95</v>
      </c>
      <c r="B195" s="212" t="s">
        <v>96</v>
      </c>
      <c r="C195" s="212" t="s">
        <v>11</v>
      </c>
      <c r="D195" s="212">
        <v>1226.0126921999999</v>
      </c>
      <c r="E195" s="212">
        <v>0</v>
      </c>
      <c r="F195" s="212">
        <v>100</v>
      </c>
      <c r="G195" s="212">
        <v>0</v>
      </c>
    </row>
    <row r="196" spans="1:7" x14ac:dyDescent="0.25">
      <c r="A196" s="212" t="s">
        <v>95</v>
      </c>
      <c r="B196" s="212" t="s">
        <v>96</v>
      </c>
      <c r="C196" s="212" t="s">
        <v>12</v>
      </c>
      <c r="D196" s="212">
        <v>6360.6150348000001</v>
      </c>
      <c r="E196" s="212">
        <v>16.567487</v>
      </c>
      <c r="F196" s="212">
        <v>99.740206792837299</v>
      </c>
      <c r="G196" s="212">
        <v>0.25979320716264698</v>
      </c>
    </row>
    <row r="197" spans="1:7" x14ac:dyDescent="0.25">
      <c r="A197" s="212" t="s">
        <v>97</v>
      </c>
      <c r="B197" s="212" t="s">
        <v>98</v>
      </c>
      <c r="C197" s="212" t="s">
        <v>11</v>
      </c>
      <c r="D197" s="212">
        <v>26154.799340000001</v>
      </c>
      <c r="E197" s="212">
        <v>73.223961200000005</v>
      </c>
      <c r="F197" s="212">
        <v>99.720817842964706</v>
      </c>
      <c r="G197" s="212">
        <v>0.27918215703525701</v>
      </c>
    </row>
    <row r="198" spans="1:7" x14ac:dyDescent="0.25">
      <c r="A198" s="212" t="s">
        <v>97</v>
      </c>
      <c r="B198" s="212" t="s">
        <v>98</v>
      </c>
      <c r="C198" s="212" t="s">
        <v>12</v>
      </c>
      <c r="D198" s="212">
        <v>110269.23944049999</v>
      </c>
      <c r="E198" s="212">
        <v>190.09170309999999</v>
      </c>
      <c r="F198" s="212">
        <v>99.8279079719821</v>
      </c>
      <c r="G198" s="212">
        <v>0.17209202801787399</v>
      </c>
    </row>
    <row r="199" spans="1:7" x14ac:dyDescent="0.25">
      <c r="A199" s="212" t="s">
        <v>99</v>
      </c>
      <c r="B199" s="212" t="s">
        <v>100</v>
      </c>
      <c r="C199" s="212" t="s">
        <v>11</v>
      </c>
      <c r="D199" s="212">
        <v>43604.774143900002</v>
      </c>
      <c r="E199" s="212">
        <v>1159.6312915000001</v>
      </c>
      <c r="F199" s="212">
        <v>97.409479071103803</v>
      </c>
      <c r="G199" s="212">
        <v>2.5905209288962299</v>
      </c>
    </row>
    <row r="200" spans="1:7" x14ac:dyDescent="0.25">
      <c r="A200" s="212" t="s">
        <v>99</v>
      </c>
      <c r="B200" s="212" t="s">
        <v>100</v>
      </c>
      <c r="C200" s="212" t="s">
        <v>12</v>
      </c>
      <c r="D200" s="212">
        <v>159268.83341180001</v>
      </c>
      <c r="E200" s="212">
        <v>1637.4698381999999</v>
      </c>
      <c r="F200" s="212">
        <v>98.982345747104802</v>
      </c>
      <c r="G200" s="212">
        <v>1.01765425289515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575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213" t="s">
        <v>79</v>
      </c>
      <c r="B211" s="213" t="s">
        <v>106</v>
      </c>
      <c r="C211" s="213" t="s">
        <v>11</v>
      </c>
      <c r="D211" s="213">
        <v>2592.1077052000001</v>
      </c>
      <c r="E211" s="213">
        <v>0</v>
      </c>
      <c r="F211" s="213">
        <v>100</v>
      </c>
      <c r="G211" s="213">
        <v>0</v>
      </c>
    </row>
    <row r="212" spans="1:7" x14ac:dyDescent="0.25">
      <c r="A212" s="213" t="s">
        <v>79</v>
      </c>
      <c r="B212" s="213" t="s">
        <v>106</v>
      </c>
      <c r="C212" s="213" t="s">
        <v>12</v>
      </c>
      <c r="D212" s="213">
        <v>42667.468925200003</v>
      </c>
      <c r="E212" s="213">
        <v>0</v>
      </c>
      <c r="F212" s="213">
        <v>100</v>
      </c>
      <c r="G212" s="213">
        <v>0</v>
      </c>
    </row>
    <row r="213" spans="1:7" x14ac:dyDescent="0.25">
      <c r="A213" s="213" t="s">
        <v>83</v>
      </c>
      <c r="B213" s="213" t="s">
        <v>107</v>
      </c>
      <c r="C213" s="213" t="s">
        <v>11</v>
      </c>
      <c r="D213" s="213">
        <v>4665.2269391</v>
      </c>
      <c r="E213" s="213">
        <v>25.943918400000001</v>
      </c>
      <c r="F213" s="213">
        <v>99.446962833201397</v>
      </c>
      <c r="G213" s="213">
        <v>0.55303716679860904</v>
      </c>
    </row>
    <row r="214" spans="1:7" x14ac:dyDescent="0.25">
      <c r="A214" s="213" t="s">
        <v>83</v>
      </c>
      <c r="B214" s="213" t="s">
        <v>107</v>
      </c>
      <c r="C214" s="213" t="s">
        <v>12</v>
      </c>
      <c r="D214" s="213">
        <v>20635.569958799999</v>
      </c>
      <c r="E214" s="213">
        <v>187.24085199999999</v>
      </c>
      <c r="F214" s="213">
        <v>99.100789736307405</v>
      </c>
      <c r="G214" s="213">
        <v>0.89921026369257195</v>
      </c>
    </row>
    <row r="215" spans="1:7" x14ac:dyDescent="0.25">
      <c r="A215" s="213" t="s">
        <v>85</v>
      </c>
      <c r="B215" s="213" t="s">
        <v>108</v>
      </c>
      <c r="C215" s="213" t="s">
        <v>11</v>
      </c>
      <c r="D215" s="213">
        <v>1180.3484739</v>
      </c>
      <c r="E215" s="213">
        <v>0</v>
      </c>
      <c r="F215" s="213">
        <v>100</v>
      </c>
      <c r="G215" s="213">
        <v>0</v>
      </c>
    </row>
    <row r="216" spans="1:7" x14ac:dyDescent="0.25">
      <c r="A216" s="213" t="s">
        <v>85</v>
      </c>
      <c r="B216" s="213" t="s">
        <v>108</v>
      </c>
      <c r="C216" s="213" t="s">
        <v>12</v>
      </c>
      <c r="D216" s="213">
        <v>21777.297359299999</v>
      </c>
      <c r="E216" s="213">
        <v>0</v>
      </c>
      <c r="F216" s="213">
        <v>100</v>
      </c>
      <c r="G216" s="213">
        <v>0</v>
      </c>
    </row>
    <row r="217" spans="1:7" x14ac:dyDescent="0.25">
      <c r="A217" s="213" t="s">
        <v>87</v>
      </c>
      <c r="B217" s="213" t="s">
        <v>109</v>
      </c>
      <c r="C217" s="213" t="s">
        <v>11</v>
      </c>
      <c r="D217" s="213">
        <v>2473.6451118</v>
      </c>
      <c r="E217" s="213">
        <v>0</v>
      </c>
      <c r="F217" s="213">
        <v>100</v>
      </c>
      <c r="G217" s="213">
        <v>0</v>
      </c>
    </row>
    <row r="218" spans="1:7" x14ac:dyDescent="0.25">
      <c r="A218" s="213" t="s">
        <v>87</v>
      </c>
      <c r="B218" s="213" t="s">
        <v>109</v>
      </c>
      <c r="C218" s="213" t="s">
        <v>12</v>
      </c>
      <c r="D218" s="213">
        <v>58209.980302700002</v>
      </c>
      <c r="E218" s="213">
        <v>0</v>
      </c>
      <c r="F218" s="213">
        <v>100</v>
      </c>
      <c r="G218" s="213">
        <v>0</v>
      </c>
    </row>
    <row r="219" spans="1:7" x14ac:dyDescent="0.25">
      <c r="A219" s="213" t="s">
        <v>89</v>
      </c>
      <c r="B219" s="213" t="s">
        <v>110</v>
      </c>
      <c r="C219" s="213" t="s">
        <v>11</v>
      </c>
      <c r="D219" s="213">
        <v>939.11784880000005</v>
      </c>
      <c r="E219" s="213">
        <v>0</v>
      </c>
      <c r="F219" s="213">
        <v>100</v>
      </c>
      <c r="G219" s="213">
        <v>0</v>
      </c>
    </row>
    <row r="220" spans="1:7" x14ac:dyDescent="0.25">
      <c r="A220" s="213" t="s">
        <v>89</v>
      </c>
      <c r="B220" s="213" t="s">
        <v>110</v>
      </c>
      <c r="C220" s="213" t="s">
        <v>12</v>
      </c>
      <c r="D220" s="213">
        <v>17605.515324700002</v>
      </c>
      <c r="E220" s="213">
        <v>50.278398099999997</v>
      </c>
      <c r="F220" s="213">
        <v>99.715230032195805</v>
      </c>
      <c r="G220" s="213">
        <v>0.28476996780423702</v>
      </c>
    </row>
    <row r="221" spans="1:7" x14ac:dyDescent="0.25">
      <c r="A221" s="213" t="s">
        <v>97</v>
      </c>
      <c r="B221" s="213" t="s">
        <v>111</v>
      </c>
      <c r="C221" s="213" t="s">
        <v>11</v>
      </c>
      <c r="D221" s="213">
        <v>1431.8772104</v>
      </c>
      <c r="E221" s="213">
        <v>0</v>
      </c>
      <c r="F221" s="213">
        <v>100</v>
      </c>
      <c r="G221" s="213">
        <v>0</v>
      </c>
    </row>
    <row r="222" spans="1:7" x14ac:dyDescent="0.25">
      <c r="A222" s="213" t="s">
        <v>97</v>
      </c>
      <c r="B222" s="213" t="s">
        <v>111</v>
      </c>
      <c r="C222" s="213" t="s">
        <v>12</v>
      </c>
      <c r="D222" s="213">
        <v>35629.836901499999</v>
      </c>
      <c r="E222" s="213">
        <v>0</v>
      </c>
      <c r="F222" s="213">
        <v>100</v>
      </c>
      <c r="G222" s="213">
        <v>0</v>
      </c>
    </row>
    <row r="223" spans="1:7" x14ac:dyDescent="0.25">
      <c r="A223" s="213" t="s">
        <v>99</v>
      </c>
      <c r="B223" s="213" t="s">
        <v>112</v>
      </c>
      <c r="C223" s="213" t="s">
        <v>11</v>
      </c>
      <c r="D223" s="213">
        <v>1830.0278681</v>
      </c>
      <c r="E223" s="213">
        <v>0</v>
      </c>
      <c r="F223" s="213">
        <v>100</v>
      </c>
      <c r="G223" s="213">
        <v>0</v>
      </c>
    </row>
    <row r="224" spans="1:7" x14ac:dyDescent="0.25">
      <c r="A224" s="213" t="s">
        <v>99</v>
      </c>
      <c r="B224" s="213" t="s">
        <v>112</v>
      </c>
      <c r="C224" s="213" t="s">
        <v>12</v>
      </c>
      <c r="D224" s="213">
        <v>39746.744271600001</v>
      </c>
      <c r="E224" s="213">
        <v>0</v>
      </c>
      <c r="F224" s="213">
        <v>100</v>
      </c>
      <c r="G224" s="213">
        <v>0</v>
      </c>
    </row>
    <row r="225" spans="1:7" x14ac:dyDescent="0.25">
      <c r="A225" s="213" t="s">
        <v>101</v>
      </c>
      <c r="B225" s="213" t="s">
        <v>113</v>
      </c>
      <c r="C225" s="213" t="s">
        <v>11</v>
      </c>
      <c r="D225" s="213">
        <v>878.48511310000004</v>
      </c>
      <c r="E225" s="213">
        <v>0</v>
      </c>
      <c r="F225" s="213">
        <v>100</v>
      </c>
      <c r="G225" s="213">
        <v>0</v>
      </c>
    </row>
    <row r="226" spans="1:7" x14ac:dyDescent="0.25">
      <c r="A226" s="213" t="s">
        <v>101</v>
      </c>
      <c r="B226" s="213" t="s">
        <v>113</v>
      </c>
      <c r="C226" s="213" t="s">
        <v>12</v>
      </c>
      <c r="D226" s="213">
        <v>18408.675901999999</v>
      </c>
      <c r="E226" s="213">
        <v>0</v>
      </c>
      <c r="F226" s="213">
        <v>100</v>
      </c>
      <c r="G226" s="213">
        <v>0</v>
      </c>
    </row>
    <row r="227" spans="1:7" x14ac:dyDescent="0.25">
      <c r="A227" s="213" t="s">
        <v>114</v>
      </c>
      <c r="B227" s="213" t="s">
        <v>115</v>
      </c>
      <c r="C227" s="213" t="s">
        <v>11</v>
      </c>
      <c r="D227" s="213">
        <v>1063.3138067</v>
      </c>
      <c r="E227" s="213">
        <v>0</v>
      </c>
      <c r="F227" s="213">
        <v>100</v>
      </c>
      <c r="G227" s="213">
        <v>0</v>
      </c>
    </row>
    <row r="228" spans="1:7" x14ac:dyDescent="0.25">
      <c r="A228" s="213" t="s">
        <v>114</v>
      </c>
      <c r="B228" s="213" t="s">
        <v>115</v>
      </c>
      <c r="C228" s="213" t="s">
        <v>12</v>
      </c>
      <c r="D228" s="213">
        <v>10602.648083100001</v>
      </c>
      <c r="E228" s="213">
        <v>0</v>
      </c>
      <c r="F228" s="213">
        <v>100</v>
      </c>
      <c r="G228" s="213">
        <v>0</v>
      </c>
    </row>
    <row r="229" spans="1:7" x14ac:dyDescent="0.25">
      <c r="A229" s="213" t="s">
        <v>116</v>
      </c>
      <c r="B229" s="213" t="s">
        <v>117</v>
      </c>
      <c r="C229" s="213" t="s">
        <v>11</v>
      </c>
      <c r="D229" s="213">
        <v>1393.6551626</v>
      </c>
      <c r="E229" s="213">
        <v>0</v>
      </c>
      <c r="F229" s="213">
        <v>100</v>
      </c>
      <c r="G229" s="213">
        <v>0</v>
      </c>
    </row>
    <row r="230" spans="1:7" x14ac:dyDescent="0.25">
      <c r="A230" s="213" t="s">
        <v>116</v>
      </c>
      <c r="B230" s="213" t="s">
        <v>117</v>
      </c>
      <c r="C230" s="213" t="s">
        <v>12</v>
      </c>
      <c r="D230" s="213">
        <v>20808.495359</v>
      </c>
      <c r="E230" s="213">
        <v>47.129708100000002</v>
      </c>
      <c r="F230" s="213">
        <v>99.774019201302394</v>
      </c>
      <c r="G230" s="213">
        <v>0.225980798697555</v>
      </c>
    </row>
    <row r="231" spans="1:7" x14ac:dyDescent="0.25">
      <c r="A231" s="213" t="s">
        <v>118</v>
      </c>
      <c r="B231" s="213" t="s">
        <v>119</v>
      </c>
      <c r="C231" s="213" t="s">
        <v>11</v>
      </c>
      <c r="D231" s="213">
        <v>1182.1098391</v>
      </c>
      <c r="E231" s="213">
        <v>108.23883960000001</v>
      </c>
      <c r="F231" s="213">
        <v>91.611659593510197</v>
      </c>
      <c r="G231" s="213">
        <v>8.3883404064898492</v>
      </c>
    </row>
    <row r="232" spans="1:7" x14ac:dyDescent="0.25">
      <c r="A232" s="213" t="s">
        <v>118</v>
      </c>
      <c r="B232" s="213" t="s">
        <v>119</v>
      </c>
      <c r="C232" s="213" t="s">
        <v>12</v>
      </c>
      <c r="D232" s="213">
        <v>29991.703255699998</v>
      </c>
      <c r="E232" s="213">
        <v>0</v>
      </c>
      <c r="F232" s="213">
        <v>100</v>
      </c>
      <c r="G232" s="213">
        <v>0</v>
      </c>
    </row>
    <row r="233" spans="1:7" x14ac:dyDescent="0.25">
      <c r="A233" s="213" t="s">
        <v>120</v>
      </c>
      <c r="B233" s="213" t="s">
        <v>121</v>
      </c>
      <c r="C233" s="213" t="s">
        <v>11</v>
      </c>
      <c r="D233" s="213">
        <v>721.35526949999996</v>
      </c>
      <c r="E233" s="213">
        <v>0</v>
      </c>
      <c r="F233" s="213">
        <v>100</v>
      </c>
      <c r="G233" s="213">
        <v>0</v>
      </c>
    </row>
    <row r="234" spans="1:7" x14ac:dyDescent="0.25">
      <c r="A234" s="213" t="s">
        <v>120</v>
      </c>
      <c r="B234" s="213" t="s">
        <v>121</v>
      </c>
      <c r="C234" s="213" t="s">
        <v>12</v>
      </c>
      <c r="D234" s="213">
        <v>16627.3365486</v>
      </c>
      <c r="E234" s="213">
        <v>0</v>
      </c>
      <c r="F234" s="213">
        <v>100</v>
      </c>
      <c r="G234" s="213">
        <v>0</v>
      </c>
    </row>
    <row r="235" spans="1:7" x14ac:dyDescent="0.25">
      <c r="A235" s="213" t="s">
        <v>122</v>
      </c>
      <c r="B235" s="213" t="s">
        <v>123</v>
      </c>
      <c r="C235" s="213" t="s">
        <v>11</v>
      </c>
      <c r="D235" s="213">
        <v>4318.7376076</v>
      </c>
      <c r="E235" s="213">
        <v>0</v>
      </c>
      <c r="F235" s="213">
        <v>100</v>
      </c>
      <c r="G235" s="213">
        <v>0</v>
      </c>
    </row>
    <row r="236" spans="1:7" x14ac:dyDescent="0.25">
      <c r="A236" s="213" t="s">
        <v>122</v>
      </c>
      <c r="B236" s="213" t="s">
        <v>123</v>
      </c>
      <c r="C236" s="213" t="s">
        <v>12</v>
      </c>
      <c r="D236" s="213">
        <v>32880.601753800001</v>
      </c>
      <c r="E236" s="213">
        <v>0</v>
      </c>
      <c r="F236" s="213">
        <v>100</v>
      </c>
      <c r="G236" s="213">
        <v>0</v>
      </c>
    </row>
    <row r="237" spans="1:7" x14ac:dyDescent="0.25">
      <c r="A237" s="213" t="s">
        <v>124</v>
      </c>
      <c r="B237" s="213" t="s">
        <v>125</v>
      </c>
      <c r="C237" s="213" t="s">
        <v>11</v>
      </c>
      <c r="D237" s="213">
        <v>3936.7695051000001</v>
      </c>
      <c r="E237" s="213">
        <v>63.580013999999998</v>
      </c>
      <c r="F237" s="213">
        <v>98.410638528047798</v>
      </c>
      <c r="G237" s="213">
        <v>1.58936147195219</v>
      </c>
    </row>
    <row r="238" spans="1:7" x14ac:dyDescent="0.25">
      <c r="A238" s="213" t="s">
        <v>124</v>
      </c>
      <c r="B238" s="213" t="s">
        <v>125</v>
      </c>
      <c r="C238" s="213" t="s">
        <v>12</v>
      </c>
      <c r="D238" s="213">
        <v>59408.244406600003</v>
      </c>
      <c r="E238" s="213">
        <v>505.11021069999998</v>
      </c>
      <c r="F238" s="213">
        <v>99.156932183273</v>
      </c>
      <c r="G238" s="213">
        <v>0.84306781672703901</v>
      </c>
    </row>
    <row r="239" spans="1:7" x14ac:dyDescent="0.25">
      <c r="A239" s="213" t="s">
        <v>126</v>
      </c>
      <c r="B239" s="213" t="s">
        <v>127</v>
      </c>
      <c r="C239" s="213" t="s">
        <v>11</v>
      </c>
      <c r="D239" s="213">
        <v>11758.314354800001</v>
      </c>
      <c r="E239" s="213">
        <v>0</v>
      </c>
      <c r="F239" s="213">
        <v>100</v>
      </c>
      <c r="G239" s="213">
        <v>0</v>
      </c>
    </row>
    <row r="240" spans="1:7" x14ac:dyDescent="0.25">
      <c r="A240" s="213" t="s">
        <v>126</v>
      </c>
      <c r="B240" s="213" t="s">
        <v>127</v>
      </c>
      <c r="C240" s="213" t="s">
        <v>12</v>
      </c>
      <c r="D240" s="213">
        <v>88012.424508600001</v>
      </c>
      <c r="E240" s="213">
        <v>0</v>
      </c>
      <c r="F240" s="213">
        <v>100</v>
      </c>
      <c r="G240" s="213">
        <v>0</v>
      </c>
    </row>
    <row r="241" spans="1:7" x14ac:dyDescent="0.25">
      <c r="A241" s="213" t="s">
        <v>128</v>
      </c>
      <c r="B241" s="213" t="s">
        <v>129</v>
      </c>
      <c r="C241" s="213" t="s">
        <v>11</v>
      </c>
      <c r="D241" s="213">
        <v>4884.0607352999996</v>
      </c>
      <c r="E241" s="213">
        <v>0</v>
      </c>
      <c r="F241" s="213">
        <v>100</v>
      </c>
      <c r="G241" s="213">
        <v>0</v>
      </c>
    </row>
    <row r="242" spans="1:7" x14ac:dyDescent="0.25">
      <c r="A242" s="213" t="s">
        <v>128</v>
      </c>
      <c r="B242" s="213" t="s">
        <v>129</v>
      </c>
      <c r="C242" s="213" t="s">
        <v>12</v>
      </c>
      <c r="D242" s="213">
        <v>35924.726177600001</v>
      </c>
      <c r="E242" s="213">
        <v>0</v>
      </c>
      <c r="F242" s="213">
        <v>100</v>
      </c>
      <c r="G242" s="213">
        <v>0</v>
      </c>
    </row>
    <row r="243" spans="1:7" x14ac:dyDescent="0.25">
      <c r="A243" s="213" t="s">
        <v>130</v>
      </c>
      <c r="B243" s="213" t="s">
        <v>131</v>
      </c>
      <c r="C243" s="213" t="s">
        <v>11</v>
      </c>
      <c r="D243" s="213">
        <v>4553.2929574</v>
      </c>
      <c r="E243" s="213">
        <v>0</v>
      </c>
      <c r="F243" s="213">
        <v>100</v>
      </c>
      <c r="G243" s="213">
        <v>0</v>
      </c>
    </row>
    <row r="244" spans="1:7" x14ac:dyDescent="0.25">
      <c r="A244" s="213" t="s">
        <v>130</v>
      </c>
      <c r="B244" s="213" t="s">
        <v>131</v>
      </c>
      <c r="C244" s="213" t="s">
        <v>12</v>
      </c>
      <c r="D244" s="213">
        <v>42513.0511329</v>
      </c>
      <c r="E244" s="213">
        <v>0</v>
      </c>
      <c r="F244" s="213">
        <v>100</v>
      </c>
      <c r="G244" s="213">
        <v>0</v>
      </c>
    </row>
    <row r="245" spans="1:7" x14ac:dyDescent="0.25">
      <c r="A245" s="213" t="s">
        <v>132</v>
      </c>
      <c r="B245" s="213" t="s">
        <v>133</v>
      </c>
      <c r="C245" s="213" t="s">
        <v>11</v>
      </c>
      <c r="D245" s="213">
        <v>6582.1348085</v>
      </c>
      <c r="E245" s="213">
        <v>56.362417200000003</v>
      </c>
      <c r="F245" s="213">
        <v>99.150976263395904</v>
      </c>
      <c r="G245" s="213">
        <v>0.84902373660413499</v>
      </c>
    </row>
    <row r="246" spans="1:7" x14ac:dyDescent="0.25">
      <c r="A246" s="213" t="s">
        <v>132</v>
      </c>
      <c r="B246" s="213" t="s">
        <v>133</v>
      </c>
      <c r="C246" s="213" t="s">
        <v>12</v>
      </c>
      <c r="D246" s="213">
        <v>26967.5132309</v>
      </c>
      <c r="E246" s="213">
        <v>31.853128300000002</v>
      </c>
      <c r="F246" s="213">
        <v>99.882022682028094</v>
      </c>
      <c r="G246" s="213">
        <v>0.11797731797193101</v>
      </c>
    </row>
    <row r="247" spans="1:7" x14ac:dyDescent="0.25">
      <c r="A247" s="213" t="s">
        <v>134</v>
      </c>
      <c r="B247" s="213" t="s">
        <v>135</v>
      </c>
      <c r="C247" s="213" t="s">
        <v>11</v>
      </c>
      <c r="D247" s="213">
        <v>1730.9181481000001</v>
      </c>
      <c r="E247" s="213">
        <v>23.608398000000001</v>
      </c>
      <c r="F247" s="213">
        <v>98.654429136311606</v>
      </c>
      <c r="G247" s="213">
        <v>1.3455708636884001</v>
      </c>
    </row>
    <row r="248" spans="1:7" x14ac:dyDescent="0.25">
      <c r="A248" s="213" t="s">
        <v>134</v>
      </c>
      <c r="B248" s="213" t="s">
        <v>135</v>
      </c>
      <c r="C248" s="213" t="s">
        <v>12</v>
      </c>
      <c r="D248" s="213">
        <v>13943.433423</v>
      </c>
      <c r="E248" s="213">
        <v>0</v>
      </c>
      <c r="F248" s="213">
        <v>100</v>
      </c>
      <c r="G248" s="213">
        <v>0</v>
      </c>
    </row>
    <row r="249" spans="1:7" x14ac:dyDescent="0.25">
      <c r="A249" s="213" t="s">
        <v>136</v>
      </c>
      <c r="B249" s="213" t="s">
        <v>137</v>
      </c>
      <c r="C249" s="213" t="s">
        <v>11</v>
      </c>
      <c r="D249" s="213">
        <v>4158.3799761</v>
      </c>
      <c r="E249" s="213">
        <v>0</v>
      </c>
      <c r="F249" s="213">
        <v>100</v>
      </c>
      <c r="G249" s="213">
        <v>0</v>
      </c>
    </row>
    <row r="250" spans="1:7" x14ac:dyDescent="0.25">
      <c r="A250" s="213" t="s">
        <v>136</v>
      </c>
      <c r="B250" s="213" t="s">
        <v>137</v>
      </c>
      <c r="C250" s="213" t="s">
        <v>12</v>
      </c>
      <c r="D250" s="213">
        <v>22749.384593999999</v>
      </c>
      <c r="E250" s="213">
        <v>0</v>
      </c>
      <c r="F250" s="213">
        <v>100</v>
      </c>
      <c r="G250" s="213">
        <v>0</v>
      </c>
    </row>
    <row r="251" spans="1:7" x14ac:dyDescent="0.25">
      <c r="A251" s="213" t="s">
        <v>138</v>
      </c>
      <c r="B251" s="213" t="s">
        <v>139</v>
      </c>
      <c r="C251" s="213" t="s">
        <v>11</v>
      </c>
      <c r="D251" s="213">
        <v>771.84588440000005</v>
      </c>
      <c r="E251" s="213">
        <v>0</v>
      </c>
      <c r="F251" s="213">
        <v>100</v>
      </c>
      <c r="G251" s="213">
        <v>0</v>
      </c>
    </row>
    <row r="252" spans="1:7" x14ac:dyDescent="0.25">
      <c r="A252" s="213" t="s">
        <v>138</v>
      </c>
      <c r="B252" s="213" t="s">
        <v>139</v>
      </c>
      <c r="C252" s="213" t="s">
        <v>12</v>
      </c>
      <c r="D252" s="213">
        <v>8613.851036</v>
      </c>
      <c r="E252" s="213">
        <v>0</v>
      </c>
      <c r="F252" s="213">
        <v>100</v>
      </c>
      <c r="G252" s="213">
        <v>0</v>
      </c>
    </row>
    <row r="253" spans="1:7" x14ac:dyDescent="0.25">
      <c r="A253" s="213" t="s">
        <v>140</v>
      </c>
      <c r="B253" s="213" t="s">
        <v>141</v>
      </c>
      <c r="C253" s="213" t="s">
        <v>11</v>
      </c>
      <c r="D253" s="213">
        <v>2446.1412283</v>
      </c>
      <c r="E253" s="213">
        <v>0</v>
      </c>
      <c r="F253" s="213">
        <v>100</v>
      </c>
      <c r="G253" s="213">
        <v>0</v>
      </c>
    </row>
    <row r="254" spans="1:7" x14ac:dyDescent="0.25">
      <c r="A254" s="213" t="s">
        <v>140</v>
      </c>
      <c r="B254" s="213" t="s">
        <v>141</v>
      </c>
      <c r="C254" s="213" t="s">
        <v>12</v>
      </c>
      <c r="D254" s="213">
        <v>16056.993759999999</v>
      </c>
      <c r="E254" s="213">
        <v>0</v>
      </c>
      <c r="F254" s="213">
        <v>100</v>
      </c>
      <c r="G254" s="213">
        <v>0</v>
      </c>
    </row>
    <row r="255" spans="1:7" x14ac:dyDescent="0.25">
      <c r="A255" s="213" t="s">
        <v>142</v>
      </c>
      <c r="B255" s="213" t="s">
        <v>143</v>
      </c>
      <c r="C255" s="213" t="s">
        <v>11</v>
      </c>
      <c r="D255" s="213">
        <v>3162.1016574</v>
      </c>
      <c r="E255" s="213">
        <v>0</v>
      </c>
      <c r="F255" s="213">
        <v>100</v>
      </c>
      <c r="G255" s="213">
        <v>0</v>
      </c>
    </row>
    <row r="256" spans="1:7" x14ac:dyDescent="0.25">
      <c r="A256" s="213" t="s">
        <v>142</v>
      </c>
      <c r="B256" s="213" t="s">
        <v>143</v>
      </c>
      <c r="C256" s="213" t="s">
        <v>12</v>
      </c>
      <c r="D256" s="213">
        <v>14556.671890400001</v>
      </c>
      <c r="E256" s="213">
        <v>0</v>
      </c>
      <c r="F256" s="213">
        <v>100</v>
      </c>
      <c r="G256" s="213">
        <v>0</v>
      </c>
    </row>
    <row r="257" spans="1:7" x14ac:dyDescent="0.25">
      <c r="A257" s="213" t="s">
        <v>144</v>
      </c>
      <c r="B257" s="213" t="s">
        <v>145</v>
      </c>
      <c r="C257" s="213" t="s">
        <v>11</v>
      </c>
      <c r="D257" s="213">
        <v>1326.56458</v>
      </c>
      <c r="E257" s="213">
        <v>27.362969199999998</v>
      </c>
      <c r="F257" s="213">
        <v>97.978993099286001</v>
      </c>
      <c r="G257" s="213">
        <v>2.0210069007140099</v>
      </c>
    </row>
    <row r="258" spans="1:7" x14ac:dyDescent="0.25">
      <c r="A258" s="213" t="s">
        <v>144</v>
      </c>
      <c r="B258" s="213" t="s">
        <v>145</v>
      </c>
      <c r="C258" s="213" t="s">
        <v>12</v>
      </c>
      <c r="D258" s="213">
        <v>17478.0265344</v>
      </c>
      <c r="E258" s="213">
        <v>0</v>
      </c>
      <c r="F258" s="213">
        <v>100</v>
      </c>
      <c r="G258" s="213">
        <v>0</v>
      </c>
    </row>
    <row r="259" spans="1:7" x14ac:dyDescent="0.25">
      <c r="A259" s="213" t="s">
        <v>146</v>
      </c>
      <c r="B259" s="213" t="s">
        <v>147</v>
      </c>
      <c r="C259" s="213" t="s">
        <v>11</v>
      </c>
      <c r="D259" s="213">
        <v>6348.7977619000003</v>
      </c>
      <c r="E259" s="213">
        <v>0</v>
      </c>
      <c r="F259" s="213">
        <v>100</v>
      </c>
      <c r="G259" s="213">
        <v>0</v>
      </c>
    </row>
    <row r="260" spans="1:7" x14ac:dyDescent="0.25">
      <c r="A260" s="213" t="s">
        <v>146</v>
      </c>
      <c r="B260" s="213" t="s">
        <v>147</v>
      </c>
      <c r="C260" s="213" t="s">
        <v>12</v>
      </c>
      <c r="D260" s="213">
        <v>28341.41993</v>
      </c>
      <c r="E260" s="213">
        <v>0</v>
      </c>
      <c r="F260" s="213">
        <v>100</v>
      </c>
      <c r="G260" s="213">
        <v>0</v>
      </c>
    </row>
    <row r="261" spans="1:7" x14ac:dyDescent="0.25">
      <c r="A261" s="213" t="s">
        <v>148</v>
      </c>
      <c r="B261" s="213" t="s">
        <v>149</v>
      </c>
      <c r="C261" s="213" t="s">
        <v>11</v>
      </c>
      <c r="D261" s="213">
        <v>5994.5838857999997</v>
      </c>
      <c r="E261" s="213">
        <v>0</v>
      </c>
      <c r="F261" s="213">
        <v>100</v>
      </c>
      <c r="G261" s="213">
        <v>0</v>
      </c>
    </row>
    <row r="262" spans="1:7" x14ac:dyDescent="0.25">
      <c r="A262" s="213" t="s">
        <v>148</v>
      </c>
      <c r="B262" s="213" t="s">
        <v>149</v>
      </c>
      <c r="C262" s="213" t="s">
        <v>12</v>
      </c>
      <c r="D262" s="213">
        <v>31074.668815699999</v>
      </c>
      <c r="E262" s="213">
        <v>0</v>
      </c>
      <c r="F262" s="213">
        <v>100</v>
      </c>
      <c r="G262" s="213">
        <v>0</v>
      </c>
    </row>
    <row r="263" spans="1:7" x14ac:dyDescent="0.25">
      <c r="A263" s="213" t="s">
        <v>150</v>
      </c>
      <c r="B263" s="213" t="s">
        <v>151</v>
      </c>
      <c r="C263" s="213" t="s">
        <v>11</v>
      </c>
      <c r="D263" s="213">
        <v>1942.3182112</v>
      </c>
      <c r="E263" s="213">
        <v>0</v>
      </c>
      <c r="F263" s="213">
        <v>100</v>
      </c>
      <c r="G263" s="213">
        <v>0</v>
      </c>
    </row>
    <row r="264" spans="1:7" x14ac:dyDescent="0.25">
      <c r="A264" s="213" t="s">
        <v>150</v>
      </c>
      <c r="B264" s="213" t="s">
        <v>151</v>
      </c>
      <c r="C264" s="213" t="s">
        <v>12</v>
      </c>
      <c r="D264" s="213">
        <v>18868.249965399998</v>
      </c>
      <c r="E264" s="213">
        <v>0</v>
      </c>
      <c r="F264" s="213">
        <v>100</v>
      </c>
      <c r="G264" s="213">
        <v>0</v>
      </c>
    </row>
    <row r="265" spans="1:7" x14ac:dyDescent="0.25">
      <c r="A265" s="213" t="s">
        <v>152</v>
      </c>
      <c r="B265" s="213" t="s">
        <v>153</v>
      </c>
      <c r="C265" s="213" t="s">
        <v>11</v>
      </c>
      <c r="D265" s="213">
        <v>9156.8843068000006</v>
      </c>
      <c r="E265" s="213">
        <v>0</v>
      </c>
      <c r="F265" s="213">
        <v>100</v>
      </c>
      <c r="G265" s="213">
        <v>0</v>
      </c>
    </row>
    <row r="266" spans="1:7" x14ac:dyDescent="0.25">
      <c r="A266" s="213" t="s">
        <v>152</v>
      </c>
      <c r="B266" s="213" t="s">
        <v>153</v>
      </c>
      <c r="C266" s="213" t="s">
        <v>12</v>
      </c>
      <c r="D266" s="213">
        <v>46324.603887400001</v>
      </c>
      <c r="E266" s="213">
        <v>0</v>
      </c>
      <c r="F266" s="213">
        <v>100</v>
      </c>
      <c r="G266" s="213">
        <v>0</v>
      </c>
    </row>
    <row r="267" spans="1:7" x14ac:dyDescent="0.25">
      <c r="A267" s="213" t="s">
        <v>154</v>
      </c>
      <c r="B267" s="213" t="s">
        <v>155</v>
      </c>
      <c r="C267" s="213" t="s">
        <v>11</v>
      </c>
      <c r="D267" s="213">
        <v>2700.6948889</v>
      </c>
      <c r="E267" s="213">
        <v>0</v>
      </c>
      <c r="F267" s="213">
        <v>100</v>
      </c>
      <c r="G267" s="213">
        <v>0</v>
      </c>
    </row>
    <row r="268" spans="1:7" x14ac:dyDescent="0.25">
      <c r="A268" s="213" t="s">
        <v>154</v>
      </c>
      <c r="B268" s="213" t="s">
        <v>155</v>
      </c>
      <c r="C268" s="213" t="s">
        <v>12</v>
      </c>
      <c r="D268" s="213">
        <v>22528.059728</v>
      </c>
      <c r="E268" s="213">
        <v>0</v>
      </c>
      <c r="F268" s="213">
        <v>100</v>
      </c>
      <c r="G268" s="213">
        <v>0</v>
      </c>
    </row>
    <row r="269" spans="1:7" x14ac:dyDescent="0.25">
      <c r="A269" s="213" t="s">
        <v>156</v>
      </c>
      <c r="B269" s="213" t="s">
        <v>157</v>
      </c>
      <c r="C269" s="213" t="s">
        <v>11</v>
      </c>
      <c r="D269" s="213">
        <v>2201.4903365999999</v>
      </c>
      <c r="E269" s="213">
        <v>0</v>
      </c>
      <c r="F269" s="213">
        <v>100</v>
      </c>
      <c r="G269" s="213">
        <v>0</v>
      </c>
    </row>
    <row r="270" spans="1:7" x14ac:dyDescent="0.25">
      <c r="A270" s="213" t="s">
        <v>156</v>
      </c>
      <c r="B270" s="213" t="s">
        <v>157</v>
      </c>
      <c r="C270" s="213" t="s">
        <v>12</v>
      </c>
      <c r="D270" s="213">
        <v>28796.390767299999</v>
      </c>
      <c r="E270" s="213">
        <v>0</v>
      </c>
      <c r="F270" s="213">
        <v>100</v>
      </c>
      <c r="G270" s="213">
        <v>0</v>
      </c>
    </row>
    <row r="271" spans="1:7" x14ac:dyDescent="0.25">
      <c r="A271" s="213" t="s">
        <v>158</v>
      </c>
      <c r="B271" s="213" t="s">
        <v>159</v>
      </c>
      <c r="C271" s="213" t="s">
        <v>11</v>
      </c>
      <c r="D271" s="213">
        <v>3053.3216839000002</v>
      </c>
      <c r="E271" s="213">
        <v>0</v>
      </c>
      <c r="F271" s="213">
        <v>100</v>
      </c>
      <c r="G271" s="213">
        <v>0</v>
      </c>
    </row>
    <row r="272" spans="1:7" x14ac:dyDescent="0.25">
      <c r="A272" s="213" t="s">
        <v>158</v>
      </c>
      <c r="B272" s="213" t="s">
        <v>159</v>
      </c>
      <c r="C272" s="213" t="s">
        <v>12</v>
      </c>
      <c r="D272" s="213">
        <v>27837.2910634</v>
      </c>
      <c r="E272" s="213">
        <v>0</v>
      </c>
      <c r="F272" s="213">
        <v>100</v>
      </c>
      <c r="G272" s="213">
        <v>0</v>
      </c>
    </row>
    <row r="273" spans="1:7" x14ac:dyDescent="0.25">
      <c r="A273" s="213" t="s">
        <v>160</v>
      </c>
      <c r="B273" s="213" t="s">
        <v>161</v>
      </c>
      <c r="C273" s="213" t="s">
        <v>11</v>
      </c>
      <c r="D273" s="213">
        <v>2867.9843329999999</v>
      </c>
      <c r="E273" s="213">
        <v>0</v>
      </c>
      <c r="F273" s="213">
        <v>100</v>
      </c>
      <c r="G273" s="213">
        <v>0</v>
      </c>
    </row>
    <row r="274" spans="1:7" x14ac:dyDescent="0.25">
      <c r="A274" s="213" t="s">
        <v>160</v>
      </c>
      <c r="B274" s="213" t="s">
        <v>161</v>
      </c>
      <c r="C274" s="213" t="s">
        <v>12</v>
      </c>
      <c r="D274" s="213">
        <v>31027.963123699999</v>
      </c>
      <c r="E274" s="213">
        <v>0</v>
      </c>
      <c r="F274" s="213">
        <v>100</v>
      </c>
      <c r="G274" s="213">
        <v>0</v>
      </c>
    </row>
    <row r="275" spans="1:7" x14ac:dyDescent="0.25">
      <c r="A275" s="213" t="s">
        <v>162</v>
      </c>
      <c r="B275" s="213" t="s">
        <v>163</v>
      </c>
      <c r="C275" s="213" t="s">
        <v>11</v>
      </c>
      <c r="D275" s="213">
        <v>7270.5604993999996</v>
      </c>
      <c r="E275" s="213">
        <v>0</v>
      </c>
      <c r="F275" s="213">
        <v>100</v>
      </c>
      <c r="G275" s="213">
        <v>0</v>
      </c>
    </row>
    <row r="276" spans="1:7" x14ac:dyDescent="0.25">
      <c r="A276" s="213" t="s">
        <v>162</v>
      </c>
      <c r="B276" s="213" t="s">
        <v>163</v>
      </c>
      <c r="C276" s="213" t="s">
        <v>12</v>
      </c>
      <c r="D276" s="213">
        <v>40861.673401799999</v>
      </c>
      <c r="E276" s="213">
        <v>0</v>
      </c>
      <c r="F276" s="213">
        <v>100</v>
      </c>
      <c r="G276" s="213">
        <v>0</v>
      </c>
    </row>
    <row r="277" spans="1:7" x14ac:dyDescent="0.25">
      <c r="A277" s="213" t="s">
        <v>164</v>
      </c>
      <c r="B277" s="213" t="s">
        <v>165</v>
      </c>
      <c r="C277" s="213" t="s">
        <v>11</v>
      </c>
      <c r="D277" s="213">
        <v>1651.2173295</v>
      </c>
      <c r="E277" s="213">
        <v>0</v>
      </c>
      <c r="F277" s="213">
        <v>100</v>
      </c>
      <c r="G277" s="213">
        <v>0</v>
      </c>
    </row>
    <row r="278" spans="1:7" x14ac:dyDescent="0.25">
      <c r="A278" s="213" t="s">
        <v>164</v>
      </c>
      <c r="B278" s="213" t="s">
        <v>165</v>
      </c>
      <c r="C278" s="213" t="s">
        <v>12</v>
      </c>
      <c r="D278" s="213">
        <v>9840.4770367000001</v>
      </c>
      <c r="E278" s="213">
        <v>0</v>
      </c>
      <c r="F278" s="213">
        <v>100</v>
      </c>
      <c r="G278" s="213">
        <v>0</v>
      </c>
    </row>
    <row r="279" spans="1:7" x14ac:dyDescent="0.25">
      <c r="A279" s="213" t="s">
        <v>166</v>
      </c>
      <c r="B279" s="213" t="s">
        <v>167</v>
      </c>
      <c r="C279" s="213" t="s">
        <v>11</v>
      </c>
      <c r="D279" s="213">
        <v>5693.2513840000001</v>
      </c>
      <c r="E279" s="213">
        <v>0</v>
      </c>
      <c r="F279" s="213">
        <v>100</v>
      </c>
      <c r="G279" s="213">
        <v>0</v>
      </c>
    </row>
    <row r="280" spans="1:7" x14ac:dyDescent="0.25">
      <c r="A280" s="213" t="s">
        <v>166</v>
      </c>
      <c r="B280" s="213" t="s">
        <v>167</v>
      </c>
      <c r="C280" s="213" t="s">
        <v>12</v>
      </c>
      <c r="D280" s="213">
        <v>27107.803111199999</v>
      </c>
      <c r="E280" s="213">
        <v>215.2536509</v>
      </c>
      <c r="F280" s="213">
        <v>99.212190448622906</v>
      </c>
      <c r="G280" s="213">
        <v>0.78780955137706199</v>
      </c>
    </row>
    <row r="281" spans="1:7" x14ac:dyDescent="0.25">
      <c r="A281" s="213" t="s">
        <v>168</v>
      </c>
      <c r="B281" s="213" t="s">
        <v>169</v>
      </c>
      <c r="C281" s="213" t="s">
        <v>11</v>
      </c>
      <c r="D281" s="213">
        <v>4656.5428621999999</v>
      </c>
      <c r="E281" s="213">
        <v>0</v>
      </c>
      <c r="F281" s="213">
        <v>100</v>
      </c>
      <c r="G281" s="213">
        <v>0</v>
      </c>
    </row>
    <row r="282" spans="1:7" x14ac:dyDescent="0.25">
      <c r="A282" s="213" t="s">
        <v>168</v>
      </c>
      <c r="B282" s="213" t="s">
        <v>169</v>
      </c>
      <c r="C282" s="213" t="s">
        <v>12</v>
      </c>
      <c r="D282" s="213">
        <v>21665.152789299998</v>
      </c>
      <c r="E282" s="213">
        <v>72.064013200000005</v>
      </c>
      <c r="F282" s="213">
        <v>99.668476356219998</v>
      </c>
      <c r="G282" s="213">
        <v>0.33152364377997101</v>
      </c>
    </row>
    <row r="283" spans="1:7" x14ac:dyDescent="0.25">
      <c r="A283" s="213" t="s">
        <v>170</v>
      </c>
      <c r="B283" s="213" t="s">
        <v>171</v>
      </c>
      <c r="C283" s="213" t="s">
        <v>11</v>
      </c>
      <c r="D283" s="213">
        <v>2194.4131097999998</v>
      </c>
      <c r="E283" s="213">
        <v>215.20404880000001</v>
      </c>
      <c r="F283" s="213">
        <v>91.068952674414305</v>
      </c>
      <c r="G283" s="213">
        <v>8.9310473255857197</v>
      </c>
    </row>
    <row r="284" spans="1:7" x14ac:dyDescent="0.25">
      <c r="A284" s="213" t="s">
        <v>170</v>
      </c>
      <c r="B284" s="213" t="s">
        <v>171</v>
      </c>
      <c r="C284" s="213" t="s">
        <v>12</v>
      </c>
      <c r="D284" s="213">
        <v>4126.9468243000001</v>
      </c>
      <c r="E284" s="213">
        <v>225.67067080000001</v>
      </c>
      <c r="F284" s="213">
        <v>94.815288247725604</v>
      </c>
      <c r="G284" s="213">
        <v>5.18471175227437</v>
      </c>
    </row>
    <row r="285" spans="1:7" x14ac:dyDescent="0.25">
      <c r="A285" s="213" t="s">
        <v>172</v>
      </c>
      <c r="B285" s="213" t="s">
        <v>173</v>
      </c>
      <c r="C285" s="213" t="s">
        <v>11</v>
      </c>
      <c r="D285" s="213">
        <v>4191.6080920000004</v>
      </c>
      <c r="E285" s="213">
        <v>18.735099600000002</v>
      </c>
      <c r="F285" s="213">
        <v>99.555022031520394</v>
      </c>
      <c r="G285" s="213">
        <v>0.44497796847957999</v>
      </c>
    </row>
    <row r="286" spans="1:7" x14ac:dyDescent="0.25">
      <c r="A286" s="213" t="s">
        <v>172</v>
      </c>
      <c r="B286" s="213" t="s">
        <v>173</v>
      </c>
      <c r="C286" s="213" t="s">
        <v>12</v>
      </c>
      <c r="D286" s="213">
        <v>14080.3916011</v>
      </c>
      <c r="E286" s="213">
        <v>37.4449939</v>
      </c>
      <c r="F286" s="213">
        <v>99.734768187405805</v>
      </c>
      <c r="G286" s="213">
        <v>0.26523181259415901</v>
      </c>
    </row>
    <row r="287" spans="1:7" x14ac:dyDescent="0.25">
      <c r="A287" s="213" t="s">
        <v>174</v>
      </c>
      <c r="B287" s="213" t="s">
        <v>175</v>
      </c>
      <c r="C287" s="213" t="s">
        <v>11</v>
      </c>
      <c r="D287" s="213">
        <v>6809.8292165000003</v>
      </c>
      <c r="E287" s="213">
        <v>54.4888616</v>
      </c>
      <c r="F287" s="213">
        <v>99.206201388396593</v>
      </c>
      <c r="G287" s="213">
        <v>0.79379861160341503</v>
      </c>
    </row>
    <row r="288" spans="1:7" x14ac:dyDescent="0.25">
      <c r="A288" s="213" t="s">
        <v>174</v>
      </c>
      <c r="B288" s="213" t="s">
        <v>175</v>
      </c>
      <c r="C288" s="213" t="s">
        <v>12</v>
      </c>
      <c r="D288" s="213">
        <v>31679.1104232</v>
      </c>
      <c r="E288" s="213">
        <v>152.6467092</v>
      </c>
      <c r="F288" s="213">
        <v>99.520457797648206</v>
      </c>
      <c r="G288" s="213">
        <v>0.47954220235183997</v>
      </c>
    </row>
    <row r="289" spans="1:7" x14ac:dyDescent="0.25">
      <c r="A289" s="213" t="s">
        <v>176</v>
      </c>
      <c r="B289" s="213" t="s">
        <v>177</v>
      </c>
      <c r="C289" s="213" t="s">
        <v>11</v>
      </c>
      <c r="D289" s="213">
        <v>6358.4230412999996</v>
      </c>
      <c r="E289" s="213">
        <v>0</v>
      </c>
      <c r="F289" s="213">
        <v>100</v>
      </c>
      <c r="G289" s="213">
        <v>0</v>
      </c>
    </row>
    <row r="290" spans="1:7" x14ac:dyDescent="0.25">
      <c r="A290" s="213" t="s">
        <v>176</v>
      </c>
      <c r="B290" s="213" t="s">
        <v>177</v>
      </c>
      <c r="C290" s="213" t="s">
        <v>12</v>
      </c>
      <c r="D290" s="213">
        <v>20111.3237262</v>
      </c>
      <c r="E290" s="213">
        <v>0</v>
      </c>
      <c r="F290" s="213">
        <v>100</v>
      </c>
      <c r="G290" s="213">
        <v>0</v>
      </c>
    </row>
    <row r="291" spans="1:7" x14ac:dyDescent="0.25">
      <c r="A291" s="213" t="s">
        <v>178</v>
      </c>
      <c r="B291" s="213" t="s">
        <v>179</v>
      </c>
      <c r="C291" s="213" t="s">
        <v>11</v>
      </c>
      <c r="D291" s="213">
        <v>7719.5501672999999</v>
      </c>
      <c r="E291" s="213">
        <v>45.116309600000001</v>
      </c>
      <c r="F291" s="213">
        <v>99.418953670009898</v>
      </c>
      <c r="G291" s="213">
        <v>0.58104632999011196</v>
      </c>
    </row>
    <row r="292" spans="1:7" x14ac:dyDescent="0.25">
      <c r="A292" s="213" t="s">
        <v>178</v>
      </c>
      <c r="B292" s="213" t="s">
        <v>179</v>
      </c>
      <c r="C292" s="213" t="s">
        <v>12</v>
      </c>
      <c r="D292" s="213">
        <v>35028.077634499998</v>
      </c>
      <c r="E292" s="213">
        <v>0</v>
      </c>
      <c r="F292" s="213">
        <v>100</v>
      </c>
      <c r="G292" s="213">
        <v>0</v>
      </c>
    </row>
    <row r="293" spans="1:7" x14ac:dyDescent="0.25">
      <c r="A293" s="213" t="s">
        <v>180</v>
      </c>
      <c r="B293" s="213" t="s">
        <v>181</v>
      </c>
      <c r="C293" s="213" t="s">
        <v>11</v>
      </c>
      <c r="D293" s="213">
        <v>4966.4102272999999</v>
      </c>
      <c r="E293" s="213">
        <v>0</v>
      </c>
      <c r="F293" s="213">
        <v>100</v>
      </c>
      <c r="G293" s="213">
        <v>0</v>
      </c>
    </row>
    <row r="294" spans="1:7" x14ac:dyDescent="0.25">
      <c r="A294" s="213" t="s">
        <v>180</v>
      </c>
      <c r="B294" s="213" t="s">
        <v>181</v>
      </c>
      <c r="C294" s="213" t="s">
        <v>12</v>
      </c>
      <c r="D294" s="213">
        <v>27184.504424499999</v>
      </c>
      <c r="E294" s="213">
        <v>0</v>
      </c>
      <c r="F294" s="213">
        <v>100</v>
      </c>
      <c r="G294" s="213">
        <v>0</v>
      </c>
    </row>
    <row r="295" spans="1:7" x14ac:dyDescent="0.25">
      <c r="A295" s="213" t="s">
        <v>182</v>
      </c>
      <c r="B295" s="213" t="s">
        <v>183</v>
      </c>
      <c r="C295" s="213" t="s">
        <v>11</v>
      </c>
      <c r="D295" s="213">
        <v>3443.6438183</v>
      </c>
      <c r="E295" s="213">
        <v>0</v>
      </c>
      <c r="F295" s="213">
        <v>100</v>
      </c>
      <c r="G295" s="213">
        <v>0</v>
      </c>
    </row>
    <row r="296" spans="1:7" x14ac:dyDescent="0.25">
      <c r="A296" s="213" t="s">
        <v>182</v>
      </c>
      <c r="B296" s="213" t="s">
        <v>183</v>
      </c>
      <c r="C296" s="213" t="s">
        <v>12</v>
      </c>
      <c r="D296" s="213">
        <v>11506.7242873</v>
      </c>
      <c r="E296" s="213">
        <v>0</v>
      </c>
      <c r="F296" s="213">
        <v>100</v>
      </c>
      <c r="G296" s="213">
        <v>0</v>
      </c>
    </row>
    <row r="297" spans="1:7" x14ac:dyDescent="0.25">
      <c r="A297" s="213" t="s">
        <v>184</v>
      </c>
      <c r="B297" s="213" t="s">
        <v>185</v>
      </c>
      <c r="C297" s="213" t="s">
        <v>11</v>
      </c>
      <c r="D297" s="213">
        <v>2170.1145725000001</v>
      </c>
      <c r="E297" s="213">
        <v>0</v>
      </c>
      <c r="F297" s="213">
        <v>100</v>
      </c>
      <c r="G297" s="213">
        <v>0</v>
      </c>
    </row>
    <row r="298" spans="1:7" x14ac:dyDescent="0.25">
      <c r="A298" s="213" t="s">
        <v>184</v>
      </c>
      <c r="B298" s="213" t="s">
        <v>185</v>
      </c>
      <c r="C298" s="213" t="s">
        <v>12</v>
      </c>
      <c r="D298" s="213">
        <v>24944.251958500001</v>
      </c>
      <c r="E298" s="213">
        <v>0</v>
      </c>
      <c r="F298" s="213">
        <v>100</v>
      </c>
      <c r="G298" s="213">
        <v>0</v>
      </c>
    </row>
    <row r="299" spans="1:7" x14ac:dyDescent="0.25">
      <c r="A299" s="213" t="s">
        <v>186</v>
      </c>
      <c r="B299" s="213" t="s">
        <v>187</v>
      </c>
      <c r="C299" s="213" t="s">
        <v>11</v>
      </c>
      <c r="D299" s="213">
        <v>4328.5824665</v>
      </c>
      <c r="E299" s="213">
        <v>0</v>
      </c>
      <c r="F299" s="213">
        <v>100</v>
      </c>
      <c r="G299" s="213">
        <v>0</v>
      </c>
    </row>
    <row r="300" spans="1:7" x14ac:dyDescent="0.25">
      <c r="A300" s="213" t="s">
        <v>186</v>
      </c>
      <c r="B300" s="213" t="s">
        <v>187</v>
      </c>
      <c r="C300" s="213" t="s">
        <v>12</v>
      </c>
      <c r="D300" s="213">
        <v>18068.119739199999</v>
      </c>
      <c r="E300" s="213">
        <v>0</v>
      </c>
      <c r="F300" s="213">
        <v>100</v>
      </c>
      <c r="G300" s="213">
        <v>0</v>
      </c>
    </row>
    <row r="301" spans="1:7" x14ac:dyDescent="0.25">
      <c r="A301" s="213" t="s">
        <v>188</v>
      </c>
      <c r="B301" s="213" t="s">
        <v>189</v>
      </c>
      <c r="C301" s="213" t="s">
        <v>11</v>
      </c>
      <c r="D301" s="213">
        <v>15715.035394</v>
      </c>
      <c r="E301" s="213">
        <v>767.82069249999995</v>
      </c>
      <c r="F301" s="213">
        <v>95.3417011683499</v>
      </c>
      <c r="G301" s="213">
        <v>4.6582988316501197</v>
      </c>
    </row>
    <row r="302" spans="1:7" x14ac:dyDescent="0.25">
      <c r="A302" s="213" t="s">
        <v>188</v>
      </c>
      <c r="B302" s="213" t="s">
        <v>189</v>
      </c>
      <c r="C302" s="213" t="s">
        <v>12</v>
      </c>
      <c r="D302" s="213">
        <v>36586.245546899998</v>
      </c>
      <c r="E302" s="213">
        <v>1175.0428795</v>
      </c>
      <c r="F302" s="213">
        <v>96.888234145425798</v>
      </c>
      <c r="G302" s="213">
        <v>3.1117658545742199</v>
      </c>
    </row>
    <row r="303" spans="1:7" x14ac:dyDescent="0.25">
      <c r="A303" s="213" t="s">
        <v>190</v>
      </c>
      <c r="B303" s="213" t="s">
        <v>191</v>
      </c>
      <c r="C303" s="213" t="s">
        <v>11</v>
      </c>
      <c r="D303" s="213">
        <v>8440.3293976999994</v>
      </c>
      <c r="E303" s="213">
        <v>88.820490000000007</v>
      </c>
      <c r="F303" s="213">
        <v>98.958624350967398</v>
      </c>
      <c r="G303" s="213">
        <v>1.04137564903261</v>
      </c>
    </row>
    <row r="304" spans="1:7" x14ac:dyDescent="0.25">
      <c r="A304" s="213" t="s">
        <v>190</v>
      </c>
      <c r="B304" s="213" t="s">
        <v>191</v>
      </c>
      <c r="C304" s="213" t="s">
        <v>12</v>
      </c>
      <c r="D304" s="213">
        <v>44417.710733799999</v>
      </c>
      <c r="E304" s="213">
        <v>64.991187300000007</v>
      </c>
      <c r="F304" s="213">
        <v>99.853895594257594</v>
      </c>
      <c r="G304" s="213">
        <v>0.146104405742431</v>
      </c>
    </row>
    <row r="305" spans="1:7" x14ac:dyDescent="0.25">
      <c r="A305" s="213" t="s">
        <v>192</v>
      </c>
      <c r="B305" s="213" t="s">
        <v>193</v>
      </c>
      <c r="C305" s="213" t="s">
        <v>11</v>
      </c>
      <c r="D305" s="213">
        <v>7172.3615498999998</v>
      </c>
      <c r="E305" s="213">
        <v>0</v>
      </c>
      <c r="F305" s="213">
        <v>100</v>
      </c>
      <c r="G305" s="213">
        <v>0</v>
      </c>
    </row>
    <row r="306" spans="1:7" x14ac:dyDescent="0.25">
      <c r="A306" s="213" t="s">
        <v>192</v>
      </c>
      <c r="B306" s="213" t="s">
        <v>193</v>
      </c>
      <c r="C306" s="213" t="s">
        <v>12</v>
      </c>
      <c r="D306" s="213">
        <v>22822.122558200001</v>
      </c>
      <c r="E306" s="213">
        <v>49.486744799999997</v>
      </c>
      <c r="F306" s="213">
        <v>99.7836324320497</v>
      </c>
      <c r="G306" s="213">
        <v>0.216367567950319</v>
      </c>
    </row>
    <row r="307" spans="1:7" x14ac:dyDescent="0.25">
      <c r="A307" s="213" t="s">
        <v>194</v>
      </c>
      <c r="B307" s="213" t="s">
        <v>195</v>
      </c>
      <c r="C307" s="213" t="s">
        <v>11</v>
      </c>
      <c r="D307" s="213">
        <v>13748.8494665</v>
      </c>
      <c r="E307" s="213">
        <v>536.12885570000003</v>
      </c>
      <c r="F307" s="213">
        <v>96.246904660213502</v>
      </c>
      <c r="G307" s="213">
        <v>3.7530953397864999</v>
      </c>
    </row>
    <row r="308" spans="1:7" x14ac:dyDescent="0.25">
      <c r="A308" s="213" t="s">
        <v>194</v>
      </c>
      <c r="B308" s="213" t="s">
        <v>195</v>
      </c>
      <c r="C308" s="213" t="s">
        <v>12</v>
      </c>
      <c r="D308" s="213">
        <v>76777.407246699993</v>
      </c>
      <c r="E308" s="213">
        <v>595.48399800000004</v>
      </c>
      <c r="F308" s="213">
        <v>99.230371272909096</v>
      </c>
      <c r="G308" s="213">
        <v>0.76962872709088603</v>
      </c>
    </row>
    <row r="309" spans="1:7" x14ac:dyDescent="0.25">
      <c r="A309" s="213" t="s">
        <v>196</v>
      </c>
      <c r="B309" s="213" t="s">
        <v>197</v>
      </c>
      <c r="C309" s="213" t="s">
        <v>11</v>
      </c>
      <c r="D309" s="213">
        <v>2127.5892116</v>
      </c>
      <c r="E309" s="213">
        <v>0</v>
      </c>
      <c r="F309" s="213">
        <v>100</v>
      </c>
      <c r="G309" s="213">
        <v>0</v>
      </c>
    </row>
    <row r="310" spans="1:7" x14ac:dyDescent="0.25">
      <c r="A310" s="213" t="s">
        <v>196</v>
      </c>
      <c r="B310" s="213" t="s">
        <v>197</v>
      </c>
      <c r="C310" s="213" t="s">
        <v>12</v>
      </c>
      <c r="D310" s="213">
        <v>29548.378515600001</v>
      </c>
      <c r="E310" s="213">
        <v>0</v>
      </c>
      <c r="F310" s="213">
        <v>100</v>
      </c>
      <c r="G310" s="213">
        <v>0</v>
      </c>
    </row>
    <row r="311" spans="1:7" x14ac:dyDescent="0.25">
      <c r="A311" s="213" t="s">
        <v>198</v>
      </c>
      <c r="B311" s="213" t="s">
        <v>199</v>
      </c>
      <c r="C311" s="213" t="s">
        <v>11</v>
      </c>
      <c r="D311" s="213">
        <v>5483.6825374</v>
      </c>
      <c r="E311" s="213">
        <v>276.71520370000002</v>
      </c>
      <c r="F311" s="213">
        <v>95.196248312409793</v>
      </c>
      <c r="G311" s="213">
        <v>4.8037516875902204</v>
      </c>
    </row>
    <row r="312" spans="1:7" x14ac:dyDescent="0.25">
      <c r="A312" s="213" t="s">
        <v>198</v>
      </c>
      <c r="B312" s="213" t="s">
        <v>199</v>
      </c>
      <c r="C312" s="213" t="s">
        <v>12</v>
      </c>
      <c r="D312" s="213">
        <v>52953.5326957</v>
      </c>
      <c r="E312" s="213">
        <v>508.70138500000002</v>
      </c>
      <c r="F312" s="213">
        <v>99.048484610216406</v>
      </c>
      <c r="G312" s="213">
        <v>0.95151538978361305</v>
      </c>
    </row>
    <row r="313" spans="1:7" x14ac:dyDescent="0.25">
      <c r="A313" s="213" t="s">
        <v>200</v>
      </c>
      <c r="B313" s="213" t="s">
        <v>201</v>
      </c>
      <c r="C313" s="213" t="s">
        <v>11</v>
      </c>
      <c r="D313" s="213">
        <v>5967.2815191999998</v>
      </c>
      <c r="E313" s="213">
        <v>0</v>
      </c>
      <c r="F313" s="213">
        <v>100</v>
      </c>
      <c r="G313" s="213">
        <v>0</v>
      </c>
    </row>
    <row r="314" spans="1:7" x14ac:dyDescent="0.25">
      <c r="A314" s="213" t="s">
        <v>200</v>
      </c>
      <c r="B314" s="213" t="s">
        <v>201</v>
      </c>
      <c r="C314" s="213" t="s">
        <v>12</v>
      </c>
      <c r="D314" s="213">
        <v>42252.970953299999</v>
      </c>
      <c r="E314" s="213">
        <v>0</v>
      </c>
      <c r="F314" s="213">
        <v>100</v>
      </c>
      <c r="G314" s="213">
        <v>0</v>
      </c>
    </row>
    <row r="315" spans="1:7" x14ac:dyDescent="0.25">
      <c r="A315" s="213" t="s">
        <v>202</v>
      </c>
      <c r="B315" s="213" t="s">
        <v>203</v>
      </c>
      <c r="C315" s="213" t="s">
        <v>11</v>
      </c>
      <c r="D315" s="213">
        <v>3449.3727365999998</v>
      </c>
      <c r="E315" s="213">
        <v>0</v>
      </c>
      <c r="F315" s="213">
        <v>100</v>
      </c>
      <c r="G315" s="213">
        <v>0</v>
      </c>
    </row>
    <row r="316" spans="1:7" x14ac:dyDescent="0.25">
      <c r="A316" s="213" t="s">
        <v>202</v>
      </c>
      <c r="B316" s="213" t="s">
        <v>203</v>
      </c>
      <c r="C316" s="213" t="s">
        <v>12</v>
      </c>
      <c r="D316" s="213">
        <v>46213.235451499997</v>
      </c>
      <c r="E316" s="213">
        <v>0</v>
      </c>
      <c r="F316" s="213">
        <v>100</v>
      </c>
      <c r="G316" s="213">
        <v>0</v>
      </c>
    </row>
    <row r="317" spans="1:7" x14ac:dyDescent="0.25">
      <c r="A317" s="213" t="s">
        <v>204</v>
      </c>
      <c r="B317" s="213" t="s">
        <v>205</v>
      </c>
      <c r="C317" s="213" t="s">
        <v>11</v>
      </c>
      <c r="D317" s="213">
        <v>816.1876072</v>
      </c>
      <c r="E317" s="213">
        <v>10.273198799999999</v>
      </c>
      <c r="F317" s="213">
        <v>98.756964791867006</v>
      </c>
      <c r="G317" s="213">
        <v>1.24303520813303</v>
      </c>
    </row>
    <row r="318" spans="1:7" x14ac:dyDescent="0.25">
      <c r="A318" s="213" t="s">
        <v>204</v>
      </c>
      <c r="B318" s="213" t="s">
        <v>205</v>
      </c>
      <c r="C318" s="213" t="s">
        <v>12</v>
      </c>
      <c r="D318" s="213">
        <v>10702.468398700001</v>
      </c>
      <c r="E318" s="213">
        <v>28.054749900000001</v>
      </c>
      <c r="F318" s="213">
        <v>99.7385518906069</v>
      </c>
      <c r="G318" s="213">
        <v>0.26144810939306601</v>
      </c>
    </row>
    <row r="319" spans="1:7" x14ac:dyDescent="0.25">
      <c r="A319" s="213" t="s">
        <v>206</v>
      </c>
      <c r="B319" s="213" t="s">
        <v>207</v>
      </c>
      <c r="C319" s="213" t="s">
        <v>11</v>
      </c>
      <c r="D319" s="213">
        <v>1623.3557768999999</v>
      </c>
      <c r="E319" s="213">
        <v>0</v>
      </c>
      <c r="F319" s="213">
        <v>100</v>
      </c>
      <c r="G319" s="213">
        <v>0</v>
      </c>
    </row>
    <row r="320" spans="1:7" x14ac:dyDescent="0.25">
      <c r="A320" s="213" t="s">
        <v>206</v>
      </c>
      <c r="B320" s="213" t="s">
        <v>207</v>
      </c>
      <c r="C320" s="213" t="s">
        <v>12</v>
      </c>
      <c r="D320" s="213">
        <v>20666.378928599999</v>
      </c>
      <c r="E320" s="213">
        <v>0</v>
      </c>
      <c r="F320" s="213">
        <v>100</v>
      </c>
      <c r="G320" s="213">
        <v>0</v>
      </c>
    </row>
    <row r="321" spans="1:7" x14ac:dyDescent="0.25">
      <c r="A321" s="213" t="s">
        <v>208</v>
      </c>
      <c r="B321" s="213" t="s">
        <v>209</v>
      </c>
      <c r="C321" s="213" t="s">
        <v>11</v>
      </c>
      <c r="D321" s="213">
        <v>630.95324240000002</v>
      </c>
      <c r="E321" s="213">
        <v>0</v>
      </c>
      <c r="F321" s="213">
        <v>100</v>
      </c>
      <c r="G321" s="213">
        <v>0</v>
      </c>
    </row>
    <row r="322" spans="1:7" x14ac:dyDescent="0.25">
      <c r="A322" s="213" t="s">
        <v>208</v>
      </c>
      <c r="B322" s="213" t="s">
        <v>209</v>
      </c>
      <c r="C322" s="213" t="s">
        <v>12</v>
      </c>
      <c r="D322" s="213">
        <v>9456.9399709999998</v>
      </c>
      <c r="E322" s="213">
        <v>0</v>
      </c>
      <c r="F322" s="213">
        <v>100</v>
      </c>
      <c r="G322" s="213">
        <v>0</v>
      </c>
    </row>
    <row r="323" spans="1:7" x14ac:dyDescent="0.25">
      <c r="A323" s="213" t="s">
        <v>210</v>
      </c>
      <c r="B323" s="213" t="s">
        <v>211</v>
      </c>
      <c r="C323" s="213" t="s">
        <v>11</v>
      </c>
      <c r="D323" s="213">
        <v>5388.3723505999997</v>
      </c>
      <c r="E323" s="213">
        <v>0</v>
      </c>
      <c r="F323" s="213">
        <v>100</v>
      </c>
      <c r="G323" s="213">
        <v>0</v>
      </c>
    </row>
    <row r="324" spans="1:7" x14ac:dyDescent="0.25">
      <c r="A324" s="213" t="s">
        <v>210</v>
      </c>
      <c r="B324" s="213" t="s">
        <v>211</v>
      </c>
      <c r="C324" s="213" t="s">
        <v>12</v>
      </c>
      <c r="D324" s="213">
        <v>37280.034647400003</v>
      </c>
      <c r="E324" s="213">
        <v>0</v>
      </c>
      <c r="F324" s="213">
        <v>100</v>
      </c>
      <c r="G324" s="213">
        <v>0</v>
      </c>
    </row>
    <row r="325" spans="1:7" x14ac:dyDescent="0.25">
      <c r="A325" s="213" t="s">
        <v>212</v>
      </c>
      <c r="B325" s="213" t="s">
        <v>213</v>
      </c>
      <c r="C325" s="213" t="s">
        <v>11</v>
      </c>
      <c r="D325" s="213">
        <v>3601.0761424000002</v>
      </c>
      <c r="E325" s="213">
        <v>19.711202</v>
      </c>
      <c r="F325" s="213">
        <v>99.455610061428104</v>
      </c>
      <c r="G325" s="213">
        <v>0.54438993857194695</v>
      </c>
    </row>
    <row r="326" spans="1:7" x14ac:dyDescent="0.25">
      <c r="A326" s="213" t="s">
        <v>212</v>
      </c>
      <c r="B326" s="213" t="s">
        <v>213</v>
      </c>
      <c r="C326" s="213" t="s">
        <v>12</v>
      </c>
      <c r="D326" s="213">
        <v>15575.300102699999</v>
      </c>
      <c r="E326" s="213">
        <v>0</v>
      </c>
      <c r="F326" s="213">
        <v>100</v>
      </c>
      <c r="G326" s="213">
        <v>0</v>
      </c>
    </row>
    <row r="327" spans="1:7" x14ac:dyDescent="0.25">
      <c r="A327" s="213" t="s">
        <v>214</v>
      </c>
      <c r="B327" s="213" t="s">
        <v>215</v>
      </c>
      <c r="C327" s="213" t="s">
        <v>11</v>
      </c>
      <c r="D327" s="213">
        <v>2159.4705503</v>
      </c>
      <c r="E327" s="213">
        <v>48.606049800000001</v>
      </c>
      <c r="F327" s="213">
        <v>97.798715416041304</v>
      </c>
      <c r="G327" s="213">
        <v>2.2012845839586701</v>
      </c>
    </row>
    <row r="328" spans="1:7" x14ac:dyDescent="0.25">
      <c r="A328" s="213" t="s">
        <v>214</v>
      </c>
      <c r="B328" s="213" t="s">
        <v>215</v>
      </c>
      <c r="C328" s="213" t="s">
        <v>12</v>
      </c>
      <c r="D328" s="213">
        <v>18978.429241099999</v>
      </c>
      <c r="E328" s="213">
        <v>181.0134199</v>
      </c>
      <c r="F328" s="213">
        <v>99.055226067361204</v>
      </c>
      <c r="G328" s="213">
        <v>0.94477393263877096</v>
      </c>
    </row>
    <row r="329" spans="1:7" x14ac:dyDescent="0.25">
      <c r="A329" s="213" t="s">
        <v>216</v>
      </c>
      <c r="B329" s="213" t="s">
        <v>217</v>
      </c>
      <c r="C329" s="213" t="s">
        <v>11</v>
      </c>
      <c r="D329" s="213">
        <v>10989.34317</v>
      </c>
      <c r="E329" s="213">
        <v>0</v>
      </c>
      <c r="F329" s="213">
        <v>100</v>
      </c>
      <c r="G329" s="213">
        <v>0</v>
      </c>
    </row>
    <row r="330" spans="1:7" x14ac:dyDescent="0.25">
      <c r="A330" s="213" t="s">
        <v>216</v>
      </c>
      <c r="B330" s="213" t="s">
        <v>217</v>
      </c>
      <c r="C330" s="213" t="s">
        <v>12</v>
      </c>
      <c r="D330" s="213">
        <v>34162.2875728</v>
      </c>
      <c r="E330" s="213">
        <v>0</v>
      </c>
      <c r="F330" s="213">
        <v>100</v>
      </c>
      <c r="G330" s="213">
        <v>0</v>
      </c>
    </row>
    <row r="331" spans="1:7" x14ac:dyDescent="0.25">
      <c r="A331" s="213" t="s">
        <v>218</v>
      </c>
      <c r="B331" s="213" t="s">
        <v>219</v>
      </c>
      <c r="C331" s="213" t="s">
        <v>11</v>
      </c>
      <c r="D331" s="213">
        <v>1462.0037809</v>
      </c>
      <c r="E331" s="213">
        <v>0</v>
      </c>
      <c r="F331" s="213">
        <v>100</v>
      </c>
      <c r="G331" s="213">
        <v>0</v>
      </c>
    </row>
    <row r="332" spans="1:7" x14ac:dyDescent="0.25">
      <c r="A332" s="213" t="s">
        <v>218</v>
      </c>
      <c r="B332" s="213" t="s">
        <v>219</v>
      </c>
      <c r="C332" s="213" t="s">
        <v>12</v>
      </c>
      <c r="D332" s="213">
        <v>7821.3903182000004</v>
      </c>
      <c r="E332" s="213">
        <v>0</v>
      </c>
      <c r="F332" s="213">
        <v>100</v>
      </c>
      <c r="G332" s="213">
        <v>0</v>
      </c>
    </row>
    <row r="333" spans="1:7" x14ac:dyDescent="0.25">
      <c r="A333" s="213" t="s">
        <v>220</v>
      </c>
      <c r="B333" s="213" t="s">
        <v>221</v>
      </c>
      <c r="C333" s="213" t="s">
        <v>11</v>
      </c>
      <c r="D333" s="213">
        <v>12160.3296596</v>
      </c>
      <c r="E333" s="213">
        <v>66.922371699999999</v>
      </c>
      <c r="F333" s="213">
        <v>99.452678561555004</v>
      </c>
      <c r="G333" s="213">
        <v>0.54732143844494596</v>
      </c>
    </row>
    <row r="334" spans="1:7" x14ac:dyDescent="0.25">
      <c r="A334" s="213" t="s">
        <v>220</v>
      </c>
      <c r="B334" s="213" t="s">
        <v>221</v>
      </c>
      <c r="C334" s="213" t="s">
        <v>12</v>
      </c>
      <c r="D334" s="213">
        <v>50251.481827099997</v>
      </c>
      <c r="E334" s="213">
        <v>475.18612430000002</v>
      </c>
      <c r="F334" s="213">
        <v>99.063241991854696</v>
      </c>
      <c r="G334" s="213">
        <v>0.93675800814527099</v>
      </c>
    </row>
    <row r="335" spans="1:7" x14ac:dyDescent="0.25">
      <c r="A335" s="213" t="s">
        <v>222</v>
      </c>
      <c r="B335" s="213" t="s">
        <v>223</v>
      </c>
      <c r="C335" s="213" t="s">
        <v>11</v>
      </c>
      <c r="D335" s="213">
        <v>18850.394382999999</v>
      </c>
      <c r="E335" s="213">
        <v>0</v>
      </c>
      <c r="F335" s="213">
        <v>100</v>
      </c>
      <c r="G335" s="213">
        <v>0</v>
      </c>
    </row>
    <row r="336" spans="1:7" x14ac:dyDescent="0.25">
      <c r="A336" s="213" t="s">
        <v>222</v>
      </c>
      <c r="B336" s="213" t="s">
        <v>223</v>
      </c>
      <c r="C336" s="213" t="s">
        <v>12</v>
      </c>
      <c r="D336" s="213">
        <v>59976.6390264</v>
      </c>
      <c r="E336" s="213">
        <v>0</v>
      </c>
      <c r="F336" s="213">
        <v>100</v>
      </c>
      <c r="G336" s="213">
        <v>0</v>
      </c>
    </row>
    <row r="337" spans="1:7" x14ac:dyDescent="0.25">
      <c r="A337" s="213" t="s">
        <v>224</v>
      </c>
      <c r="B337" s="213" t="s">
        <v>225</v>
      </c>
      <c r="C337" s="213" t="s">
        <v>11</v>
      </c>
      <c r="D337" s="213">
        <v>7473.0337959999997</v>
      </c>
      <c r="E337" s="213">
        <v>653.60017870000001</v>
      </c>
      <c r="F337" s="213">
        <v>91.957307530586405</v>
      </c>
      <c r="G337" s="213">
        <v>8.0426924694135504</v>
      </c>
    </row>
    <row r="338" spans="1:7" x14ac:dyDescent="0.25">
      <c r="A338" s="213" t="s">
        <v>224</v>
      </c>
      <c r="B338" s="213" t="s">
        <v>225</v>
      </c>
      <c r="C338" s="213" t="s">
        <v>12</v>
      </c>
      <c r="D338" s="213">
        <v>37332.499036200003</v>
      </c>
      <c r="E338" s="213">
        <v>300.1867992</v>
      </c>
      <c r="F338" s="213">
        <v>99.202324275995196</v>
      </c>
      <c r="G338" s="213">
        <v>0.79767572400485598</v>
      </c>
    </row>
    <row r="339" spans="1:7" x14ac:dyDescent="0.25">
      <c r="A339" s="213" t="s">
        <v>226</v>
      </c>
      <c r="B339" s="213" t="s">
        <v>227</v>
      </c>
      <c r="C339" s="213" t="s">
        <v>11</v>
      </c>
      <c r="D339" s="213">
        <v>5385.9168782999996</v>
      </c>
      <c r="E339" s="213">
        <v>159.5083669</v>
      </c>
      <c r="F339" s="213">
        <v>97.123604415404102</v>
      </c>
      <c r="G339" s="213">
        <v>2.8763955845959202</v>
      </c>
    </row>
    <row r="340" spans="1:7" x14ac:dyDescent="0.25">
      <c r="A340" s="213" t="s">
        <v>226</v>
      </c>
      <c r="B340" s="213" t="s">
        <v>227</v>
      </c>
      <c r="C340" s="213" t="s">
        <v>12</v>
      </c>
      <c r="D340" s="213">
        <v>28744.6178765</v>
      </c>
      <c r="E340" s="213">
        <v>370.49493139999998</v>
      </c>
      <c r="F340" s="213">
        <v>98.727482411473005</v>
      </c>
      <c r="G340" s="213">
        <v>1.2725175885269799</v>
      </c>
    </row>
    <row r="341" spans="1:7" x14ac:dyDescent="0.25">
      <c r="A341" s="213" t="s">
        <v>228</v>
      </c>
      <c r="B341" s="213" t="s">
        <v>229</v>
      </c>
      <c r="C341" s="213" t="s">
        <v>11</v>
      </c>
      <c r="D341" s="213">
        <v>1006.2058471</v>
      </c>
      <c r="E341" s="213">
        <v>176.50823980000001</v>
      </c>
      <c r="F341" s="213">
        <v>85.076000890236799</v>
      </c>
      <c r="G341" s="213">
        <v>14.9239991097632</v>
      </c>
    </row>
    <row r="342" spans="1:7" x14ac:dyDescent="0.25">
      <c r="A342" s="213" t="s">
        <v>228</v>
      </c>
      <c r="B342" s="213" t="s">
        <v>229</v>
      </c>
      <c r="C342" s="213" t="s">
        <v>12</v>
      </c>
      <c r="D342" s="213">
        <v>4104.2734172</v>
      </c>
      <c r="E342" s="213">
        <v>459.50011110000003</v>
      </c>
      <c r="F342" s="213">
        <v>89.931575082535602</v>
      </c>
      <c r="G342" s="213">
        <v>10.0684249174644</v>
      </c>
    </row>
    <row r="343" spans="1:7" x14ac:dyDescent="0.25">
      <c r="A343" s="213" t="s">
        <v>230</v>
      </c>
      <c r="B343" s="213" t="s">
        <v>231</v>
      </c>
      <c r="C343" s="213" t="s">
        <v>11</v>
      </c>
      <c r="D343" s="213">
        <v>711.09689549999996</v>
      </c>
      <c r="E343" s="213">
        <v>5.1531174999999996</v>
      </c>
      <c r="F343" s="213">
        <v>99.280542072395093</v>
      </c>
      <c r="G343" s="213">
        <v>0.71945792760495197</v>
      </c>
    </row>
    <row r="344" spans="1:7" x14ac:dyDescent="0.25">
      <c r="A344" s="213" t="s">
        <v>230</v>
      </c>
      <c r="B344" s="213" t="s">
        <v>231</v>
      </c>
      <c r="C344" s="213" t="s">
        <v>12</v>
      </c>
      <c r="D344" s="213">
        <v>4173.5846789999996</v>
      </c>
      <c r="E344" s="213">
        <v>5.9418332999999999</v>
      </c>
      <c r="F344" s="213">
        <v>99.857834774285706</v>
      </c>
      <c r="G344" s="213">
        <v>0.14216522571429299</v>
      </c>
    </row>
    <row r="345" spans="1:7" x14ac:dyDescent="0.25">
      <c r="A345" s="213" t="s">
        <v>232</v>
      </c>
      <c r="B345" s="213" t="s">
        <v>233</v>
      </c>
      <c r="C345" s="213" t="s">
        <v>11</v>
      </c>
      <c r="D345" s="213">
        <v>1226.0126921999999</v>
      </c>
      <c r="E345" s="213">
        <v>0</v>
      </c>
      <c r="F345" s="213">
        <v>100</v>
      </c>
      <c r="G345" s="213">
        <v>0</v>
      </c>
    </row>
    <row r="346" spans="1:7" x14ac:dyDescent="0.25">
      <c r="A346" s="213" t="s">
        <v>232</v>
      </c>
      <c r="B346" s="213" t="s">
        <v>233</v>
      </c>
      <c r="C346" s="213" t="s">
        <v>12</v>
      </c>
      <c r="D346" s="213">
        <v>6360.6150348000001</v>
      </c>
      <c r="E346" s="213">
        <v>16.567487</v>
      </c>
      <c r="F346" s="213">
        <v>99.740206792837299</v>
      </c>
      <c r="G346" s="213">
        <v>0.25979320716264698</v>
      </c>
    </row>
    <row r="347" spans="1:7" x14ac:dyDescent="0.25">
      <c r="A347" s="213" t="s">
        <v>234</v>
      </c>
      <c r="B347" s="213" t="s">
        <v>235</v>
      </c>
      <c r="C347" s="213" t="s">
        <v>11</v>
      </c>
      <c r="D347" s="213">
        <v>1782.4593656</v>
      </c>
      <c r="E347" s="213">
        <v>0</v>
      </c>
      <c r="F347" s="213">
        <v>100</v>
      </c>
      <c r="G347" s="213">
        <v>0</v>
      </c>
    </row>
    <row r="348" spans="1:7" x14ac:dyDescent="0.25">
      <c r="A348" s="213" t="s">
        <v>234</v>
      </c>
      <c r="B348" s="213" t="s">
        <v>235</v>
      </c>
      <c r="C348" s="213" t="s">
        <v>12</v>
      </c>
      <c r="D348" s="213">
        <v>5825.1742338000004</v>
      </c>
      <c r="E348" s="213">
        <v>0</v>
      </c>
      <c r="F348" s="213">
        <v>100</v>
      </c>
      <c r="G348" s="213">
        <v>0</v>
      </c>
    </row>
    <row r="349" spans="1:7" x14ac:dyDescent="0.25">
      <c r="A349" s="213" t="s">
        <v>236</v>
      </c>
      <c r="B349" s="213" t="s">
        <v>237</v>
      </c>
      <c r="C349" s="213" t="s">
        <v>11</v>
      </c>
      <c r="D349" s="213">
        <v>4576.7980058000003</v>
      </c>
      <c r="E349" s="213">
        <v>101.31111869999999</v>
      </c>
      <c r="F349" s="213">
        <v>97.834357514889604</v>
      </c>
      <c r="G349" s="213">
        <v>2.1656424851104399</v>
      </c>
    </row>
    <row r="350" spans="1:7" x14ac:dyDescent="0.25">
      <c r="A350" s="213" t="s">
        <v>236</v>
      </c>
      <c r="B350" s="213" t="s">
        <v>237</v>
      </c>
      <c r="C350" s="213" t="s">
        <v>12</v>
      </c>
      <c r="D350" s="213">
        <v>9036.4243798000007</v>
      </c>
      <c r="E350" s="213">
        <v>40.909751800000002</v>
      </c>
      <c r="F350" s="213">
        <v>99.549319753939798</v>
      </c>
      <c r="G350" s="213">
        <v>0.45068024606018398</v>
      </c>
    </row>
    <row r="351" spans="1:7" x14ac:dyDescent="0.25">
      <c r="A351" s="213" t="s">
        <v>238</v>
      </c>
      <c r="B351" s="213" t="s">
        <v>239</v>
      </c>
      <c r="C351" s="213" t="s">
        <v>11</v>
      </c>
      <c r="D351" s="213">
        <v>994.06030209999994</v>
      </c>
      <c r="E351" s="213">
        <v>0</v>
      </c>
      <c r="F351" s="213">
        <v>100</v>
      </c>
      <c r="G351" s="213">
        <v>0</v>
      </c>
    </row>
    <row r="352" spans="1:7" x14ac:dyDescent="0.25">
      <c r="A352" s="213" t="s">
        <v>238</v>
      </c>
      <c r="B352" s="213" t="s">
        <v>239</v>
      </c>
      <c r="C352" s="213" t="s">
        <v>12</v>
      </c>
      <c r="D352" s="213">
        <v>17015.8028964</v>
      </c>
      <c r="E352" s="213">
        <v>0</v>
      </c>
      <c r="F352" s="213">
        <v>100</v>
      </c>
      <c r="G352" s="213">
        <v>0</v>
      </c>
    </row>
    <row r="353" spans="1:7" x14ac:dyDescent="0.25">
      <c r="A353" s="213" t="s">
        <v>240</v>
      </c>
      <c r="B353" s="213" t="s">
        <v>241</v>
      </c>
      <c r="C353" s="213" t="s">
        <v>11</v>
      </c>
      <c r="D353" s="213">
        <v>1874.0606938000001</v>
      </c>
      <c r="E353" s="213">
        <v>0</v>
      </c>
      <c r="F353" s="213">
        <v>100</v>
      </c>
      <c r="G353" s="213">
        <v>0</v>
      </c>
    </row>
    <row r="354" spans="1:7" x14ac:dyDescent="0.25">
      <c r="A354" s="213" t="s">
        <v>240</v>
      </c>
      <c r="B354" s="213" t="s">
        <v>241</v>
      </c>
      <c r="C354" s="213" t="s">
        <v>12</v>
      </c>
      <c r="D354" s="213">
        <v>17828.344937099999</v>
      </c>
      <c r="E354" s="213">
        <v>0</v>
      </c>
      <c r="F354" s="213">
        <v>100</v>
      </c>
      <c r="G354" s="213">
        <v>0</v>
      </c>
    </row>
    <row r="355" spans="1:7" x14ac:dyDescent="0.25">
      <c r="A355" s="213" t="s">
        <v>242</v>
      </c>
      <c r="B355" s="213" t="s">
        <v>243</v>
      </c>
      <c r="C355" s="213" t="s">
        <v>11</v>
      </c>
      <c r="D355" s="213">
        <v>1173.3612519000001</v>
      </c>
      <c r="E355" s="213">
        <v>0</v>
      </c>
      <c r="F355" s="213">
        <v>100</v>
      </c>
      <c r="G355" s="213">
        <v>0</v>
      </c>
    </row>
    <row r="356" spans="1:7" x14ac:dyDescent="0.25">
      <c r="A356" s="213" t="s">
        <v>242</v>
      </c>
      <c r="B356" s="213" t="s">
        <v>243</v>
      </c>
      <c r="C356" s="213" t="s">
        <v>12</v>
      </c>
      <c r="D356" s="213">
        <v>14404.5635382</v>
      </c>
      <c r="E356" s="213">
        <v>0</v>
      </c>
      <c r="F356" s="213">
        <v>100</v>
      </c>
      <c r="G356" s="213">
        <v>0</v>
      </c>
    </row>
    <row r="357" spans="1:7" x14ac:dyDescent="0.25">
      <c r="A357" s="213" t="s">
        <v>244</v>
      </c>
      <c r="B357" s="213" t="s">
        <v>245</v>
      </c>
      <c r="C357" s="213" t="s">
        <v>11</v>
      </c>
      <c r="D357" s="213">
        <v>2104.1943778999998</v>
      </c>
      <c r="E357" s="213">
        <v>10.113856699999999</v>
      </c>
      <c r="F357" s="213">
        <v>99.521647008014796</v>
      </c>
      <c r="G357" s="213">
        <v>0.47835299198526798</v>
      </c>
    </row>
    <row r="358" spans="1:7" x14ac:dyDescent="0.25">
      <c r="A358" s="213" t="s">
        <v>244</v>
      </c>
      <c r="B358" s="213" t="s">
        <v>245</v>
      </c>
      <c r="C358" s="213" t="s">
        <v>12</v>
      </c>
      <c r="D358" s="213">
        <v>13303.5128549</v>
      </c>
      <c r="E358" s="213">
        <v>0</v>
      </c>
      <c r="F358" s="213">
        <v>100</v>
      </c>
      <c r="G358" s="213">
        <v>0</v>
      </c>
    </row>
    <row r="359" spans="1:7" x14ac:dyDescent="0.25">
      <c r="A359" s="213" t="s">
        <v>246</v>
      </c>
      <c r="B359" s="213" t="s">
        <v>247</v>
      </c>
      <c r="C359" s="213" t="s">
        <v>11</v>
      </c>
      <c r="D359" s="213">
        <v>722.13646640000002</v>
      </c>
      <c r="E359" s="213">
        <v>0</v>
      </c>
      <c r="F359" s="213">
        <v>100</v>
      </c>
      <c r="G359" s="213">
        <v>0</v>
      </c>
    </row>
    <row r="360" spans="1:7" x14ac:dyDescent="0.25">
      <c r="A360" s="213" t="s">
        <v>246</v>
      </c>
      <c r="B360" s="213" t="s">
        <v>247</v>
      </c>
      <c r="C360" s="213" t="s">
        <v>12</v>
      </c>
      <c r="D360" s="213">
        <v>12760.133363499999</v>
      </c>
      <c r="E360" s="213">
        <v>0</v>
      </c>
      <c r="F360" s="213">
        <v>100</v>
      </c>
      <c r="G360" s="213">
        <v>0</v>
      </c>
    </row>
    <row r="361" spans="1:7" x14ac:dyDescent="0.25">
      <c r="A361" s="213" t="s">
        <v>248</v>
      </c>
      <c r="B361" s="213" t="s">
        <v>249</v>
      </c>
      <c r="C361" s="213" t="s">
        <v>11</v>
      </c>
      <c r="D361" s="213">
        <v>447.46007329999998</v>
      </c>
      <c r="E361" s="213">
        <v>0</v>
      </c>
      <c r="F361" s="213">
        <v>100</v>
      </c>
      <c r="G361" s="213">
        <v>0</v>
      </c>
    </row>
    <row r="362" spans="1:7" x14ac:dyDescent="0.25">
      <c r="A362" s="213" t="s">
        <v>248</v>
      </c>
      <c r="B362" s="213" t="s">
        <v>249</v>
      </c>
      <c r="C362" s="213" t="s">
        <v>12</v>
      </c>
      <c r="D362" s="213">
        <v>10417.182870000001</v>
      </c>
      <c r="E362" s="213">
        <v>0</v>
      </c>
      <c r="F362" s="213">
        <v>100</v>
      </c>
      <c r="G362" s="213">
        <v>0</v>
      </c>
    </row>
    <row r="363" spans="1:7" x14ac:dyDescent="0.25">
      <c r="A363" s="213" t="s">
        <v>250</v>
      </c>
      <c r="B363" s="213" t="s">
        <v>251</v>
      </c>
      <c r="C363" s="213" t="s">
        <v>11</v>
      </c>
      <c r="D363" s="213">
        <v>1396.9457448999999</v>
      </c>
      <c r="E363" s="213">
        <v>0</v>
      </c>
      <c r="F363" s="213">
        <v>100</v>
      </c>
      <c r="G363" s="213">
        <v>0</v>
      </c>
    </row>
    <row r="364" spans="1:7" x14ac:dyDescent="0.25">
      <c r="A364" s="213" t="s">
        <v>250</v>
      </c>
      <c r="B364" s="213" t="s">
        <v>251</v>
      </c>
      <c r="C364" s="213" t="s">
        <v>12</v>
      </c>
      <c r="D364" s="213">
        <v>17701.207476700001</v>
      </c>
      <c r="E364" s="213">
        <v>0</v>
      </c>
      <c r="F364" s="213">
        <v>100</v>
      </c>
      <c r="G364" s="213">
        <v>0</v>
      </c>
    </row>
    <row r="365" spans="1:7" x14ac:dyDescent="0.25">
      <c r="A365" s="213" t="s">
        <v>252</v>
      </c>
      <c r="B365" s="213" t="s">
        <v>253</v>
      </c>
      <c r="C365" s="213" t="s">
        <v>11</v>
      </c>
      <c r="D365" s="213">
        <v>1307.4171693000001</v>
      </c>
      <c r="E365" s="213">
        <v>0</v>
      </c>
      <c r="F365" s="213">
        <v>100</v>
      </c>
      <c r="G365" s="213">
        <v>0</v>
      </c>
    </row>
    <row r="366" spans="1:7" x14ac:dyDescent="0.25">
      <c r="A366" s="213" t="s">
        <v>252</v>
      </c>
      <c r="B366" s="213" t="s">
        <v>253</v>
      </c>
      <c r="C366" s="213" t="s">
        <v>12</v>
      </c>
      <c r="D366" s="213">
        <v>18652.549173200001</v>
      </c>
      <c r="E366" s="213">
        <v>0</v>
      </c>
      <c r="F366" s="213">
        <v>100</v>
      </c>
      <c r="G366" s="213">
        <v>0</v>
      </c>
    </row>
    <row r="367" spans="1:7" x14ac:dyDescent="0.25">
      <c r="A367" s="213" t="s">
        <v>254</v>
      </c>
      <c r="B367" s="213" t="s">
        <v>255</v>
      </c>
      <c r="C367" s="213" t="s">
        <v>11</v>
      </c>
      <c r="D367" s="213">
        <v>1016.8973658</v>
      </c>
      <c r="E367" s="213">
        <v>9.1067418999999994</v>
      </c>
      <c r="F367" s="213">
        <v>99.112406877160097</v>
      </c>
      <c r="G367" s="213">
        <v>0.887593122839892</v>
      </c>
    </row>
    <row r="368" spans="1:7" x14ac:dyDescent="0.25">
      <c r="A368" s="213" t="s">
        <v>254</v>
      </c>
      <c r="B368" s="213" t="s">
        <v>255</v>
      </c>
      <c r="C368" s="213" t="s">
        <v>12</v>
      </c>
      <c r="D368" s="213">
        <v>16367.7344431</v>
      </c>
      <c r="E368" s="213">
        <v>0</v>
      </c>
      <c r="F368" s="213">
        <v>100</v>
      </c>
      <c r="G368" s="213">
        <v>0</v>
      </c>
    </row>
    <row r="369" spans="1:7" x14ac:dyDescent="0.25">
      <c r="A369" s="213" t="s">
        <v>256</v>
      </c>
      <c r="B369" s="213" t="s">
        <v>257</v>
      </c>
      <c r="C369" s="213" t="s">
        <v>11</v>
      </c>
      <c r="D369" s="213">
        <v>267.91303319999997</v>
      </c>
      <c r="E369" s="213">
        <v>0</v>
      </c>
      <c r="F369" s="213">
        <v>100</v>
      </c>
      <c r="G369" s="213">
        <v>0</v>
      </c>
    </row>
    <row r="370" spans="1:7" x14ac:dyDescent="0.25">
      <c r="A370" s="213" t="s">
        <v>256</v>
      </c>
      <c r="B370" s="213" t="s">
        <v>257</v>
      </c>
      <c r="C370" s="213" t="s">
        <v>12</v>
      </c>
      <c r="D370" s="213">
        <v>4353.9278476999998</v>
      </c>
      <c r="E370" s="213">
        <v>0</v>
      </c>
      <c r="F370" s="213">
        <v>100</v>
      </c>
      <c r="G370" s="213">
        <v>0</v>
      </c>
    </row>
    <row r="371" spans="1:7" x14ac:dyDescent="0.25">
      <c r="A371" s="213" t="s">
        <v>258</v>
      </c>
      <c r="B371" s="213" t="s">
        <v>259</v>
      </c>
      <c r="C371" s="213" t="s">
        <v>11</v>
      </c>
      <c r="D371" s="213">
        <v>9487.4285266000006</v>
      </c>
      <c r="E371" s="213">
        <v>0</v>
      </c>
      <c r="F371" s="213">
        <v>100</v>
      </c>
      <c r="G371" s="213">
        <v>0</v>
      </c>
    </row>
    <row r="372" spans="1:7" x14ac:dyDescent="0.25">
      <c r="A372" s="213" t="s">
        <v>258</v>
      </c>
      <c r="B372" s="213" t="s">
        <v>259</v>
      </c>
      <c r="C372" s="213" t="s">
        <v>12</v>
      </c>
      <c r="D372" s="213">
        <v>63924.810828900001</v>
      </c>
      <c r="E372" s="213">
        <v>0</v>
      </c>
      <c r="F372" s="213">
        <v>100</v>
      </c>
      <c r="G372" s="213">
        <v>0</v>
      </c>
    </row>
    <row r="373" spans="1:7" x14ac:dyDescent="0.25">
      <c r="A373" s="213" t="s">
        <v>260</v>
      </c>
      <c r="B373" s="213" t="s">
        <v>261</v>
      </c>
      <c r="C373" s="213" t="s">
        <v>11</v>
      </c>
      <c r="D373" s="213">
        <v>1598.1387419</v>
      </c>
      <c r="E373" s="213">
        <v>0</v>
      </c>
      <c r="F373" s="213">
        <v>100</v>
      </c>
      <c r="G373" s="213">
        <v>0</v>
      </c>
    </row>
    <row r="374" spans="1:7" x14ac:dyDescent="0.25">
      <c r="A374" s="213" t="s">
        <v>260</v>
      </c>
      <c r="B374" s="213" t="s">
        <v>261</v>
      </c>
      <c r="C374" s="213" t="s">
        <v>12</v>
      </c>
      <c r="D374" s="213">
        <v>41439.277588800003</v>
      </c>
      <c r="E374" s="213">
        <v>0</v>
      </c>
      <c r="F374" s="213">
        <v>100</v>
      </c>
      <c r="G374" s="213">
        <v>0</v>
      </c>
    </row>
    <row r="375" spans="1:7" x14ac:dyDescent="0.25">
      <c r="A375" s="213" t="s">
        <v>262</v>
      </c>
      <c r="B375" s="213" t="s">
        <v>263</v>
      </c>
      <c r="C375" s="213" t="s">
        <v>11</v>
      </c>
      <c r="D375" s="213">
        <v>544.36485219999997</v>
      </c>
      <c r="E375" s="213">
        <v>0</v>
      </c>
      <c r="F375" s="213">
        <v>100</v>
      </c>
      <c r="G375" s="213">
        <v>0</v>
      </c>
    </row>
    <row r="376" spans="1:7" x14ac:dyDescent="0.25">
      <c r="A376" s="213" t="s">
        <v>262</v>
      </c>
      <c r="B376" s="213" t="s">
        <v>263</v>
      </c>
      <c r="C376" s="213" t="s">
        <v>12</v>
      </c>
      <c r="D376" s="213">
        <v>13141.01643</v>
      </c>
      <c r="E376" s="213">
        <v>197.96915630000001</v>
      </c>
      <c r="F376" s="213">
        <v>98.515860482649202</v>
      </c>
      <c r="G376" s="213">
        <v>1.4841395173507601</v>
      </c>
    </row>
    <row r="377" spans="1:7" x14ac:dyDescent="0.25">
      <c r="A377" s="213" t="s">
        <v>264</v>
      </c>
      <c r="B377" s="213" t="s">
        <v>265</v>
      </c>
      <c r="C377" s="213" t="s">
        <v>11</v>
      </c>
      <c r="D377" s="213">
        <v>990.97473000000002</v>
      </c>
      <c r="E377" s="213">
        <v>47.603979000000002</v>
      </c>
      <c r="F377" s="213">
        <v>95.416430301576696</v>
      </c>
      <c r="G377" s="213">
        <v>4.5835696984233101</v>
      </c>
    </row>
    <row r="378" spans="1:7" x14ac:dyDescent="0.25">
      <c r="A378" s="213" t="s">
        <v>264</v>
      </c>
      <c r="B378" s="213" t="s">
        <v>265</v>
      </c>
      <c r="C378" s="213" t="s">
        <v>12</v>
      </c>
      <c r="D378" s="213">
        <v>18484.2429127</v>
      </c>
      <c r="E378" s="213">
        <v>1433.2139681000001</v>
      </c>
      <c r="F378" s="213">
        <v>92.804232103137707</v>
      </c>
      <c r="G378" s="213">
        <v>7.1957678968623098</v>
      </c>
    </row>
    <row r="379" spans="1:7" x14ac:dyDescent="0.25">
      <c r="A379" s="213" t="s">
        <v>266</v>
      </c>
      <c r="B379" s="213" t="s">
        <v>267</v>
      </c>
      <c r="C379" s="213" t="s">
        <v>11</v>
      </c>
      <c r="D379" s="213">
        <v>2759.6556916999998</v>
      </c>
      <c r="E379" s="213">
        <v>0</v>
      </c>
      <c r="F379" s="213">
        <v>100</v>
      </c>
      <c r="G379" s="213">
        <v>0</v>
      </c>
    </row>
    <row r="380" spans="1:7" x14ac:dyDescent="0.25">
      <c r="A380" s="213" t="s">
        <v>266</v>
      </c>
      <c r="B380" s="213" t="s">
        <v>267</v>
      </c>
      <c r="C380" s="213" t="s">
        <v>12</v>
      </c>
      <c r="D380" s="213">
        <v>24002.071978399999</v>
      </c>
      <c r="E380" s="213">
        <v>0</v>
      </c>
      <c r="F380" s="213">
        <v>100</v>
      </c>
      <c r="G380" s="213">
        <v>0</v>
      </c>
    </row>
    <row r="381" spans="1:7" x14ac:dyDescent="0.25">
      <c r="A381" s="213" t="s">
        <v>268</v>
      </c>
      <c r="B381" s="213" t="s">
        <v>269</v>
      </c>
      <c r="C381" s="213" t="s">
        <v>11</v>
      </c>
      <c r="D381" s="213">
        <v>1118.1994</v>
      </c>
      <c r="E381" s="213">
        <v>0</v>
      </c>
      <c r="F381" s="213">
        <v>100</v>
      </c>
      <c r="G381" s="213">
        <v>0</v>
      </c>
    </row>
    <row r="382" spans="1:7" x14ac:dyDescent="0.25">
      <c r="A382" s="213" t="s">
        <v>268</v>
      </c>
      <c r="B382" s="213" t="s">
        <v>269</v>
      </c>
      <c r="C382" s="213" t="s">
        <v>12</v>
      </c>
      <c r="D382" s="213">
        <v>16600.676884500001</v>
      </c>
      <c r="E382" s="213">
        <v>0</v>
      </c>
      <c r="F382" s="213">
        <v>100</v>
      </c>
      <c r="G382" s="213">
        <v>0</v>
      </c>
    </row>
    <row r="383" spans="1:7" x14ac:dyDescent="0.25">
      <c r="A383" s="213" t="s">
        <v>270</v>
      </c>
      <c r="B383" s="213" t="s">
        <v>271</v>
      </c>
      <c r="C383" s="213" t="s">
        <v>11</v>
      </c>
      <c r="D383" s="213">
        <v>1113.4093158999999</v>
      </c>
      <c r="E383" s="213">
        <v>0</v>
      </c>
      <c r="F383" s="213">
        <v>100</v>
      </c>
      <c r="G383" s="213">
        <v>0</v>
      </c>
    </row>
    <row r="384" spans="1:7" x14ac:dyDescent="0.25">
      <c r="A384" s="213" t="s">
        <v>270</v>
      </c>
      <c r="B384" s="213" t="s">
        <v>271</v>
      </c>
      <c r="C384" s="213" t="s">
        <v>12</v>
      </c>
      <c r="D384" s="213">
        <v>5716.2521229000004</v>
      </c>
      <c r="E384" s="213">
        <v>0</v>
      </c>
      <c r="F384" s="213">
        <v>100</v>
      </c>
      <c r="G384" s="213">
        <v>0</v>
      </c>
    </row>
    <row r="385" spans="1:7" x14ac:dyDescent="0.25">
      <c r="A385" s="213" t="s">
        <v>272</v>
      </c>
      <c r="B385" s="213" t="s">
        <v>273</v>
      </c>
      <c r="C385" s="213" t="s">
        <v>11</v>
      </c>
      <c r="D385" s="213">
        <v>2408.0825700999999</v>
      </c>
      <c r="E385" s="213">
        <v>0</v>
      </c>
      <c r="F385" s="213">
        <v>100</v>
      </c>
      <c r="G385" s="213">
        <v>0</v>
      </c>
    </row>
    <row r="386" spans="1:7" x14ac:dyDescent="0.25">
      <c r="A386" s="213" t="s">
        <v>272</v>
      </c>
      <c r="B386" s="213" t="s">
        <v>273</v>
      </c>
      <c r="C386" s="213" t="s">
        <v>12</v>
      </c>
      <c r="D386" s="213">
        <v>26050.156801100002</v>
      </c>
      <c r="E386" s="213">
        <v>0</v>
      </c>
      <c r="F386" s="213">
        <v>100</v>
      </c>
      <c r="G386" s="213">
        <v>0</v>
      </c>
    </row>
    <row r="387" spans="1:7" x14ac:dyDescent="0.25">
      <c r="A387" s="213" t="s">
        <v>274</v>
      </c>
      <c r="B387" s="213" t="s">
        <v>275</v>
      </c>
      <c r="C387" s="213" t="s">
        <v>11</v>
      </c>
      <c r="D387" s="213">
        <v>4425.2406822000003</v>
      </c>
      <c r="E387" s="213">
        <v>81.519777899999994</v>
      </c>
      <c r="F387" s="213">
        <v>98.191166834320896</v>
      </c>
      <c r="G387" s="213">
        <v>1.8088331656790799</v>
      </c>
    </row>
    <row r="388" spans="1:7" x14ac:dyDescent="0.25">
      <c r="A388" s="213" t="s">
        <v>274</v>
      </c>
      <c r="B388" s="213" t="s">
        <v>275</v>
      </c>
      <c r="C388" s="213" t="s">
        <v>12</v>
      </c>
      <c r="D388" s="213">
        <v>20609.772494000001</v>
      </c>
      <c r="E388" s="213">
        <v>32.249470899999999</v>
      </c>
      <c r="F388" s="213">
        <v>99.843767868502198</v>
      </c>
      <c r="G388" s="213">
        <v>0.15623213149776399</v>
      </c>
    </row>
    <row r="389" spans="1:7" x14ac:dyDescent="0.25">
      <c r="A389" s="213" t="s">
        <v>276</v>
      </c>
      <c r="B389" s="213" t="s">
        <v>277</v>
      </c>
      <c r="C389" s="213" t="s">
        <v>11</v>
      </c>
      <c r="D389" s="213">
        <v>2748.9953424999999</v>
      </c>
      <c r="E389" s="213">
        <v>41.809989899999998</v>
      </c>
      <c r="F389" s="213">
        <v>98.501866489410602</v>
      </c>
      <c r="G389" s="213">
        <v>1.49813351058939</v>
      </c>
    </row>
    <row r="390" spans="1:7" x14ac:dyDescent="0.25">
      <c r="A390" s="213" t="s">
        <v>276</v>
      </c>
      <c r="B390" s="213" t="s">
        <v>277</v>
      </c>
      <c r="C390" s="213" t="s">
        <v>12</v>
      </c>
      <c r="D390" s="213">
        <v>15918.8753982</v>
      </c>
      <c r="E390" s="213">
        <v>195.75422409999999</v>
      </c>
      <c r="F390" s="213">
        <v>98.785239073511804</v>
      </c>
      <c r="G390" s="213">
        <v>1.21476092648824</v>
      </c>
    </row>
    <row r="391" spans="1:7" x14ac:dyDescent="0.25">
      <c r="A391" s="213" t="s">
        <v>278</v>
      </c>
      <c r="B391" s="213" t="s">
        <v>279</v>
      </c>
      <c r="C391" s="213" t="s">
        <v>11</v>
      </c>
      <c r="D391" s="213">
        <v>347.16231729999998</v>
      </c>
      <c r="E391" s="213">
        <v>5.2712529999999997</v>
      </c>
      <c r="F391" s="213">
        <v>98.504327213916397</v>
      </c>
      <c r="G391" s="213">
        <v>1.4956727860836201</v>
      </c>
    </row>
    <row r="392" spans="1:7" x14ac:dyDescent="0.25">
      <c r="A392" s="213" t="s">
        <v>278</v>
      </c>
      <c r="B392" s="213" t="s">
        <v>279</v>
      </c>
      <c r="C392" s="213" t="s">
        <v>12</v>
      </c>
      <c r="D392" s="213">
        <v>6463.2820947999999</v>
      </c>
      <c r="E392" s="213">
        <v>0</v>
      </c>
      <c r="F392" s="213">
        <v>100</v>
      </c>
      <c r="G392" s="213">
        <v>0</v>
      </c>
    </row>
    <row r="393" spans="1:7" x14ac:dyDescent="0.25">
      <c r="A393" s="213" t="s">
        <v>280</v>
      </c>
      <c r="B393" s="213" t="s">
        <v>281</v>
      </c>
      <c r="C393" s="213" t="s">
        <v>11</v>
      </c>
      <c r="D393" s="213">
        <v>801.44670729999996</v>
      </c>
      <c r="E393" s="213">
        <v>11.8914002</v>
      </c>
      <c r="F393" s="213">
        <v>98.537951180407504</v>
      </c>
      <c r="G393" s="213">
        <v>1.4620488195925301</v>
      </c>
    </row>
    <row r="394" spans="1:7" x14ac:dyDescent="0.25">
      <c r="A394" s="213" t="s">
        <v>280</v>
      </c>
      <c r="B394" s="213" t="s">
        <v>281</v>
      </c>
      <c r="C394" s="213" t="s">
        <v>12</v>
      </c>
      <c r="D394" s="213">
        <v>11656.4042481</v>
      </c>
      <c r="E394" s="213">
        <v>0</v>
      </c>
      <c r="F394" s="213">
        <v>100</v>
      </c>
      <c r="G394" s="213">
        <v>0</v>
      </c>
    </row>
    <row r="395" spans="1:7" x14ac:dyDescent="0.25">
      <c r="A395" s="213" t="s">
        <v>282</v>
      </c>
      <c r="B395" s="213" t="s">
        <v>283</v>
      </c>
      <c r="C395" s="213" t="s">
        <v>11</v>
      </c>
      <c r="D395" s="213">
        <v>5778.3507632999999</v>
      </c>
      <c r="E395" s="213">
        <v>302.99010900000002</v>
      </c>
      <c r="F395" s="213">
        <v>95.017708834903601</v>
      </c>
      <c r="G395" s="213">
        <v>4.9822911650964103</v>
      </c>
    </row>
    <row r="396" spans="1:7" x14ac:dyDescent="0.25">
      <c r="A396" s="213" t="s">
        <v>282</v>
      </c>
      <c r="B396" s="213" t="s">
        <v>283</v>
      </c>
      <c r="C396" s="213" t="s">
        <v>12</v>
      </c>
      <c r="D396" s="213">
        <v>12430.382875200001</v>
      </c>
      <c r="E396" s="213">
        <v>347.94902660000002</v>
      </c>
      <c r="F396" s="213">
        <v>97.277038745949397</v>
      </c>
      <c r="G396" s="213">
        <v>2.7229612540505901</v>
      </c>
    </row>
    <row r="397" spans="1:7" x14ac:dyDescent="0.25">
      <c r="A397" s="213" t="s">
        <v>284</v>
      </c>
      <c r="B397" s="213" t="s">
        <v>285</v>
      </c>
      <c r="C397" s="213" t="s">
        <v>11</v>
      </c>
      <c r="D397" s="213">
        <v>1976.866223</v>
      </c>
      <c r="E397" s="213">
        <v>0</v>
      </c>
      <c r="F397" s="213">
        <v>100</v>
      </c>
      <c r="G397" s="213">
        <v>0</v>
      </c>
    </row>
    <row r="398" spans="1:7" x14ac:dyDescent="0.25">
      <c r="A398" s="213" t="s">
        <v>284</v>
      </c>
      <c r="B398" s="213" t="s">
        <v>285</v>
      </c>
      <c r="C398" s="213" t="s">
        <v>12</v>
      </c>
      <c r="D398" s="213">
        <v>35708.368130700001</v>
      </c>
      <c r="E398" s="213">
        <v>0</v>
      </c>
      <c r="F398" s="213">
        <v>100</v>
      </c>
      <c r="G398" s="213">
        <v>0</v>
      </c>
    </row>
    <row r="399" spans="1:7" x14ac:dyDescent="0.25">
      <c r="A399" s="213" t="s">
        <v>286</v>
      </c>
      <c r="B399" s="213" t="s">
        <v>287</v>
      </c>
      <c r="C399" s="213" t="s">
        <v>11</v>
      </c>
      <c r="D399" s="213">
        <v>2175.2071987999998</v>
      </c>
      <c r="E399" s="213">
        <v>0</v>
      </c>
      <c r="F399" s="213">
        <v>100</v>
      </c>
      <c r="G399" s="213">
        <v>0</v>
      </c>
    </row>
    <row r="400" spans="1:7" x14ac:dyDescent="0.25">
      <c r="A400" s="213" t="s">
        <v>286</v>
      </c>
      <c r="B400" s="213" t="s">
        <v>287</v>
      </c>
      <c r="C400" s="213" t="s">
        <v>12</v>
      </c>
      <c r="D400" s="213">
        <v>32044.9548015</v>
      </c>
      <c r="E400" s="213">
        <v>0</v>
      </c>
      <c r="F400" s="213">
        <v>100</v>
      </c>
      <c r="G400" s="213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576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214" t="s">
        <v>63</v>
      </c>
      <c r="B411" s="214" t="s">
        <v>64</v>
      </c>
      <c r="C411" s="214" t="s">
        <v>11</v>
      </c>
      <c r="D411" s="214">
        <v>17.995885000000001</v>
      </c>
      <c r="E411" s="214">
        <v>0</v>
      </c>
      <c r="F411" s="214">
        <v>100</v>
      </c>
      <c r="G411" s="214">
        <v>0</v>
      </c>
    </row>
    <row r="412" spans="1:7" x14ac:dyDescent="0.25">
      <c r="A412" s="214" t="s">
        <v>63</v>
      </c>
      <c r="B412" s="214" t="s">
        <v>64</v>
      </c>
      <c r="C412" s="214" t="s">
        <v>12</v>
      </c>
      <c r="D412" s="214">
        <v>139.10699829999999</v>
      </c>
      <c r="E412" s="214">
        <v>1.1810700000000001</v>
      </c>
      <c r="F412" s="214">
        <v>99.158110868363806</v>
      </c>
      <c r="G412" s="214">
        <v>0.84188913163615098</v>
      </c>
    </row>
    <row r="413" spans="1:7" x14ac:dyDescent="0.25">
      <c r="A413" s="214" t="s">
        <v>65</v>
      </c>
      <c r="B413" s="214" t="s">
        <v>66</v>
      </c>
      <c r="C413" s="214" t="s">
        <v>11</v>
      </c>
      <c r="D413" s="214">
        <v>39.065327500000002</v>
      </c>
      <c r="E413" s="214">
        <v>3.3969849999999999</v>
      </c>
      <c r="F413" s="214">
        <v>92</v>
      </c>
      <c r="G413" s="214">
        <v>8</v>
      </c>
    </row>
    <row r="414" spans="1:7" x14ac:dyDescent="0.25">
      <c r="A414" s="214" t="s">
        <v>65</v>
      </c>
      <c r="B414" s="214" t="s">
        <v>66</v>
      </c>
      <c r="C414" s="214" t="s">
        <v>12</v>
      </c>
      <c r="D414" s="214">
        <v>326.11056000000002</v>
      </c>
      <c r="E414" s="214">
        <v>1.6984925</v>
      </c>
      <c r="F414" s="214">
        <v>99.481865284974106</v>
      </c>
      <c r="G414" s="214">
        <v>0.51813471502590702</v>
      </c>
    </row>
    <row r="415" spans="1:7" x14ac:dyDescent="0.25">
      <c r="A415" s="214" t="s">
        <v>67</v>
      </c>
      <c r="B415" s="214" t="s">
        <v>68</v>
      </c>
      <c r="C415" s="214" t="s">
        <v>11</v>
      </c>
      <c r="D415" s="214">
        <v>51.387655700000003</v>
      </c>
      <c r="E415" s="214">
        <v>3.8241550000000002</v>
      </c>
      <c r="F415" s="214">
        <v>93.073664943214794</v>
      </c>
      <c r="G415" s="214">
        <v>6.9263350567852298</v>
      </c>
    </row>
    <row r="416" spans="1:7" x14ac:dyDescent="0.25">
      <c r="A416" s="214" t="s">
        <v>67</v>
      </c>
      <c r="B416" s="214" t="s">
        <v>68</v>
      </c>
      <c r="C416" s="214" t="s">
        <v>12</v>
      </c>
      <c r="D416" s="214">
        <v>253.7212992</v>
      </c>
      <c r="E416" s="214">
        <v>26.825472600000001</v>
      </c>
      <c r="F416" s="214">
        <v>90.438146043211802</v>
      </c>
      <c r="G416" s="214">
        <v>9.5618539567882497</v>
      </c>
    </row>
    <row r="417" spans="1:7" x14ac:dyDescent="0.25">
      <c r="A417" s="214" t="s">
        <v>69</v>
      </c>
      <c r="B417" s="214" t="s">
        <v>70</v>
      </c>
      <c r="C417" s="214" t="s">
        <v>11</v>
      </c>
      <c r="D417" s="214">
        <v>1.5853659</v>
      </c>
      <c r="E417" s="214">
        <v>0</v>
      </c>
      <c r="F417" s="214">
        <v>100</v>
      </c>
      <c r="G417" s="214">
        <v>0</v>
      </c>
    </row>
    <row r="418" spans="1:7" x14ac:dyDescent="0.25">
      <c r="A418" s="214" t="s">
        <v>69</v>
      </c>
      <c r="B418" s="214" t="s">
        <v>70</v>
      </c>
      <c r="C418" s="214" t="s">
        <v>12</v>
      </c>
      <c r="D418" s="214">
        <v>15.853659</v>
      </c>
      <c r="E418" s="214">
        <v>0</v>
      </c>
      <c r="F418" s="214">
        <v>100</v>
      </c>
      <c r="G418" s="214">
        <v>0</v>
      </c>
    </row>
    <row r="419" spans="1:7" x14ac:dyDescent="0.25">
      <c r="A419" s="214" t="s">
        <v>71</v>
      </c>
      <c r="B419" s="214" t="s">
        <v>72</v>
      </c>
      <c r="C419" s="214" t="s">
        <v>11</v>
      </c>
      <c r="D419" s="214">
        <v>768.87060589999999</v>
      </c>
      <c r="E419" s="214">
        <v>61.724118400000002</v>
      </c>
      <c r="F419" s="214">
        <v>92.568684029143199</v>
      </c>
      <c r="G419" s="214">
        <v>7.4313159708568097</v>
      </c>
    </row>
    <row r="420" spans="1:7" x14ac:dyDescent="0.25">
      <c r="A420" s="214" t="s">
        <v>71</v>
      </c>
      <c r="B420" s="214" t="s">
        <v>72</v>
      </c>
      <c r="C420" s="214" t="s">
        <v>12</v>
      </c>
      <c r="D420" s="214">
        <v>2027.6323580999999</v>
      </c>
      <c r="E420" s="214">
        <v>70.583266399999999</v>
      </c>
      <c r="F420" s="214">
        <v>96.636033705219404</v>
      </c>
      <c r="G420" s="214">
        <v>3.3639662947805902</v>
      </c>
    </row>
    <row r="421" spans="1:7" x14ac:dyDescent="0.25">
      <c r="A421" s="214" t="s">
        <v>83</v>
      </c>
      <c r="B421" s="214" t="s">
        <v>84</v>
      </c>
      <c r="C421" s="214" t="s">
        <v>11</v>
      </c>
      <c r="D421" s="214">
        <v>73.165491299999999</v>
      </c>
      <c r="E421" s="214">
        <v>0</v>
      </c>
      <c r="F421" s="214">
        <v>100</v>
      </c>
      <c r="G421" s="214">
        <v>0</v>
      </c>
    </row>
    <row r="422" spans="1:7" x14ac:dyDescent="0.25">
      <c r="A422" s="214" t="s">
        <v>83</v>
      </c>
      <c r="B422" s="214" t="s">
        <v>84</v>
      </c>
      <c r="C422" s="214" t="s">
        <v>12</v>
      </c>
      <c r="D422" s="214">
        <v>1167.1681905999999</v>
      </c>
      <c r="E422" s="214">
        <v>7.4265378000000002</v>
      </c>
      <c r="F422" s="214">
        <v>99.367736154399694</v>
      </c>
      <c r="G422" s="214">
        <v>0.63226384560028004</v>
      </c>
    </row>
    <row r="423" spans="1:7" x14ac:dyDescent="0.25">
      <c r="A423" s="214" t="s">
        <v>99</v>
      </c>
      <c r="B423" s="214" t="s">
        <v>100</v>
      </c>
      <c r="C423" s="214" t="s">
        <v>11</v>
      </c>
      <c r="D423" s="214">
        <v>585.45863870000005</v>
      </c>
      <c r="E423" s="214">
        <v>42.376899299999998</v>
      </c>
      <c r="F423" s="214">
        <v>93.250318477511897</v>
      </c>
      <c r="G423" s="214">
        <v>6.7496815224881397</v>
      </c>
    </row>
    <row r="424" spans="1:7" x14ac:dyDescent="0.25">
      <c r="A424" s="214" t="s">
        <v>99</v>
      </c>
      <c r="B424" s="214" t="s">
        <v>100</v>
      </c>
      <c r="C424" s="214" t="s">
        <v>12</v>
      </c>
      <c r="D424" s="214">
        <v>2269.4600568000001</v>
      </c>
      <c r="E424" s="214">
        <v>134.0814675</v>
      </c>
      <c r="F424" s="214">
        <v>94.421504012124402</v>
      </c>
      <c r="G424" s="214">
        <v>5.5784959878756197</v>
      </c>
    </row>
    <row r="425" spans="1:7" x14ac:dyDescent="0.25">
      <c r="A425" s="214" t="s">
        <v>101</v>
      </c>
      <c r="B425" s="214" t="s">
        <v>102</v>
      </c>
      <c r="C425" s="214" t="s">
        <v>11</v>
      </c>
      <c r="D425" s="214">
        <v>281.52265440000002</v>
      </c>
      <c r="E425" s="214">
        <v>10.8277944</v>
      </c>
      <c r="F425" s="214">
        <v>96.296296296296305</v>
      </c>
      <c r="G425" s="214">
        <v>3.7037037037037002</v>
      </c>
    </row>
    <row r="426" spans="1:7" x14ac:dyDescent="0.25">
      <c r="A426" s="214" t="s">
        <v>101</v>
      </c>
      <c r="B426" s="214" t="s">
        <v>102</v>
      </c>
      <c r="C426" s="214" t="s">
        <v>12</v>
      </c>
      <c r="D426" s="214">
        <v>819.30310959999997</v>
      </c>
      <c r="E426" s="214">
        <v>23.460221199999999</v>
      </c>
      <c r="F426" s="214">
        <v>97.216274089935794</v>
      </c>
      <c r="G426" s="214">
        <v>2.78372591006424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577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215" t="s">
        <v>9</v>
      </c>
      <c r="B437" s="215" t="s">
        <v>10</v>
      </c>
      <c r="C437" s="215" t="s">
        <v>11</v>
      </c>
      <c r="D437" s="215">
        <v>1819.0516244</v>
      </c>
      <c r="E437" s="215">
        <v>122.14995209999999</v>
      </c>
      <c r="F437" s="215">
        <v>93.707508092990693</v>
      </c>
      <c r="G437" s="215">
        <v>6.2924919070093299</v>
      </c>
    </row>
    <row r="438" spans="1:7" x14ac:dyDescent="0.25">
      <c r="A438" s="215" t="s">
        <v>9</v>
      </c>
      <c r="B438" s="215" t="s">
        <v>10</v>
      </c>
      <c r="C438" s="215" t="s">
        <v>12</v>
      </c>
      <c r="D438" s="215">
        <v>7018.3562315999998</v>
      </c>
      <c r="E438" s="215">
        <v>265.256528</v>
      </c>
      <c r="F438" s="215">
        <v>96.358173659762699</v>
      </c>
      <c r="G438" s="215">
        <v>3.6418263402373299</v>
      </c>
    </row>
    <row r="439" spans="1:7" x14ac:dyDescent="0.25">
      <c r="A439" s="215" t="s">
        <v>18</v>
      </c>
      <c r="B439" s="215" t="s">
        <v>19</v>
      </c>
      <c r="C439" s="215" t="s">
        <v>11</v>
      </c>
      <c r="D439" s="215">
        <v>346.8690704</v>
      </c>
      <c r="E439" s="215">
        <v>7.8869638000000002</v>
      </c>
      <c r="F439" s="215">
        <v>97.776792206569297</v>
      </c>
      <c r="G439" s="215">
        <v>2.2232077934306802</v>
      </c>
    </row>
    <row r="440" spans="1:7" x14ac:dyDescent="0.25">
      <c r="A440" s="215" t="s">
        <v>18</v>
      </c>
      <c r="B440" s="215" t="s">
        <v>19</v>
      </c>
      <c r="C440" s="215" t="s">
        <v>12</v>
      </c>
      <c r="D440" s="215">
        <v>7653.2300886000003</v>
      </c>
      <c r="E440" s="215">
        <v>53.289138700000002</v>
      </c>
      <c r="F440" s="215">
        <v>99.308518708274605</v>
      </c>
      <c r="G440" s="215">
        <v>0.69148129172539496</v>
      </c>
    </row>
    <row r="441" spans="1:7" x14ac:dyDescent="0.25">
      <c r="A441" s="215" t="s">
        <v>20</v>
      </c>
      <c r="B441" s="215" t="s">
        <v>21</v>
      </c>
      <c r="C441" s="215" t="s">
        <v>11</v>
      </c>
      <c r="D441" s="215">
        <v>242.96433949999999</v>
      </c>
      <c r="E441" s="215">
        <v>0</v>
      </c>
      <c r="F441" s="215">
        <v>100</v>
      </c>
      <c r="G441" s="215">
        <v>0</v>
      </c>
    </row>
    <row r="442" spans="1:7" x14ac:dyDescent="0.25">
      <c r="A442" s="215" t="s">
        <v>20</v>
      </c>
      <c r="B442" s="215" t="s">
        <v>21</v>
      </c>
      <c r="C442" s="215" t="s">
        <v>12</v>
      </c>
      <c r="D442" s="215">
        <v>3506.0932981000001</v>
      </c>
      <c r="E442" s="215">
        <v>25.914709500000001</v>
      </c>
      <c r="F442" s="215">
        <v>99.266289616438101</v>
      </c>
      <c r="G442" s="215">
        <v>0.73371038356192897</v>
      </c>
    </row>
    <row r="443" spans="1:7" x14ac:dyDescent="0.25">
      <c r="A443" s="215" t="s">
        <v>22</v>
      </c>
      <c r="B443" s="215" t="s">
        <v>23</v>
      </c>
      <c r="C443" s="215" t="s">
        <v>11</v>
      </c>
      <c r="D443" s="215">
        <v>39.608694999999997</v>
      </c>
      <c r="E443" s="215">
        <v>0</v>
      </c>
      <c r="F443" s="215">
        <v>100</v>
      </c>
      <c r="G443" s="215">
        <v>0</v>
      </c>
    </row>
    <row r="444" spans="1:7" x14ac:dyDescent="0.25">
      <c r="A444" s="215" t="s">
        <v>22</v>
      </c>
      <c r="B444" s="215" t="s">
        <v>23</v>
      </c>
      <c r="C444" s="215" t="s">
        <v>12</v>
      </c>
      <c r="D444" s="215">
        <v>547.73166800000001</v>
      </c>
      <c r="E444" s="215">
        <v>37.345340999999998</v>
      </c>
      <c r="F444" s="215">
        <v>93.617021276595807</v>
      </c>
      <c r="G444" s="215">
        <v>6.3829787234042596</v>
      </c>
    </row>
    <row r="445" spans="1:7" x14ac:dyDescent="0.25">
      <c r="A445" s="215" t="s">
        <v>24</v>
      </c>
      <c r="B445" s="215" t="s">
        <v>25</v>
      </c>
      <c r="C445" s="215" t="s">
        <v>11</v>
      </c>
      <c r="D445" s="215">
        <v>724.66549229999998</v>
      </c>
      <c r="E445" s="215">
        <v>5.4622052999999999</v>
      </c>
      <c r="F445" s="215">
        <v>99.251883565305803</v>
      </c>
      <c r="G445" s="215">
        <v>0.74811643469420397</v>
      </c>
    </row>
    <row r="446" spans="1:7" x14ac:dyDescent="0.25">
      <c r="A446" s="215" t="s">
        <v>24</v>
      </c>
      <c r="B446" s="215" t="s">
        <v>25</v>
      </c>
      <c r="C446" s="215" t="s">
        <v>12</v>
      </c>
      <c r="D446" s="215">
        <v>6122.8989002999997</v>
      </c>
      <c r="E446" s="215">
        <v>56.506289500000001</v>
      </c>
      <c r="F446" s="215">
        <v>99.085570734327803</v>
      </c>
      <c r="G446" s="215">
        <v>0.91442926567223304</v>
      </c>
    </row>
    <row r="447" spans="1:7" x14ac:dyDescent="0.25">
      <c r="A447" s="215" t="s">
        <v>26</v>
      </c>
      <c r="B447" s="215" t="s">
        <v>27</v>
      </c>
      <c r="C447" s="215" t="s">
        <v>11</v>
      </c>
      <c r="D447" s="215">
        <v>64.508349699999997</v>
      </c>
      <c r="E447" s="215">
        <v>2.3992962000000002</v>
      </c>
      <c r="F447" s="215">
        <v>96.414017908228303</v>
      </c>
      <c r="G447" s="215">
        <v>3.5859820917716698</v>
      </c>
    </row>
    <row r="448" spans="1:7" x14ac:dyDescent="0.25">
      <c r="A448" s="215" t="s">
        <v>26</v>
      </c>
      <c r="B448" s="215" t="s">
        <v>27</v>
      </c>
      <c r="C448" s="215" t="s">
        <v>12</v>
      </c>
      <c r="D448" s="215">
        <v>610.19554889999995</v>
      </c>
      <c r="E448" s="215">
        <v>20.372205699999999</v>
      </c>
      <c r="F448" s="215">
        <v>96.769228119994295</v>
      </c>
      <c r="G448" s="215">
        <v>3.2307718800056802</v>
      </c>
    </row>
    <row r="449" spans="1:7" x14ac:dyDescent="0.25">
      <c r="A449" s="215" t="s">
        <v>28</v>
      </c>
      <c r="B449" s="215" t="s">
        <v>29</v>
      </c>
      <c r="C449" s="215" t="s">
        <v>11</v>
      </c>
      <c r="D449" s="215">
        <v>61.627563799999997</v>
      </c>
      <c r="E449" s="215">
        <v>12.255532799999999</v>
      </c>
      <c r="F449" s="215">
        <v>83.412264287796503</v>
      </c>
      <c r="G449" s="215">
        <v>16.5877357122035</v>
      </c>
    </row>
    <row r="450" spans="1:7" x14ac:dyDescent="0.25">
      <c r="A450" s="215" t="s">
        <v>28</v>
      </c>
      <c r="B450" s="215" t="s">
        <v>29</v>
      </c>
      <c r="C450" s="215" t="s">
        <v>12</v>
      </c>
      <c r="D450" s="215">
        <v>1522.0970322999999</v>
      </c>
      <c r="E450" s="215">
        <v>75.140360000000001</v>
      </c>
      <c r="F450" s="215">
        <v>95.2956047509131</v>
      </c>
      <c r="G450" s="215">
        <v>4.7043952490868604</v>
      </c>
    </row>
    <row r="451" spans="1:7" x14ac:dyDescent="0.25">
      <c r="A451" s="215" t="s">
        <v>30</v>
      </c>
      <c r="B451" s="215" t="s">
        <v>31</v>
      </c>
      <c r="C451" s="215" t="s">
        <v>11</v>
      </c>
      <c r="D451" s="215">
        <v>265.63916130000001</v>
      </c>
      <c r="E451" s="215">
        <v>1.7995095000000001</v>
      </c>
      <c r="F451" s="215">
        <v>99.327131901075802</v>
      </c>
      <c r="G451" s="215">
        <v>0.672868098924159</v>
      </c>
    </row>
    <row r="452" spans="1:7" x14ac:dyDescent="0.25">
      <c r="A452" s="215" t="s">
        <v>30</v>
      </c>
      <c r="B452" s="215" t="s">
        <v>31</v>
      </c>
      <c r="C452" s="215" t="s">
        <v>12</v>
      </c>
      <c r="D452" s="215">
        <v>2682.6213080000002</v>
      </c>
      <c r="E452" s="215">
        <v>24.1317965</v>
      </c>
      <c r="F452" s="215">
        <v>99.108459635277399</v>
      </c>
      <c r="G452" s="215">
        <v>0.891540364722615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578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977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579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216" t="s">
        <v>9</v>
      </c>
      <c r="B17" s="216" t="s">
        <v>10</v>
      </c>
      <c r="C17" s="216" t="s">
        <v>11</v>
      </c>
      <c r="D17" s="216">
        <v>362064.1098338</v>
      </c>
      <c r="E17" s="216">
        <v>1163.3542961999999</v>
      </c>
      <c r="F17" s="216">
        <v>99.679717419224801</v>
      </c>
      <c r="G17" s="216">
        <v>0.32028258077523403</v>
      </c>
    </row>
    <row r="18" spans="1:7" x14ac:dyDescent="0.25">
      <c r="A18" s="216" t="s">
        <v>9</v>
      </c>
      <c r="B18" s="216" t="s">
        <v>10</v>
      </c>
      <c r="C18" s="216" t="s">
        <v>12</v>
      </c>
      <c r="D18" s="216">
        <v>2446106.3475796999</v>
      </c>
      <c r="E18" s="216">
        <v>1015.7010263</v>
      </c>
      <c r="F18" s="216">
        <v>99.958494059302097</v>
      </c>
      <c r="G18" s="216">
        <v>4.1505940697914599E-2</v>
      </c>
    </row>
    <row r="19" spans="1:7" x14ac:dyDescent="0.25">
      <c r="A19" s="216" t="s">
        <v>9</v>
      </c>
      <c r="B19" s="216" t="s">
        <v>13</v>
      </c>
      <c r="C19" s="216" t="s">
        <v>11</v>
      </c>
      <c r="D19" s="216">
        <v>1895.1565447</v>
      </c>
      <c r="E19" s="216">
        <v>46.045031799999997</v>
      </c>
      <c r="F19" s="216">
        <v>97.628013888026004</v>
      </c>
      <c r="G19" s="216">
        <v>2.37198611197398</v>
      </c>
    </row>
    <row r="20" spans="1:7" x14ac:dyDescent="0.25">
      <c r="A20" s="216" t="s">
        <v>9</v>
      </c>
      <c r="B20" s="216" t="s">
        <v>13</v>
      </c>
      <c r="C20" s="216" t="s">
        <v>12</v>
      </c>
      <c r="D20" s="216">
        <v>7139.4324925999999</v>
      </c>
      <c r="E20" s="216">
        <v>144.18026699999999</v>
      </c>
      <c r="F20" s="216">
        <v>98.020484177855707</v>
      </c>
      <c r="G20" s="216">
        <v>1.9795158221442599</v>
      </c>
    </row>
    <row r="21" spans="1:7" x14ac:dyDescent="0.25">
      <c r="A21" s="216" t="s">
        <v>9</v>
      </c>
      <c r="B21" s="216" t="s">
        <v>14</v>
      </c>
      <c r="C21" s="216" t="s">
        <v>11</v>
      </c>
      <c r="D21" s="216">
        <v>360168.95328910003</v>
      </c>
      <c r="E21" s="216">
        <v>1117.3092644000001</v>
      </c>
      <c r="F21" s="216">
        <v>99.690741281856901</v>
      </c>
      <c r="G21" s="216">
        <v>0.30925871814308098</v>
      </c>
    </row>
    <row r="22" spans="1:7" x14ac:dyDescent="0.25">
      <c r="A22" s="216" t="s">
        <v>9</v>
      </c>
      <c r="B22" s="216" t="s">
        <v>14</v>
      </c>
      <c r="C22" s="216" t="s">
        <v>12</v>
      </c>
      <c r="D22" s="216">
        <v>2438966.9150871001</v>
      </c>
      <c r="E22" s="216">
        <v>871.52075930000001</v>
      </c>
      <c r="F22" s="216">
        <v>99.964279570872606</v>
      </c>
      <c r="G22" s="216">
        <v>3.5720429127417297E-2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580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217" t="s">
        <v>9</v>
      </c>
      <c r="B33" s="217" t="s">
        <v>10</v>
      </c>
      <c r="C33" s="217" t="s">
        <v>11</v>
      </c>
      <c r="D33" s="217">
        <v>362064.1098338</v>
      </c>
      <c r="E33" s="217">
        <v>1163.3542961999999</v>
      </c>
      <c r="F33" s="217">
        <v>99.679717419224801</v>
      </c>
      <c r="G33" s="217">
        <v>0.32028258077523403</v>
      </c>
    </row>
    <row r="34" spans="1:7" x14ac:dyDescent="0.25">
      <c r="A34" s="217" t="s">
        <v>9</v>
      </c>
      <c r="B34" s="217" t="s">
        <v>10</v>
      </c>
      <c r="C34" s="217" t="s">
        <v>12</v>
      </c>
      <c r="D34" s="217">
        <v>2446106.3475796999</v>
      </c>
      <c r="E34" s="217">
        <v>1015.7010263</v>
      </c>
      <c r="F34" s="217">
        <v>99.958494059302097</v>
      </c>
      <c r="G34" s="217">
        <v>4.1505940697914599E-2</v>
      </c>
    </row>
    <row r="35" spans="1:7" x14ac:dyDescent="0.25">
      <c r="A35" s="217" t="s">
        <v>18</v>
      </c>
      <c r="B35" s="217" t="s">
        <v>19</v>
      </c>
      <c r="C35" s="217" t="s">
        <v>11</v>
      </c>
      <c r="D35" s="217">
        <v>2590.9673051</v>
      </c>
      <c r="E35" s="217">
        <v>0</v>
      </c>
      <c r="F35" s="217">
        <v>100</v>
      </c>
      <c r="G35" s="217">
        <v>0</v>
      </c>
    </row>
    <row r="36" spans="1:7" x14ac:dyDescent="0.25">
      <c r="A36" s="217" t="s">
        <v>18</v>
      </c>
      <c r="B36" s="217" t="s">
        <v>19</v>
      </c>
      <c r="C36" s="217" t="s">
        <v>12</v>
      </c>
      <c r="D36" s="217">
        <v>50542.669408299997</v>
      </c>
      <c r="E36" s="217">
        <v>43.108618300000003</v>
      </c>
      <c r="F36" s="217">
        <v>99.914781149995704</v>
      </c>
      <c r="G36" s="217">
        <v>8.5218850004307095E-2</v>
      </c>
    </row>
    <row r="37" spans="1:7" x14ac:dyDescent="0.25">
      <c r="A37" s="217" t="s">
        <v>20</v>
      </c>
      <c r="B37" s="217" t="s">
        <v>21</v>
      </c>
      <c r="C37" s="217" t="s">
        <v>11</v>
      </c>
      <c r="D37" s="217">
        <v>527.52204489999997</v>
      </c>
      <c r="E37" s="217">
        <v>0</v>
      </c>
      <c r="F37" s="217">
        <v>100</v>
      </c>
      <c r="G37" s="217">
        <v>0</v>
      </c>
    </row>
    <row r="38" spans="1:7" x14ac:dyDescent="0.25">
      <c r="A38" s="217" t="s">
        <v>20</v>
      </c>
      <c r="B38" s="217" t="s">
        <v>21</v>
      </c>
      <c r="C38" s="217" t="s">
        <v>12</v>
      </c>
      <c r="D38" s="217">
        <v>11534.882283299999</v>
      </c>
      <c r="E38" s="217">
        <v>11.149499</v>
      </c>
      <c r="F38" s="217">
        <v>99.903434364202099</v>
      </c>
      <c r="G38" s="217">
        <v>9.6565635797851504E-2</v>
      </c>
    </row>
    <row r="39" spans="1:7" x14ac:dyDescent="0.25">
      <c r="A39" s="217" t="s">
        <v>22</v>
      </c>
      <c r="B39" s="217" t="s">
        <v>23</v>
      </c>
      <c r="C39" s="217" t="s">
        <v>11</v>
      </c>
      <c r="D39" s="217">
        <v>2083.8812284999999</v>
      </c>
      <c r="E39" s="217">
        <v>0</v>
      </c>
      <c r="F39" s="217">
        <v>100</v>
      </c>
      <c r="G39" s="217">
        <v>0</v>
      </c>
    </row>
    <row r="40" spans="1:7" x14ac:dyDescent="0.25">
      <c r="A40" s="217" t="s">
        <v>22</v>
      </c>
      <c r="B40" s="217" t="s">
        <v>23</v>
      </c>
      <c r="C40" s="217" t="s">
        <v>12</v>
      </c>
      <c r="D40" s="217">
        <v>38245.216565000002</v>
      </c>
      <c r="E40" s="217">
        <v>3.3950309999999999</v>
      </c>
      <c r="F40" s="217">
        <v>99.991123779770504</v>
      </c>
      <c r="G40" s="217">
        <v>8.8762202295338995E-3</v>
      </c>
    </row>
    <row r="41" spans="1:7" x14ac:dyDescent="0.25">
      <c r="A41" s="217" t="s">
        <v>24</v>
      </c>
      <c r="B41" s="217" t="s">
        <v>25</v>
      </c>
      <c r="C41" s="217" t="s">
        <v>11</v>
      </c>
      <c r="D41" s="217">
        <v>1334.6169519</v>
      </c>
      <c r="E41" s="217">
        <v>20.528932699999999</v>
      </c>
      <c r="F41" s="217">
        <v>98.4851127149267</v>
      </c>
      <c r="G41" s="217">
        <v>1.5148872850733399</v>
      </c>
    </row>
    <row r="42" spans="1:7" x14ac:dyDescent="0.25">
      <c r="A42" s="217" t="s">
        <v>24</v>
      </c>
      <c r="B42" s="217" t="s">
        <v>25</v>
      </c>
      <c r="C42" s="217" t="s">
        <v>12</v>
      </c>
      <c r="D42" s="217">
        <v>11865.0109954</v>
      </c>
      <c r="E42" s="217">
        <v>23.9213399</v>
      </c>
      <c r="F42" s="217">
        <v>99.798793203415102</v>
      </c>
      <c r="G42" s="217">
        <v>0.20120679658487101</v>
      </c>
    </row>
    <row r="43" spans="1:7" x14ac:dyDescent="0.25">
      <c r="A43" s="217" t="s">
        <v>26</v>
      </c>
      <c r="B43" s="217" t="s">
        <v>27</v>
      </c>
      <c r="C43" s="217" t="s">
        <v>11</v>
      </c>
      <c r="D43" s="217">
        <v>2907.2724397000002</v>
      </c>
      <c r="E43" s="217">
        <v>0</v>
      </c>
      <c r="F43" s="217">
        <v>100</v>
      </c>
      <c r="G43" s="217">
        <v>0</v>
      </c>
    </row>
    <row r="44" spans="1:7" x14ac:dyDescent="0.25">
      <c r="A44" s="217" t="s">
        <v>26</v>
      </c>
      <c r="B44" s="217" t="s">
        <v>27</v>
      </c>
      <c r="C44" s="217" t="s">
        <v>12</v>
      </c>
      <c r="D44" s="217">
        <v>47688.148482999997</v>
      </c>
      <c r="E44" s="217">
        <v>4.0788035000000002</v>
      </c>
      <c r="F44" s="217">
        <v>99.991447655662</v>
      </c>
      <c r="G44" s="217">
        <v>8.5523443379935497E-3</v>
      </c>
    </row>
    <row r="45" spans="1:7" x14ac:dyDescent="0.25">
      <c r="A45" s="217" t="s">
        <v>28</v>
      </c>
      <c r="B45" s="217" t="s">
        <v>29</v>
      </c>
      <c r="C45" s="217" t="s">
        <v>11</v>
      </c>
      <c r="D45" s="217">
        <v>26526.966671499998</v>
      </c>
      <c r="E45" s="217">
        <v>341.36142810000001</v>
      </c>
      <c r="F45" s="217">
        <v>98.729502532369807</v>
      </c>
      <c r="G45" s="217">
        <v>1.2704974676302301</v>
      </c>
    </row>
    <row r="46" spans="1:7" x14ac:dyDescent="0.25">
      <c r="A46" s="217" t="s">
        <v>28</v>
      </c>
      <c r="B46" s="217" t="s">
        <v>29</v>
      </c>
      <c r="C46" s="217" t="s">
        <v>12</v>
      </c>
      <c r="D46" s="217">
        <v>232070.37477940001</v>
      </c>
      <c r="E46" s="217">
        <v>14.473457399999999</v>
      </c>
      <c r="F46" s="217">
        <v>99.993763721539807</v>
      </c>
      <c r="G46" s="217">
        <v>6.2362784602088698E-3</v>
      </c>
    </row>
    <row r="47" spans="1:7" x14ac:dyDescent="0.25">
      <c r="A47" s="217" t="s">
        <v>30</v>
      </c>
      <c r="B47" s="217" t="s">
        <v>31</v>
      </c>
      <c r="C47" s="217" t="s">
        <v>11</v>
      </c>
      <c r="D47" s="217">
        <v>531.60998570000004</v>
      </c>
      <c r="E47" s="217">
        <v>0</v>
      </c>
      <c r="F47" s="217">
        <v>100</v>
      </c>
      <c r="G47" s="217">
        <v>0</v>
      </c>
    </row>
    <row r="48" spans="1:7" x14ac:dyDescent="0.25">
      <c r="A48" s="217" t="s">
        <v>30</v>
      </c>
      <c r="B48" s="217" t="s">
        <v>31</v>
      </c>
      <c r="C48" s="217" t="s">
        <v>12</v>
      </c>
      <c r="D48" s="217">
        <v>9232.5586125999998</v>
      </c>
      <c r="E48" s="217">
        <v>0</v>
      </c>
      <c r="F48" s="217">
        <v>100</v>
      </c>
      <c r="G48" s="217">
        <v>0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581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218" t="s">
        <v>9</v>
      </c>
      <c r="B59" s="218" t="s">
        <v>10</v>
      </c>
      <c r="C59" s="218" t="s">
        <v>11</v>
      </c>
      <c r="D59" s="218">
        <v>360168.95328910003</v>
      </c>
      <c r="E59" s="218">
        <v>1117.3092644000001</v>
      </c>
      <c r="F59" s="218">
        <v>99.690741281856901</v>
      </c>
      <c r="G59" s="218">
        <v>0.30925871814308098</v>
      </c>
    </row>
    <row r="60" spans="1:7" x14ac:dyDescent="0.25">
      <c r="A60" s="218" t="s">
        <v>9</v>
      </c>
      <c r="B60" s="218" t="s">
        <v>10</v>
      </c>
      <c r="C60" s="218" t="s">
        <v>12</v>
      </c>
      <c r="D60" s="218">
        <v>2438966.9150871001</v>
      </c>
      <c r="E60" s="218">
        <v>871.52075930000001</v>
      </c>
      <c r="F60" s="218">
        <v>99.964279570872606</v>
      </c>
      <c r="G60" s="218">
        <v>3.5720429127417297E-2</v>
      </c>
    </row>
    <row r="61" spans="1:7" x14ac:dyDescent="0.25">
      <c r="A61" s="218" t="s">
        <v>33</v>
      </c>
      <c r="B61" s="218" t="s">
        <v>34</v>
      </c>
      <c r="C61" s="218" t="s">
        <v>11</v>
      </c>
      <c r="D61" s="218">
        <v>352.93993210000002</v>
      </c>
      <c r="E61" s="218">
        <v>0</v>
      </c>
      <c r="F61" s="218">
        <v>100</v>
      </c>
      <c r="G61" s="218">
        <v>0</v>
      </c>
    </row>
    <row r="62" spans="1:7" x14ac:dyDescent="0.25">
      <c r="A62" s="218" t="s">
        <v>33</v>
      </c>
      <c r="B62" s="218" t="s">
        <v>34</v>
      </c>
      <c r="C62" s="218" t="s">
        <v>12</v>
      </c>
      <c r="D62" s="218">
        <v>3254.0770665999999</v>
      </c>
      <c r="E62" s="218">
        <v>8.3873066000000005</v>
      </c>
      <c r="F62" s="218">
        <v>99.742914997972093</v>
      </c>
      <c r="G62" s="218">
        <v>0.25708500202787699</v>
      </c>
    </row>
    <row r="63" spans="1:7" x14ac:dyDescent="0.25">
      <c r="A63" s="218" t="s">
        <v>35</v>
      </c>
      <c r="B63" s="218" t="s">
        <v>36</v>
      </c>
      <c r="C63" s="218" t="s">
        <v>11</v>
      </c>
      <c r="D63" s="218">
        <v>1206.2778654000001</v>
      </c>
      <c r="E63" s="218">
        <v>0</v>
      </c>
      <c r="F63" s="218">
        <v>100</v>
      </c>
      <c r="G63" s="218">
        <v>0</v>
      </c>
    </row>
    <row r="64" spans="1:7" x14ac:dyDescent="0.25">
      <c r="A64" s="218" t="s">
        <v>35</v>
      </c>
      <c r="B64" s="218" t="s">
        <v>36</v>
      </c>
      <c r="C64" s="218" t="s">
        <v>12</v>
      </c>
      <c r="D64" s="218">
        <v>22639.549643900002</v>
      </c>
      <c r="E64" s="218">
        <v>0</v>
      </c>
      <c r="F64" s="218">
        <v>100</v>
      </c>
      <c r="G64" s="218">
        <v>0</v>
      </c>
    </row>
    <row r="65" spans="1:7" x14ac:dyDescent="0.25">
      <c r="A65" s="218" t="s">
        <v>18</v>
      </c>
      <c r="B65" s="218" t="s">
        <v>19</v>
      </c>
      <c r="C65" s="218" t="s">
        <v>11</v>
      </c>
      <c r="D65" s="218">
        <v>2236.2112708999998</v>
      </c>
      <c r="E65" s="218">
        <v>0</v>
      </c>
      <c r="F65" s="218">
        <v>100</v>
      </c>
      <c r="G65" s="218">
        <v>0</v>
      </c>
    </row>
    <row r="66" spans="1:7" x14ac:dyDescent="0.25">
      <c r="A66" s="218" t="s">
        <v>18</v>
      </c>
      <c r="B66" s="218" t="s">
        <v>19</v>
      </c>
      <c r="C66" s="218" t="s">
        <v>12</v>
      </c>
      <c r="D66" s="218">
        <v>42879.258799299998</v>
      </c>
      <c r="E66" s="218">
        <v>0</v>
      </c>
      <c r="F66" s="218">
        <v>100</v>
      </c>
      <c r="G66" s="218">
        <v>0</v>
      </c>
    </row>
    <row r="67" spans="1:7" x14ac:dyDescent="0.25">
      <c r="A67" s="218" t="s">
        <v>20</v>
      </c>
      <c r="B67" s="218" t="s">
        <v>21</v>
      </c>
      <c r="C67" s="218" t="s">
        <v>11</v>
      </c>
      <c r="D67" s="218">
        <v>284.55770539999997</v>
      </c>
      <c r="E67" s="218">
        <v>0</v>
      </c>
      <c r="F67" s="218">
        <v>100</v>
      </c>
      <c r="G67" s="218">
        <v>0</v>
      </c>
    </row>
    <row r="68" spans="1:7" x14ac:dyDescent="0.25">
      <c r="A68" s="218" t="s">
        <v>20</v>
      </c>
      <c r="B68" s="218" t="s">
        <v>21</v>
      </c>
      <c r="C68" s="218" t="s">
        <v>12</v>
      </c>
      <c r="D68" s="218">
        <v>8014.0237747000001</v>
      </c>
      <c r="E68" s="218">
        <v>0</v>
      </c>
      <c r="F68" s="218">
        <v>100</v>
      </c>
      <c r="G68" s="218">
        <v>0</v>
      </c>
    </row>
    <row r="69" spans="1:7" x14ac:dyDescent="0.25">
      <c r="A69" s="218" t="s">
        <v>37</v>
      </c>
      <c r="B69" s="218" t="s">
        <v>38</v>
      </c>
      <c r="C69" s="218" t="s">
        <v>11</v>
      </c>
      <c r="D69" s="218">
        <v>879.00235859999998</v>
      </c>
      <c r="E69" s="218">
        <v>0</v>
      </c>
      <c r="F69" s="218">
        <v>100</v>
      </c>
      <c r="G69" s="218">
        <v>0</v>
      </c>
    </row>
    <row r="70" spans="1:7" x14ac:dyDescent="0.25">
      <c r="A70" s="218" t="s">
        <v>37</v>
      </c>
      <c r="B70" s="218" t="s">
        <v>38</v>
      </c>
      <c r="C70" s="218" t="s">
        <v>12</v>
      </c>
      <c r="D70" s="218">
        <v>6614.7112575000001</v>
      </c>
      <c r="E70" s="218">
        <v>0</v>
      </c>
      <c r="F70" s="218">
        <v>100</v>
      </c>
      <c r="G70" s="218">
        <v>0</v>
      </c>
    </row>
    <row r="71" spans="1:7" x14ac:dyDescent="0.25">
      <c r="A71" s="218" t="s">
        <v>39</v>
      </c>
      <c r="B71" s="218" t="s">
        <v>40</v>
      </c>
      <c r="C71" s="218" t="s">
        <v>11</v>
      </c>
      <c r="D71" s="218">
        <v>3465.2531306999999</v>
      </c>
      <c r="E71" s="218">
        <v>0</v>
      </c>
      <c r="F71" s="218">
        <v>100</v>
      </c>
      <c r="G71" s="218">
        <v>0</v>
      </c>
    </row>
    <row r="72" spans="1:7" x14ac:dyDescent="0.25">
      <c r="A72" s="218" t="s">
        <v>39</v>
      </c>
      <c r="B72" s="218" t="s">
        <v>40</v>
      </c>
      <c r="C72" s="218" t="s">
        <v>12</v>
      </c>
      <c r="D72" s="218">
        <v>45643.505835000004</v>
      </c>
      <c r="E72" s="218">
        <v>0</v>
      </c>
      <c r="F72" s="218">
        <v>100</v>
      </c>
      <c r="G72" s="218">
        <v>0</v>
      </c>
    </row>
    <row r="73" spans="1:7" x14ac:dyDescent="0.25">
      <c r="A73" s="218" t="s">
        <v>22</v>
      </c>
      <c r="B73" s="218" t="s">
        <v>23</v>
      </c>
      <c r="C73" s="218" t="s">
        <v>11</v>
      </c>
      <c r="D73" s="218">
        <v>2044.2725335</v>
      </c>
      <c r="E73" s="218">
        <v>0</v>
      </c>
      <c r="F73" s="218">
        <v>100</v>
      </c>
      <c r="G73" s="218">
        <v>0</v>
      </c>
    </row>
    <row r="74" spans="1:7" x14ac:dyDescent="0.25">
      <c r="A74" s="218" t="s">
        <v>22</v>
      </c>
      <c r="B74" s="218" t="s">
        <v>23</v>
      </c>
      <c r="C74" s="218" t="s">
        <v>12</v>
      </c>
      <c r="D74" s="218">
        <v>37663.534587000002</v>
      </c>
      <c r="E74" s="218">
        <v>0</v>
      </c>
      <c r="F74" s="218">
        <v>100</v>
      </c>
      <c r="G74" s="218">
        <v>0</v>
      </c>
    </row>
    <row r="75" spans="1:7" x14ac:dyDescent="0.25">
      <c r="A75" s="218" t="s">
        <v>41</v>
      </c>
      <c r="B75" s="218" t="s">
        <v>42</v>
      </c>
      <c r="C75" s="218" t="s">
        <v>11</v>
      </c>
      <c r="D75" s="218">
        <v>6517.1901492999996</v>
      </c>
      <c r="E75" s="218">
        <v>68.978949900000003</v>
      </c>
      <c r="F75" s="218">
        <v>98.952669619302995</v>
      </c>
      <c r="G75" s="218">
        <v>1.04733038069701</v>
      </c>
    </row>
    <row r="76" spans="1:7" x14ac:dyDescent="0.25">
      <c r="A76" s="218" t="s">
        <v>41</v>
      </c>
      <c r="B76" s="218" t="s">
        <v>42</v>
      </c>
      <c r="C76" s="218" t="s">
        <v>12</v>
      </c>
      <c r="D76" s="218">
        <v>49738.348344799997</v>
      </c>
      <c r="E76" s="218">
        <v>95.234868399999996</v>
      </c>
      <c r="F76" s="218">
        <v>99.808894198932904</v>
      </c>
      <c r="G76" s="218">
        <v>0.191105801067048</v>
      </c>
    </row>
    <row r="77" spans="1:7" x14ac:dyDescent="0.25">
      <c r="A77" s="218" t="s">
        <v>43</v>
      </c>
      <c r="B77" s="218" t="s">
        <v>44</v>
      </c>
      <c r="C77" s="218" t="s">
        <v>11</v>
      </c>
      <c r="D77" s="218">
        <v>130.4237238</v>
      </c>
      <c r="E77" s="218">
        <v>0</v>
      </c>
      <c r="F77" s="218">
        <v>100</v>
      </c>
      <c r="G77" s="218">
        <v>0</v>
      </c>
    </row>
    <row r="78" spans="1:7" x14ac:dyDescent="0.25">
      <c r="A78" s="218" t="s">
        <v>43</v>
      </c>
      <c r="B78" s="218" t="s">
        <v>44</v>
      </c>
      <c r="C78" s="218" t="s">
        <v>12</v>
      </c>
      <c r="D78" s="218">
        <v>4618.5185190000002</v>
      </c>
      <c r="E78" s="218">
        <v>0</v>
      </c>
      <c r="F78" s="218">
        <v>100</v>
      </c>
      <c r="G78" s="218">
        <v>0</v>
      </c>
    </row>
    <row r="79" spans="1:7" x14ac:dyDescent="0.25">
      <c r="A79" s="218" t="s">
        <v>24</v>
      </c>
      <c r="B79" s="218" t="s">
        <v>25</v>
      </c>
      <c r="C79" s="218" t="s">
        <v>11</v>
      </c>
      <c r="D79" s="218">
        <v>610.27968699999997</v>
      </c>
      <c r="E79" s="218">
        <v>14.7385</v>
      </c>
      <c r="F79" s="218">
        <v>97.6419086185727</v>
      </c>
      <c r="G79" s="218">
        <v>2.3580913814272702</v>
      </c>
    </row>
    <row r="80" spans="1:7" x14ac:dyDescent="0.25">
      <c r="A80" s="218" t="s">
        <v>24</v>
      </c>
      <c r="B80" s="218" t="s">
        <v>25</v>
      </c>
      <c r="C80" s="218" t="s">
        <v>12</v>
      </c>
      <c r="D80" s="218">
        <v>5709.5271455000002</v>
      </c>
      <c r="E80" s="218">
        <v>0</v>
      </c>
      <c r="F80" s="218">
        <v>100</v>
      </c>
      <c r="G80" s="218">
        <v>0</v>
      </c>
    </row>
    <row r="81" spans="1:7" x14ac:dyDescent="0.25">
      <c r="A81" s="218" t="s">
        <v>45</v>
      </c>
      <c r="B81" s="218" t="s">
        <v>46</v>
      </c>
      <c r="C81" s="218" t="s">
        <v>11</v>
      </c>
      <c r="D81" s="218">
        <v>4818.1026369000001</v>
      </c>
      <c r="E81" s="218">
        <v>0</v>
      </c>
      <c r="F81" s="218">
        <v>100</v>
      </c>
      <c r="G81" s="218">
        <v>0</v>
      </c>
    </row>
    <row r="82" spans="1:7" x14ac:dyDescent="0.25">
      <c r="A82" s="218" t="s">
        <v>45</v>
      </c>
      <c r="B82" s="218" t="s">
        <v>46</v>
      </c>
      <c r="C82" s="218" t="s">
        <v>12</v>
      </c>
      <c r="D82" s="218">
        <v>39198.267594899997</v>
      </c>
      <c r="E82" s="218">
        <v>0</v>
      </c>
      <c r="F82" s="218">
        <v>100</v>
      </c>
      <c r="G82" s="218">
        <v>0</v>
      </c>
    </row>
    <row r="83" spans="1:7" x14ac:dyDescent="0.25">
      <c r="A83" s="218" t="s">
        <v>26</v>
      </c>
      <c r="B83" s="218" t="s">
        <v>27</v>
      </c>
      <c r="C83" s="218" t="s">
        <v>11</v>
      </c>
      <c r="D83" s="218">
        <v>2840.3647937999999</v>
      </c>
      <c r="E83" s="218">
        <v>0</v>
      </c>
      <c r="F83" s="218">
        <v>100</v>
      </c>
      <c r="G83" s="218">
        <v>0</v>
      </c>
    </row>
    <row r="84" spans="1:7" x14ac:dyDescent="0.25">
      <c r="A84" s="218" t="s">
        <v>26</v>
      </c>
      <c r="B84" s="218" t="s">
        <v>27</v>
      </c>
      <c r="C84" s="218" t="s">
        <v>12</v>
      </c>
      <c r="D84" s="218">
        <v>47061.659531899997</v>
      </c>
      <c r="E84" s="218">
        <v>0</v>
      </c>
      <c r="F84" s="218">
        <v>100</v>
      </c>
      <c r="G84" s="218">
        <v>0</v>
      </c>
    </row>
    <row r="85" spans="1:7" x14ac:dyDescent="0.25">
      <c r="A85" s="218" t="s">
        <v>47</v>
      </c>
      <c r="B85" s="218" t="s">
        <v>48</v>
      </c>
      <c r="C85" s="218" t="s">
        <v>11</v>
      </c>
      <c r="D85" s="218">
        <v>714.37796660000004</v>
      </c>
      <c r="E85" s="218">
        <v>0</v>
      </c>
      <c r="F85" s="218">
        <v>100</v>
      </c>
      <c r="G85" s="218">
        <v>0</v>
      </c>
    </row>
    <row r="86" spans="1:7" x14ac:dyDescent="0.25">
      <c r="A86" s="218" t="s">
        <v>47</v>
      </c>
      <c r="B86" s="218" t="s">
        <v>48</v>
      </c>
      <c r="C86" s="218" t="s">
        <v>12</v>
      </c>
      <c r="D86" s="218">
        <v>8593.1046392999997</v>
      </c>
      <c r="E86" s="218">
        <v>19.366835600000002</v>
      </c>
      <c r="F86" s="218">
        <v>99.775130336786106</v>
      </c>
      <c r="G86" s="218">
        <v>0.22486966321388999</v>
      </c>
    </row>
    <row r="87" spans="1:7" x14ac:dyDescent="0.25">
      <c r="A87" s="218" t="s">
        <v>28</v>
      </c>
      <c r="B87" s="218" t="s">
        <v>29</v>
      </c>
      <c r="C87" s="218" t="s">
        <v>11</v>
      </c>
      <c r="D87" s="218">
        <v>26453.0835749</v>
      </c>
      <c r="E87" s="218">
        <v>341.36142810000001</v>
      </c>
      <c r="F87" s="218">
        <v>98.725999258197803</v>
      </c>
      <c r="G87" s="218">
        <v>1.2740007418021899</v>
      </c>
    </row>
    <row r="88" spans="1:7" x14ac:dyDescent="0.25">
      <c r="A88" s="218" t="s">
        <v>28</v>
      </c>
      <c r="B88" s="218" t="s">
        <v>29</v>
      </c>
      <c r="C88" s="218" t="s">
        <v>12</v>
      </c>
      <c r="D88" s="218">
        <v>230487.61084450001</v>
      </c>
      <c r="E88" s="218">
        <v>0</v>
      </c>
      <c r="F88" s="218">
        <v>100</v>
      </c>
      <c r="G88" s="218">
        <v>0</v>
      </c>
    </row>
    <row r="89" spans="1:7" x14ac:dyDescent="0.25">
      <c r="A89" s="218" t="s">
        <v>30</v>
      </c>
      <c r="B89" s="218" t="s">
        <v>31</v>
      </c>
      <c r="C89" s="218" t="s">
        <v>11</v>
      </c>
      <c r="D89" s="218">
        <v>264.17131490000003</v>
      </c>
      <c r="E89" s="218">
        <v>0</v>
      </c>
      <c r="F89" s="218">
        <v>100</v>
      </c>
      <c r="G89" s="218">
        <v>0</v>
      </c>
    </row>
    <row r="90" spans="1:7" x14ac:dyDescent="0.25">
      <c r="A90" s="218" t="s">
        <v>30</v>
      </c>
      <c r="B90" s="218" t="s">
        <v>31</v>
      </c>
      <c r="C90" s="218" t="s">
        <v>12</v>
      </c>
      <c r="D90" s="218">
        <v>6525.8055081000002</v>
      </c>
      <c r="E90" s="218">
        <v>0</v>
      </c>
      <c r="F90" s="218">
        <v>100</v>
      </c>
      <c r="G90" s="218">
        <v>0</v>
      </c>
    </row>
    <row r="91" spans="1:7" x14ac:dyDescent="0.25">
      <c r="A91" s="218" t="s">
        <v>49</v>
      </c>
      <c r="B91" s="218" t="s">
        <v>50</v>
      </c>
      <c r="C91" s="218" t="s">
        <v>11</v>
      </c>
      <c r="D91" s="218">
        <v>239.2648284</v>
      </c>
      <c r="E91" s="218">
        <v>0</v>
      </c>
      <c r="F91" s="218">
        <v>100</v>
      </c>
      <c r="G91" s="218">
        <v>0</v>
      </c>
    </row>
    <row r="92" spans="1:7" x14ac:dyDescent="0.25">
      <c r="A92" s="218" t="s">
        <v>49</v>
      </c>
      <c r="B92" s="218" t="s">
        <v>50</v>
      </c>
      <c r="C92" s="218" t="s">
        <v>12</v>
      </c>
      <c r="D92" s="218">
        <v>2868.185939</v>
      </c>
      <c r="E92" s="218">
        <v>0</v>
      </c>
      <c r="F92" s="218">
        <v>100</v>
      </c>
      <c r="G92" s="218">
        <v>0</v>
      </c>
    </row>
    <row r="93" spans="1:7" x14ac:dyDescent="0.25">
      <c r="A93" s="218" t="s">
        <v>51</v>
      </c>
      <c r="B93" s="218" t="s">
        <v>52</v>
      </c>
      <c r="C93" s="218" t="s">
        <v>11</v>
      </c>
      <c r="D93" s="218">
        <v>162.8103424</v>
      </c>
      <c r="E93" s="218">
        <v>0</v>
      </c>
      <c r="F93" s="218">
        <v>100</v>
      </c>
      <c r="G93" s="218">
        <v>0</v>
      </c>
    </row>
    <row r="94" spans="1:7" x14ac:dyDescent="0.25">
      <c r="A94" s="218" t="s">
        <v>51</v>
      </c>
      <c r="B94" s="218" t="s">
        <v>52</v>
      </c>
      <c r="C94" s="218" t="s">
        <v>12</v>
      </c>
      <c r="D94" s="218">
        <v>2719.9583833000002</v>
      </c>
      <c r="E94" s="218">
        <v>0</v>
      </c>
      <c r="F94" s="218">
        <v>100</v>
      </c>
      <c r="G94" s="218">
        <v>0</v>
      </c>
    </row>
    <row r="95" spans="1:7" x14ac:dyDescent="0.25">
      <c r="A95" s="218" t="s">
        <v>53</v>
      </c>
      <c r="B95" s="218" t="s">
        <v>54</v>
      </c>
      <c r="C95" s="218" t="s">
        <v>11</v>
      </c>
      <c r="D95" s="218">
        <v>274.47962890000002</v>
      </c>
      <c r="E95" s="218">
        <v>0</v>
      </c>
      <c r="F95" s="218">
        <v>100</v>
      </c>
      <c r="G95" s="218">
        <v>0</v>
      </c>
    </row>
    <row r="96" spans="1:7" x14ac:dyDescent="0.25">
      <c r="A96" s="218" t="s">
        <v>53</v>
      </c>
      <c r="B96" s="218" t="s">
        <v>54</v>
      </c>
      <c r="C96" s="218" t="s">
        <v>12</v>
      </c>
      <c r="D96" s="218">
        <v>3557.6841291000001</v>
      </c>
      <c r="E96" s="218">
        <v>5.8156499999999998</v>
      </c>
      <c r="F96" s="218">
        <v>99.836799484761897</v>
      </c>
      <c r="G96" s="218">
        <v>0.163200515238107</v>
      </c>
    </row>
    <row r="97" spans="1:7" x14ac:dyDescent="0.25">
      <c r="A97" s="218" t="s">
        <v>55</v>
      </c>
      <c r="B97" s="218" t="s">
        <v>56</v>
      </c>
      <c r="C97" s="218" t="s">
        <v>11</v>
      </c>
      <c r="D97" s="218">
        <v>194.70657349999999</v>
      </c>
      <c r="E97" s="218">
        <v>0</v>
      </c>
      <c r="F97" s="218">
        <v>100</v>
      </c>
      <c r="G97" s="218">
        <v>0</v>
      </c>
    </row>
    <row r="98" spans="1:7" x14ac:dyDescent="0.25">
      <c r="A98" s="218" t="s">
        <v>55</v>
      </c>
      <c r="B98" s="218" t="s">
        <v>56</v>
      </c>
      <c r="C98" s="218" t="s">
        <v>12</v>
      </c>
      <c r="D98" s="218">
        <v>6786.9513660000002</v>
      </c>
      <c r="E98" s="218">
        <v>12.505203399999999</v>
      </c>
      <c r="F98" s="218">
        <v>99.816085252220304</v>
      </c>
      <c r="G98" s="218">
        <v>0.18391474777966699</v>
      </c>
    </row>
    <row r="99" spans="1:7" x14ac:dyDescent="0.25">
      <c r="A99" s="218" t="s">
        <v>57</v>
      </c>
      <c r="B99" s="218" t="s">
        <v>58</v>
      </c>
      <c r="C99" s="218" t="s">
        <v>11</v>
      </c>
      <c r="D99" s="218">
        <v>54.726185100000002</v>
      </c>
      <c r="E99" s="218">
        <v>0</v>
      </c>
      <c r="F99" s="218">
        <v>100</v>
      </c>
      <c r="G99" s="218">
        <v>0</v>
      </c>
    </row>
    <row r="100" spans="1:7" x14ac:dyDescent="0.25">
      <c r="A100" s="218" t="s">
        <v>57</v>
      </c>
      <c r="B100" s="218" t="s">
        <v>58</v>
      </c>
      <c r="C100" s="218" t="s">
        <v>12</v>
      </c>
      <c r="D100" s="218">
        <v>520.13828049999995</v>
      </c>
      <c r="E100" s="218">
        <v>0</v>
      </c>
      <c r="F100" s="218">
        <v>100</v>
      </c>
      <c r="G100" s="218">
        <v>0</v>
      </c>
    </row>
    <row r="101" spans="1:7" x14ac:dyDescent="0.25">
      <c r="A101" s="218" t="s">
        <v>59</v>
      </c>
      <c r="B101" s="218" t="s">
        <v>60</v>
      </c>
      <c r="C101" s="218" t="s">
        <v>11</v>
      </c>
      <c r="D101" s="218">
        <v>1654.4719812000001</v>
      </c>
      <c r="E101" s="218">
        <v>37.716580299999997</v>
      </c>
      <c r="F101" s="218">
        <v>97.771136080333306</v>
      </c>
      <c r="G101" s="218">
        <v>2.22886391966667</v>
      </c>
    </row>
    <row r="102" spans="1:7" x14ac:dyDescent="0.25">
      <c r="A102" s="218" t="s">
        <v>59</v>
      </c>
      <c r="B102" s="218" t="s">
        <v>60</v>
      </c>
      <c r="C102" s="218" t="s">
        <v>12</v>
      </c>
      <c r="D102" s="218">
        <v>40989.354832500001</v>
      </c>
      <c r="E102" s="218">
        <v>0</v>
      </c>
      <c r="F102" s="218">
        <v>100</v>
      </c>
      <c r="G102" s="218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582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219" t="s">
        <v>63</v>
      </c>
      <c r="B113" s="219" t="s">
        <v>64</v>
      </c>
      <c r="C113" s="219" t="s">
        <v>11</v>
      </c>
      <c r="D113" s="219">
        <v>14003.2044661</v>
      </c>
      <c r="E113" s="219">
        <v>33.685010200000001</v>
      </c>
      <c r="F113" s="219">
        <v>99.760025109146298</v>
      </c>
      <c r="G113" s="219">
        <v>0.239974890853661</v>
      </c>
    </row>
    <row r="114" spans="1:7" x14ac:dyDescent="0.25">
      <c r="A114" s="219" t="s">
        <v>63</v>
      </c>
      <c r="B114" s="219" t="s">
        <v>64</v>
      </c>
      <c r="C114" s="219" t="s">
        <v>12</v>
      </c>
      <c r="D114" s="219">
        <v>216050.72129419999</v>
      </c>
      <c r="E114" s="219">
        <v>1.1810700000000001</v>
      </c>
      <c r="F114" s="219">
        <v>99.999453339689595</v>
      </c>
      <c r="G114" s="219">
        <v>5.4666031035869504E-4</v>
      </c>
    </row>
    <row r="115" spans="1:7" x14ac:dyDescent="0.25">
      <c r="A115" s="219" t="s">
        <v>65</v>
      </c>
      <c r="B115" s="219" t="s">
        <v>66</v>
      </c>
      <c r="C115" s="219" t="s">
        <v>11</v>
      </c>
      <c r="D115" s="219">
        <v>5373.8528361999997</v>
      </c>
      <c r="E115" s="219">
        <v>3.3969849999999999</v>
      </c>
      <c r="F115" s="219">
        <v>99.936826721596503</v>
      </c>
      <c r="G115" s="219">
        <v>6.3173278403530098E-2</v>
      </c>
    </row>
    <row r="116" spans="1:7" x14ac:dyDescent="0.25">
      <c r="A116" s="219" t="s">
        <v>65</v>
      </c>
      <c r="B116" s="219" t="s">
        <v>66</v>
      </c>
      <c r="C116" s="219" t="s">
        <v>12</v>
      </c>
      <c r="D116" s="219">
        <v>72643.207020500005</v>
      </c>
      <c r="E116" s="219">
        <v>1.6984925</v>
      </c>
      <c r="F116" s="219">
        <v>99.997661924827298</v>
      </c>
      <c r="G116" s="219">
        <v>2.3380751726575699E-3</v>
      </c>
    </row>
    <row r="117" spans="1:7" x14ac:dyDescent="0.25">
      <c r="A117" s="219" t="s">
        <v>67</v>
      </c>
      <c r="B117" s="219" t="s">
        <v>68</v>
      </c>
      <c r="C117" s="219" t="s">
        <v>11</v>
      </c>
      <c r="D117" s="219">
        <v>7921.9996487999997</v>
      </c>
      <c r="E117" s="219">
        <v>123.36877250000001</v>
      </c>
      <c r="F117" s="219">
        <v>98.466586412955493</v>
      </c>
      <c r="G117" s="219">
        <v>1.5334135870444801</v>
      </c>
    </row>
    <row r="118" spans="1:7" x14ac:dyDescent="0.25">
      <c r="A118" s="219" t="s">
        <v>67</v>
      </c>
      <c r="B118" s="219" t="s">
        <v>68</v>
      </c>
      <c r="C118" s="219" t="s">
        <v>12</v>
      </c>
      <c r="D118" s="219">
        <v>30950.589924700002</v>
      </c>
      <c r="E118" s="219">
        <v>68.395972900000004</v>
      </c>
      <c r="F118" s="219">
        <v>99.779502872447907</v>
      </c>
      <c r="G118" s="219">
        <v>0.22049712755210299</v>
      </c>
    </row>
    <row r="119" spans="1:7" x14ac:dyDescent="0.25">
      <c r="A119" s="219" t="s">
        <v>69</v>
      </c>
      <c r="B119" s="219" t="s">
        <v>70</v>
      </c>
      <c r="C119" s="219" t="s">
        <v>11</v>
      </c>
      <c r="D119" s="219">
        <v>22830.7015317</v>
      </c>
      <c r="E119" s="219">
        <v>72.081828299999998</v>
      </c>
      <c r="F119" s="219">
        <v>99.685270444351801</v>
      </c>
      <c r="G119" s="219">
        <v>0.31472955564820898</v>
      </c>
    </row>
    <row r="120" spans="1:7" x14ac:dyDescent="0.25">
      <c r="A120" s="219" t="s">
        <v>69</v>
      </c>
      <c r="B120" s="219" t="s">
        <v>70</v>
      </c>
      <c r="C120" s="219" t="s">
        <v>12</v>
      </c>
      <c r="D120" s="219">
        <v>112740.0168743</v>
      </c>
      <c r="E120" s="219">
        <v>28.294725499999998</v>
      </c>
      <c r="F120" s="219">
        <v>99.974908974783304</v>
      </c>
      <c r="G120" s="219">
        <v>2.5091025216741999E-2</v>
      </c>
    </row>
    <row r="121" spans="1:7" x14ac:dyDescent="0.25">
      <c r="A121" s="219" t="s">
        <v>71</v>
      </c>
      <c r="B121" s="219" t="s">
        <v>72</v>
      </c>
      <c r="C121" s="219" t="s">
        <v>11</v>
      </c>
      <c r="D121" s="219">
        <v>23119.982557200001</v>
      </c>
      <c r="E121" s="219">
        <v>148.87182240000001</v>
      </c>
      <c r="F121" s="219">
        <v>99.360209918497205</v>
      </c>
      <c r="G121" s="219">
        <v>0.63979008150275396</v>
      </c>
    </row>
    <row r="122" spans="1:7" x14ac:dyDescent="0.25">
      <c r="A122" s="219" t="s">
        <v>71</v>
      </c>
      <c r="B122" s="219" t="s">
        <v>72</v>
      </c>
      <c r="C122" s="219" t="s">
        <v>12</v>
      </c>
      <c r="D122" s="219">
        <v>105315.8037033</v>
      </c>
      <c r="E122" s="219">
        <v>104.2630625</v>
      </c>
      <c r="F122" s="219">
        <v>99.901097518054499</v>
      </c>
      <c r="G122" s="219">
        <v>9.8902481945519496E-2</v>
      </c>
    </row>
    <row r="123" spans="1:7" x14ac:dyDescent="0.25">
      <c r="A123" s="219" t="s">
        <v>73</v>
      </c>
      <c r="B123" s="219" t="s">
        <v>74</v>
      </c>
      <c r="C123" s="219" t="s">
        <v>11</v>
      </c>
      <c r="D123" s="219">
        <v>12583.276577099999</v>
      </c>
      <c r="E123" s="219">
        <v>17.251548</v>
      </c>
      <c r="F123" s="219">
        <v>99.863088690976099</v>
      </c>
      <c r="G123" s="219">
        <v>0.136911309023907</v>
      </c>
    </row>
    <row r="124" spans="1:7" x14ac:dyDescent="0.25">
      <c r="A124" s="219" t="s">
        <v>73</v>
      </c>
      <c r="B124" s="219" t="s">
        <v>74</v>
      </c>
      <c r="C124" s="219" t="s">
        <v>12</v>
      </c>
      <c r="D124" s="219">
        <v>57831.3281747</v>
      </c>
      <c r="E124" s="219">
        <v>0</v>
      </c>
      <c r="F124" s="219">
        <v>100</v>
      </c>
      <c r="G124" s="219">
        <v>0</v>
      </c>
    </row>
    <row r="125" spans="1:7" x14ac:dyDescent="0.25">
      <c r="A125" s="219" t="s">
        <v>75</v>
      </c>
      <c r="B125" s="219" t="s">
        <v>76</v>
      </c>
      <c r="C125" s="219" t="s">
        <v>11</v>
      </c>
      <c r="D125" s="219">
        <v>46400.922963700003</v>
      </c>
      <c r="E125" s="219">
        <v>0</v>
      </c>
      <c r="F125" s="219">
        <v>100</v>
      </c>
      <c r="G125" s="219">
        <v>0</v>
      </c>
    </row>
    <row r="126" spans="1:7" x14ac:dyDescent="0.25">
      <c r="A126" s="219" t="s">
        <v>75</v>
      </c>
      <c r="B126" s="219" t="s">
        <v>76</v>
      </c>
      <c r="C126" s="219" t="s">
        <v>12</v>
      </c>
      <c r="D126" s="219">
        <v>187218.58918360001</v>
      </c>
      <c r="E126" s="219">
        <v>72.993474199999994</v>
      </c>
      <c r="F126" s="219">
        <v>99.961026826104998</v>
      </c>
      <c r="G126" s="219">
        <v>3.8973173895041603E-2</v>
      </c>
    </row>
    <row r="127" spans="1:7" x14ac:dyDescent="0.25">
      <c r="A127" s="219" t="s">
        <v>77</v>
      </c>
      <c r="B127" s="219" t="s">
        <v>78</v>
      </c>
      <c r="C127" s="219" t="s">
        <v>11</v>
      </c>
      <c r="D127" s="219">
        <v>49180.321867899998</v>
      </c>
      <c r="E127" s="219">
        <v>0</v>
      </c>
      <c r="F127" s="219">
        <v>100</v>
      </c>
      <c r="G127" s="219">
        <v>0</v>
      </c>
    </row>
    <row r="128" spans="1:7" x14ac:dyDescent="0.25">
      <c r="A128" s="219" t="s">
        <v>77</v>
      </c>
      <c r="B128" s="219" t="s">
        <v>78</v>
      </c>
      <c r="C128" s="219" t="s">
        <v>12</v>
      </c>
      <c r="D128" s="219">
        <v>315903.52445819997</v>
      </c>
      <c r="E128" s="219">
        <v>0</v>
      </c>
      <c r="F128" s="219">
        <v>100</v>
      </c>
      <c r="G128" s="219">
        <v>0</v>
      </c>
    </row>
    <row r="129" spans="1:7" x14ac:dyDescent="0.25">
      <c r="A129" s="219" t="s">
        <v>79</v>
      </c>
      <c r="B129" s="219" t="s">
        <v>80</v>
      </c>
      <c r="C129" s="219" t="s">
        <v>11</v>
      </c>
      <c r="D129" s="219">
        <v>9967.6119168000005</v>
      </c>
      <c r="E129" s="219">
        <v>14.377994899999999</v>
      </c>
      <c r="F129" s="219">
        <v>99.855960634831504</v>
      </c>
      <c r="G129" s="219">
        <v>0.14403936516853599</v>
      </c>
    </row>
    <row r="130" spans="1:7" x14ac:dyDescent="0.25">
      <c r="A130" s="219" t="s">
        <v>79</v>
      </c>
      <c r="B130" s="219" t="s">
        <v>80</v>
      </c>
      <c r="C130" s="219" t="s">
        <v>12</v>
      </c>
      <c r="D130" s="219">
        <v>136794.91071649999</v>
      </c>
      <c r="E130" s="219">
        <v>0</v>
      </c>
      <c r="F130" s="219">
        <v>100</v>
      </c>
      <c r="G130" s="219">
        <v>0</v>
      </c>
    </row>
    <row r="131" spans="1:7" x14ac:dyDescent="0.25">
      <c r="A131" s="219" t="s">
        <v>81</v>
      </c>
      <c r="B131" s="219" t="s">
        <v>82</v>
      </c>
      <c r="C131" s="219" t="s">
        <v>11</v>
      </c>
      <c r="D131" s="219">
        <v>30280.024934000001</v>
      </c>
      <c r="E131" s="219">
        <v>7.3304415000000001</v>
      </c>
      <c r="F131" s="219">
        <v>99.975797023513195</v>
      </c>
      <c r="G131" s="219">
        <v>2.4202976486780801E-2</v>
      </c>
    </row>
    <row r="132" spans="1:7" x14ac:dyDescent="0.25">
      <c r="A132" s="219" t="s">
        <v>81</v>
      </c>
      <c r="B132" s="219" t="s">
        <v>82</v>
      </c>
      <c r="C132" s="219" t="s">
        <v>12</v>
      </c>
      <c r="D132" s="219">
        <v>266986.04726269998</v>
      </c>
      <c r="E132" s="219">
        <v>0</v>
      </c>
      <c r="F132" s="219">
        <v>100</v>
      </c>
      <c r="G132" s="219">
        <v>0</v>
      </c>
    </row>
    <row r="133" spans="1:7" x14ac:dyDescent="0.25">
      <c r="A133" s="219" t="s">
        <v>83</v>
      </c>
      <c r="B133" s="219" t="s">
        <v>84</v>
      </c>
      <c r="C133" s="219" t="s">
        <v>11</v>
      </c>
      <c r="D133" s="219">
        <v>38662.652813699999</v>
      </c>
      <c r="E133" s="219">
        <v>38.482885099999997</v>
      </c>
      <c r="F133" s="219">
        <v>99.900563938486201</v>
      </c>
      <c r="G133" s="219">
        <v>9.9436061513805199E-2</v>
      </c>
    </row>
    <row r="134" spans="1:7" x14ac:dyDescent="0.25">
      <c r="A134" s="219" t="s">
        <v>83</v>
      </c>
      <c r="B134" s="219" t="s">
        <v>84</v>
      </c>
      <c r="C134" s="219" t="s">
        <v>12</v>
      </c>
      <c r="D134" s="219">
        <v>407504.25152549997</v>
      </c>
      <c r="E134" s="219">
        <v>146.39240079999999</v>
      </c>
      <c r="F134" s="219">
        <v>99.964088760074105</v>
      </c>
      <c r="G134" s="219">
        <v>3.5911239925936797E-2</v>
      </c>
    </row>
    <row r="135" spans="1:7" x14ac:dyDescent="0.25">
      <c r="A135" s="219" t="s">
        <v>85</v>
      </c>
      <c r="B135" s="219" t="s">
        <v>86</v>
      </c>
      <c r="C135" s="219" t="s">
        <v>11</v>
      </c>
      <c r="D135" s="219">
        <v>4817.0298005000004</v>
      </c>
      <c r="E135" s="219">
        <v>0</v>
      </c>
      <c r="F135" s="219">
        <v>100</v>
      </c>
      <c r="G135" s="219">
        <v>0</v>
      </c>
    </row>
    <row r="136" spans="1:7" x14ac:dyDescent="0.25">
      <c r="A136" s="219" t="s">
        <v>85</v>
      </c>
      <c r="B136" s="219" t="s">
        <v>86</v>
      </c>
      <c r="C136" s="219" t="s">
        <v>12</v>
      </c>
      <c r="D136" s="219">
        <v>51620.522957900001</v>
      </c>
      <c r="E136" s="219">
        <v>0</v>
      </c>
      <c r="F136" s="219">
        <v>100</v>
      </c>
      <c r="G136" s="219">
        <v>0</v>
      </c>
    </row>
    <row r="137" spans="1:7" x14ac:dyDescent="0.25">
      <c r="A137" s="219" t="s">
        <v>87</v>
      </c>
      <c r="B137" s="219" t="s">
        <v>88</v>
      </c>
      <c r="C137" s="219" t="s">
        <v>11</v>
      </c>
      <c r="D137" s="219">
        <v>5323.6914810999997</v>
      </c>
      <c r="E137" s="219">
        <v>11.526404299999999</v>
      </c>
      <c r="F137" s="219">
        <v>99.783956259189694</v>
      </c>
      <c r="G137" s="219">
        <v>0.21604374081033101</v>
      </c>
    </row>
    <row r="138" spans="1:7" x14ac:dyDescent="0.25">
      <c r="A138" s="219" t="s">
        <v>87</v>
      </c>
      <c r="B138" s="219" t="s">
        <v>88</v>
      </c>
      <c r="C138" s="219" t="s">
        <v>12</v>
      </c>
      <c r="D138" s="219">
        <v>71977.919542699994</v>
      </c>
      <c r="E138" s="219">
        <v>32.982050600000001</v>
      </c>
      <c r="F138" s="219">
        <v>99.954198531235903</v>
      </c>
      <c r="G138" s="219">
        <v>4.5801468764097103E-2</v>
      </c>
    </row>
    <row r="139" spans="1:7" x14ac:dyDescent="0.25">
      <c r="A139" s="219" t="s">
        <v>89</v>
      </c>
      <c r="B139" s="219" t="s">
        <v>90</v>
      </c>
      <c r="C139" s="219" t="s">
        <v>11</v>
      </c>
      <c r="D139" s="219">
        <v>5276.4098919999997</v>
      </c>
      <c r="E139" s="219">
        <v>0</v>
      </c>
      <c r="F139" s="219">
        <v>100</v>
      </c>
      <c r="G139" s="219">
        <v>0</v>
      </c>
    </row>
    <row r="140" spans="1:7" x14ac:dyDescent="0.25">
      <c r="A140" s="219" t="s">
        <v>89</v>
      </c>
      <c r="B140" s="219" t="s">
        <v>90</v>
      </c>
      <c r="C140" s="219" t="s">
        <v>12</v>
      </c>
      <c r="D140" s="219">
        <v>27860.184745300001</v>
      </c>
      <c r="E140" s="219">
        <v>0</v>
      </c>
      <c r="F140" s="219">
        <v>100</v>
      </c>
      <c r="G140" s="219">
        <v>0</v>
      </c>
    </row>
    <row r="141" spans="1:7" x14ac:dyDescent="0.25">
      <c r="A141" s="219" t="s">
        <v>91</v>
      </c>
      <c r="B141" s="219" t="s">
        <v>92</v>
      </c>
      <c r="C141" s="219" t="s">
        <v>11</v>
      </c>
      <c r="D141" s="219">
        <v>2098.4104643999999</v>
      </c>
      <c r="E141" s="219">
        <v>27.362969199999998</v>
      </c>
      <c r="F141" s="219">
        <v>98.712799361987507</v>
      </c>
      <c r="G141" s="219">
        <v>1.28720063801253</v>
      </c>
    </row>
    <row r="142" spans="1:7" x14ac:dyDescent="0.25">
      <c r="A142" s="219" t="s">
        <v>91</v>
      </c>
      <c r="B142" s="219" t="s">
        <v>92</v>
      </c>
      <c r="C142" s="219" t="s">
        <v>12</v>
      </c>
      <c r="D142" s="219">
        <v>26091.8775704</v>
      </c>
      <c r="E142" s="219">
        <v>0</v>
      </c>
      <c r="F142" s="219">
        <v>100</v>
      </c>
      <c r="G142" s="219">
        <v>0</v>
      </c>
    </row>
    <row r="143" spans="1:7" x14ac:dyDescent="0.25">
      <c r="A143" s="219" t="s">
        <v>93</v>
      </c>
      <c r="B143" s="219" t="s">
        <v>94</v>
      </c>
      <c r="C143" s="219" t="s">
        <v>11</v>
      </c>
      <c r="D143" s="219">
        <v>11751.0063018</v>
      </c>
      <c r="E143" s="219">
        <v>0</v>
      </c>
      <c r="F143" s="219">
        <v>100</v>
      </c>
      <c r="G143" s="219">
        <v>0</v>
      </c>
    </row>
    <row r="144" spans="1:7" x14ac:dyDescent="0.25">
      <c r="A144" s="219" t="s">
        <v>93</v>
      </c>
      <c r="B144" s="219" t="s">
        <v>94</v>
      </c>
      <c r="C144" s="219" t="s">
        <v>12</v>
      </c>
      <c r="D144" s="219">
        <v>78187.230632000006</v>
      </c>
      <c r="E144" s="219">
        <v>0</v>
      </c>
      <c r="F144" s="219">
        <v>100</v>
      </c>
      <c r="G144" s="219">
        <v>0</v>
      </c>
    </row>
    <row r="145" spans="1:7" x14ac:dyDescent="0.25">
      <c r="A145" s="219" t="s">
        <v>95</v>
      </c>
      <c r="B145" s="219" t="s">
        <v>96</v>
      </c>
      <c r="C145" s="219" t="s">
        <v>11</v>
      </c>
      <c r="D145" s="219">
        <v>1210.8863941</v>
      </c>
      <c r="E145" s="219">
        <v>15.1262981</v>
      </c>
      <c r="F145" s="219">
        <v>98.766220105531104</v>
      </c>
      <c r="G145" s="219">
        <v>1.23377989446886</v>
      </c>
    </row>
    <row r="146" spans="1:7" x14ac:dyDescent="0.25">
      <c r="A146" s="219" t="s">
        <v>95</v>
      </c>
      <c r="B146" s="219" t="s">
        <v>96</v>
      </c>
      <c r="C146" s="219" t="s">
        <v>12</v>
      </c>
      <c r="D146" s="219">
        <v>6377.1825218000004</v>
      </c>
      <c r="E146" s="219">
        <v>0</v>
      </c>
      <c r="F146" s="219">
        <v>100</v>
      </c>
      <c r="G146" s="219">
        <v>0</v>
      </c>
    </row>
    <row r="147" spans="1:7" x14ac:dyDescent="0.25">
      <c r="A147" s="219" t="s">
        <v>97</v>
      </c>
      <c r="B147" s="219" t="s">
        <v>98</v>
      </c>
      <c r="C147" s="219" t="s">
        <v>11</v>
      </c>
      <c r="D147" s="219">
        <v>26184.147893000001</v>
      </c>
      <c r="E147" s="219">
        <v>43.875408200000003</v>
      </c>
      <c r="F147" s="219">
        <v>99.832715535989394</v>
      </c>
      <c r="G147" s="219">
        <v>0.167284464010647</v>
      </c>
    </row>
    <row r="148" spans="1:7" x14ac:dyDescent="0.25">
      <c r="A148" s="219" t="s">
        <v>97</v>
      </c>
      <c r="B148" s="219" t="s">
        <v>98</v>
      </c>
      <c r="C148" s="219" t="s">
        <v>12</v>
      </c>
      <c r="D148" s="219">
        <v>110459.33114359999</v>
      </c>
      <c r="E148" s="219">
        <v>0</v>
      </c>
      <c r="F148" s="219">
        <v>100</v>
      </c>
      <c r="G148" s="219">
        <v>0</v>
      </c>
    </row>
    <row r="149" spans="1:7" x14ac:dyDescent="0.25">
      <c r="A149" s="219" t="s">
        <v>99</v>
      </c>
      <c r="B149" s="219" t="s">
        <v>100</v>
      </c>
      <c r="C149" s="219" t="s">
        <v>11</v>
      </c>
      <c r="D149" s="219">
        <v>44791.0389421</v>
      </c>
      <c r="E149" s="219">
        <v>601.20203130000004</v>
      </c>
      <c r="F149" s="219">
        <v>98.675540095823195</v>
      </c>
      <c r="G149" s="219">
        <v>1.3244599041768099</v>
      </c>
    </row>
    <row r="150" spans="1:7" x14ac:dyDescent="0.25">
      <c r="A150" s="219" t="s">
        <v>99</v>
      </c>
      <c r="B150" s="219" t="s">
        <v>100</v>
      </c>
      <c r="C150" s="219" t="s">
        <v>12</v>
      </c>
      <c r="D150" s="219">
        <v>162761.17279139999</v>
      </c>
      <c r="E150" s="219">
        <v>548.67198289999999</v>
      </c>
      <c r="F150" s="219">
        <v>99.6640300628181</v>
      </c>
      <c r="G150" s="219">
        <v>0.33596993718185503</v>
      </c>
    </row>
    <row r="151" spans="1:7" x14ac:dyDescent="0.25">
      <c r="A151" s="219" t="s">
        <v>101</v>
      </c>
      <c r="B151" s="219" t="s">
        <v>102</v>
      </c>
      <c r="C151" s="219" t="s">
        <v>11</v>
      </c>
      <c r="D151" s="219">
        <v>286.93655159999997</v>
      </c>
      <c r="E151" s="219">
        <v>5.4138972000000001</v>
      </c>
      <c r="F151" s="219">
        <v>98.148148148148096</v>
      </c>
      <c r="G151" s="219">
        <v>1.8518518518518501</v>
      </c>
    </row>
    <row r="152" spans="1:7" x14ac:dyDescent="0.25">
      <c r="A152" s="219" t="s">
        <v>101</v>
      </c>
      <c r="B152" s="219" t="s">
        <v>102</v>
      </c>
      <c r="C152" s="219" t="s">
        <v>12</v>
      </c>
      <c r="D152" s="219">
        <v>831.93553640000005</v>
      </c>
      <c r="E152" s="219">
        <v>10.8277944</v>
      </c>
      <c r="F152" s="219">
        <v>98.715203426124205</v>
      </c>
      <c r="G152" s="219">
        <v>1.2847965738758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583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220" t="s">
        <v>63</v>
      </c>
      <c r="B163" s="220" t="s">
        <v>64</v>
      </c>
      <c r="C163" s="220" t="s">
        <v>11</v>
      </c>
      <c r="D163" s="220">
        <v>13985.2085811</v>
      </c>
      <c r="E163" s="220">
        <v>33.685010200000001</v>
      </c>
      <c r="F163" s="220">
        <v>99.759717056266794</v>
      </c>
      <c r="G163" s="220">
        <v>0.240282943733196</v>
      </c>
    </row>
    <row r="164" spans="1:7" x14ac:dyDescent="0.25">
      <c r="A164" s="220" t="s">
        <v>63</v>
      </c>
      <c r="B164" s="220" t="s">
        <v>64</v>
      </c>
      <c r="C164" s="220" t="s">
        <v>12</v>
      </c>
      <c r="D164" s="220">
        <v>215911.61429590001</v>
      </c>
      <c r="E164" s="220">
        <v>0</v>
      </c>
      <c r="F164" s="220">
        <v>100</v>
      </c>
      <c r="G164" s="220">
        <v>0</v>
      </c>
    </row>
    <row r="165" spans="1:7" x14ac:dyDescent="0.25">
      <c r="A165" s="220" t="s">
        <v>65</v>
      </c>
      <c r="B165" s="220" t="s">
        <v>66</v>
      </c>
      <c r="C165" s="220" t="s">
        <v>11</v>
      </c>
      <c r="D165" s="220">
        <v>5334.7875087000002</v>
      </c>
      <c r="E165" s="220">
        <v>0</v>
      </c>
      <c r="F165" s="220">
        <v>100</v>
      </c>
      <c r="G165" s="220">
        <v>0</v>
      </c>
    </row>
    <row r="166" spans="1:7" x14ac:dyDescent="0.25">
      <c r="A166" s="220" t="s">
        <v>65</v>
      </c>
      <c r="B166" s="220" t="s">
        <v>66</v>
      </c>
      <c r="C166" s="220" t="s">
        <v>12</v>
      </c>
      <c r="D166" s="220">
        <v>72317.096460500004</v>
      </c>
      <c r="E166" s="220">
        <v>0</v>
      </c>
      <c r="F166" s="220">
        <v>100</v>
      </c>
      <c r="G166" s="220">
        <v>0</v>
      </c>
    </row>
    <row r="167" spans="1:7" x14ac:dyDescent="0.25">
      <c r="A167" s="220" t="s">
        <v>67</v>
      </c>
      <c r="B167" s="220" t="s">
        <v>68</v>
      </c>
      <c r="C167" s="220" t="s">
        <v>11</v>
      </c>
      <c r="D167" s="220">
        <v>7872.8516390000004</v>
      </c>
      <c r="E167" s="220">
        <v>117.3049716</v>
      </c>
      <c r="F167" s="220">
        <v>98.531881447174896</v>
      </c>
      <c r="G167" s="220">
        <v>1.4681185528251</v>
      </c>
    </row>
    <row r="168" spans="1:7" x14ac:dyDescent="0.25">
      <c r="A168" s="220" t="s">
        <v>67</v>
      </c>
      <c r="B168" s="220" t="s">
        <v>68</v>
      </c>
      <c r="C168" s="220" t="s">
        <v>12</v>
      </c>
      <c r="D168" s="220">
        <v>30677.014781499998</v>
      </c>
      <c r="E168" s="220">
        <v>61.424344300000001</v>
      </c>
      <c r="F168" s="220">
        <v>99.800170906373594</v>
      </c>
      <c r="G168" s="220">
        <v>0.199829093626436</v>
      </c>
    </row>
    <row r="169" spans="1:7" x14ac:dyDescent="0.25">
      <c r="A169" s="220" t="s">
        <v>69</v>
      </c>
      <c r="B169" s="220" t="s">
        <v>70</v>
      </c>
      <c r="C169" s="220" t="s">
        <v>11</v>
      </c>
      <c r="D169" s="220">
        <v>22829.116165799998</v>
      </c>
      <c r="E169" s="220">
        <v>72.081828299999998</v>
      </c>
      <c r="F169" s="220">
        <v>99.685248656779606</v>
      </c>
      <c r="G169" s="220">
        <v>0.31475134322043002</v>
      </c>
    </row>
    <row r="170" spans="1:7" x14ac:dyDescent="0.25">
      <c r="A170" s="220" t="s">
        <v>69</v>
      </c>
      <c r="B170" s="220" t="s">
        <v>70</v>
      </c>
      <c r="C170" s="220" t="s">
        <v>12</v>
      </c>
      <c r="D170" s="220">
        <v>112724.1632153</v>
      </c>
      <c r="E170" s="220">
        <v>28.294725499999998</v>
      </c>
      <c r="F170" s="220">
        <v>99.974905446837496</v>
      </c>
      <c r="G170" s="220">
        <v>2.5094553162518199E-2</v>
      </c>
    </row>
    <row r="171" spans="1:7" x14ac:dyDescent="0.25">
      <c r="A171" s="220" t="s">
        <v>71</v>
      </c>
      <c r="B171" s="220" t="s">
        <v>72</v>
      </c>
      <c r="C171" s="220" t="s">
        <v>11</v>
      </c>
      <c r="D171" s="220">
        <v>22308.580492000001</v>
      </c>
      <c r="E171" s="220">
        <v>129.6791633</v>
      </c>
      <c r="F171" s="220">
        <v>99.422062293189597</v>
      </c>
      <c r="G171" s="220">
        <v>0.57793770681038203</v>
      </c>
    </row>
    <row r="172" spans="1:7" x14ac:dyDescent="0.25">
      <c r="A172" s="220" t="s">
        <v>71</v>
      </c>
      <c r="B172" s="220" t="s">
        <v>72</v>
      </c>
      <c r="C172" s="220" t="s">
        <v>12</v>
      </c>
      <c r="D172" s="220">
        <v>103235.4186529</v>
      </c>
      <c r="E172" s="220">
        <v>86.432488399999997</v>
      </c>
      <c r="F172" s="220">
        <v>99.916346360963104</v>
      </c>
      <c r="G172" s="220">
        <v>8.3653639036913294E-2</v>
      </c>
    </row>
    <row r="173" spans="1:7" x14ac:dyDescent="0.25">
      <c r="A173" s="220" t="s">
        <v>73</v>
      </c>
      <c r="B173" s="220" t="s">
        <v>74</v>
      </c>
      <c r="C173" s="220" t="s">
        <v>11</v>
      </c>
      <c r="D173" s="220">
        <v>12583.276577099999</v>
      </c>
      <c r="E173" s="220">
        <v>17.251548</v>
      </c>
      <c r="F173" s="220">
        <v>99.863088690976099</v>
      </c>
      <c r="G173" s="220">
        <v>0.136911309023907</v>
      </c>
    </row>
    <row r="174" spans="1:7" x14ac:dyDescent="0.25">
      <c r="A174" s="220" t="s">
        <v>73</v>
      </c>
      <c r="B174" s="220" t="s">
        <v>74</v>
      </c>
      <c r="C174" s="220" t="s">
        <v>12</v>
      </c>
      <c r="D174" s="220">
        <v>57831.3281747</v>
      </c>
      <c r="E174" s="220">
        <v>0</v>
      </c>
      <c r="F174" s="220">
        <v>100</v>
      </c>
      <c r="G174" s="220">
        <v>0</v>
      </c>
    </row>
    <row r="175" spans="1:7" x14ac:dyDescent="0.25">
      <c r="A175" s="220" t="s">
        <v>75</v>
      </c>
      <c r="B175" s="220" t="s">
        <v>76</v>
      </c>
      <c r="C175" s="220" t="s">
        <v>11</v>
      </c>
      <c r="D175" s="220">
        <v>46400.922963700003</v>
      </c>
      <c r="E175" s="220">
        <v>0</v>
      </c>
      <c r="F175" s="220">
        <v>100</v>
      </c>
      <c r="G175" s="220">
        <v>0</v>
      </c>
    </row>
    <row r="176" spans="1:7" x14ac:dyDescent="0.25">
      <c r="A176" s="220" t="s">
        <v>75</v>
      </c>
      <c r="B176" s="220" t="s">
        <v>76</v>
      </c>
      <c r="C176" s="220" t="s">
        <v>12</v>
      </c>
      <c r="D176" s="220">
        <v>187218.58918360001</v>
      </c>
      <c r="E176" s="220">
        <v>72.993474199999994</v>
      </c>
      <c r="F176" s="220">
        <v>99.961026826104998</v>
      </c>
      <c r="G176" s="220">
        <v>3.8973173895041603E-2</v>
      </c>
    </row>
    <row r="177" spans="1:7" x14ac:dyDescent="0.25">
      <c r="A177" s="220" t="s">
        <v>77</v>
      </c>
      <c r="B177" s="220" t="s">
        <v>78</v>
      </c>
      <c r="C177" s="220" t="s">
        <v>11</v>
      </c>
      <c r="D177" s="220">
        <v>49180.321867899998</v>
      </c>
      <c r="E177" s="220">
        <v>0</v>
      </c>
      <c r="F177" s="220">
        <v>100</v>
      </c>
      <c r="G177" s="220">
        <v>0</v>
      </c>
    </row>
    <row r="178" spans="1:7" x14ac:dyDescent="0.25">
      <c r="A178" s="220" t="s">
        <v>77</v>
      </c>
      <c r="B178" s="220" t="s">
        <v>78</v>
      </c>
      <c r="C178" s="220" t="s">
        <v>12</v>
      </c>
      <c r="D178" s="220">
        <v>315903.52445819997</v>
      </c>
      <c r="E178" s="220">
        <v>0</v>
      </c>
      <c r="F178" s="220">
        <v>100</v>
      </c>
      <c r="G178" s="220">
        <v>0</v>
      </c>
    </row>
    <row r="179" spans="1:7" x14ac:dyDescent="0.25">
      <c r="A179" s="220" t="s">
        <v>79</v>
      </c>
      <c r="B179" s="220" t="s">
        <v>80</v>
      </c>
      <c r="C179" s="220" t="s">
        <v>11</v>
      </c>
      <c r="D179" s="220">
        <v>9967.6119168000005</v>
      </c>
      <c r="E179" s="220">
        <v>14.377994899999999</v>
      </c>
      <c r="F179" s="220">
        <v>99.855960634831504</v>
      </c>
      <c r="G179" s="220">
        <v>0.14403936516853599</v>
      </c>
    </row>
    <row r="180" spans="1:7" x14ac:dyDescent="0.25">
      <c r="A180" s="220" t="s">
        <v>79</v>
      </c>
      <c r="B180" s="220" t="s">
        <v>80</v>
      </c>
      <c r="C180" s="220" t="s">
        <v>12</v>
      </c>
      <c r="D180" s="220">
        <v>136794.91071649999</v>
      </c>
      <c r="E180" s="220">
        <v>0</v>
      </c>
      <c r="F180" s="220">
        <v>100</v>
      </c>
      <c r="G180" s="220">
        <v>0</v>
      </c>
    </row>
    <row r="181" spans="1:7" x14ac:dyDescent="0.25">
      <c r="A181" s="220" t="s">
        <v>81</v>
      </c>
      <c r="B181" s="220" t="s">
        <v>82</v>
      </c>
      <c r="C181" s="220" t="s">
        <v>11</v>
      </c>
      <c r="D181" s="220">
        <v>30280.024934000001</v>
      </c>
      <c r="E181" s="220">
        <v>7.3304415000000001</v>
      </c>
      <c r="F181" s="220">
        <v>99.975797023513195</v>
      </c>
      <c r="G181" s="220">
        <v>2.4202976486780801E-2</v>
      </c>
    </row>
    <row r="182" spans="1:7" x14ac:dyDescent="0.25">
      <c r="A182" s="220" t="s">
        <v>81</v>
      </c>
      <c r="B182" s="220" t="s">
        <v>82</v>
      </c>
      <c r="C182" s="220" t="s">
        <v>12</v>
      </c>
      <c r="D182" s="220">
        <v>266986.04726269998</v>
      </c>
      <c r="E182" s="220">
        <v>0</v>
      </c>
      <c r="F182" s="220">
        <v>100</v>
      </c>
      <c r="G182" s="220">
        <v>0</v>
      </c>
    </row>
    <row r="183" spans="1:7" x14ac:dyDescent="0.25">
      <c r="A183" s="220" t="s">
        <v>83</v>
      </c>
      <c r="B183" s="220" t="s">
        <v>84</v>
      </c>
      <c r="C183" s="220" t="s">
        <v>11</v>
      </c>
      <c r="D183" s="220">
        <v>38589.487322399997</v>
      </c>
      <c r="E183" s="220">
        <v>38.482885099999997</v>
      </c>
      <c r="F183" s="220">
        <v>99.900375595990994</v>
      </c>
      <c r="G183" s="220">
        <v>9.96244040090105E-2</v>
      </c>
    </row>
    <row r="184" spans="1:7" x14ac:dyDescent="0.25">
      <c r="A184" s="220" t="s">
        <v>83</v>
      </c>
      <c r="B184" s="220" t="s">
        <v>84</v>
      </c>
      <c r="C184" s="220" t="s">
        <v>12</v>
      </c>
      <c r="D184" s="220">
        <v>406337.56447639997</v>
      </c>
      <c r="E184" s="220">
        <v>138.48472150000001</v>
      </c>
      <c r="F184" s="220">
        <v>99.965930410469895</v>
      </c>
      <c r="G184" s="220">
        <v>3.40695895301266E-2</v>
      </c>
    </row>
    <row r="185" spans="1:7" x14ac:dyDescent="0.25">
      <c r="A185" s="220" t="s">
        <v>85</v>
      </c>
      <c r="B185" s="220" t="s">
        <v>86</v>
      </c>
      <c r="C185" s="220" t="s">
        <v>11</v>
      </c>
      <c r="D185" s="220">
        <v>4817.0298005000004</v>
      </c>
      <c r="E185" s="220">
        <v>0</v>
      </c>
      <c r="F185" s="220">
        <v>100</v>
      </c>
      <c r="G185" s="220">
        <v>0</v>
      </c>
    </row>
    <row r="186" spans="1:7" x14ac:dyDescent="0.25">
      <c r="A186" s="220" t="s">
        <v>85</v>
      </c>
      <c r="B186" s="220" t="s">
        <v>86</v>
      </c>
      <c r="C186" s="220" t="s">
        <v>12</v>
      </c>
      <c r="D186" s="220">
        <v>51620.522957900001</v>
      </c>
      <c r="E186" s="220">
        <v>0</v>
      </c>
      <c r="F186" s="220">
        <v>100</v>
      </c>
      <c r="G186" s="220">
        <v>0</v>
      </c>
    </row>
    <row r="187" spans="1:7" x14ac:dyDescent="0.25">
      <c r="A187" s="220" t="s">
        <v>87</v>
      </c>
      <c r="B187" s="220" t="s">
        <v>88</v>
      </c>
      <c r="C187" s="220" t="s">
        <v>11</v>
      </c>
      <c r="D187" s="220">
        <v>5323.6914810999997</v>
      </c>
      <c r="E187" s="220">
        <v>11.526404299999999</v>
      </c>
      <c r="F187" s="220">
        <v>99.783956259189694</v>
      </c>
      <c r="G187" s="220">
        <v>0.21604374081033101</v>
      </c>
    </row>
    <row r="188" spans="1:7" x14ac:dyDescent="0.25">
      <c r="A188" s="220" t="s">
        <v>87</v>
      </c>
      <c r="B188" s="220" t="s">
        <v>88</v>
      </c>
      <c r="C188" s="220" t="s">
        <v>12</v>
      </c>
      <c r="D188" s="220">
        <v>71977.919542699994</v>
      </c>
      <c r="E188" s="220">
        <v>32.982050600000001</v>
      </c>
      <c r="F188" s="220">
        <v>99.954198531235903</v>
      </c>
      <c r="G188" s="220">
        <v>4.5801468764097103E-2</v>
      </c>
    </row>
    <row r="189" spans="1:7" x14ac:dyDescent="0.25">
      <c r="A189" s="220" t="s">
        <v>89</v>
      </c>
      <c r="B189" s="220" t="s">
        <v>90</v>
      </c>
      <c r="C189" s="220" t="s">
        <v>11</v>
      </c>
      <c r="D189" s="220">
        <v>5276.4098919999997</v>
      </c>
      <c r="E189" s="220">
        <v>0</v>
      </c>
      <c r="F189" s="220">
        <v>100</v>
      </c>
      <c r="G189" s="220">
        <v>0</v>
      </c>
    </row>
    <row r="190" spans="1:7" x14ac:dyDescent="0.25">
      <c r="A190" s="220" t="s">
        <v>89</v>
      </c>
      <c r="B190" s="220" t="s">
        <v>90</v>
      </c>
      <c r="C190" s="220" t="s">
        <v>12</v>
      </c>
      <c r="D190" s="220">
        <v>27860.184745300001</v>
      </c>
      <c r="E190" s="220">
        <v>0</v>
      </c>
      <c r="F190" s="220">
        <v>100</v>
      </c>
      <c r="G190" s="220">
        <v>0</v>
      </c>
    </row>
    <row r="191" spans="1:7" x14ac:dyDescent="0.25">
      <c r="A191" s="220" t="s">
        <v>91</v>
      </c>
      <c r="B191" s="220" t="s">
        <v>92</v>
      </c>
      <c r="C191" s="220" t="s">
        <v>11</v>
      </c>
      <c r="D191" s="220">
        <v>2098.4104643999999</v>
      </c>
      <c r="E191" s="220">
        <v>27.362969199999998</v>
      </c>
      <c r="F191" s="220">
        <v>98.712799361987507</v>
      </c>
      <c r="G191" s="220">
        <v>1.28720063801253</v>
      </c>
    </row>
    <row r="192" spans="1:7" x14ac:dyDescent="0.25">
      <c r="A192" s="220" t="s">
        <v>91</v>
      </c>
      <c r="B192" s="220" t="s">
        <v>92</v>
      </c>
      <c r="C192" s="220" t="s">
        <v>12</v>
      </c>
      <c r="D192" s="220">
        <v>26091.8775704</v>
      </c>
      <c r="E192" s="220">
        <v>0</v>
      </c>
      <c r="F192" s="220">
        <v>100</v>
      </c>
      <c r="G192" s="220">
        <v>0</v>
      </c>
    </row>
    <row r="193" spans="1:7" x14ac:dyDescent="0.25">
      <c r="A193" s="220" t="s">
        <v>93</v>
      </c>
      <c r="B193" s="220" t="s">
        <v>94</v>
      </c>
      <c r="C193" s="220" t="s">
        <v>11</v>
      </c>
      <c r="D193" s="220">
        <v>11751.0063018</v>
      </c>
      <c r="E193" s="220">
        <v>0</v>
      </c>
      <c r="F193" s="220">
        <v>100</v>
      </c>
      <c r="G193" s="220">
        <v>0</v>
      </c>
    </row>
    <row r="194" spans="1:7" x14ac:dyDescent="0.25">
      <c r="A194" s="220" t="s">
        <v>93</v>
      </c>
      <c r="B194" s="220" t="s">
        <v>94</v>
      </c>
      <c r="C194" s="220" t="s">
        <v>12</v>
      </c>
      <c r="D194" s="220">
        <v>78187.230632000006</v>
      </c>
      <c r="E194" s="220">
        <v>0</v>
      </c>
      <c r="F194" s="220">
        <v>100</v>
      </c>
      <c r="G194" s="220">
        <v>0</v>
      </c>
    </row>
    <row r="195" spans="1:7" x14ac:dyDescent="0.25">
      <c r="A195" s="220" t="s">
        <v>95</v>
      </c>
      <c r="B195" s="220" t="s">
        <v>96</v>
      </c>
      <c r="C195" s="220" t="s">
        <v>11</v>
      </c>
      <c r="D195" s="220">
        <v>1210.8863941</v>
      </c>
      <c r="E195" s="220">
        <v>15.1262981</v>
      </c>
      <c r="F195" s="220">
        <v>98.766220105531104</v>
      </c>
      <c r="G195" s="220">
        <v>1.23377989446886</v>
      </c>
    </row>
    <row r="196" spans="1:7" x14ac:dyDescent="0.25">
      <c r="A196" s="220" t="s">
        <v>95</v>
      </c>
      <c r="B196" s="220" t="s">
        <v>96</v>
      </c>
      <c r="C196" s="220" t="s">
        <v>12</v>
      </c>
      <c r="D196" s="220">
        <v>6377.1825218000004</v>
      </c>
      <c r="E196" s="220">
        <v>0</v>
      </c>
      <c r="F196" s="220">
        <v>100</v>
      </c>
      <c r="G196" s="220">
        <v>0</v>
      </c>
    </row>
    <row r="197" spans="1:7" x14ac:dyDescent="0.25">
      <c r="A197" s="220" t="s">
        <v>97</v>
      </c>
      <c r="B197" s="220" t="s">
        <v>98</v>
      </c>
      <c r="C197" s="220" t="s">
        <v>11</v>
      </c>
      <c r="D197" s="220">
        <v>26184.147893000001</v>
      </c>
      <c r="E197" s="220">
        <v>43.875408200000003</v>
      </c>
      <c r="F197" s="220">
        <v>99.832715535989394</v>
      </c>
      <c r="G197" s="220">
        <v>0.167284464010647</v>
      </c>
    </row>
    <row r="198" spans="1:7" x14ac:dyDescent="0.25">
      <c r="A198" s="220" t="s">
        <v>97</v>
      </c>
      <c r="B198" s="220" t="s">
        <v>98</v>
      </c>
      <c r="C198" s="220" t="s">
        <v>12</v>
      </c>
      <c r="D198" s="220">
        <v>110459.33114359999</v>
      </c>
      <c r="E198" s="220">
        <v>0</v>
      </c>
      <c r="F198" s="220">
        <v>100</v>
      </c>
      <c r="G198" s="220">
        <v>0</v>
      </c>
    </row>
    <row r="199" spans="1:7" x14ac:dyDescent="0.25">
      <c r="A199" s="220" t="s">
        <v>99</v>
      </c>
      <c r="B199" s="220" t="s">
        <v>100</v>
      </c>
      <c r="C199" s="220" t="s">
        <v>11</v>
      </c>
      <c r="D199" s="220">
        <v>44175.181093699997</v>
      </c>
      <c r="E199" s="220">
        <v>589.22434169999997</v>
      </c>
      <c r="F199" s="220">
        <v>98.683721282637606</v>
      </c>
      <c r="G199" s="220">
        <v>1.31627871736243</v>
      </c>
    </row>
    <row r="200" spans="1:7" x14ac:dyDescent="0.25">
      <c r="A200" s="220" t="s">
        <v>99</v>
      </c>
      <c r="B200" s="220" t="s">
        <v>100</v>
      </c>
      <c r="C200" s="220" t="s">
        <v>12</v>
      </c>
      <c r="D200" s="220">
        <v>160455.39429520001</v>
      </c>
      <c r="E200" s="220">
        <v>450.9089548</v>
      </c>
      <c r="F200" s="220">
        <v>99.719769241047402</v>
      </c>
      <c r="G200" s="220">
        <v>0.28023075895257099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584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221" t="s">
        <v>79</v>
      </c>
      <c r="B211" s="221" t="s">
        <v>106</v>
      </c>
      <c r="C211" s="221" t="s">
        <v>11</v>
      </c>
      <c r="D211" s="221">
        <v>2558.4226950000002</v>
      </c>
      <c r="E211" s="221">
        <v>33.685010200000001</v>
      </c>
      <c r="F211" s="221">
        <v>98.700477988147497</v>
      </c>
      <c r="G211" s="221">
        <v>1.2995220118525499</v>
      </c>
    </row>
    <row r="212" spans="1:7" x14ac:dyDescent="0.25">
      <c r="A212" s="221" t="s">
        <v>79</v>
      </c>
      <c r="B212" s="221" t="s">
        <v>106</v>
      </c>
      <c r="C212" s="221" t="s">
        <v>12</v>
      </c>
      <c r="D212" s="221">
        <v>42667.468925200003</v>
      </c>
      <c r="E212" s="221">
        <v>0</v>
      </c>
      <c r="F212" s="221">
        <v>100</v>
      </c>
      <c r="G212" s="221">
        <v>0</v>
      </c>
    </row>
    <row r="213" spans="1:7" x14ac:dyDescent="0.25">
      <c r="A213" s="221" t="s">
        <v>83</v>
      </c>
      <c r="B213" s="221" t="s">
        <v>107</v>
      </c>
      <c r="C213" s="221" t="s">
        <v>11</v>
      </c>
      <c r="D213" s="221">
        <v>4691.1708575000002</v>
      </c>
      <c r="E213" s="221">
        <v>0</v>
      </c>
      <c r="F213" s="221">
        <v>100</v>
      </c>
      <c r="G213" s="221">
        <v>0</v>
      </c>
    </row>
    <row r="214" spans="1:7" x14ac:dyDescent="0.25">
      <c r="A214" s="221" t="s">
        <v>83</v>
      </c>
      <c r="B214" s="221" t="s">
        <v>107</v>
      </c>
      <c r="C214" s="221" t="s">
        <v>12</v>
      </c>
      <c r="D214" s="221">
        <v>20822.810810800001</v>
      </c>
      <c r="E214" s="221">
        <v>0</v>
      </c>
      <c r="F214" s="221">
        <v>100</v>
      </c>
      <c r="G214" s="221">
        <v>0</v>
      </c>
    </row>
    <row r="215" spans="1:7" x14ac:dyDescent="0.25">
      <c r="A215" s="221" t="s">
        <v>85</v>
      </c>
      <c r="B215" s="221" t="s">
        <v>108</v>
      </c>
      <c r="C215" s="221" t="s">
        <v>11</v>
      </c>
      <c r="D215" s="221">
        <v>1180.3484739</v>
      </c>
      <c r="E215" s="221">
        <v>0</v>
      </c>
      <c r="F215" s="221">
        <v>100</v>
      </c>
      <c r="G215" s="221">
        <v>0</v>
      </c>
    </row>
    <row r="216" spans="1:7" x14ac:dyDescent="0.25">
      <c r="A216" s="221" t="s">
        <v>85</v>
      </c>
      <c r="B216" s="221" t="s">
        <v>108</v>
      </c>
      <c r="C216" s="221" t="s">
        <v>12</v>
      </c>
      <c r="D216" s="221">
        <v>21777.297359299999</v>
      </c>
      <c r="E216" s="221">
        <v>0</v>
      </c>
      <c r="F216" s="221">
        <v>100</v>
      </c>
      <c r="G216" s="221">
        <v>0</v>
      </c>
    </row>
    <row r="217" spans="1:7" x14ac:dyDescent="0.25">
      <c r="A217" s="221" t="s">
        <v>87</v>
      </c>
      <c r="B217" s="221" t="s">
        <v>109</v>
      </c>
      <c r="C217" s="221" t="s">
        <v>11</v>
      </c>
      <c r="D217" s="221">
        <v>2473.6451118</v>
      </c>
      <c r="E217" s="221">
        <v>0</v>
      </c>
      <c r="F217" s="221">
        <v>100</v>
      </c>
      <c r="G217" s="221">
        <v>0</v>
      </c>
    </row>
    <row r="218" spans="1:7" x14ac:dyDescent="0.25">
      <c r="A218" s="221" t="s">
        <v>87</v>
      </c>
      <c r="B218" s="221" t="s">
        <v>109</v>
      </c>
      <c r="C218" s="221" t="s">
        <v>12</v>
      </c>
      <c r="D218" s="221">
        <v>58209.980302700002</v>
      </c>
      <c r="E218" s="221">
        <v>0</v>
      </c>
      <c r="F218" s="221">
        <v>100</v>
      </c>
      <c r="G218" s="221">
        <v>0</v>
      </c>
    </row>
    <row r="219" spans="1:7" x14ac:dyDescent="0.25">
      <c r="A219" s="221" t="s">
        <v>89</v>
      </c>
      <c r="B219" s="221" t="s">
        <v>110</v>
      </c>
      <c r="C219" s="221" t="s">
        <v>11</v>
      </c>
      <c r="D219" s="221">
        <v>939.11784880000005</v>
      </c>
      <c r="E219" s="221">
        <v>0</v>
      </c>
      <c r="F219" s="221">
        <v>100</v>
      </c>
      <c r="G219" s="221">
        <v>0</v>
      </c>
    </row>
    <row r="220" spans="1:7" x14ac:dyDescent="0.25">
      <c r="A220" s="221" t="s">
        <v>89</v>
      </c>
      <c r="B220" s="221" t="s">
        <v>110</v>
      </c>
      <c r="C220" s="221" t="s">
        <v>12</v>
      </c>
      <c r="D220" s="221">
        <v>17655.793722800001</v>
      </c>
      <c r="E220" s="221">
        <v>0</v>
      </c>
      <c r="F220" s="221">
        <v>100</v>
      </c>
      <c r="G220" s="221">
        <v>0</v>
      </c>
    </row>
    <row r="221" spans="1:7" x14ac:dyDescent="0.25">
      <c r="A221" s="221" t="s">
        <v>97</v>
      </c>
      <c r="B221" s="221" t="s">
        <v>111</v>
      </c>
      <c r="C221" s="221" t="s">
        <v>11</v>
      </c>
      <c r="D221" s="221">
        <v>1431.8772104</v>
      </c>
      <c r="E221" s="221">
        <v>0</v>
      </c>
      <c r="F221" s="221">
        <v>100</v>
      </c>
      <c r="G221" s="221">
        <v>0</v>
      </c>
    </row>
    <row r="222" spans="1:7" x14ac:dyDescent="0.25">
      <c r="A222" s="221" t="s">
        <v>97</v>
      </c>
      <c r="B222" s="221" t="s">
        <v>111</v>
      </c>
      <c r="C222" s="221" t="s">
        <v>12</v>
      </c>
      <c r="D222" s="221">
        <v>35629.836901499999</v>
      </c>
      <c r="E222" s="221">
        <v>0</v>
      </c>
      <c r="F222" s="221">
        <v>100</v>
      </c>
      <c r="G222" s="221">
        <v>0</v>
      </c>
    </row>
    <row r="223" spans="1:7" x14ac:dyDescent="0.25">
      <c r="A223" s="221" t="s">
        <v>99</v>
      </c>
      <c r="B223" s="221" t="s">
        <v>112</v>
      </c>
      <c r="C223" s="221" t="s">
        <v>11</v>
      </c>
      <c r="D223" s="221">
        <v>1830.0278681</v>
      </c>
      <c r="E223" s="221">
        <v>0</v>
      </c>
      <c r="F223" s="221">
        <v>100</v>
      </c>
      <c r="G223" s="221">
        <v>0</v>
      </c>
    </row>
    <row r="224" spans="1:7" x14ac:dyDescent="0.25">
      <c r="A224" s="221" t="s">
        <v>99</v>
      </c>
      <c r="B224" s="221" t="s">
        <v>112</v>
      </c>
      <c r="C224" s="221" t="s">
        <v>12</v>
      </c>
      <c r="D224" s="221">
        <v>39746.744271600001</v>
      </c>
      <c r="E224" s="221">
        <v>0</v>
      </c>
      <c r="F224" s="221">
        <v>100</v>
      </c>
      <c r="G224" s="221">
        <v>0</v>
      </c>
    </row>
    <row r="225" spans="1:7" x14ac:dyDescent="0.25">
      <c r="A225" s="221" t="s">
        <v>101</v>
      </c>
      <c r="B225" s="221" t="s">
        <v>113</v>
      </c>
      <c r="C225" s="221" t="s">
        <v>11</v>
      </c>
      <c r="D225" s="221">
        <v>878.48511310000004</v>
      </c>
      <c r="E225" s="221">
        <v>0</v>
      </c>
      <c r="F225" s="221">
        <v>100</v>
      </c>
      <c r="G225" s="221">
        <v>0</v>
      </c>
    </row>
    <row r="226" spans="1:7" x14ac:dyDescent="0.25">
      <c r="A226" s="221" t="s">
        <v>101</v>
      </c>
      <c r="B226" s="221" t="s">
        <v>113</v>
      </c>
      <c r="C226" s="221" t="s">
        <v>12</v>
      </c>
      <c r="D226" s="221">
        <v>18408.675901999999</v>
      </c>
      <c r="E226" s="221">
        <v>0</v>
      </c>
      <c r="F226" s="221">
        <v>100</v>
      </c>
      <c r="G226" s="221">
        <v>0</v>
      </c>
    </row>
    <row r="227" spans="1:7" x14ac:dyDescent="0.25">
      <c r="A227" s="221" t="s">
        <v>114</v>
      </c>
      <c r="B227" s="221" t="s">
        <v>115</v>
      </c>
      <c r="C227" s="221" t="s">
        <v>11</v>
      </c>
      <c r="D227" s="221">
        <v>1063.3138067</v>
      </c>
      <c r="E227" s="221">
        <v>0</v>
      </c>
      <c r="F227" s="221">
        <v>100</v>
      </c>
      <c r="G227" s="221">
        <v>0</v>
      </c>
    </row>
    <row r="228" spans="1:7" x14ac:dyDescent="0.25">
      <c r="A228" s="221" t="s">
        <v>114</v>
      </c>
      <c r="B228" s="221" t="s">
        <v>115</v>
      </c>
      <c r="C228" s="221" t="s">
        <v>12</v>
      </c>
      <c r="D228" s="221">
        <v>10602.648083100001</v>
      </c>
      <c r="E228" s="221">
        <v>0</v>
      </c>
      <c r="F228" s="221">
        <v>100</v>
      </c>
      <c r="G228" s="221">
        <v>0</v>
      </c>
    </row>
    <row r="229" spans="1:7" x14ac:dyDescent="0.25">
      <c r="A229" s="221" t="s">
        <v>116</v>
      </c>
      <c r="B229" s="221" t="s">
        <v>117</v>
      </c>
      <c r="C229" s="221" t="s">
        <v>11</v>
      </c>
      <c r="D229" s="221">
        <v>1393.6551626</v>
      </c>
      <c r="E229" s="221">
        <v>0</v>
      </c>
      <c r="F229" s="221">
        <v>100</v>
      </c>
      <c r="G229" s="221">
        <v>0</v>
      </c>
    </row>
    <row r="230" spans="1:7" x14ac:dyDescent="0.25">
      <c r="A230" s="221" t="s">
        <v>116</v>
      </c>
      <c r="B230" s="221" t="s">
        <v>117</v>
      </c>
      <c r="C230" s="221" t="s">
        <v>12</v>
      </c>
      <c r="D230" s="221">
        <v>20855.625067100002</v>
      </c>
      <c r="E230" s="221">
        <v>0</v>
      </c>
      <c r="F230" s="221">
        <v>100</v>
      </c>
      <c r="G230" s="221">
        <v>0</v>
      </c>
    </row>
    <row r="231" spans="1:7" x14ac:dyDescent="0.25">
      <c r="A231" s="221" t="s">
        <v>118</v>
      </c>
      <c r="B231" s="221" t="s">
        <v>119</v>
      </c>
      <c r="C231" s="221" t="s">
        <v>11</v>
      </c>
      <c r="D231" s="221">
        <v>1251.8657936</v>
      </c>
      <c r="E231" s="221">
        <v>38.482885099999997</v>
      </c>
      <c r="F231" s="221">
        <v>97.017636726007197</v>
      </c>
      <c r="G231" s="221">
        <v>2.9823632739927901</v>
      </c>
    </row>
    <row r="232" spans="1:7" x14ac:dyDescent="0.25">
      <c r="A232" s="221" t="s">
        <v>118</v>
      </c>
      <c r="B232" s="221" t="s">
        <v>119</v>
      </c>
      <c r="C232" s="221" t="s">
        <v>12</v>
      </c>
      <c r="D232" s="221">
        <v>29991.703255699998</v>
      </c>
      <c r="E232" s="221">
        <v>0</v>
      </c>
      <c r="F232" s="221">
        <v>100</v>
      </c>
      <c r="G232" s="221">
        <v>0</v>
      </c>
    </row>
    <row r="233" spans="1:7" x14ac:dyDescent="0.25">
      <c r="A233" s="221" t="s">
        <v>120</v>
      </c>
      <c r="B233" s="221" t="s">
        <v>121</v>
      </c>
      <c r="C233" s="221" t="s">
        <v>11</v>
      </c>
      <c r="D233" s="221">
        <v>721.35526949999996</v>
      </c>
      <c r="E233" s="221">
        <v>0</v>
      </c>
      <c r="F233" s="221">
        <v>100</v>
      </c>
      <c r="G233" s="221">
        <v>0</v>
      </c>
    </row>
    <row r="234" spans="1:7" x14ac:dyDescent="0.25">
      <c r="A234" s="221" t="s">
        <v>120</v>
      </c>
      <c r="B234" s="221" t="s">
        <v>121</v>
      </c>
      <c r="C234" s="221" t="s">
        <v>12</v>
      </c>
      <c r="D234" s="221">
        <v>16609.49596</v>
      </c>
      <c r="E234" s="221">
        <v>17.8405886</v>
      </c>
      <c r="F234" s="221">
        <v>99.892703268813605</v>
      </c>
      <c r="G234" s="221">
        <v>0.107296731186344</v>
      </c>
    </row>
    <row r="235" spans="1:7" x14ac:dyDescent="0.25">
      <c r="A235" s="221" t="s">
        <v>122</v>
      </c>
      <c r="B235" s="221" t="s">
        <v>123</v>
      </c>
      <c r="C235" s="221" t="s">
        <v>11</v>
      </c>
      <c r="D235" s="221">
        <v>4318.7376076</v>
      </c>
      <c r="E235" s="221">
        <v>0</v>
      </c>
      <c r="F235" s="221">
        <v>100</v>
      </c>
      <c r="G235" s="221">
        <v>0</v>
      </c>
    </row>
    <row r="236" spans="1:7" x14ac:dyDescent="0.25">
      <c r="A236" s="221" t="s">
        <v>122</v>
      </c>
      <c r="B236" s="221" t="s">
        <v>123</v>
      </c>
      <c r="C236" s="221" t="s">
        <v>12</v>
      </c>
      <c r="D236" s="221">
        <v>32880.601753800001</v>
      </c>
      <c r="E236" s="221">
        <v>0</v>
      </c>
      <c r="F236" s="221">
        <v>100</v>
      </c>
      <c r="G236" s="221">
        <v>0</v>
      </c>
    </row>
    <row r="237" spans="1:7" x14ac:dyDescent="0.25">
      <c r="A237" s="221" t="s">
        <v>124</v>
      </c>
      <c r="B237" s="221" t="s">
        <v>125</v>
      </c>
      <c r="C237" s="221" t="s">
        <v>11</v>
      </c>
      <c r="D237" s="221">
        <v>4000.3495191000002</v>
      </c>
      <c r="E237" s="221">
        <v>0</v>
      </c>
      <c r="F237" s="221">
        <v>100</v>
      </c>
      <c r="G237" s="221">
        <v>0</v>
      </c>
    </row>
    <row r="238" spans="1:7" x14ac:dyDescent="0.25">
      <c r="A238" s="221" t="s">
        <v>124</v>
      </c>
      <c r="B238" s="221" t="s">
        <v>125</v>
      </c>
      <c r="C238" s="221" t="s">
        <v>12</v>
      </c>
      <c r="D238" s="221">
        <v>59913.3546173</v>
      </c>
      <c r="E238" s="221">
        <v>0</v>
      </c>
      <c r="F238" s="221">
        <v>100</v>
      </c>
      <c r="G238" s="221">
        <v>0</v>
      </c>
    </row>
    <row r="239" spans="1:7" x14ac:dyDescent="0.25">
      <c r="A239" s="221" t="s">
        <v>126</v>
      </c>
      <c r="B239" s="221" t="s">
        <v>127</v>
      </c>
      <c r="C239" s="221" t="s">
        <v>11</v>
      </c>
      <c r="D239" s="221">
        <v>11758.314354800001</v>
      </c>
      <c r="E239" s="221">
        <v>0</v>
      </c>
      <c r="F239" s="221">
        <v>100</v>
      </c>
      <c r="G239" s="221">
        <v>0</v>
      </c>
    </row>
    <row r="240" spans="1:7" x14ac:dyDescent="0.25">
      <c r="A240" s="221" t="s">
        <v>126</v>
      </c>
      <c r="B240" s="221" t="s">
        <v>127</v>
      </c>
      <c r="C240" s="221" t="s">
        <v>12</v>
      </c>
      <c r="D240" s="221">
        <v>87891.780375699993</v>
      </c>
      <c r="E240" s="221">
        <v>120.6441329</v>
      </c>
      <c r="F240" s="221">
        <v>99.862923747898606</v>
      </c>
      <c r="G240" s="221">
        <v>0.137076252101442</v>
      </c>
    </row>
    <row r="241" spans="1:7" x14ac:dyDescent="0.25">
      <c r="A241" s="221" t="s">
        <v>128</v>
      </c>
      <c r="B241" s="221" t="s">
        <v>129</v>
      </c>
      <c r="C241" s="221" t="s">
        <v>11</v>
      </c>
      <c r="D241" s="221">
        <v>4884.0607352999996</v>
      </c>
      <c r="E241" s="221">
        <v>0</v>
      </c>
      <c r="F241" s="221">
        <v>100</v>
      </c>
      <c r="G241" s="221">
        <v>0</v>
      </c>
    </row>
    <row r="242" spans="1:7" x14ac:dyDescent="0.25">
      <c r="A242" s="221" t="s">
        <v>128</v>
      </c>
      <c r="B242" s="221" t="s">
        <v>129</v>
      </c>
      <c r="C242" s="221" t="s">
        <v>12</v>
      </c>
      <c r="D242" s="221">
        <v>35924.726177600001</v>
      </c>
      <c r="E242" s="221">
        <v>0</v>
      </c>
      <c r="F242" s="221">
        <v>100</v>
      </c>
      <c r="G242" s="221">
        <v>0</v>
      </c>
    </row>
    <row r="243" spans="1:7" x14ac:dyDescent="0.25">
      <c r="A243" s="221" t="s">
        <v>130</v>
      </c>
      <c r="B243" s="221" t="s">
        <v>131</v>
      </c>
      <c r="C243" s="221" t="s">
        <v>11</v>
      </c>
      <c r="D243" s="221">
        <v>4553.2929574</v>
      </c>
      <c r="E243" s="221">
        <v>0</v>
      </c>
      <c r="F243" s="221">
        <v>100</v>
      </c>
      <c r="G243" s="221">
        <v>0</v>
      </c>
    </row>
    <row r="244" spans="1:7" x14ac:dyDescent="0.25">
      <c r="A244" s="221" t="s">
        <v>130</v>
      </c>
      <c r="B244" s="221" t="s">
        <v>131</v>
      </c>
      <c r="C244" s="221" t="s">
        <v>12</v>
      </c>
      <c r="D244" s="221">
        <v>42513.0511329</v>
      </c>
      <c r="E244" s="221">
        <v>0</v>
      </c>
      <c r="F244" s="221">
        <v>100</v>
      </c>
      <c r="G244" s="221">
        <v>0</v>
      </c>
    </row>
    <row r="245" spans="1:7" x14ac:dyDescent="0.25">
      <c r="A245" s="221" t="s">
        <v>132</v>
      </c>
      <c r="B245" s="221" t="s">
        <v>133</v>
      </c>
      <c r="C245" s="221" t="s">
        <v>11</v>
      </c>
      <c r="D245" s="221">
        <v>6593.9447550000004</v>
      </c>
      <c r="E245" s="221">
        <v>44.552470700000001</v>
      </c>
      <c r="F245" s="221">
        <v>99.328877166243004</v>
      </c>
      <c r="G245" s="221">
        <v>0.67112283375703496</v>
      </c>
    </row>
    <row r="246" spans="1:7" x14ac:dyDescent="0.25">
      <c r="A246" s="221" t="s">
        <v>132</v>
      </c>
      <c r="B246" s="221" t="s">
        <v>133</v>
      </c>
      <c r="C246" s="221" t="s">
        <v>12</v>
      </c>
      <c r="D246" s="221">
        <v>26999.366359200001</v>
      </c>
      <c r="E246" s="221">
        <v>0</v>
      </c>
      <c r="F246" s="221">
        <v>100</v>
      </c>
      <c r="G246" s="221">
        <v>0</v>
      </c>
    </row>
    <row r="247" spans="1:7" x14ac:dyDescent="0.25">
      <c r="A247" s="221" t="s">
        <v>134</v>
      </c>
      <c r="B247" s="221" t="s">
        <v>135</v>
      </c>
      <c r="C247" s="221" t="s">
        <v>11</v>
      </c>
      <c r="D247" s="221">
        <v>1754.5265460999999</v>
      </c>
      <c r="E247" s="221">
        <v>0</v>
      </c>
      <c r="F247" s="221">
        <v>100</v>
      </c>
      <c r="G247" s="221">
        <v>0</v>
      </c>
    </row>
    <row r="248" spans="1:7" x14ac:dyDescent="0.25">
      <c r="A248" s="221" t="s">
        <v>134</v>
      </c>
      <c r="B248" s="221" t="s">
        <v>135</v>
      </c>
      <c r="C248" s="221" t="s">
        <v>12</v>
      </c>
      <c r="D248" s="221">
        <v>13943.433423</v>
      </c>
      <c r="E248" s="221">
        <v>0</v>
      </c>
      <c r="F248" s="221">
        <v>100</v>
      </c>
      <c r="G248" s="221">
        <v>0</v>
      </c>
    </row>
    <row r="249" spans="1:7" x14ac:dyDescent="0.25">
      <c r="A249" s="221" t="s">
        <v>136</v>
      </c>
      <c r="B249" s="221" t="s">
        <v>137</v>
      </c>
      <c r="C249" s="221" t="s">
        <v>11</v>
      </c>
      <c r="D249" s="221">
        <v>4158.3799761</v>
      </c>
      <c r="E249" s="221">
        <v>0</v>
      </c>
      <c r="F249" s="221">
        <v>100</v>
      </c>
      <c r="G249" s="221">
        <v>0</v>
      </c>
    </row>
    <row r="250" spans="1:7" x14ac:dyDescent="0.25">
      <c r="A250" s="221" t="s">
        <v>136</v>
      </c>
      <c r="B250" s="221" t="s">
        <v>137</v>
      </c>
      <c r="C250" s="221" t="s">
        <v>12</v>
      </c>
      <c r="D250" s="221">
        <v>22749.384593999999</v>
      </c>
      <c r="E250" s="221">
        <v>0</v>
      </c>
      <c r="F250" s="221">
        <v>100</v>
      </c>
      <c r="G250" s="221">
        <v>0</v>
      </c>
    </row>
    <row r="251" spans="1:7" x14ac:dyDescent="0.25">
      <c r="A251" s="221" t="s">
        <v>138</v>
      </c>
      <c r="B251" s="221" t="s">
        <v>139</v>
      </c>
      <c r="C251" s="221" t="s">
        <v>11</v>
      </c>
      <c r="D251" s="221">
        <v>771.84588440000005</v>
      </c>
      <c r="E251" s="221">
        <v>0</v>
      </c>
      <c r="F251" s="221">
        <v>100</v>
      </c>
      <c r="G251" s="221">
        <v>0</v>
      </c>
    </row>
    <row r="252" spans="1:7" x14ac:dyDescent="0.25">
      <c r="A252" s="221" t="s">
        <v>138</v>
      </c>
      <c r="B252" s="221" t="s">
        <v>139</v>
      </c>
      <c r="C252" s="221" t="s">
        <v>12</v>
      </c>
      <c r="D252" s="221">
        <v>8613.851036</v>
      </c>
      <c r="E252" s="221">
        <v>0</v>
      </c>
      <c r="F252" s="221">
        <v>100</v>
      </c>
      <c r="G252" s="221">
        <v>0</v>
      </c>
    </row>
    <row r="253" spans="1:7" x14ac:dyDescent="0.25">
      <c r="A253" s="221" t="s">
        <v>140</v>
      </c>
      <c r="B253" s="221" t="s">
        <v>141</v>
      </c>
      <c r="C253" s="221" t="s">
        <v>11</v>
      </c>
      <c r="D253" s="221">
        <v>2446.1412283</v>
      </c>
      <c r="E253" s="221">
        <v>0</v>
      </c>
      <c r="F253" s="221">
        <v>100</v>
      </c>
      <c r="G253" s="221">
        <v>0</v>
      </c>
    </row>
    <row r="254" spans="1:7" x14ac:dyDescent="0.25">
      <c r="A254" s="221" t="s">
        <v>140</v>
      </c>
      <c r="B254" s="221" t="s">
        <v>141</v>
      </c>
      <c r="C254" s="221" t="s">
        <v>12</v>
      </c>
      <c r="D254" s="221">
        <v>16056.993759999999</v>
      </c>
      <c r="E254" s="221">
        <v>0</v>
      </c>
      <c r="F254" s="221">
        <v>100</v>
      </c>
      <c r="G254" s="221">
        <v>0</v>
      </c>
    </row>
    <row r="255" spans="1:7" x14ac:dyDescent="0.25">
      <c r="A255" s="221" t="s">
        <v>142</v>
      </c>
      <c r="B255" s="221" t="s">
        <v>143</v>
      </c>
      <c r="C255" s="221" t="s">
        <v>11</v>
      </c>
      <c r="D255" s="221">
        <v>3162.1016574</v>
      </c>
      <c r="E255" s="221">
        <v>0</v>
      </c>
      <c r="F255" s="221">
        <v>100</v>
      </c>
      <c r="G255" s="221">
        <v>0</v>
      </c>
    </row>
    <row r="256" spans="1:7" x14ac:dyDescent="0.25">
      <c r="A256" s="221" t="s">
        <v>142</v>
      </c>
      <c r="B256" s="221" t="s">
        <v>143</v>
      </c>
      <c r="C256" s="221" t="s">
        <v>12</v>
      </c>
      <c r="D256" s="221">
        <v>14556.671890400001</v>
      </c>
      <c r="E256" s="221">
        <v>0</v>
      </c>
      <c r="F256" s="221">
        <v>100</v>
      </c>
      <c r="G256" s="221">
        <v>0</v>
      </c>
    </row>
    <row r="257" spans="1:7" x14ac:dyDescent="0.25">
      <c r="A257" s="221" t="s">
        <v>144</v>
      </c>
      <c r="B257" s="221" t="s">
        <v>145</v>
      </c>
      <c r="C257" s="221" t="s">
        <v>11</v>
      </c>
      <c r="D257" s="221">
        <v>1326.56458</v>
      </c>
      <c r="E257" s="221">
        <v>27.362969199999998</v>
      </c>
      <c r="F257" s="221">
        <v>97.978993099286001</v>
      </c>
      <c r="G257" s="221">
        <v>2.0210069007140099</v>
      </c>
    </row>
    <row r="258" spans="1:7" x14ac:dyDescent="0.25">
      <c r="A258" s="221" t="s">
        <v>144</v>
      </c>
      <c r="B258" s="221" t="s">
        <v>145</v>
      </c>
      <c r="C258" s="221" t="s">
        <v>12</v>
      </c>
      <c r="D258" s="221">
        <v>17478.0265344</v>
      </c>
      <c r="E258" s="221">
        <v>0</v>
      </c>
      <c r="F258" s="221">
        <v>100</v>
      </c>
      <c r="G258" s="221">
        <v>0</v>
      </c>
    </row>
    <row r="259" spans="1:7" x14ac:dyDescent="0.25">
      <c r="A259" s="221" t="s">
        <v>146</v>
      </c>
      <c r="B259" s="221" t="s">
        <v>147</v>
      </c>
      <c r="C259" s="221" t="s">
        <v>11</v>
      </c>
      <c r="D259" s="221">
        <v>6304.9223536999998</v>
      </c>
      <c r="E259" s="221">
        <v>43.875408200000003</v>
      </c>
      <c r="F259" s="221">
        <v>99.308917847985299</v>
      </c>
      <c r="G259" s="221">
        <v>0.69108215201470602</v>
      </c>
    </row>
    <row r="260" spans="1:7" x14ac:dyDescent="0.25">
      <c r="A260" s="221" t="s">
        <v>146</v>
      </c>
      <c r="B260" s="221" t="s">
        <v>147</v>
      </c>
      <c r="C260" s="221" t="s">
        <v>12</v>
      </c>
      <c r="D260" s="221">
        <v>28341.41993</v>
      </c>
      <c r="E260" s="221">
        <v>0</v>
      </c>
      <c r="F260" s="221">
        <v>100</v>
      </c>
      <c r="G260" s="221">
        <v>0</v>
      </c>
    </row>
    <row r="261" spans="1:7" x14ac:dyDescent="0.25">
      <c r="A261" s="221" t="s">
        <v>148</v>
      </c>
      <c r="B261" s="221" t="s">
        <v>149</v>
      </c>
      <c r="C261" s="221" t="s">
        <v>11</v>
      </c>
      <c r="D261" s="221">
        <v>5994.5838857999997</v>
      </c>
      <c r="E261" s="221">
        <v>0</v>
      </c>
      <c r="F261" s="221">
        <v>100</v>
      </c>
      <c r="G261" s="221">
        <v>0</v>
      </c>
    </row>
    <row r="262" spans="1:7" x14ac:dyDescent="0.25">
      <c r="A262" s="221" t="s">
        <v>148</v>
      </c>
      <c r="B262" s="221" t="s">
        <v>149</v>
      </c>
      <c r="C262" s="221" t="s">
        <v>12</v>
      </c>
      <c r="D262" s="221">
        <v>31074.668815699999</v>
      </c>
      <c r="E262" s="221">
        <v>0</v>
      </c>
      <c r="F262" s="221">
        <v>100</v>
      </c>
      <c r="G262" s="221">
        <v>0</v>
      </c>
    </row>
    <row r="263" spans="1:7" x14ac:dyDescent="0.25">
      <c r="A263" s="221" t="s">
        <v>150</v>
      </c>
      <c r="B263" s="221" t="s">
        <v>151</v>
      </c>
      <c r="C263" s="221" t="s">
        <v>11</v>
      </c>
      <c r="D263" s="221">
        <v>1942.3182112</v>
      </c>
      <c r="E263" s="221">
        <v>0</v>
      </c>
      <c r="F263" s="221">
        <v>100</v>
      </c>
      <c r="G263" s="221">
        <v>0</v>
      </c>
    </row>
    <row r="264" spans="1:7" x14ac:dyDescent="0.25">
      <c r="A264" s="221" t="s">
        <v>150</v>
      </c>
      <c r="B264" s="221" t="s">
        <v>151</v>
      </c>
      <c r="C264" s="221" t="s">
        <v>12</v>
      </c>
      <c r="D264" s="221">
        <v>18868.249965399998</v>
      </c>
      <c r="E264" s="221">
        <v>0</v>
      </c>
      <c r="F264" s="221">
        <v>100</v>
      </c>
      <c r="G264" s="221">
        <v>0</v>
      </c>
    </row>
    <row r="265" spans="1:7" x14ac:dyDescent="0.25">
      <c r="A265" s="221" t="s">
        <v>152</v>
      </c>
      <c r="B265" s="221" t="s">
        <v>153</v>
      </c>
      <c r="C265" s="221" t="s">
        <v>11</v>
      </c>
      <c r="D265" s="221">
        <v>9156.8843068000006</v>
      </c>
      <c r="E265" s="221">
        <v>0</v>
      </c>
      <c r="F265" s="221">
        <v>100</v>
      </c>
      <c r="G265" s="221">
        <v>0</v>
      </c>
    </row>
    <row r="266" spans="1:7" x14ac:dyDescent="0.25">
      <c r="A266" s="221" t="s">
        <v>152</v>
      </c>
      <c r="B266" s="221" t="s">
        <v>153</v>
      </c>
      <c r="C266" s="221" t="s">
        <v>12</v>
      </c>
      <c r="D266" s="221">
        <v>46324.603887400001</v>
      </c>
      <c r="E266" s="221">
        <v>0</v>
      </c>
      <c r="F266" s="221">
        <v>100</v>
      </c>
      <c r="G266" s="221">
        <v>0</v>
      </c>
    </row>
    <row r="267" spans="1:7" x14ac:dyDescent="0.25">
      <c r="A267" s="221" t="s">
        <v>154</v>
      </c>
      <c r="B267" s="221" t="s">
        <v>155</v>
      </c>
      <c r="C267" s="221" t="s">
        <v>11</v>
      </c>
      <c r="D267" s="221">
        <v>2700.6948889</v>
      </c>
      <c r="E267" s="221">
        <v>0</v>
      </c>
      <c r="F267" s="221">
        <v>100</v>
      </c>
      <c r="G267" s="221">
        <v>0</v>
      </c>
    </row>
    <row r="268" spans="1:7" x14ac:dyDescent="0.25">
      <c r="A268" s="221" t="s">
        <v>154</v>
      </c>
      <c r="B268" s="221" t="s">
        <v>155</v>
      </c>
      <c r="C268" s="221" t="s">
        <v>12</v>
      </c>
      <c r="D268" s="221">
        <v>22528.059728</v>
      </c>
      <c r="E268" s="221">
        <v>0</v>
      </c>
      <c r="F268" s="221">
        <v>100</v>
      </c>
      <c r="G268" s="221">
        <v>0</v>
      </c>
    </row>
    <row r="269" spans="1:7" x14ac:dyDescent="0.25">
      <c r="A269" s="221" t="s">
        <v>156</v>
      </c>
      <c r="B269" s="221" t="s">
        <v>157</v>
      </c>
      <c r="C269" s="221" t="s">
        <v>11</v>
      </c>
      <c r="D269" s="221">
        <v>2201.4903365999999</v>
      </c>
      <c r="E269" s="221">
        <v>0</v>
      </c>
      <c r="F269" s="221">
        <v>100</v>
      </c>
      <c r="G269" s="221">
        <v>0</v>
      </c>
    </row>
    <row r="270" spans="1:7" x14ac:dyDescent="0.25">
      <c r="A270" s="221" t="s">
        <v>156</v>
      </c>
      <c r="B270" s="221" t="s">
        <v>157</v>
      </c>
      <c r="C270" s="221" t="s">
        <v>12</v>
      </c>
      <c r="D270" s="221">
        <v>28796.390767299999</v>
      </c>
      <c r="E270" s="221">
        <v>0</v>
      </c>
      <c r="F270" s="221">
        <v>100</v>
      </c>
      <c r="G270" s="221">
        <v>0</v>
      </c>
    </row>
    <row r="271" spans="1:7" x14ac:dyDescent="0.25">
      <c r="A271" s="221" t="s">
        <v>158</v>
      </c>
      <c r="B271" s="221" t="s">
        <v>159</v>
      </c>
      <c r="C271" s="221" t="s">
        <v>11</v>
      </c>
      <c r="D271" s="221">
        <v>3053.3216839000002</v>
      </c>
      <c r="E271" s="221">
        <v>0</v>
      </c>
      <c r="F271" s="221">
        <v>100</v>
      </c>
      <c r="G271" s="221">
        <v>0</v>
      </c>
    </row>
    <row r="272" spans="1:7" x14ac:dyDescent="0.25">
      <c r="A272" s="221" t="s">
        <v>158</v>
      </c>
      <c r="B272" s="221" t="s">
        <v>159</v>
      </c>
      <c r="C272" s="221" t="s">
        <v>12</v>
      </c>
      <c r="D272" s="221">
        <v>27837.2910634</v>
      </c>
      <c r="E272" s="221">
        <v>0</v>
      </c>
      <c r="F272" s="221">
        <v>100</v>
      </c>
      <c r="G272" s="221">
        <v>0</v>
      </c>
    </row>
    <row r="273" spans="1:7" x14ac:dyDescent="0.25">
      <c r="A273" s="221" t="s">
        <v>160</v>
      </c>
      <c r="B273" s="221" t="s">
        <v>161</v>
      </c>
      <c r="C273" s="221" t="s">
        <v>11</v>
      </c>
      <c r="D273" s="221">
        <v>2867.9843329999999</v>
      </c>
      <c r="E273" s="221">
        <v>0</v>
      </c>
      <c r="F273" s="221">
        <v>100</v>
      </c>
      <c r="G273" s="221">
        <v>0</v>
      </c>
    </row>
    <row r="274" spans="1:7" x14ac:dyDescent="0.25">
      <c r="A274" s="221" t="s">
        <v>160</v>
      </c>
      <c r="B274" s="221" t="s">
        <v>161</v>
      </c>
      <c r="C274" s="221" t="s">
        <v>12</v>
      </c>
      <c r="D274" s="221">
        <v>31027.963123699999</v>
      </c>
      <c r="E274" s="221">
        <v>0</v>
      </c>
      <c r="F274" s="221">
        <v>100</v>
      </c>
      <c r="G274" s="221">
        <v>0</v>
      </c>
    </row>
    <row r="275" spans="1:7" x14ac:dyDescent="0.25">
      <c r="A275" s="221" t="s">
        <v>162</v>
      </c>
      <c r="B275" s="221" t="s">
        <v>163</v>
      </c>
      <c r="C275" s="221" t="s">
        <v>11</v>
      </c>
      <c r="D275" s="221">
        <v>7270.5604993999996</v>
      </c>
      <c r="E275" s="221">
        <v>0</v>
      </c>
      <c r="F275" s="221">
        <v>100</v>
      </c>
      <c r="G275" s="221">
        <v>0</v>
      </c>
    </row>
    <row r="276" spans="1:7" x14ac:dyDescent="0.25">
      <c r="A276" s="221" t="s">
        <v>162</v>
      </c>
      <c r="B276" s="221" t="s">
        <v>163</v>
      </c>
      <c r="C276" s="221" t="s">
        <v>12</v>
      </c>
      <c r="D276" s="221">
        <v>40861.673401799999</v>
      </c>
      <c r="E276" s="221">
        <v>0</v>
      </c>
      <c r="F276" s="221">
        <v>100</v>
      </c>
      <c r="G276" s="221">
        <v>0</v>
      </c>
    </row>
    <row r="277" spans="1:7" x14ac:dyDescent="0.25">
      <c r="A277" s="221" t="s">
        <v>164</v>
      </c>
      <c r="B277" s="221" t="s">
        <v>165</v>
      </c>
      <c r="C277" s="221" t="s">
        <v>11</v>
      </c>
      <c r="D277" s="221">
        <v>1651.2173295</v>
      </c>
      <c r="E277" s="221">
        <v>0</v>
      </c>
      <c r="F277" s="221">
        <v>100</v>
      </c>
      <c r="G277" s="221">
        <v>0</v>
      </c>
    </row>
    <row r="278" spans="1:7" x14ac:dyDescent="0.25">
      <c r="A278" s="221" t="s">
        <v>164</v>
      </c>
      <c r="B278" s="221" t="s">
        <v>165</v>
      </c>
      <c r="C278" s="221" t="s">
        <v>12</v>
      </c>
      <c r="D278" s="221">
        <v>9840.4770367000001</v>
      </c>
      <c r="E278" s="221">
        <v>0</v>
      </c>
      <c r="F278" s="221">
        <v>100</v>
      </c>
      <c r="G278" s="221">
        <v>0</v>
      </c>
    </row>
    <row r="279" spans="1:7" x14ac:dyDescent="0.25">
      <c r="A279" s="221" t="s">
        <v>166</v>
      </c>
      <c r="B279" s="221" t="s">
        <v>167</v>
      </c>
      <c r="C279" s="221" t="s">
        <v>11</v>
      </c>
      <c r="D279" s="221">
        <v>5693.2513840000001</v>
      </c>
      <c r="E279" s="221">
        <v>0</v>
      </c>
      <c r="F279" s="221">
        <v>100</v>
      </c>
      <c r="G279" s="221">
        <v>0</v>
      </c>
    </row>
    <row r="280" spans="1:7" x14ac:dyDescent="0.25">
      <c r="A280" s="221" t="s">
        <v>166</v>
      </c>
      <c r="B280" s="221" t="s">
        <v>167</v>
      </c>
      <c r="C280" s="221" t="s">
        <v>12</v>
      </c>
      <c r="D280" s="221">
        <v>27323.056762100001</v>
      </c>
      <c r="E280" s="221">
        <v>0</v>
      </c>
      <c r="F280" s="221">
        <v>100</v>
      </c>
      <c r="G280" s="221">
        <v>0</v>
      </c>
    </row>
    <row r="281" spans="1:7" x14ac:dyDescent="0.25">
      <c r="A281" s="221" t="s">
        <v>168</v>
      </c>
      <c r="B281" s="221" t="s">
        <v>169</v>
      </c>
      <c r="C281" s="221" t="s">
        <v>11</v>
      </c>
      <c r="D281" s="221">
        <v>4629.0135045999996</v>
      </c>
      <c r="E281" s="221">
        <v>27.529357600000001</v>
      </c>
      <c r="F281" s="221">
        <v>99.408802658653201</v>
      </c>
      <c r="G281" s="221">
        <v>0.59119734134678703</v>
      </c>
    </row>
    <row r="282" spans="1:7" x14ac:dyDescent="0.25">
      <c r="A282" s="221" t="s">
        <v>168</v>
      </c>
      <c r="B282" s="221" t="s">
        <v>169</v>
      </c>
      <c r="C282" s="221" t="s">
        <v>12</v>
      </c>
      <c r="D282" s="221">
        <v>21708.922076999999</v>
      </c>
      <c r="E282" s="221">
        <v>28.294725499999998</v>
      </c>
      <c r="F282" s="221">
        <v>99.869832804461197</v>
      </c>
      <c r="G282" s="221">
        <v>0.130167195538786</v>
      </c>
    </row>
    <row r="283" spans="1:7" x14ac:dyDescent="0.25">
      <c r="A283" s="221" t="s">
        <v>170</v>
      </c>
      <c r="B283" s="221" t="s">
        <v>171</v>
      </c>
      <c r="C283" s="221" t="s">
        <v>11</v>
      </c>
      <c r="D283" s="221">
        <v>2399.0182659000002</v>
      </c>
      <c r="E283" s="221">
        <v>10.5988927</v>
      </c>
      <c r="F283" s="221">
        <v>99.560142047371599</v>
      </c>
      <c r="G283" s="221">
        <v>0.43985795262837601</v>
      </c>
    </row>
    <row r="284" spans="1:7" x14ac:dyDescent="0.25">
      <c r="A284" s="221" t="s">
        <v>170</v>
      </c>
      <c r="B284" s="221" t="s">
        <v>171</v>
      </c>
      <c r="C284" s="221" t="s">
        <v>12</v>
      </c>
      <c r="D284" s="221">
        <v>4344.4735997999996</v>
      </c>
      <c r="E284" s="221">
        <v>8.1438953000000005</v>
      </c>
      <c r="F284" s="221">
        <v>99.812896600513</v>
      </c>
      <c r="G284" s="221">
        <v>0.18710339948704599</v>
      </c>
    </row>
    <row r="285" spans="1:7" x14ac:dyDescent="0.25">
      <c r="A285" s="221" t="s">
        <v>172</v>
      </c>
      <c r="B285" s="221" t="s">
        <v>173</v>
      </c>
      <c r="C285" s="221" t="s">
        <v>11</v>
      </c>
      <c r="D285" s="221">
        <v>4210.3431916</v>
      </c>
      <c r="E285" s="221">
        <v>0</v>
      </c>
      <c r="F285" s="221">
        <v>100</v>
      </c>
      <c r="G285" s="221">
        <v>0</v>
      </c>
    </row>
    <row r="286" spans="1:7" x14ac:dyDescent="0.25">
      <c r="A286" s="221" t="s">
        <v>172</v>
      </c>
      <c r="B286" s="221" t="s">
        <v>173</v>
      </c>
      <c r="C286" s="221" t="s">
        <v>12</v>
      </c>
      <c r="D286" s="221">
        <v>14117.836595000001</v>
      </c>
      <c r="E286" s="221">
        <v>0</v>
      </c>
      <c r="F286" s="221">
        <v>100</v>
      </c>
      <c r="G286" s="221">
        <v>0</v>
      </c>
    </row>
    <row r="287" spans="1:7" x14ac:dyDescent="0.25">
      <c r="A287" s="221" t="s">
        <v>174</v>
      </c>
      <c r="B287" s="221" t="s">
        <v>175</v>
      </c>
      <c r="C287" s="221" t="s">
        <v>11</v>
      </c>
      <c r="D287" s="221">
        <v>6864.3180781000001</v>
      </c>
      <c r="E287" s="221">
        <v>0</v>
      </c>
      <c r="F287" s="221">
        <v>100</v>
      </c>
      <c r="G287" s="221">
        <v>0</v>
      </c>
    </row>
    <row r="288" spans="1:7" x14ac:dyDescent="0.25">
      <c r="A288" s="221" t="s">
        <v>174</v>
      </c>
      <c r="B288" s="221" t="s">
        <v>175</v>
      </c>
      <c r="C288" s="221" t="s">
        <v>12</v>
      </c>
      <c r="D288" s="221">
        <v>31831.757132399998</v>
      </c>
      <c r="E288" s="221">
        <v>0</v>
      </c>
      <c r="F288" s="221">
        <v>100</v>
      </c>
      <c r="G288" s="221">
        <v>0</v>
      </c>
    </row>
    <row r="289" spans="1:7" x14ac:dyDescent="0.25">
      <c r="A289" s="221" t="s">
        <v>176</v>
      </c>
      <c r="B289" s="221" t="s">
        <v>177</v>
      </c>
      <c r="C289" s="221" t="s">
        <v>11</v>
      </c>
      <c r="D289" s="221">
        <v>6358.4230412999996</v>
      </c>
      <c r="E289" s="221">
        <v>0</v>
      </c>
      <c r="F289" s="221">
        <v>100</v>
      </c>
      <c r="G289" s="221">
        <v>0</v>
      </c>
    </row>
    <row r="290" spans="1:7" x14ac:dyDescent="0.25">
      <c r="A290" s="221" t="s">
        <v>176</v>
      </c>
      <c r="B290" s="221" t="s">
        <v>177</v>
      </c>
      <c r="C290" s="221" t="s">
        <v>12</v>
      </c>
      <c r="D290" s="221">
        <v>20111.3237262</v>
      </c>
      <c r="E290" s="221">
        <v>0</v>
      </c>
      <c r="F290" s="221">
        <v>100</v>
      </c>
      <c r="G290" s="221">
        <v>0</v>
      </c>
    </row>
    <row r="291" spans="1:7" x14ac:dyDescent="0.25">
      <c r="A291" s="221" t="s">
        <v>178</v>
      </c>
      <c r="B291" s="221" t="s">
        <v>179</v>
      </c>
      <c r="C291" s="221" t="s">
        <v>11</v>
      </c>
      <c r="D291" s="221">
        <v>7719.5501672999999</v>
      </c>
      <c r="E291" s="221">
        <v>45.116309600000001</v>
      </c>
      <c r="F291" s="221">
        <v>99.418953670009898</v>
      </c>
      <c r="G291" s="221">
        <v>0.58104632999011196</v>
      </c>
    </row>
    <row r="292" spans="1:7" x14ac:dyDescent="0.25">
      <c r="A292" s="221" t="s">
        <v>178</v>
      </c>
      <c r="B292" s="221" t="s">
        <v>179</v>
      </c>
      <c r="C292" s="221" t="s">
        <v>12</v>
      </c>
      <c r="D292" s="221">
        <v>35028.077634499998</v>
      </c>
      <c r="E292" s="221">
        <v>0</v>
      </c>
      <c r="F292" s="221">
        <v>100</v>
      </c>
      <c r="G292" s="221">
        <v>0</v>
      </c>
    </row>
    <row r="293" spans="1:7" x14ac:dyDescent="0.25">
      <c r="A293" s="221" t="s">
        <v>180</v>
      </c>
      <c r="B293" s="221" t="s">
        <v>181</v>
      </c>
      <c r="C293" s="221" t="s">
        <v>11</v>
      </c>
      <c r="D293" s="221">
        <v>4966.4102272999999</v>
      </c>
      <c r="E293" s="221">
        <v>0</v>
      </c>
      <c r="F293" s="221">
        <v>100</v>
      </c>
      <c r="G293" s="221">
        <v>0</v>
      </c>
    </row>
    <row r="294" spans="1:7" x14ac:dyDescent="0.25">
      <c r="A294" s="221" t="s">
        <v>180</v>
      </c>
      <c r="B294" s="221" t="s">
        <v>181</v>
      </c>
      <c r="C294" s="221" t="s">
        <v>12</v>
      </c>
      <c r="D294" s="221">
        <v>27184.504424499999</v>
      </c>
      <c r="E294" s="221">
        <v>0</v>
      </c>
      <c r="F294" s="221">
        <v>100</v>
      </c>
      <c r="G294" s="221">
        <v>0</v>
      </c>
    </row>
    <row r="295" spans="1:7" x14ac:dyDescent="0.25">
      <c r="A295" s="221" t="s">
        <v>182</v>
      </c>
      <c r="B295" s="221" t="s">
        <v>183</v>
      </c>
      <c r="C295" s="221" t="s">
        <v>11</v>
      </c>
      <c r="D295" s="221">
        <v>3426.3922702999998</v>
      </c>
      <c r="E295" s="221">
        <v>17.251548</v>
      </c>
      <c r="F295" s="221">
        <v>99.499032161563207</v>
      </c>
      <c r="G295" s="221">
        <v>0.50096783843680004</v>
      </c>
    </row>
    <row r="296" spans="1:7" x14ac:dyDescent="0.25">
      <c r="A296" s="221" t="s">
        <v>182</v>
      </c>
      <c r="B296" s="221" t="s">
        <v>183</v>
      </c>
      <c r="C296" s="221" t="s">
        <v>12</v>
      </c>
      <c r="D296" s="221">
        <v>11506.7242873</v>
      </c>
      <c r="E296" s="221">
        <v>0</v>
      </c>
      <c r="F296" s="221">
        <v>100</v>
      </c>
      <c r="G296" s="221">
        <v>0</v>
      </c>
    </row>
    <row r="297" spans="1:7" x14ac:dyDescent="0.25">
      <c r="A297" s="221" t="s">
        <v>184</v>
      </c>
      <c r="B297" s="221" t="s">
        <v>185</v>
      </c>
      <c r="C297" s="221" t="s">
        <v>11</v>
      </c>
      <c r="D297" s="221">
        <v>2170.1145725000001</v>
      </c>
      <c r="E297" s="221">
        <v>0</v>
      </c>
      <c r="F297" s="221">
        <v>100</v>
      </c>
      <c r="G297" s="221">
        <v>0</v>
      </c>
    </row>
    <row r="298" spans="1:7" x14ac:dyDescent="0.25">
      <c r="A298" s="221" t="s">
        <v>184</v>
      </c>
      <c r="B298" s="221" t="s">
        <v>185</v>
      </c>
      <c r="C298" s="221" t="s">
        <v>12</v>
      </c>
      <c r="D298" s="221">
        <v>24944.251958500001</v>
      </c>
      <c r="E298" s="221">
        <v>0</v>
      </c>
      <c r="F298" s="221">
        <v>100</v>
      </c>
      <c r="G298" s="221">
        <v>0</v>
      </c>
    </row>
    <row r="299" spans="1:7" x14ac:dyDescent="0.25">
      <c r="A299" s="221" t="s">
        <v>186</v>
      </c>
      <c r="B299" s="221" t="s">
        <v>187</v>
      </c>
      <c r="C299" s="221" t="s">
        <v>11</v>
      </c>
      <c r="D299" s="221">
        <v>4328.5824665</v>
      </c>
      <c r="E299" s="221">
        <v>0</v>
      </c>
      <c r="F299" s="221">
        <v>100</v>
      </c>
      <c r="G299" s="221">
        <v>0</v>
      </c>
    </row>
    <row r="300" spans="1:7" x14ac:dyDescent="0.25">
      <c r="A300" s="221" t="s">
        <v>186</v>
      </c>
      <c r="B300" s="221" t="s">
        <v>187</v>
      </c>
      <c r="C300" s="221" t="s">
        <v>12</v>
      </c>
      <c r="D300" s="221">
        <v>18068.119739199999</v>
      </c>
      <c r="E300" s="221">
        <v>0</v>
      </c>
      <c r="F300" s="221">
        <v>100</v>
      </c>
      <c r="G300" s="221">
        <v>0</v>
      </c>
    </row>
    <row r="301" spans="1:7" x14ac:dyDescent="0.25">
      <c r="A301" s="221" t="s">
        <v>188</v>
      </c>
      <c r="B301" s="221" t="s">
        <v>189</v>
      </c>
      <c r="C301" s="221" t="s">
        <v>11</v>
      </c>
      <c r="D301" s="221">
        <v>16109.5072635</v>
      </c>
      <c r="E301" s="221">
        <v>373.34882299999998</v>
      </c>
      <c r="F301" s="221">
        <v>97.734926392363604</v>
      </c>
      <c r="G301" s="221">
        <v>2.2650736076363902</v>
      </c>
    </row>
    <row r="302" spans="1:7" x14ac:dyDescent="0.25">
      <c r="A302" s="221" t="s">
        <v>188</v>
      </c>
      <c r="B302" s="221" t="s">
        <v>189</v>
      </c>
      <c r="C302" s="221" t="s">
        <v>12</v>
      </c>
      <c r="D302" s="221">
        <v>37569.406265999998</v>
      </c>
      <c r="E302" s="221">
        <v>191.8821604</v>
      </c>
      <c r="F302" s="221">
        <v>99.491854837596506</v>
      </c>
      <c r="G302" s="221">
        <v>0.50814516240354202</v>
      </c>
    </row>
    <row r="303" spans="1:7" x14ac:dyDescent="0.25">
      <c r="A303" s="221" t="s">
        <v>190</v>
      </c>
      <c r="B303" s="221" t="s">
        <v>191</v>
      </c>
      <c r="C303" s="221" t="s">
        <v>11</v>
      </c>
      <c r="D303" s="221">
        <v>8529.1498876999995</v>
      </c>
      <c r="E303" s="221">
        <v>0</v>
      </c>
      <c r="F303" s="221">
        <v>100</v>
      </c>
      <c r="G303" s="221">
        <v>0</v>
      </c>
    </row>
    <row r="304" spans="1:7" x14ac:dyDescent="0.25">
      <c r="A304" s="221" t="s">
        <v>190</v>
      </c>
      <c r="B304" s="221" t="s">
        <v>191</v>
      </c>
      <c r="C304" s="221" t="s">
        <v>12</v>
      </c>
      <c r="D304" s="221">
        <v>44482.701921100001</v>
      </c>
      <c r="E304" s="221">
        <v>0</v>
      </c>
      <c r="F304" s="221">
        <v>100</v>
      </c>
      <c r="G304" s="221">
        <v>0</v>
      </c>
    </row>
    <row r="305" spans="1:7" x14ac:dyDescent="0.25">
      <c r="A305" s="221" t="s">
        <v>192</v>
      </c>
      <c r="B305" s="221" t="s">
        <v>193</v>
      </c>
      <c r="C305" s="221" t="s">
        <v>11</v>
      </c>
      <c r="D305" s="221">
        <v>7118.2350028000001</v>
      </c>
      <c r="E305" s="221">
        <v>54.126547100000003</v>
      </c>
      <c r="F305" s="221">
        <v>99.245345529175793</v>
      </c>
      <c r="G305" s="221">
        <v>0.75465447082425297</v>
      </c>
    </row>
    <row r="306" spans="1:7" x14ac:dyDescent="0.25">
      <c r="A306" s="221" t="s">
        <v>192</v>
      </c>
      <c r="B306" s="221" t="s">
        <v>193</v>
      </c>
      <c r="C306" s="221" t="s">
        <v>12</v>
      </c>
      <c r="D306" s="221">
        <v>22836.118473999999</v>
      </c>
      <c r="E306" s="221">
        <v>35.490828999999998</v>
      </c>
      <c r="F306" s="221">
        <v>99.844825833941897</v>
      </c>
      <c r="G306" s="221">
        <v>0.15517416605811299</v>
      </c>
    </row>
    <row r="307" spans="1:7" x14ac:dyDescent="0.25">
      <c r="A307" s="221" t="s">
        <v>194</v>
      </c>
      <c r="B307" s="221" t="s">
        <v>195</v>
      </c>
      <c r="C307" s="221" t="s">
        <v>11</v>
      </c>
      <c r="D307" s="221">
        <v>14284.978322200001</v>
      </c>
      <c r="E307" s="221">
        <v>0</v>
      </c>
      <c r="F307" s="221">
        <v>100</v>
      </c>
      <c r="G307" s="221">
        <v>0</v>
      </c>
    </row>
    <row r="308" spans="1:7" x14ac:dyDescent="0.25">
      <c r="A308" s="221" t="s">
        <v>194</v>
      </c>
      <c r="B308" s="221" t="s">
        <v>195</v>
      </c>
      <c r="C308" s="221" t="s">
        <v>12</v>
      </c>
      <c r="D308" s="221">
        <v>77372.891244700004</v>
      </c>
      <c r="E308" s="221">
        <v>0</v>
      </c>
      <c r="F308" s="221">
        <v>100</v>
      </c>
      <c r="G308" s="221">
        <v>0</v>
      </c>
    </row>
    <row r="309" spans="1:7" x14ac:dyDescent="0.25">
      <c r="A309" s="221" t="s">
        <v>196</v>
      </c>
      <c r="B309" s="221" t="s">
        <v>197</v>
      </c>
      <c r="C309" s="221" t="s">
        <v>11</v>
      </c>
      <c r="D309" s="221">
        <v>2127.5892116</v>
      </c>
      <c r="E309" s="221">
        <v>0</v>
      </c>
      <c r="F309" s="221">
        <v>100</v>
      </c>
      <c r="G309" s="221">
        <v>0</v>
      </c>
    </row>
    <row r="310" spans="1:7" x14ac:dyDescent="0.25">
      <c r="A310" s="221" t="s">
        <v>196</v>
      </c>
      <c r="B310" s="221" t="s">
        <v>197</v>
      </c>
      <c r="C310" s="221" t="s">
        <v>12</v>
      </c>
      <c r="D310" s="221">
        <v>29548.378515600001</v>
      </c>
      <c r="E310" s="221">
        <v>0</v>
      </c>
      <c r="F310" s="221">
        <v>100</v>
      </c>
      <c r="G310" s="221">
        <v>0</v>
      </c>
    </row>
    <row r="311" spans="1:7" x14ac:dyDescent="0.25">
      <c r="A311" s="221" t="s">
        <v>198</v>
      </c>
      <c r="B311" s="221" t="s">
        <v>199</v>
      </c>
      <c r="C311" s="221" t="s">
        <v>11</v>
      </c>
      <c r="D311" s="221">
        <v>5760.3977410999996</v>
      </c>
      <c r="E311" s="221">
        <v>0</v>
      </c>
      <c r="F311" s="221">
        <v>100</v>
      </c>
      <c r="G311" s="221">
        <v>0</v>
      </c>
    </row>
    <row r="312" spans="1:7" x14ac:dyDescent="0.25">
      <c r="A312" s="221" t="s">
        <v>198</v>
      </c>
      <c r="B312" s="221" t="s">
        <v>199</v>
      </c>
      <c r="C312" s="221" t="s">
        <v>12</v>
      </c>
      <c r="D312" s="221">
        <v>53462.2340807</v>
      </c>
      <c r="E312" s="221">
        <v>0</v>
      </c>
      <c r="F312" s="221">
        <v>100</v>
      </c>
      <c r="G312" s="221">
        <v>0</v>
      </c>
    </row>
    <row r="313" spans="1:7" x14ac:dyDescent="0.25">
      <c r="A313" s="221" t="s">
        <v>200</v>
      </c>
      <c r="B313" s="221" t="s">
        <v>201</v>
      </c>
      <c r="C313" s="221" t="s">
        <v>11</v>
      </c>
      <c r="D313" s="221">
        <v>5967.2815191999998</v>
      </c>
      <c r="E313" s="221">
        <v>0</v>
      </c>
      <c r="F313" s="221">
        <v>100</v>
      </c>
      <c r="G313" s="221">
        <v>0</v>
      </c>
    </row>
    <row r="314" spans="1:7" x14ac:dyDescent="0.25">
      <c r="A314" s="221" t="s">
        <v>200</v>
      </c>
      <c r="B314" s="221" t="s">
        <v>201</v>
      </c>
      <c r="C314" s="221" t="s">
        <v>12</v>
      </c>
      <c r="D314" s="221">
        <v>42252.970953299999</v>
      </c>
      <c r="E314" s="221">
        <v>0</v>
      </c>
      <c r="F314" s="221">
        <v>100</v>
      </c>
      <c r="G314" s="221">
        <v>0</v>
      </c>
    </row>
    <row r="315" spans="1:7" x14ac:dyDescent="0.25">
      <c r="A315" s="221" t="s">
        <v>202</v>
      </c>
      <c r="B315" s="221" t="s">
        <v>203</v>
      </c>
      <c r="C315" s="221" t="s">
        <v>11</v>
      </c>
      <c r="D315" s="221">
        <v>3449.3727365999998</v>
      </c>
      <c r="E315" s="221">
        <v>0</v>
      </c>
      <c r="F315" s="221">
        <v>100</v>
      </c>
      <c r="G315" s="221">
        <v>0</v>
      </c>
    </row>
    <row r="316" spans="1:7" x14ac:dyDescent="0.25">
      <c r="A316" s="221" t="s">
        <v>202</v>
      </c>
      <c r="B316" s="221" t="s">
        <v>203</v>
      </c>
      <c r="C316" s="221" t="s">
        <v>12</v>
      </c>
      <c r="D316" s="221">
        <v>46213.235451499997</v>
      </c>
      <c r="E316" s="221">
        <v>0</v>
      </c>
      <c r="F316" s="221">
        <v>100</v>
      </c>
      <c r="G316" s="221">
        <v>0</v>
      </c>
    </row>
    <row r="317" spans="1:7" x14ac:dyDescent="0.25">
      <c r="A317" s="221" t="s">
        <v>204</v>
      </c>
      <c r="B317" s="221" t="s">
        <v>205</v>
      </c>
      <c r="C317" s="221" t="s">
        <v>11</v>
      </c>
      <c r="D317" s="221">
        <v>826.46080600000005</v>
      </c>
      <c r="E317" s="221">
        <v>0</v>
      </c>
      <c r="F317" s="221">
        <v>100</v>
      </c>
      <c r="G317" s="221">
        <v>0</v>
      </c>
    </row>
    <row r="318" spans="1:7" x14ac:dyDescent="0.25">
      <c r="A318" s="221" t="s">
        <v>204</v>
      </c>
      <c r="B318" s="221" t="s">
        <v>205</v>
      </c>
      <c r="C318" s="221" t="s">
        <v>12</v>
      </c>
      <c r="D318" s="221">
        <v>10730.523148599999</v>
      </c>
      <c r="E318" s="221">
        <v>0</v>
      </c>
      <c r="F318" s="221">
        <v>100</v>
      </c>
      <c r="G318" s="221">
        <v>0</v>
      </c>
    </row>
    <row r="319" spans="1:7" x14ac:dyDescent="0.25">
      <c r="A319" s="221" t="s">
        <v>206</v>
      </c>
      <c r="B319" s="221" t="s">
        <v>207</v>
      </c>
      <c r="C319" s="221" t="s">
        <v>11</v>
      </c>
      <c r="D319" s="221">
        <v>1623.3557768999999</v>
      </c>
      <c r="E319" s="221">
        <v>0</v>
      </c>
      <c r="F319" s="221">
        <v>100</v>
      </c>
      <c r="G319" s="221">
        <v>0</v>
      </c>
    </row>
    <row r="320" spans="1:7" x14ac:dyDescent="0.25">
      <c r="A320" s="221" t="s">
        <v>206</v>
      </c>
      <c r="B320" s="221" t="s">
        <v>207</v>
      </c>
      <c r="C320" s="221" t="s">
        <v>12</v>
      </c>
      <c r="D320" s="221">
        <v>20666.378928599999</v>
      </c>
      <c r="E320" s="221">
        <v>0</v>
      </c>
      <c r="F320" s="221">
        <v>100</v>
      </c>
      <c r="G320" s="221">
        <v>0</v>
      </c>
    </row>
    <row r="321" spans="1:7" x14ac:dyDescent="0.25">
      <c r="A321" s="221" t="s">
        <v>208</v>
      </c>
      <c r="B321" s="221" t="s">
        <v>209</v>
      </c>
      <c r="C321" s="221" t="s">
        <v>11</v>
      </c>
      <c r="D321" s="221">
        <v>630.95324240000002</v>
      </c>
      <c r="E321" s="221">
        <v>0</v>
      </c>
      <c r="F321" s="221">
        <v>100</v>
      </c>
      <c r="G321" s="221">
        <v>0</v>
      </c>
    </row>
    <row r="322" spans="1:7" x14ac:dyDescent="0.25">
      <c r="A322" s="221" t="s">
        <v>208</v>
      </c>
      <c r="B322" s="221" t="s">
        <v>209</v>
      </c>
      <c r="C322" s="221" t="s">
        <v>12</v>
      </c>
      <c r="D322" s="221">
        <v>9456.9399709999998</v>
      </c>
      <c r="E322" s="221">
        <v>0</v>
      </c>
      <c r="F322" s="221">
        <v>100</v>
      </c>
      <c r="G322" s="221">
        <v>0</v>
      </c>
    </row>
    <row r="323" spans="1:7" x14ac:dyDescent="0.25">
      <c r="A323" s="221" t="s">
        <v>210</v>
      </c>
      <c r="B323" s="221" t="s">
        <v>211</v>
      </c>
      <c r="C323" s="221" t="s">
        <v>11</v>
      </c>
      <c r="D323" s="221">
        <v>5388.3723505999997</v>
      </c>
      <c r="E323" s="221">
        <v>0</v>
      </c>
      <c r="F323" s="221">
        <v>100</v>
      </c>
      <c r="G323" s="221">
        <v>0</v>
      </c>
    </row>
    <row r="324" spans="1:7" x14ac:dyDescent="0.25">
      <c r="A324" s="221" t="s">
        <v>210</v>
      </c>
      <c r="B324" s="221" t="s">
        <v>211</v>
      </c>
      <c r="C324" s="221" t="s">
        <v>12</v>
      </c>
      <c r="D324" s="221">
        <v>37280.034647400003</v>
      </c>
      <c r="E324" s="221">
        <v>0</v>
      </c>
      <c r="F324" s="221">
        <v>100</v>
      </c>
      <c r="G324" s="221">
        <v>0</v>
      </c>
    </row>
    <row r="325" spans="1:7" x14ac:dyDescent="0.25">
      <c r="A325" s="221" t="s">
        <v>212</v>
      </c>
      <c r="B325" s="221" t="s">
        <v>213</v>
      </c>
      <c r="C325" s="221" t="s">
        <v>11</v>
      </c>
      <c r="D325" s="221">
        <v>3620.7873444000002</v>
      </c>
      <c r="E325" s="221">
        <v>0</v>
      </c>
      <c r="F325" s="221">
        <v>100</v>
      </c>
      <c r="G325" s="221">
        <v>0</v>
      </c>
    </row>
    <row r="326" spans="1:7" x14ac:dyDescent="0.25">
      <c r="A326" s="221" t="s">
        <v>212</v>
      </c>
      <c r="B326" s="221" t="s">
        <v>213</v>
      </c>
      <c r="C326" s="221" t="s">
        <v>12</v>
      </c>
      <c r="D326" s="221">
        <v>15575.300102699999</v>
      </c>
      <c r="E326" s="221">
        <v>0</v>
      </c>
      <c r="F326" s="221">
        <v>100</v>
      </c>
      <c r="G326" s="221">
        <v>0</v>
      </c>
    </row>
    <row r="327" spans="1:7" x14ac:dyDescent="0.25">
      <c r="A327" s="221" t="s">
        <v>214</v>
      </c>
      <c r="B327" s="221" t="s">
        <v>215</v>
      </c>
      <c r="C327" s="221" t="s">
        <v>11</v>
      </c>
      <c r="D327" s="221">
        <v>2208.0766001000002</v>
      </c>
      <c r="E327" s="221">
        <v>0</v>
      </c>
      <c r="F327" s="221">
        <v>100</v>
      </c>
      <c r="G327" s="221">
        <v>0</v>
      </c>
    </row>
    <row r="328" spans="1:7" x14ac:dyDescent="0.25">
      <c r="A328" s="221" t="s">
        <v>214</v>
      </c>
      <c r="B328" s="221" t="s">
        <v>215</v>
      </c>
      <c r="C328" s="221" t="s">
        <v>12</v>
      </c>
      <c r="D328" s="221">
        <v>19159.442661000001</v>
      </c>
      <c r="E328" s="221">
        <v>0</v>
      </c>
      <c r="F328" s="221">
        <v>100</v>
      </c>
      <c r="G328" s="221">
        <v>0</v>
      </c>
    </row>
    <row r="329" spans="1:7" x14ac:dyDescent="0.25">
      <c r="A329" s="221" t="s">
        <v>216</v>
      </c>
      <c r="B329" s="221" t="s">
        <v>217</v>
      </c>
      <c r="C329" s="221" t="s">
        <v>11</v>
      </c>
      <c r="D329" s="221">
        <v>10989.34317</v>
      </c>
      <c r="E329" s="221">
        <v>0</v>
      </c>
      <c r="F329" s="221">
        <v>100</v>
      </c>
      <c r="G329" s="221">
        <v>0</v>
      </c>
    </row>
    <row r="330" spans="1:7" x14ac:dyDescent="0.25">
      <c r="A330" s="221" t="s">
        <v>216</v>
      </c>
      <c r="B330" s="221" t="s">
        <v>217</v>
      </c>
      <c r="C330" s="221" t="s">
        <v>12</v>
      </c>
      <c r="D330" s="221">
        <v>34162.2875728</v>
      </c>
      <c r="E330" s="221">
        <v>0</v>
      </c>
      <c r="F330" s="221">
        <v>100</v>
      </c>
      <c r="G330" s="221">
        <v>0</v>
      </c>
    </row>
    <row r="331" spans="1:7" x14ac:dyDescent="0.25">
      <c r="A331" s="221" t="s">
        <v>218</v>
      </c>
      <c r="B331" s="221" t="s">
        <v>219</v>
      </c>
      <c r="C331" s="221" t="s">
        <v>11</v>
      </c>
      <c r="D331" s="221">
        <v>1462.0037809</v>
      </c>
      <c r="E331" s="221">
        <v>0</v>
      </c>
      <c r="F331" s="221">
        <v>100</v>
      </c>
      <c r="G331" s="221">
        <v>0</v>
      </c>
    </row>
    <row r="332" spans="1:7" x14ac:dyDescent="0.25">
      <c r="A332" s="221" t="s">
        <v>218</v>
      </c>
      <c r="B332" s="221" t="s">
        <v>219</v>
      </c>
      <c r="C332" s="221" t="s">
        <v>12</v>
      </c>
      <c r="D332" s="221">
        <v>7821.3903182000004</v>
      </c>
      <c r="E332" s="221">
        <v>0</v>
      </c>
      <c r="F332" s="221">
        <v>100</v>
      </c>
      <c r="G332" s="221">
        <v>0</v>
      </c>
    </row>
    <row r="333" spans="1:7" x14ac:dyDescent="0.25">
      <c r="A333" s="221" t="s">
        <v>220</v>
      </c>
      <c r="B333" s="221" t="s">
        <v>221</v>
      </c>
      <c r="C333" s="221" t="s">
        <v>11</v>
      </c>
      <c r="D333" s="221">
        <v>12227.2520313</v>
      </c>
      <c r="E333" s="221">
        <v>0</v>
      </c>
      <c r="F333" s="221">
        <v>100</v>
      </c>
      <c r="G333" s="221">
        <v>0</v>
      </c>
    </row>
    <row r="334" spans="1:7" x14ac:dyDescent="0.25">
      <c r="A334" s="221" t="s">
        <v>220</v>
      </c>
      <c r="B334" s="221" t="s">
        <v>221</v>
      </c>
      <c r="C334" s="221" t="s">
        <v>12</v>
      </c>
      <c r="D334" s="221">
        <v>50653.674477200002</v>
      </c>
      <c r="E334" s="221">
        <v>72.993474199999994</v>
      </c>
      <c r="F334" s="221">
        <v>99.856104338905297</v>
      </c>
      <c r="G334" s="221">
        <v>0.143895661094739</v>
      </c>
    </row>
    <row r="335" spans="1:7" x14ac:dyDescent="0.25">
      <c r="A335" s="221" t="s">
        <v>222</v>
      </c>
      <c r="B335" s="221" t="s">
        <v>223</v>
      </c>
      <c r="C335" s="221" t="s">
        <v>11</v>
      </c>
      <c r="D335" s="221">
        <v>18850.394382999999</v>
      </c>
      <c r="E335" s="221">
        <v>0</v>
      </c>
      <c r="F335" s="221">
        <v>100</v>
      </c>
      <c r="G335" s="221">
        <v>0</v>
      </c>
    </row>
    <row r="336" spans="1:7" x14ac:dyDescent="0.25">
      <c r="A336" s="221" t="s">
        <v>222</v>
      </c>
      <c r="B336" s="221" t="s">
        <v>223</v>
      </c>
      <c r="C336" s="221" t="s">
        <v>12</v>
      </c>
      <c r="D336" s="221">
        <v>59976.6390264</v>
      </c>
      <c r="E336" s="221">
        <v>0</v>
      </c>
      <c r="F336" s="221">
        <v>100</v>
      </c>
      <c r="G336" s="221">
        <v>0</v>
      </c>
    </row>
    <row r="337" spans="1:7" x14ac:dyDescent="0.25">
      <c r="A337" s="221" t="s">
        <v>224</v>
      </c>
      <c r="B337" s="221" t="s">
        <v>225</v>
      </c>
      <c r="C337" s="221" t="s">
        <v>11</v>
      </c>
      <c r="D337" s="221">
        <v>8126.6339747000002</v>
      </c>
      <c r="E337" s="221">
        <v>0</v>
      </c>
      <c r="F337" s="221">
        <v>100</v>
      </c>
      <c r="G337" s="221">
        <v>0</v>
      </c>
    </row>
    <row r="338" spans="1:7" x14ac:dyDescent="0.25">
      <c r="A338" s="221" t="s">
        <v>224</v>
      </c>
      <c r="B338" s="221" t="s">
        <v>225</v>
      </c>
      <c r="C338" s="221" t="s">
        <v>12</v>
      </c>
      <c r="D338" s="221">
        <v>37632.6858354</v>
      </c>
      <c r="E338" s="221">
        <v>0</v>
      </c>
      <c r="F338" s="221">
        <v>100</v>
      </c>
      <c r="G338" s="221">
        <v>0</v>
      </c>
    </row>
    <row r="339" spans="1:7" x14ac:dyDescent="0.25">
      <c r="A339" s="221" t="s">
        <v>226</v>
      </c>
      <c r="B339" s="221" t="s">
        <v>227</v>
      </c>
      <c r="C339" s="221" t="s">
        <v>11</v>
      </c>
      <c r="D339" s="221">
        <v>5545.4252452000001</v>
      </c>
      <c r="E339" s="221">
        <v>0</v>
      </c>
      <c r="F339" s="221">
        <v>100</v>
      </c>
      <c r="G339" s="221">
        <v>0</v>
      </c>
    </row>
    <row r="340" spans="1:7" x14ac:dyDescent="0.25">
      <c r="A340" s="221" t="s">
        <v>226</v>
      </c>
      <c r="B340" s="221" t="s">
        <v>227</v>
      </c>
      <c r="C340" s="221" t="s">
        <v>12</v>
      </c>
      <c r="D340" s="221">
        <v>29115.112807900001</v>
      </c>
      <c r="E340" s="221">
        <v>0</v>
      </c>
      <c r="F340" s="221">
        <v>100</v>
      </c>
      <c r="G340" s="221">
        <v>0</v>
      </c>
    </row>
    <row r="341" spans="1:7" x14ac:dyDescent="0.25">
      <c r="A341" s="221" t="s">
        <v>228</v>
      </c>
      <c r="B341" s="221" t="s">
        <v>229</v>
      </c>
      <c r="C341" s="221" t="s">
        <v>11</v>
      </c>
      <c r="D341" s="221">
        <v>1182.7140869</v>
      </c>
      <c r="E341" s="221">
        <v>0</v>
      </c>
      <c r="F341" s="221">
        <v>100</v>
      </c>
      <c r="G341" s="221">
        <v>0</v>
      </c>
    </row>
    <row r="342" spans="1:7" x14ac:dyDescent="0.25">
      <c r="A342" s="221" t="s">
        <v>228</v>
      </c>
      <c r="B342" s="221" t="s">
        <v>229</v>
      </c>
      <c r="C342" s="221" t="s">
        <v>12</v>
      </c>
      <c r="D342" s="221">
        <v>4563.7735283000002</v>
      </c>
      <c r="E342" s="221">
        <v>0</v>
      </c>
      <c r="F342" s="221">
        <v>100</v>
      </c>
      <c r="G342" s="221">
        <v>0</v>
      </c>
    </row>
    <row r="343" spans="1:7" x14ac:dyDescent="0.25">
      <c r="A343" s="221" t="s">
        <v>230</v>
      </c>
      <c r="B343" s="221" t="s">
        <v>231</v>
      </c>
      <c r="C343" s="221" t="s">
        <v>11</v>
      </c>
      <c r="D343" s="221">
        <v>711.09689549999996</v>
      </c>
      <c r="E343" s="221">
        <v>5.1531174999999996</v>
      </c>
      <c r="F343" s="221">
        <v>99.280542072395093</v>
      </c>
      <c r="G343" s="221">
        <v>0.71945792760495197</v>
      </c>
    </row>
    <row r="344" spans="1:7" x14ac:dyDescent="0.25">
      <c r="A344" s="221" t="s">
        <v>230</v>
      </c>
      <c r="B344" s="221" t="s">
        <v>231</v>
      </c>
      <c r="C344" s="221" t="s">
        <v>12</v>
      </c>
      <c r="D344" s="221">
        <v>4166.1427194999997</v>
      </c>
      <c r="E344" s="221">
        <v>13.3837928</v>
      </c>
      <c r="F344" s="221">
        <v>99.679777296289103</v>
      </c>
      <c r="G344" s="221">
        <v>0.32022270371087702</v>
      </c>
    </row>
    <row r="345" spans="1:7" x14ac:dyDescent="0.25">
      <c r="A345" s="221" t="s">
        <v>232</v>
      </c>
      <c r="B345" s="221" t="s">
        <v>233</v>
      </c>
      <c r="C345" s="221" t="s">
        <v>11</v>
      </c>
      <c r="D345" s="221">
        <v>1210.8863941</v>
      </c>
      <c r="E345" s="221">
        <v>15.1262981</v>
      </c>
      <c r="F345" s="221">
        <v>98.766220105531104</v>
      </c>
      <c r="G345" s="221">
        <v>1.23377989446886</v>
      </c>
    </row>
    <row r="346" spans="1:7" x14ac:dyDescent="0.25">
      <c r="A346" s="221" t="s">
        <v>232</v>
      </c>
      <c r="B346" s="221" t="s">
        <v>233</v>
      </c>
      <c r="C346" s="221" t="s">
        <v>12</v>
      </c>
      <c r="D346" s="221">
        <v>6377.1825218000004</v>
      </c>
      <c r="E346" s="221">
        <v>0</v>
      </c>
      <c r="F346" s="221">
        <v>100</v>
      </c>
      <c r="G346" s="221">
        <v>0</v>
      </c>
    </row>
    <row r="347" spans="1:7" x14ac:dyDescent="0.25">
      <c r="A347" s="221" t="s">
        <v>234</v>
      </c>
      <c r="B347" s="221" t="s">
        <v>235</v>
      </c>
      <c r="C347" s="221" t="s">
        <v>11</v>
      </c>
      <c r="D347" s="221">
        <v>1782.4593656</v>
      </c>
      <c r="E347" s="221">
        <v>0</v>
      </c>
      <c r="F347" s="221">
        <v>100</v>
      </c>
      <c r="G347" s="221">
        <v>0</v>
      </c>
    </row>
    <row r="348" spans="1:7" x14ac:dyDescent="0.25">
      <c r="A348" s="221" t="s">
        <v>234</v>
      </c>
      <c r="B348" s="221" t="s">
        <v>235</v>
      </c>
      <c r="C348" s="221" t="s">
        <v>12</v>
      </c>
      <c r="D348" s="221">
        <v>5818.0434341</v>
      </c>
      <c r="E348" s="221">
        <v>7.1307996999999999</v>
      </c>
      <c r="F348" s="221">
        <v>99.877586499325204</v>
      </c>
      <c r="G348" s="221">
        <v>0.122413500674782</v>
      </c>
    </row>
    <row r="349" spans="1:7" x14ac:dyDescent="0.25">
      <c r="A349" s="221" t="s">
        <v>236</v>
      </c>
      <c r="B349" s="221" t="s">
        <v>237</v>
      </c>
      <c r="C349" s="221" t="s">
        <v>11</v>
      </c>
      <c r="D349" s="221">
        <v>4565.9572704000002</v>
      </c>
      <c r="E349" s="221">
        <v>112.15185409999999</v>
      </c>
      <c r="F349" s="221">
        <v>97.6026242416484</v>
      </c>
      <c r="G349" s="221">
        <v>2.3973757583516599</v>
      </c>
    </row>
    <row r="350" spans="1:7" x14ac:dyDescent="0.25">
      <c r="A350" s="221" t="s">
        <v>236</v>
      </c>
      <c r="B350" s="221" t="s">
        <v>237</v>
      </c>
      <c r="C350" s="221" t="s">
        <v>12</v>
      </c>
      <c r="D350" s="221">
        <v>9036.4243798000007</v>
      </c>
      <c r="E350" s="221">
        <v>40.909751800000002</v>
      </c>
      <c r="F350" s="221">
        <v>99.549319753939798</v>
      </c>
      <c r="G350" s="221">
        <v>0.45068024606018398</v>
      </c>
    </row>
    <row r="351" spans="1:7" x14ac:dyDescent="0.25">
      <c r="A351" s="221" t="s">
        <v>238</v>
      </c>
      <c r="B351" s="221" t="s">
        <v>239</v>
      </c>
      <c r="C351" s="221" t="s">
        <v>11</v>
      </c>
      <c r="D351" s="221">
        <v>994.06030209999994</v>
      </c>
      <c r="E351" s="221">
        <v>0</v>
      </c>
      <c r="F351" s="221">
        <v>100</v>
      </c>
      <c r="G351" s="221">
        <v>0</v>
      </c>
    </row>
    <row r="352" spans="1:7" x14ac:dyDescent="0.25">
      <c r="A352" s="221" t="s">
        <v>238</v>
      </c>
      <c r="B352" s="221" t="s">
        <v>239</v>
      </c>
      <c r="C352" s="221" t="s">
        <v>12</v>
      </c>
      <c r="D352" s="221">
        <v>17015.8028964</v>
      </c>
      <c r="E352" s="221">
        <v>0</v>
      </c>
      <c r="F352" s="221">
        <v>100</v>
      </c>
      <c r="G352" s="221">
        <v>0</v>
      </c>
    </row>
    <row r="353" spans="1:7" x14ac:dyDescent="0.25">
      <c r="A353" s="221" t="s">
        <v>240</v>
      </c>
      <c r="B353" s="221" t="s">
        <v>241</v>
      </c>
      <c r="C353" s="221" t="s">
        <v>11</v>
      </c>
      <c r="D353" s="221">
        <v>1862.5342895000001</v>
      </c>
      <c r="E353" s="221">
        <v>11.526404299999999</v>
      </c>
      <c r="F353" s="221">
        <v>99.384950320011896</v>
      </c>
      <c r="G353" s="221">
        <v>0.61504967998811799</v>
      </c>
    </row>
    <row r="354" spans="1:7" x14ac:dyDescent="0.25">
      <c r="A354" s="221" t="s">
        <v>240</v>
      </c>
      <c r="B354" s="221" t="s">
        <v>241</v>
      </c>
      <c r="C354" s="221" t="s">
        <v>12</v>
      </c>
      <c r="D354" s="221">
        <v>17808.515562500001</v>
      </c>
      <c r="E354" s="221">
        <v>19.829374600000001</v>
      </c>
      <c r="F354" s="221">
        <v>99.888776133342901</v>
      </c>
      <c r="G354" s="221">
        <v>0.111223866657055</v>
      </c>
    </row>
    <row r="355" spans="1:7" x14ac:dyDescent="0.25">
      <c r="A355" s="221" t="s">
        <v>242</v>
      </c>
      <c r="B355" s="221" t="s">
        <v>243</v>
      </c>
      <c r="C355" s="221" t="s">
        <v>11</v>
      </c>
      <c r="D355" s="221">
        <v>1173.3612519000001</v>
      </c>
      <c r="E355" s="221">
        <v>0</v>
      </c>
      <c r="F355" s="221">
        <v>100</v>
      </c>
      <c r="G355" s="221">
        <v>0</v>
      </c>
    </row>
    <row r="356" spans="1:7" x14ac:dyDescent="0.25">
      <c r="A356" s="221" t="s">
        <v>242</v>
      </c>
      <c r="B356" s="221" t="s">
        <v>243</v>
      </c>
      <c r="C356" s="221" t="s">
        <v>12</v>
      </c>
      <c r="D356" s="221">
        <v>14404.5635382</v>
      </c>
      <c r="E356" s="221">
        <v>0</v>
      </c>
      <c r="F356" s="221">
        <v>100</v>
      </c>
      <c r="G356" s="221">
        <v>0</v>
      </c>
    </row>
    <row r="357" spans="1:7" x14ac:dyDescent="0.25">
      <c r="A357" s="221" t="s">
        <v>244</v>
      </c>
      <c r="B357" s="221" t="s">
        <v>245</v>
      </c>
      <c r="C357" s="221" t="s">
        <v>11</v>
      </c>
      <c r="D357" s="221">
        <v>2114.3082346000001</v>
      </c>
      <c r="E357" s="221">
        <v>0</v>
      </c>
      <c r="F357" s="221">
        <v>100</v>
      </c>
      <c r="G357" s="221">
        <v>0</v>
      </c>
    </row>
    <row r="358" spans="1:7" x14ac:dyDescent="0.25">
      <c r="A358" s="221" t="s">
        <v>244</v>
      </c>
      <c r="B358" s="221" t="s">
        <v>245</v>
      </c>
      <c r="C358" s="221" t="s">
        <v>12</v>
      </c>
      <c r="D358" s="221">
        <v>13303.5128549</v>
      </c>
      <c r="E358" s="221">
        <v>0</v>
      </c>
      <c r="F358" s="221">
        <v>100</v>
      </c>
      <c r="G358" s="221">
        <v>0</v>
      </c>
    </row>
    <row r="359" spans="1:7" x14ac:dyDescent="0.25">
      <c r="A359" s="221" t="s">
        <v>246</v>
      </c>
      <c r="B359" s="221" t="s">
        <v>247</v>
      </c>
      <c r="C359" s="221" t="s">
        <v>11</v>
      </c>
      <c r="D359" s="221">
        <v>722.13646640000002</v>
      </c>
      <c r="E359" s="221">
        <v>0</v>
      </c>
      <c r="F359" s="221">
        <v>100</v>
      </c>
      <c r="G359" s="221">
        <v>0</v>
      </c>
    </row>
    <row r="360" spans="1:7" x14ac:dyDescent="0.25">
      <c r="A360" s="221" t="s">
        <v>246</v>
      </c>
      <c r="B360" s="221" t="s">
        <v>247</v>
      </c>
      <c r="C360" s="221" t="s">
        <v>12</v>
      </c>
      <c r="D360" s="221">
        <v>12746.980687499999</v>
      </c>
      <c r="E360" s="221">
        <v>13.152676</v>
      </c>
      <c r="F360" s="221">
        <v>99.896923679202104</v>
      </c>
      <c r="G360" s="221">
        <v>0.103076320797891</v>
      </c>
    </row>
    <row r="361" spans="1:7" x14ac:dyDescent="0.25">
      <c r="A361" s="221" t="s">
        <v>248</v>
      </c>
      <c r="B361" s="221" t="s">
        <v>249</v>
      </c>
      <c r="C361" s="221" t="s">
        <v>11</v>
      </c>
      <c r="D361" s="221">
        <v>447.46007329999998</v>
      </c>
      <c r="E361" s="221">
        <v>0</v>
      </c>
      <c r="F361" s="221">
        <v>100</v>
      </c>
      <c r="G361" s="221">
        <v>0</v>
      </c>
    </row>
    <row r="362" spans="1:7" x14ac:dyDescent="0.25">
      <c r="A362" s="221" t="s">
        <v>248</v>
      </c>
      <c r="B362" s="221" t="s">
        <v>249</v>
      </c>
      <c r="C362" s="221" t="s">
        <v>12</v>
      </c>
      <c r="D362" s="221">
        <v>10417.182870000001</v>
      </c>
      <c r="E362" s="221">
        <v>0</v>
      </c>
      <c r="F362" s="221">
        <v>100</v>
      </c>
      <c r="G362" s="221">
        <v>0</v>
      </c>
    </row>
    <row r="363" spans="1:7" x14ac:dyDescent="0.25">
      <c r="A363" s="221" t="s">
        <v>250</v>
      </c>
      <c r="B363" s="221" t="s">
        <v>251</v>
      </c>
      <c r="C363" s="221" t="s">
        <v>11</v>
      </c>
      <c r="D363" s="221">
        <v>1396.9457448999999</v>
      </c>
      <c r="E363" s="221">
        <v>0</v>
      </c>
      <c r="F363" s="221">
        <v>100</v>
      </c>
      <c r="G363" s="221">
        <v>0</v>
      </c>
    </row>
    <row r="364" spans="1:7" x14ac:dyDescent="0.25">
      <c r="A364" s="221" t="s">
        <v>250</v>
      </c>
      <c r="B364" s="221" t="s">
        <v>251</v>
      </c>
      <c r="C364" s="221" t="s">
        <v>12</v>
      </c>
      <c r="D364" s="221">
        <v>17701.207476700001</v>
      </c>
      <c r="E364" s="221">
        <v>0</v>
      </c>
      <c r="F364" s="221">
        <v>100</v>
      </c>
      <c r="G364" s="221">
        <v>0</v>
      </c>
    </row>
    <row r="365" spans="1:7" x14ac:dyDescent="0.25">
      <c r="A365" s="221" t="s">
        <v>252</v>
      </c>
      <c r="B365" s="221" t="s">
        <v>253</v>
      </c>
      <c r="C365" s="221" t="s">
        <v>11</v>
      </c>
      <c r="D365" s="221">
        <v>1307.4171693000001</v>
      </c>
      <c r="E365" s="221">
        <v>0</v>
      </c>
      <c r="F365" s="221">
        <v>100</v>
      </c>
      <c r="G365" s="221">
        <v>0</v>
      </c>
    </row>
    <row r="366" spans="1:7" x14ac:dyDescent="0.25">
      <c r="A366" s="221" t="s">
        <v>252</v>
      </c>
      <c r="B366" s="221" t="s">
        <v>253</v>
      </c>
      <c r="C366" s="221" t="s">
        <v>12</v>
      </c>
      <c r="D366" s="221">
        <v>18652.549173200001</v>
      </c>
      <c r="E366" s="221">
        <v>0</v>
      </c>
      <c r="F366" s="221">
        <v>100</v>
      </c>
      <c r="G366" s="221">
        <v>0</v>
      </c>
    </row>
    <row r="367" spans="1:7" x14ac:dyDescent="0.25">
      <c r="A367" s="221" t="s">
        <v>254</v>
      </c>
      <c r="B367" s="221" t="s">
        <v>255</v>
      </c>
      <c r="C367" s="221" t="s">
        <v>11</v>
      </c>
      <c r="D367" s="221">
        <v>1016.8973658</v>
      </c>
      <c r="E367" s="221">
        <v>9.1067418999999994</v>
      </c>
      <c r="F367" s="221">
        <v>99.112406877160097</v>
      </c>
      <c r="G367" s="221">
        <v>0.887593122839892</v>
      </c>
    </row>
    <row r="368" spans="1:7" x14ac:dyDescent="0.25">
      <c r="A368" s="221" t="s">
        <v>254</v>
      </c>
      <c r="B368" s="221" t="s">
        <v>255</v>
      </c>
      <c r="C368" s="221" t="s">
        <v>12</v>
      </c>
      <c r="D368" s="221">
        <v>16367.7344431</v>
      </c>
      <c r="E368" s="221">
        <v>0</v>
      </c>
      <c r="F368" s="221">
        <v>100</v>
      </c>
      <c r="G368" s="221">
        <v>0</v>
      </c>
    </row>
    <row r="369" spans="1:7" x14ac:dyDescent="0.25">
      <c r="A369" s="221" t="s">
        <v>256</v>
      </c>
      <c r="B369" s="221" t="s">
        <v>257</v>
      </c>
      <c r="C369" s="221" t="s">
        <v>11</v>
      </c>
      <c r="D369" s="221">
        <v>260.58259170000002</v>
      </c>
      <c r="E369" s="221">
        <v>7.3304415000000001</v>
      </c>
      <c r="F369" s="221">
        <v>97.263872752869105</v>
      </c>
      <c r="G369" s="221">
        <v>2.73612724713088</v>
      </c>
    </row>
    <row r="370" spans="1:7" x14ac:dyDescent="0.25">
      <c r="A370" s="221" t="s">
        <v>256</v>
      </c>
      <c r="B370" s="221" t="s">
        <v>257</v>
      </c>
      <c r="C370" s="221" t="s">
        <v>12</v>
      </c>
      <c r="D370" s="221">
        <v>4353.9278476999998</v>
      </c>
      <c r="E370" s="221">
        <v>0</v>
      </c>
      <c r="F370" s="221">
        <v>100</v>
      </c>
      <c r="G370" s="221">
        <v>0</v>
      </c>
    </row>
    <row r="371" spans="1:7" x14ac:dyDescent="0.25">
      <c r="A371" s="221" t="s">
        <v>258</v>
      </c>
      <c r="B371" s="221" t="s">
        <v>259</v>
      </c>
      <c r="C371" s="221" t="s">
        <v>11</v>
      </c>
      <c r="D371" s="221">
        <v>9487.4285266000006</v>
      </c>
      <c r="E371" s="221">
        <v>0</v>
      </c>
      <c r="F371" s="221">
        <v>100</v>
      </c>
      <c r="G371" s="221">
        <v>0</v>
      </c>
    </row>
    <row r="372" spans="1:7" x14ac:dyDescent="0.25">
      <c r="A372" s="221" t="s">
        <v>258</v>
      </c>
      <c r="B372" s="221" t="s">
        <v>259</v>
      </c>
      <c r="C372" s="221" t="s">
        <v>12</v>
      </c>
      <c r="D372" s="221">
        <v>63924.810828900001</v>
      </c>
      <c r="E372" s="221">
        <v>0</v>
      </c>
      <c r="F372" s="221">
        <v>100</v>
      </c>
      <c r="G372" s="221">
        <v>0</v>
      </c>
    </row>
    <row r="373" spans="1:7" x14ac:dyDescent="0.25">
      <c r="A373" s="221" t="s">
        <v>260</v>
      </c>
      <c r="B373" s="221" t="s">
        <v>261</v>
      </c>
      <c r="C373" s="221" t="s">
        <v>11</v>
      </c>
      <c r="D373" s="221">
        <v>1598.1387419</v>
      </c>
      <c r="E373" s="221">
        <v>0</v>
      </c>
      <c r="F373" s="221">
        <v>100</v>
      </c>
      <c r="G373" s="221">
        <v>0</v>
      </c>
    </row>
    <row r="374" spans="1:7" x14ac:dyDescent="0.25">
      <c r="A374" s="221" t="s">
        <v>260</v>
      </c>
      <c r="B374" s="221" t="s">
        <v>261</v>
      </c>
      <c r="C374" s="221" t="s">
        <v>12</v>
      </c>
      <c r="D374" s="221">
        <v>41439.277588800003</v>
      </c>
      <c r="E374" s="221">
        <v>0</v>
      </c>
      <c r="F374" s="221">
        <v>100</v>
      </c>
      <c r="G374" s="221">
        <v>0</v>
      </c>
    </row>
    <row r="375" spans="1:7" x14ac:dyDescent="0.25">
      <c r="A375" s="221" t="s">
        <v>262</v>
      </c>
      <c r="B375" s="221" t="s">
        <v>263</v>
      </c>
      <c r="C375" s="221" t="s">
        <v>11</v>
      </c>
      <c r="D375" s="221">
        <v>544.36485219999997</v>
      </c>
      <c r="E375" s="221">
        <v>0</v>
      </c>
      <c r="F375" s="221">
        <v>100</v>
      </c>
      <c r="G375" s="221">
        <v>0</v>
      </c>
    </row>
    <row r="376" spans="1:7" x14ac:dyDescent="0.25">
      <c r="A376" s="221" t="s">
        <v>262</v>
      </c>
      <c r="B376" s="221" t="s">
        <v>263</v>
      </c>
      <c r="C376" s="221" t="s">
        <v>12</v>
      </c>
      <c r="D376" s="221">
        <v>13338.985586299999</v>
      </c>
      <c r="E376" s="221">
        <v>0</v>
      </c>
      <c r="F376" s="221">
        <v>100</v>
      </c>
      <c r="G376" s="221">
        <v>0</v>
      </c>
    </row>
    <row r="377" spans="1:7" x14ac:dyDescent="0.25">
      <c r="A377" s="221" t="s">
        <v>264</v>
      </c>
      <c r="B377" s="221" t="s">
        <v>265</v>
      </c>
      <c r="C377" s="221" t="s">
        <v>11</v>
      </c>
      <c r="D377" s="221">
        <v>1038.5787089999999</v>
      </c>
      <c r="E377" s="221">
        <v>0</v>
      </c>
      <c r="F377" s="221">
        <v>100</v>
      </c>
      <c r="G377" s="221">
        <v>0</v>
      </c>
    </row>
    <row r="378" spans="1:7" x14ac:dyDescent="0.25">
      <c r="A378" s="221" t="s">
        <v>264</v>
      </c>
      <c r="B378" s="221" t="s">
        <v>265</v>
      </c>
      <c r="C378" s="221" t="s">
        <v>12</v>
      </c>
      <c r="D378" s="221">
        <v>19917.4568808</v>
      </c>
      <c r="E378" s="221">
        <v>0</v>
      </c>
      <c r="F378" s="221">
        <v>100</v>
      </c>
      <c r="G378" s="221">
        <v>0</v>
      </c>
    </row>
    <row r="379" spans="1:7" x14ac:dyDescent="0.25">
      <c r="A379" s="221" t="s">
        <v>266</v>
      </c>
      <c r="B379" s="221" t="s">
        <v>267</v>
      </c>
      <c r="C379" s="221" t="s">
        <v>11</v>
      </c>
      <c r="D379" s="221">
        <v>2759.6556916999998</v>
      </c>
      <c r="E379" s="221">
        <v>0</v>
      </c>
      <c r="F379" s="221">
        <v>100</v>
      </c>
      <c r="G379" s="221">
        <v>0</v>
      </c>
    </row>
    <row r="380" spans="1:7" x14ac:dyDescent="0.25">
      <c r="A380" s="221" t="s">
        <v>266</v>
      </c>
      <c r="B380" s="221" t="s">
        <v>267</v>
      </c>
      <c r="C380" s="221" t="s">
        <v>12</v>
      </c>
      <c r="D380" s="221">
        <v>24002.071978399999</v>
      </c>
      <c r="E380" s="221">
        <v>0</v>
      </c>
      <c r="F380" s="221">
        <v>100</v>
      </c>
      <c r="G380" s="221">
        <v>0</v>
      </c>
    </row>
    <row r="381" spans="1:7" x14ac:dyDescent="0.25">
      <c r="A381" s="221" t="s">
        <v>268</v>
      </c>
      <c r="B381" s="221" t="s">
        <v>269</v>
      </c>
      <c r="C381" s="221" t="s">
        <v>11</v>
      </c>
      <c r="D381" s="221">
        <v>1118.1994</v>
      </c>
      <c r="E381" s="221">
        <v>0</v>
      </c>
      <c r="F381" s="221">
        <v>100</v>
      </c>
      <c r="G381" s="221">
        <v>0</v>
      </c>
    </row>
    <row r="382" spans="1:7" x14ac:dyDescent="0.25">
      <c r="A382" s="221" t="s">
        <v>268</v>
      </c>
      <c r="B382" s="221" t="s">
        <v>269</v>
      </c>
      <c r="C382" s="221" t="s">
        <v>12</v>
      </c>
      <c r="D382" s="221">
        <v>16600.676884500001</v>
      </c>
      <c r="E382" s="221">
        <v>0</v>
      </c>
      <c r="F382" s="221">
        <v>100</v>
      </c>
      <c r="G382" s="221">
        <v>0</v>
      </c>
    </row>
    <row r="383" spans="1:7" x14ac:dyDescent="0.25">
      <c r="A383" s="221" t="s">
        <v>270</v>
      </c>
      <c r="B383" s="221" t="s">
        <v>271</v>
      </c>
      <c r="C383" s="221" t="s">
        <v>11</v>
      </c>
      <c r="D383" s="221">
        <v>1113.4093158999999</v>
      </c>
      <c r="E383" s="221">
        <v>0</v>
      </c>
      <c r="F383" s="221">
        <v>100</v>
      </c>
      <c r="G383" s="221">
        <v>0</v>
      </c>
    </row>
    <row r="384" spans="1:7" x14ac:dyDescent="0.25">
      <c r="A384" s="221" t="s">
        <v>270</v>
      </c>
      <c r="B384" s="221" t="s">
        <v>271</v>
      </c>
      <c r="C384" s="221" t="s">
        <v>12</v>
      </c>
      <c r="D384" s="221">
        <v>5716.2521229000004</v>
      </c>
      <c r="E384" s="221">
        <v>0</v>
      </c>
      <c r="F384" s="221">
        <v>100</v>
      </c>
      <c r="G384" s="221">
        <v>0</v>
      </c>
    </row>
    <row r="385" spans="1:7" x14ac:dyDescent="0.25">
      <c r="A385" s="221" t="s">
        <v>272</v>
      </c>
      <c r="B385" s="221" t="s">
        <v>273</v>
      </c>
      <c r="C385" s="221" t="s">
        <v>11</v>
      </c>
      <c r="D385" s="221">
        <v>2408.0825700999999</v>
      </c>
      <c r="E385" s="221">
        <v>0</v>
      </c>
      <c r="F385" s="221">
        <v>100</v>
      </c>
      <c r="G385" s="221">
        <v>0</v>
      </c>
    </row>
    <row r="386" spans="1:7" x14ac:dyDescent="0.25">
      <c r="A386" s="221" t="s">
        <v>272</v>
      </c>
      <c r="B386" s="221" t="s">
        <v>273</v>
      </c>
      <c r="C386" s="221" t="s">
        <v>12</v>
      </c>
      <c r="D386" s="221">
        <v>26050.156801100002</v>
      </c>
      <c r="E386" s="221">
        <v>0</v>
      </c>
      <c r="F386" s="221">
        <v>100</v>
      </c>
      <c r="G386" s="221">
        <v>0</v>
      </c>
    </row>
    <row r="387" spans="1:7" x14ac:dyDescent="0.25">
      <c r="A387" s="221" t="s">
        <v>274</v>
      </c>
      <c r="B387" s="221" t="s">
        <v>275</v>
      </c>
      <c r="C387" s="221" t="s">
        <v>11</v>
      </c>
      <c r="D387" s="221">
        <v>4474.6064889999998</v>
      </c>
      <c r="E387" s="221">
        <v>32.1539711</v>
      </c>
      <c r="F387" s="221">
        <v>99.286539158566995</v>
      </c>
      <c r="G387" s="221">
        <v>0.71346084143301802</v>
      </c>
    </row>
    <row r="388" spans="1:7" x14ac:dyDescent="0.25">
      <c r="A388" s="221" t="s">
        <v>274</v>
      </c>
      <c r="B388" s="221" t="s">
        <v>275</v>
      </c>
      <c r="C388" s="221" t="s">
        <v>12</v>
      </c>
      <c r="D388" s="221">
        <v>20609.772494000001</v>
      </c>
      <c r="E388" s="221">
        <v>32.249470899999999</v>
      </c>
      <c r="F388" s="221">
        <v>99.843767868502198</v>
      </c>
      <c r="G388" s="221">
        <v>0.15623213149776399</v>
      </c>
    </row>
    <row r="389" spans="1:7" x14ac:dyDescent="0.25">
      <c r="A389" s="221" t="s">
        <v>276</v>
      </c>
      <c r="B389" s="221" t="s">
        <v>277</v>
      </c>
      <c r="C389" s="221" t="s">
        <v>11</v>
      </c>
      <c r="D389" s="221">
        <v>2748.9953424999999</v>
      </c>
      <c r="E389" s="221">
        <v>41.809989899999998</v>
      </c>
      <c r="F389" s="221">
        <v>98.501866489410602</v>
      </c>
      <c r="G389" s="221">
        <v>1.49813351058939</v>
      </c>
    </row>
    <row r="390" spans="1:7" x14ac:dyDescent="0.25">
      <c r="A390" s="221" t="s">
        <v>276</v>
      </c>
      <c r="B390" s="221" t="s">
        <v>277</v>
      </c>
      <c r="C390" s="221" t="s">
        <v>12</v>
      </c>
      <c r="D390" s="221">
        <v>16068.590500099999</v>
      </c>
      <c r="E390" s="221">
        <v>46.039122200000001</v>
      </c>
      <c r="F390" s="221">
        <v>99.714302324787596</v>
      </c>
      <c r="G390" s="221">
        <v>0.28569767521240103</v>
      </c>
    </row>
    <row r="391" spans="1:7" x14ac:dyDescent="0.25">
      <c r="A391" s="221" t="s">
        <v>278</v>
      </c>
      <c r="B391" s="221" t="s">
        <v>279</v>
      </c>
      <c r="C391" s="221" t="s">
        <v>11</v>
      </c>
      <c r="D391" s="221">
        <v>347.16231729999998</v>
      </c>
      <c r="E391" s="221">
        <v>5.2712529999999997</v>
      </c>
      <c r="F391" s="221">
        <v>98.504327213916397</v>
      </c>
      <c r="G391" s="221">
        <v>1.4956727860836201</v>
      </c>
    </row>
    <row r="392" spans="1:7" x14ac:dyDescent="0.25">
      <c r="A392" s="221" t="s">
        <v>278</v>
      </c>
      <c r="B392" s="221" t="s">
        <v>279</v>
      </c>
      <c r="C392" s="221" t="s">
        <v>12</v>
      </c>
      <c r="D392" s="221">
        <v>6463.2820947999999</v>
      </c>
      <c r="E392" s="221">
        <v>0</v>
      </c>
      <c r="F392" s="221">
        <v>100</v>
      </c>
      <c r="G392" s="221">
        <v>0</v>
      </c>
    </row>
    <row r="393" spans="1:7" x14ac:dyDescent="0.25">
      <c r="A393" s="221" t="s">
        <v>280</v>
      </c>
      <c r="B393" s="221" t="s">
        <v>281</v>
      </c>
      <c r="C393" s="221" t="s">
        <v>11</v>
      </c>
      <c r="D393" s="221">
        <v>813.33810749999998</v>
      </c>
      <c r="E393" s="221">
        <v>0</v>
      </c>
      <c r="F393" s="221">
        <v>100</v>
      </c>
      <c r="G393" s="221">
        <v>0</v>
      </c>
    </row>
    <row r="394" spans="1:7" x14ac:dyDescent="0.25">
      <c r="A394" s="221" t="s">
        <v>280</v>
      </c>
      <c r="B394" s="221" t="s">
        <v>281</v>
      </c>
      <c r="C394" s="221" t="s">
        <v>12</v>
      </c>
      <c r="D394" s="221">
        <v>11656.4042481</v>
      </c>
      <c r="E394" s="221">
        <v>0</v>
      </c>
      <c r="F394" s="221">
        <v>100</v>
      </c>
      <c r="G394" s="221">
        <v>0</v>
      </c>
    </row>
    <row r="395" spans="1:7" x14ac:dyDescent="0.25">
      <c r="A395" s="221" t="s">
        <v>282</v>
      </c>
      <c r="B395" s="221" t="s">
        <v>283</v>
      </c>
      <c r="C395" s="221" t="s">
        <v>11</v>
      </c>
      <c r="D395" s="221">
        <v>5919.5919007000002</v>
      </c>
      <c r="E395" s="221">
        <v>161.7489716</v>
      </c>
      <c r="F395" s="221">
        <v>97.340241650706503</v>
      </c>
      <c r="G395" s="221">
        <v>2.6597583492935399</v>
      </c>
    </row>
    <row r="396" spans="1:7" x14ac:dyDescent="0.25">
      <c r="A396" s="221" t="s">
        <v>282</v>
      </c>
      <c r="B396" s="221" t="s">
        <v>283</v>
      </c>
      <c r="C396" s="221" t="s">
        <v>12</v>
      </c>
      <c r="D396" s="221">
        <v>12554.7959364</v>
      </c>
      <c r="E396" s="221">
        <v>223.53596540000001</v>
      </c>
      <c r="F396" s="221">
        <v>98.250663958974897</v>
      </c>
      <c r="G396" s="221">
        <v>1.74933604102514</v>
      </c>
    </row>
    <row r="397" spans="1:7" x14ac:dyDescent="0.25">
      <c r="A397" s="221" t="s">
        <v>284</v>
      </c>
      <c r="B397" s="221" t="s">
        <v>285</v>
      </c>
      <c r="C397" s="221" t="s">
        <v>11</v>
      </c>
      <c r="D397" s="221">
        <v>1976.866223</v>
      </c>
      <c r="E397" s="221">
        <v>0</v>
      </c>
      <c r="F397" s="221">
        <v>100</v>
      </c>
      <c r="G397" s="221">
        <v>0</v>
      </c>
    </row>
    <row r="398" spans="1:7" x14ac:dyDescent="0.25">
      <c r="A398" s="221" t="s">
        <v>284</v>
      </c>
      <c r="B398" s="221" t="s">
        <v>285</v>
      </c>
      <c r="C398" s="221" t="s">
        <v>12</v>
      </c>
      <c r="D398" s="221">
        <v>35708.368130700001</v>
      </c>
      <c r="E398" s="221">
        <v>0</v>
      </c>
      <c r="F398" s="221">
        <v>100</v>
      </c>
      <c r="G398" s="221">
        <v>0</v>
      </c>
    </row>
    <row r="399" spans="1:7" x14ac:dyDescent="0.25">
      <c r="A399" s="221" t="s">
        <v>286</v>
      </c>
      <c r="B399" s="221" t="s">
        <v>287</v>
      </c>
      <c r="C399" s="221" t="s">
        <v>11</v>
      </c>
      <c r="D399" s="221">
        <v>2175.2071987999998</v>
      </c>
      <c r="E399" s="221">
        <v>0</v>
      </c>
      <c r="F399" s="221">
        <v>100</v>
      </c>
      <c r="G399" s="221">
        <v>0</v>
      </c>
    </row>
    <row r="400" spans="1:7" x14ac:dyDescent="0.25">
      <c r="A400" s="221" t="s">
        <v>286</v>
      </c>
      <c r="B400" s="221" t="s">
        <v>287</v>
      </c>
      <c r="C400" s="221" t="s">
        <v>12</v>
      </c>
      <c r="D400" s="221">
        <v>32044.9548015</v>
      </c>
      <c r="E400" s="221">
        <v>0</v>
      </c>
      <c r="F400" s="221">
        <v>100</v>
      </c>
      <c r="G400" s="221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585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222" t="s">
        <v>63</v>
      </c>
      <c r="B411" s="222" t="s">
        <v>64</v>
      </c>
      <c r="C411" s="222" t="s">
        <v>11</v>
      </c>
      <c r="D411" s="222">
        <v>17.995885000000001</v>
      </c>
      <c r="E411" s="222">
        <v>0</v>
      </c>
      <c r="F411" s="222">
        <v>100</v>
      </c>
      <c r="G411" s="222">
        <v>0</v>
      </c>
    </row>
    <row r="412" spans="1:7" x14ac:dyDescent="0.25">
      <c r="A412" s="222" t="s">
        <v>63</v>
      </c>
      <c r="B412" s="222" t="s">
        <v>64</v>
      </c>
      <c r="C412" s="222" t="s">
        <v>12</v>
      </c>
      <c r="D412" s="222">
        <v>139.10699829999999</v>
      </c>
      <c r="E412" s="222">
        <v>1.1810700000000001</v>
      </c>
      <c r="F412" s="222">
        <v>99.158110868363806</v>
      </c>
      <c r="G412" s="222">
        <v>0.84188913163615098</v>
      </c>
    </row>
    <row r="413" spans="1:7" x14ac:dyDescent="0.25">
      <c r="A413" s="222" t="s">
        <v>65</v>
      </c>
      <c r="B413" s="222" t="s">
        <v>66</v>
      </c>
      <c r="C413" s="222" t="s">
        <v>11</v>
      </c>
      <c r="D413" s="222">
        <v>39.065327500000002</v>
      </c>
      <c r="E413" s="222">
        <v>3.3969849999999999</v>
      </c>
      <c r="F413" s="222">
        <v>92</v>
      </c>
      <c r="G413" s="222">
        <v>8</v>
      </c>
    </row>
    <row r="414" spans="1:7" x14ac:dyDescent="0.25">
      <c r="A414" s="222" t="s">
        <v>65</v>
      </c>
      <c r="B414" s="222" t="s">
        <v>66</v>
      </c>
      <c r="C414" s="222" t="s">
        <v>12</v>
      </c>
      <c r="D414" s="222">
        <v>326.11056000000002</v>
      </c>
      <c r="E414" s="222">
        <v>1.6984925</v>
      </c>
      <c r="F414" s="222">
        <v>99.481865284974106</v>
      </c>
      <c r="G414" s="222">
        <v>0.51813471502590702</v>
      </c>
    </row>
    <row r="415" spans="1:7" x14ac:dyDescent="0.25">
      <c r="A415" s="222" t="s">
        <v>67</v>
      </c>
      <c r="B415" s="222" t="s">
        <v>68</v>
      </c>
      <c r="C415" s="222" t="s">
        <v>11</v>
      </c>
      <c r="D415" s="222">
        <v>49.148009799999997</v>
      </c>
      <c r="E415" s="222">
        <v>6.0638009000000004</v>
      </c>
      <c r="F415" s="222">
        <v>89.017203342689896</v>
      </c>
      <c r="G415" s="222">
        <v>10.9827966573101</v>
      </c>
    </row>
    <row r="416" spans="1:7" x14ac:dyDescent="0.25">
      <c r="A416" s="222" t="s">
        <v>67</v>
      </c>
      <c r="B416" s="222" t="s">
        <v>68</v>
      </c>
      <c r="C416" s="222" t="s">
        <v>12</v>
      </c>
      <c r="D416" s="222">
        <v>273.57514320000001</v>
      </c>
      <c r="E416" s="222">
        <v>6.9716285999999998</v>
      </c>
      <c r="F416" s="222">
        <v>97.514985271343605</v>
      </c>
      <c r="G416" s="222">
        <v>2.4850147286563802</v>
      </c>
    </row>
    <row r="417" spans="1:7" x14ac:dyDescent="0.25">
      <c r="A417" s="222" t="s">
        <v>69</v>
      </c>
      <c r="B417" s="222" t="s">
        <v>70</v>
      </c>
      <c r="C417" s="222" t="s">
        <v>11</v>
      </c>
      <c r="D417" s="222">
        <v>1.5853659</v>
      </c>
      <c r="E417" s="222">
        <v>0</v>
      </c>
      <c r="F417" s="222">
        <v>100</v>
      </c>
      <c r="G417" s="222">
        <v>0</v>
      </c>
    </row>
    <row r="418" spans="1:7" x14ac:dyDescent="0.25">
      <c r="A418" s="222" t="s">
        <v>69</v>
      </c>
      <c r="B418" s="222" t="s">
        <v>70</v>
      </c>
      <c r="C418" s="222" t="s">
        <v>12</v>
      </c>
      <c r="D418" s="222">
        <v>15.853659</v>
      </c>
      <c r="E418" s="222">
        <v>0</v>
      </c>
      <c r="F418" s="222">
        <v>100</v>
      </c>
      <c r="G418" s="222">
        <v>0</v>
      </c>
    </row>
    <row r="419" spans="1:7" x14ac:dyDescent="0.25">
      <c r="A419" s="222" t="s">
        <v>71</v>
      </c>
      <c r="B419" s="222" t="s">
        <v>72</v>
      </c>
      <c r="C419" s="222" t="s">
        <v>11</v>
      </c>
      <c r="D419" s="222">
        <v>811.40206520000004</v>
      </c>
      <c r="E419" s="222">
        <v>19.1926591</v>
      </c>
      <c r="F419" s="222">
        <v>97.6892871410693</v>
      </c>
      <c r="G419" s="222">
        <v>2.3107128589306898</v>
      </c>
    </row>
    <row r="420" spans="1:7" x14ac:dyDescent="0.25">
      <c r="A420" s="222" t="s">
        <v>71</v>
      </c>
      <c r="B420" s="222" t="s">
        <v>72</v>
      </c>
      <c r="C420" s="222" t="s">
        <v>12</v>
      </c>
      <c r="D420" s="222">
        <v>2080.3850504000002</v>
      </c>
      <c r="E420" s="222">
        <v>17.8305741</v>
      </c>
      <c r="F420" s="222">
        <v>99.150202968093495</v>
      </c>
      <c r="G420" s="222">
        <v>0.849797031906527</v>
      </c>
    </row>
    <row r="421" spans="1:7" x14ac:dyDescent="0.25">
      <c r="A421" s="222" t="s">
        <v>83</v>
      </c>
      <c r="B421" s="222" t="s">
        <v>84</v>
      </c>
      <c r="C421" s="222" t="s">
        <v>11</v>
      </c>
      <c r="D421" s="222">
        <v>73.165491299999999</v>
      </c>
      <c r="E421" s="222">
        <v>0</v>
      </c>
      <c r="F421" s="222">
        <v>100</v>
      </c>
      <c r="G421" s="222">
        <v>0</v>
      </c>
    </row>
    <row r="422" spans="1:7" x14ac:dyDescent="0.25">
      <c r="A422" s="222" t="s">
        <v>83</v>
      </c>
      <c r="B422" s="222" t="s">
        <v>84</v>
      </c>
      <c r="C422" s="222" t="s">
        <v>12</v>
      </c>
      <c r="D422" s="222">
        <v>1166.6870491</v>
      </c>
      <c r="E422" s="222">
        <v>7.9076792999999999</v>
      </c>
      <c r="F422" s="222">
        <v>99.326773813230801</v>
      </c>
      <c r="G422" s="222">
        <v>0.67322618676925405</v>
      </c>
    </row>
    <row r="423" spans="1:7" x14ac:dyDescent="0.25">
      <c r="A423" s="222" t="s">
        <v>99</v>
      </c>
      <c r="B423" s="222" t="s">
        <v>100</v>
      </c>
      <c r="C423" s="222" t="s">
        <v>11</v>
      </c>
      <c r="D423" s="222">
        <v>615.85784839999997</v>
      </c>
      <c r="E423" s="222">
        <v>11.9776896</v>
      </c>
      <c r="F423" s="222">
        <v>98.092224973731902</v>
      </c>
      <c r="G423" s="222">
        <v>1.9077750262681099</v>
      </c>
    </row>
    <row r="424" spans="1:7" x14ac:dyDescent="0.25">
      <c r="A424" s="222" t="s">
        <v>99</v>
      </c>
      <c r="B424" s="222" t="s">
        <v>100</v>
      </c>
      <c r="C424" s="222" t="s">
        <v>12</v>
      </c>
      <c r="D424" s="222">
        <v>2305.7784962000001</v>
      </c>
      <c r="E424" s="222">
        <v>97.7630281</v>
      </c>
      <c r="F424" s="222">
        <v>95.932542578873395</v>
      </c>
      <c r="G424" s="222">
        <v>4.0674574211266101</v>
      </c>
    </row>
    <row r="425" spans="1:7" x14ac:dyDescent="0.25">
      <c r="A425" s="222" t="s">
        <v>101</v>
      </c>
      <c r="B425" s="222" t="s">
        <v>102</v>
      </c>
      <c r="C425" s="222" t="s">
        <v>11</v>
      </c>
      <c r="D425" s="222">
        <v>286.93655159999997</v>
      </c>
      <c r="E425" s="222">
        <v>5.4138972000000001</v>
      </c>
      <c r="F425" s="222">
        <v>98.148148148148096</v>
      </c>
      <c r="G425" s="222">
        <v>1.8518518518518501</v>
      </c>
    </row>
    <row r="426" spans="1:7" x14ac:dyDescent="0.25">
      <c r="A426" s="222" t="s">
        <v>101</v>
      </c>
      <c r="B426" s="222" t="s">
        <v>102</v>
      </c>
      <c r="C426" s="222" t="s">
        <v>12</v>
      </c>
      <c r="D426" s="222">
        <v>831.93553640000005</v>
      </c>
      <c r="E426" s="222">
        <v>10.8277944</v>
      </c>
      <c r="F426" s="222">
        <v>98.715203426124205</v>
      </c>
      <c r="G426" s="222">
        <v>1.2847965738758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586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223" t="s">
        <v>9</v>
      </c>
      <c r="B437" s="223" t="s">
        <v>10</v>
      </c>
      <c r="C437" s="223" t="s">
        <v>11</v>
      </c>
      <c r="D437" s="223">
        <v>1895.1565447</v>
      </c>
      <c r="E437" s="223">
        <v>46.045031799999997</v>
      </c>
      <c r="F437" s="223">
        <v>97.628013888026004</v>
      </c>
      <c r="G437" s="223">
        <v>2.37198611197398</v>
      </c>
    </row>
    <row r="438" spans="1:7" x14ac:dyDescent="0.25">
      <c r="A438" s="223" t="s">
        <v>9</v>
      </c>
      <c r="B438" s="223" t="s">
        <v>10</v>
      </c>
      <c r="C438" s="223" t="s">
        <v>12</v>
      </c>
      <c r="D438" s="223">
        <v>7139.4324925999999</v>
      </c>
      <c r="E438" s="223">
        <v>144.18026699999999</v>
      </c>
      <c r="F438" s="223">
        <v>98.020484177855707</v>
      </c>
      <c r="G438" s="223">
        <v>1.9795158221442599</v>
      </c>
    </row>
    <row r="439" spans="1:7" x14ac:dyDescent="0.25">
      <c r="A439" s="223" t="s">
        <v>18</v>
      </c>
      <c r="B439" s="223" t="s">
        <v>19</v>
      </c>
      <c r="C439" s="223" t="s">
        <v>11</v>
      </c>
      <c r="D439" s="223">
        <v>354.75603419999999</v>
      </c>
      <c r="E439" s="223">
        <v>0</v>
      </c>
      <c r="F439" s="223">
        <v>100</v>
      </c>
      <c r="G439" s="223">
        <v>0</v>
      </c>
    </row>
    <row r="440" spans="1:7" x14ac:dyDescent="0.25">
      <c r="A440" s="223" t="s">
        <v>18</v>
      </c>
      <c r="B440" s="223" t="s">
        <v>19</v>
      </c>
      <c r="C440" s="223" t="s">
        <v>12</v>
      </c>
      <c r="D440" s="223">
        <v>7663.4106089999996</v>
      </c>
      <c r="E440" s="223">
        <v>43.108618300000003</v>
      </c>
      <c r="F440" s="223">
        <v>99.440621413785706</v>
      </c>
      <c r="G440" s="223">
        <v>0.55937858621424896</v>
      </c>
    </row>
    <row r="441" spans="1:7" x14ac:dyDescent="0.25">
      <c r="A441" s="223" t="s">
        <v>20</v>
      </c>
      <c r="B441" s="223" t="s">
        <v>21</v>
      </c>
      <c r="C441" s="223" t="s">
        <v>11</v>
      </c>
      <c r="D441" s="223">
        <v>242.96433949999999</v>
      </c>
      <c r="E441" s="223">
        <v>0</v>
      </c>
      <c r="F441" s="223">
        <v>100</v>
      </c>
      <c r="G441" s="223">
        <v>0</v>
      </c>
    </row>
    <row r="442" spans="1:7" x14ac:dyDescent="0.25">
      <c r="A442" s="223" t="s">
        <v>20</v>
      </c>
      <c r="B442" s="223" t="s">
        <v>21</v>
      </c>
      <c r="C442" s="223" t="s">
        <v>12</v>
      </c>
      <c r="D442" s="223">
        <v>3520.8585085999998</v>
      </c>
      <c r="E442" s="223">
        <v>11.149499</v>
      </c>
      <c r="F442" s="223">
        <v>99.684329736059198</v>
      </c>
      <c r="G442" s="223">
        <v>0.31567026394076902</v>
      </c>
    </row>
    <row r="443" spans="1:7" x14ac:dyDescent="0.25">
      <c r="A443" s="223" t="s">
        <v>22</v>
      </c>
      <c r="B443" s="223" t="s">
        <v>23</v>
      </c>
      <c r="C443" s="223" t="s">
        <v>11</v>
      </c>
      <c r="D443" s="223">
        <v>39.608694999999997</v>
      </c>
      <c r="E443" s="223">
        <v>0</v>
      </c>
      <c r="F443" s="223">
        <v>100</v>
      </c>
      <c r="G443" s="223">
        <v>0</v>
      </c>
    </row>
    <row r="444" spans="1:7" x14ac:dyDescent="0.25">
      <c r="A444" s="223" t="s">
        <v>22</v>
      </c>
      <c r="B444" s="223" t="s">
        <v>23</v>
      </c>
      <c r="C444" s="223" t="s">
        <v>12</v>
      </c>
      <c r="D444" s="223">
        <v>581.68197799999996</v>
      </c>
      <c r="E444" s="223">
        <v>3.3950309999999999</v>
      </c>
      <c r="F444" s="223">
        <v>99.419729206963297</v>
      </c>
      <c r="G444" s="223">
        <v>0.58027079303675</v>
      </c>
    </row>
    <row r="445" spans="1:7" x14ac:dyDescent="0.25">
      <c r="A445" s="223" t="s">
        <v>24</v>
      </c>
      <c r="B445" s="223" t="s">
        <v>25</v>
      </c>
      <c r="C445" s="223" t="s">
        <v>11</v>
      </c>
      <c r="D445" s="223">
        <v>724.33726490000004</v>
      </c>
      <c r="E445" s="223">
        <v>5.7904327000000002</v>
      </c>
      <c r="F445" s="223">
        <v>99.2069287716335</v>
      </c>
      <c r="G445" s="223">
        <v>0.79307122836645005</v>
      </c>
    </row>
    <row r="446" spans="1:7" x14ac:dyDescent="0.25">
      <c r="A446" s="223" t="s">
        <v>24</v>
      </c>
      <c r="B446" s="223" t="s">
        <v>25</v>
      </c>
      <c r="C446" s="223" t="s">
        <v>12</v>
      </c>
      <c r="D446" s="223">
        <v>6155.4838498999998</v>
      </c>
      <c r="E446" s="223">
        <v>23.9213399</v>
      </c>
      <c r="F446" s="223">
        <v>99.612886043797801</v>
      </c>
      <c r="G446" s="223">
        <v>0.387113956202219</v>
      </c>
    </row>
    <row r="447" spans="1:7" x14ac:dyDescent="0.25">
      <c r="A447" s="223" t="s">
        <v>26</v>
      </c>
      <c r="B447" s="223" t="s">
        <v>27</v>
      </c>
      <c r="C447" s="223" t="s">
        <v>11</v>
      </c>
      <c r="D447" s="223">
        <v>66.907645900000006</v>
      </c>
      <c r="E447" s="223">
        <v>0</v>
      </c>
      <c r="F447" s="223">
        <v>100</v>
      </c>
      <c r="G447" s="223">
        <v>0</v>
      </c>
    </row>
    <row r="448" spans="1:7" x14ac:dyDescent="0.25">
      <c r="A448" s="223" t="s">
        <v>26</v>
      </c>
      <c r="B448" s="223" t="s">
        <v>27</v>
      </c>
      <c r="C448" s="223" t="s">
        <v>12</v>
      </c>
      <c r="D448" s="223">
        <v>626.48895110000001</v>
      </c>
      <c r="E448" s="223">
        <v>4.0788035000000002</v>
      </c>
      <c r="F448" s="223">
        <v>99.353153809365395</v>
      </c>
      <c r="G448" s="223">
        <v>0.64684619063456295</v>
      </c>
    </row>
    <row r="449" spans="1:7" x14ac:dyDescent="0.25">
      <c r="A449" s="223" t="s">
        <v>28</v>
      </c>
      <c r="B449" s="223" t="s">
        <v>29</v>
      </c>
      <c r="C449" s="223" t="s">
        <v>11</v>
      </c>
      <c r="D449" s="223">
        <v>73.883096600000002</v>
      </c>
      <c r="E449" s="223">
        <v>0</v>
      </c>
      <c r="F449" s="223">
        <v>100</v>
      </c>
      <c r="G449" s="223">
        <v>0</v>
      </c>
    </row>
    <row r="450" spans="1:7" x14ac:dyDescent="0.25">
      <c r="A450" s="223" t="s">
        <v>28</v>
      </c>
      <c r="B450" s="223" t="s">
        <v>29</v>
      </c>
      <c r="C450" s="223" t="s">
        <v>12</v>
      </c>
      <c r="D450" s="223">
        <v>1582.7639349000001</v>
      </c>
      <c r="E450" s="223">
        <v>14.473457399999999</v>
      </c>
      <c r="F450" s="223">
        <v>99.093844317083096</v>
      </c>
      <c r="G450" s="223">
        <v>0.90615568291689097</v>
      </c>
    </row>
    <row r="451" spans="1:7" x14ac:dyDescent="0.25">
      <c r="A451" s="223" t="s">
        <v>30</v>
      </c>
      <c r="B451" s="223" t="s">
        <v>31</v>
      </c>
      <c r="C451" s="223" t="s">
        <v>11</v>
      </c>
      <c r="D451" s="223">
        <v>267.43867080000001</v>
      </c>
      <c r="E451" s="223">
        <v>0</v>
      </c>
      <c r="F451" s="223">
        <v>100</v>
      </c>
      <c r="G451" s="223">
        <v>0</v>
      </c>
    </row>
    <row r="452" spans="1:7" x14ac:dyDescent="0.25">
      <c r="A452" s="223" t="s">
        <v>30</v>
      </c>
      <c r="B452" s="223" t="s">
        <v>31</v>
      </c>
      <c r="C452" s="223" t="s">
        <v>12</v>
      </c>
      <c r="D452" s="223">
        <v>2706.7531045000001</v>
      </c>
      <c r="E452" s="223">
        <v>0</v>
      </c>
      <c r="F452" s="223">
        <v>100</v>
      </c>
      <c r="G452" s="223">
        <v>0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587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978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588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224" t="s">
        <v>9</v>
      </c>
      <c r="B17" s="224" t="s">
        <v>10</v>
      </c>
      <c r="C17" s="224" t="s">
        <v>11</v>
      </c>
      <c r="D17" s="224">
        <v>361335.24172039999</v>
      </c>
      <c r="E17" s="224">
        <v>1892.2224096</v>
      </c>
      <c r="F17" s="224">
        <v>99.479053046241404</v>
      </c>
      <c r="G17" s="224">
        <v>0.52094695375864197</v>
      </c>
    </row>
    <row r="18" spans="1:7" x14ac:dyDescent="0.25">
      <c r="A18" s="224" t="s">
        <v>9</v>
      </c>
      <c r="B18" s="224" t="s">
        <v>10</v>
      </c>
      <c r="C18" s="224" t="s">
        <v>12</v>
      </c>
      <c r="D18" s="224">
        <v>2442646.5365558998</v>
      </c>
      <c r="E18" s="224">
        <v>4475.5120501000001</v>
      </c>
      <c r="F18" s="224">
        <v>99.817111204050903</v>
      </c>
      <c r="G18" s="224">
        <v>0.182888795949081</v>
      </c>
    </row>
    <row r="19" spans="1:7" x14ac:dyDescent="0.25">
      <c r="A19" s="224" t="s">
        <v>9</v>
      </c>
      <c r="B19" s="224" t="s">
        <v>13</v>
      </c>
      <c r="C19" s="224" t="s">
        <v>11</v>
      </c>
      <c r="D19" s="224">
        <v>1941.2015765000001</v>
      </c>
      <c r="E19" s="224">
        <v>0</v>
      </c>
      <c r="F19" s="224">
        <v>100</v>
      </c>
      <c r="G19" s="224">
        <v>0</v>
      </c>
    </row>
    <row r="20" spans="1:7" x14ac:dyDescent="0.25">
      <c r="A20" s="224" t="s">
        <v>9</v>
      </c>
      <c r="B20" s="224" t="s">
        <v>13</v>
      </c>
      <c r="C20" s="224" t="s">
        <v>12</v>
      </c>
      <c r="D20" s="224">
        <v>7276.4012613000004</v>
      </c>
      <c r="E20" s="224">
        <v>7.2114982999999997</v>
      </c>
      <c r="F20" s="224">
        <v>99.900990091895096</v>
      </c>
      <c r="G20" s="224">
        <v>9.9009908104944894E-2</v>
      </c>
    </row>
    <row r="21" spans="1:7" x14ac:dyDescent="0.25">
      <c r="A21" s="224" t="s">
        <v>9</v>
      </c>
      <c r="B21" s="224" t="s">
        <v>14</v>
      </c>
      <c r="C21" s="224" t="s">
        <v>11</v>
      </c>
      <c r="D21" s="224">
        <v>359394.04014390003</v>
      </c>
      <c r="E21" s="224">
        <v>1892.2224096</v>
      </c>
      <c r="F21" s="224">
        <v>99.476253983136203</v>
      </c>
      <c r="G21" s="224">
        <v>0.52374601686378697</v>
      </c>
    </row>
    <row r="22" spans="1:7" x14ac:dyDescent="0.25">
      <c r="A22" s="224" t="s">
        <v>9</v>
      </c>
      <c r="B22" s="224" t="s">
        <v>14</v>
      </c>
      <c r="C22" s="224" t="s">
        <v>12</v>
      </c>
      <c r="D22" s="224">
        <v>2435370.1352945999</v>
      </c>
      <c r="E22" s="224">
        <v>4468.3005518</v>
      </c>
      <c r="F22" s="224">
        <v>99.816860801676398</v>
      </c>
      <c r="G22" s="224">
        <v>0.18313919832359399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225" t="s">
        <v>9</v>
      </c>
      <c r="B33" s="225" t="s">
        <v>10</v>
      </c>
      <c r="C33" s="225" t="s">
        <v>11</v>
      </c>
      <c r="D33" s="225">
        <v>361335.24172039999</v>
      </c>
      <c r="E33" s="225">
        <v>1892.2224096</v>
      </c>
      <c r="F33" s="225">
        <v>99.479053046241404</v>
      </c>
      <c r="G33" s="225">
        <v>0.52094695375864197</v>
      </c>
    </row>
    <row r="34" spans="1:7" x14ac:dyDescent="0.25">
      <c r="A34" s="225" t="s">
        <v>9</v>
      </c>
      <c r="B34" s="225" t="s">
        <v>10</v>
      </c>
      <c r="C34" s="225" t="s">
        <v>12</v>
      </c>
      <c r="D34" s="225">
        <v>2442646.5365558998</v>
      </c>
      <c r="E34" s="225">
        <v>4475.5120501000001</v>
      </c>
      <c r="F34" s="225">
        <v>99.817111204050903</v>
      </c>
      <c r="G34" s="225">
        <v>0.182888795949081</v>
      </c>
    </row>
    <row r="35" spans="1:7" x14ac:dyDescent="0.25">
      <c r="A35" s="225" t="s">
        <v>18</v>
      </c>
      <c r="B35" s="225" t="s">
        <v>19</v>
      </c>
      <c r="C35" s="225" t="s">
        <v>11</v>
      </c>
      <c r="D35" s="225">
        <v>2590.9673051</v>
      </c>
      <c r="E35" s="225">
        <v>0</v>
      </c>
      <c r="F35" s="225">
        <v>100</v>
      </c>
      <c r="G35" s="225">
        <v>0</v>
      </c>
    </row>
    <row r="36" spans="1:7" x14ac:dyDescent="0.25">
      <c r="A36" s="225" t="s">
        <v>18</v>
      </c>
      <c r="B36" s="225" t="s">
        <v>19</v>
      </c>
      <c r="C36" s="225" t="s">
        <v>12</v>
      </c>
      <c r="D36" s="225">
        <v>50585.778026599997</v>
      </c>
      <c r="E36" s="225">
        <v>0</v>
      </c>
      <c r="F36" s="225">
        <v>100</v>
      </c>
      <c r="G36" s="225">
        <v>0</v>
      </c>
    </row>
    <row r="37" spans="1:7" x14ac:dyDescent="0.25">
      <c r="A37" s="225" t="s">
        <v>20</v>
      </c>
      <c r="B37" s="225" t="s">
        <v>21</v>
      </c>
      <c r="C37" s="225" t="s">
        <v>11</v>
      </c>
      <c r="D37" s="225">
        <v>510.3557563</v>
      </c>
      <c r="E37" s="225">
        <v>17.166288600000001</v>
      </c>
      <c r="F37" s="225">
        <v>96.745863274158694</v>
      </c>
      <c r="G37" s="225">
        <v>3.2541367258413101</v>
      </c>
    </row>
    <row r="38" spans="1:7" x14ac:dyDescent="0.25">
      <c r="A38" s="225" t="s">
        <v>20</v>
      </c>
      <c r="B38" s="225" t="s">
        <v>21</v>
      </c>
      <c r="C38" s="225" t="s">
        <v>12</v>
      </c>
      <c r="D38" s="225">
        <v>11475.366324299999</v>
      </c>
      <c r="E38" s="225">
        <v>70.665458000000001</v>
      </c>
      <c r="F38" s="225">
        <v>99.387967577671802</v>
      </c>
      <c r="G38" s="225">
        <v>0.61203242232824695</v>
      </c>
    </row>
    <row r="39" spans="1:7" x14ac:dyDescent="0.25">
      <c r="A39" s="225" t="s">
        <v>22</v>
      </c>
      <c r="B39" s="225" t="s">
        <v>23</v>
      </c>
      <c r="C39" s="225" t="s">
        <v>11</v>
      </c>
      <c r="D39" s="225">
        <v>2083.8812284999999</v>
      </c>
      <c r="E39" s="225">
        <v>0</v>
      </c>
      <c r="F39" s="225">
        <v>100</v>
      </c>
      <c r="G39" s="225">
        <v>0</v>
      </c>
    </row>
    <row r="40" spans="1:7" x14ac:dyDescent="0.25">
      <c r="A40" s="225" t="s">
        <v>22</v>
      </c>
      <c r="B40" s="225" t="s">
        <v>23</v>
      </c>
      <c r="C40" s="225" t="s">
        <v>12</v>
      </c>
      <c r="D40" s="225">
        <v>38246.348242</v>
      </c>
      <c r="E40" s="225">
        <v>2.2633540000000001</v>
      </c>
      <c r="F40" s="225">
        <v>99.994082519846998</v>
      </c>
      <c r="G40" s="225">
        <v>5.9174801530225999E-3</v>
      </c>
    </row>
    <row r="41" spans="1:7" x14ac:dyDescent="0.25">
      <c r="A41" s="225" t="s">
        <v>24</v>
      </c>
      <c r="B41" s="225" t="s">
        <v>25</v>
      </c>
      <c r="C41" s="225" t="s">
        <v>11</v>
      </c>
      <c r="D41" s="225">
        <v>1317.6120711000001</v>
      </c>
      <c r="E41" s="225">
        <v>37.533813500000001</v>
      </c>
      <c r="F41" s="225">
        <v>97.230275062889007</v>
      </c>
      <c r="G41" s="225">
        <v>2.7697249371110302</v>
      </c>
    </row>
    <row r="42" spans="1:7" x14ac:dyDescent="0.25">
      <c r="A42" s="225" t="s">
        <v>24</v>
      </c>
      <c r="B42" s="225" t="s">
        <v>25</v>
      </c>
      <c r="C42" s="225" t="s">
        <v>12</v>
      </c>
      <c r="D42" s="225">
        <v>11733.481837900001</v>
      </c>
      <c r="E42" s="225">
        <v>155.45049739999999</v>
      </c>
      <c r="F42" s="225">
        <v>98.692477229949006</v>
      </c>
      <c r="G42" s="225">
        <v>1.30752277005097</v>
      </c>
    </row>
    <row r="43" spans="1:7" x14ac:dyDescent="0.25">
      <c r="A43" s="225" t="s">
        <v>26</v>
      </c>
      <c r="B43" s="225" t="s">
        <v>27</v>
      </c>
      <c r="C43" s="225" t="s">
        <v>11</v>
      </c>
      <c r="D43" s="225">
        <v>2907.2724397000002</v>
      </c>
      <c r="E43" s="225">
        <v>0</v>
      </c>
      <c r="F43" s="225">
        <v>100</v>
      </c>
      <c r="G43" s="225">
        <v>0</v>
      </c>
    </row>
    <row r="44" spans="1:7" x14ac:dyDescent="0.25">
      <c r="A44" s="225" t="s">
        <v>26</v>
      </c>
      <c r="B44" s="225" t="s">
        <v>27</v>
      </c>
      <c r="C44" s="225" t="s">
        <v>12</v>
      </c>
      <c r="D44" s="225">
        <v>47692.227286499998</v>
      </c>
      <c r="E44" s="225">
        <v>0</v>
      </c>
      <c r="F44" s="225">
        <v>100</v>
      </c>
      <c r="G44" s="225">
        <v>0</v>
      </c>
    </row>
    <row r="45" spans="1:7" x14ac:dyDescent="0.25">
      <c r="A45" s="225" t="s">
        <v>28</v>
      </c>
      <c r="B45" s="225" t="s">
        <v>29</v>
      </c>
      <c r="C45" s="225" t="s">
        <v>11</v>
      </c>
      <c r="D45" s="225">
        <v>26526.966671499998</v>
      </c>
      <c r="E45" s="225">
        <v>341.36142810000001</v>
      </c>
      <c r="F45" s="225">
        <v>98.729502532369807</v>
      </c>
      <c r="G45" s="225">
        <v>1.2704974676302301</v>
      </c>
    </row>
    <row r="46" spans="1:7" x14ac:dyDescent="0.25">
      <c r="A46" s="225" t="s">
        <v>28</v>
      </c>
      <c r="B46" s="225" t="s">
        <v>29</v>
      </c>
      <c r="C46" s="225" t="s">
        <v>12</v>
      </c>
      <c r="D46" s="225">
        <v>230972.70810429999</v>
      </c>
      <c r="E46" s="225">
        <v>1112.1401324999999</v>
      </c>
      <c r="F46" s="225">
        <v>99.520804507080399</v>
      </c>
      <c r="G46" s="225">
        <v>0.47919549291958302</v>
      </c>
    </row>
    <row r="47" spans="1:7" x14ac:dyDescent="0.25">
      <c r="A47" s="225" t="s">
        <v>30</v>
      </c>
      <c r="B47" s="225" t="s">
        <v>31</v>
      </c>
      <c r="C47" s="225" t="s">
        <v>11</v>
      </c>
      <c r="D47" s="225">
        <v>531.60998570000004</v>
      </c>
      <c r="E47" s="225">
        <v>0</v>
      </c>
      <c r="F47" s="225">
        <v>100</v>
      </c>
      <c r="G47" s="225">
        <v>0</v>
      </c>
    </row>
    <row r="48" spans="1:7" x14ac:dyDescent="0.25">
      <c r="A48" s="225" t="s">
        <v>30</v>
      </c>
      <c r="B48" s="225" t="s">
        <v>31</v>
      </c>
      <c r="C48" s="225" t="s">
        <v>12</v>
      </c>
      <c r="D48" s="225">
        <v>9232.5586125999998</v>
      </c>
      <c r="E48" s="225">
        <v>0</v>
      </c>
      <c r="F48" s="225">
        <v>100</v>
      </c>
      <c r="G48" s="225">
        <v>0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226" t="s">
        <v>9</v>
      </c>
      <c r="B59" s="226" t="s">
        <v>10</v>
      </c>
      <c r="C59" s="226" t="s">
        <v>11</v>
      </c>
      <c r="D59" s="226">
        <v>359394.04014390003</v>
      </c>
      <c r="E59" s="226">
        <v>1892.2224096</v>
      </c>
      <c r="F59" s="226">
        <v>99.476253983136203</v>
      </c>
      <c r="G59" s="226">
        <v>0.52374601686378697</v>
      </c>
    </row>
    <row r="60" spans="1:7" x14ac:dyDescent="0.25">
      <c r="A60" s="226" t="s">
        <v>9</v>
      </c>
      <c r="B60" s="226" t="s">
        <v>10</v>
      </c>
      <c r="C60" s="226" t="s">
        <v>12</v>
      </c>
      <c r="D60" s="226">
        <v>2435370.1352945999</v>
      </c>
      <c r="E60" s="226">
        <v>4468.3005518</v>
      </c>
      <c r="F60" s="226">
        <v>99.816860801676398</v>
      </c>
      <c r="G60" s="226">
        <v>0.18313919832359399</v>
      </c>
    </row>
    <row r="61" spans="1:7" x14ac:dyDescent="0.25">
      <c r="A61" s="226" t="s">
        <v>33</v>
      </c>
      <c r="B61" s="226" t="s">
        <v>34</v>
      </c>
      <c r="C61" s="226" t="s">
        <v>11</v>
      </c>
      <c r="D61" s="226">
        <v>352.93993210000002</v>
      </c>
      <c r="E61" s="226">
        <v>0</v>
      </c>
      <c r="F61" s="226">
        <v>100</v>
      </c>
      <c r="G61" s="226">
        <v>0</v>
      </c>
    </row>
    <row r="62" spans="1:7" x14ac:dyDescent="0.25">
      <c r="A62" s="226" t="s">
        <v>33</v>
      </c>
      <c r="B62" s="226" t="s">
        <v>34</v>
      </c>
      <c r="C62" s="226" t="s">
        <v>12</v>
      </c>
      <c r="D62" s="226">
        <v>3256.2375007999999</v>
      </c>
      <c r="E62" s="226">
        <v>6.2268724000000004</v>
      </c>
      <c r="F62" s="226">
        <v>99.809135926474696</v>
      </c>
      <c r="G62" s="226">
        <v>0.19086407352526399</v>
      </c>
    </row>
    <row r="63" spans="1:7" x14ac:dyDescent="0.25">
      <c r="A63" s="226" t="s">
        <v>35</v>
      </c>
      <c r="B63" s="226" t="s">
        <v>36</v>
      </c>
      <c r="C63" s="226" t="s">
        <v>11</v>
      </c>
      <c r="D63" s="226">
        <v>1206.2778654000001</v>
      </c>
      <c r="E63" s="226">
        <v>0</v>
      </c>
      <c r="F63" s="226">
        <v>100</v>
      </c>
      <c r="G63" s="226">
        <v>0</v>
      </c>
    </row>
    <row r="64" spans="1:7" x14ac:dyDescent="0.25">
      <c r="A64" s="226" t="s">
        <v>35</v>
      </c>
      <c r="B64" s="226" t="s">
        <v>36</v>
      </c>
      <c r="C64" s="226" t="s">
        <v>12</v>
      </c>
      <c r="D64" s="226">
        <v>22639.549643900002</v>
      </c>
      <c r="E64" s="226">
        <v>0</v>
      </c>
      <c r="F64" s="226">
        <v>100</v>
      </c>
      <c r="G64" s="226">
        <v>0</v>
      </c>
    </row>
    <row r="65" spans="1:7" x14ac:dyDescent="0.25">
      <c r="A65" s="226" t="s">
        <v>18</v>
      </c>
      <c r="B65" s="226" t="s">
        <v>19</v>
      </c>
      <c r="C65" s="226" t="s">
        <v>11</v>
      </c>
      <c r="D65" s="226">
        <v>2236.2112708999998</v>
      </c>
      <c r="E65" s="226">
        <v>0</v>
      </c>
      <c r="F65" s="226">
        <v>100</v>
      </c>
      <c r="G65" s="226">
        <v>0</v>
      </c>
    </row>
    <row r="66" spans="1:7" x14ac:dyDescent="0.25">
      <c r="A66" s="226" t="s">
        <v>18</v>
      </c>
      <c r="B66" s="226" t="s">
        <v>19</v>
      </c>
      <c r="C66" s="226" t="s">
        <v>12</v>
      </c>
      <c r="D66" s="226">
        <v>42879.258799299998</v>
      </c>
      <c r="E66" s="226">
        <v>0</v>
      </c>
      <c r="F66" s="226">
        <v>100</v>
      </c>
      <c r="G66" s="226">
        <v>0</v>
      </c>
    </row>
    <row r="67" spans="1:7" x14ac:dyDescent="0.25">
      <c r="A67" s="226" t="s">
        <v>20</v>
      </c>
      <c r="B67" s="226" t="s">
        <v>21</v>
      </c>
      <c r="C67" s="226" t="s">
        <v>11</v>
      </c>
      <c r="D67" s="226">
        <v>267.3914168</v>
      </c>
      <c r="E67" s="226">
        <v>17.166288600000001</v>
      </c>
      <c r="F67" s="226">
        <v>93.9673787515718</v>
      </c>
      <c r="G67" s="226">
        <v>6.0326212484281596</v>
      </c>
    </row>
    <row r="68" spans="1:7" x14ac:dyDescent="0.25">
      <c r="A68" s="226" t="s">
        <v>20</v>
      </c>
      <c r="B68" s="226" t="s">
        <v>21</v>
      </c>
      <c r="C68" s="226" t="s">
        <v>12</v>
      </c>
      <c r="D68" s="226">
        <v>7943.3583166999997</v>
      </c>
      <c r="E68" s="226">
        <v>70.665458000000001</v>
      </c>
      <c r="F68" s="226">
        <v>99.118227497364202</v>
      </c>
      <c r="G68" s="226">
        <v>0.88177250263579798</v>
      </c>
    </row>
    <row r="69" spans="1:7" x14ac:dyDescent="0.25">
      <c r="A69" s="226" t="s">
        <v>37</v>
      </c>
      <c r="B69" s="226" t="s">
        <v>38</v>
      </c>
      <c r="C69" s="226" t="s">
        <v>11</v>
      </c>
      <c r="D69" s="226">
        <v>879.00235859999998</v>
      </c>
      <c r="E69" s="226">
        <v>0</v>
      </c>
      <c r="F69" s="226">
        <v>100</v>
      </c>
      <c r="G69" s="226">
        <v>0</v>
      </c>
    </row>
    <row r="70" spans="1:7" x14ac:dyDescent="0.25">
      <c r="A70" s="226" t="s">
        <v>37</v>
      </c>
      <c r="B70" s="226" t="s">
        <v>38</v>
      </c>
      <c r="C70" s="226" t="s">
        <v>12</v>
      </c>
      <c r="D70" s="226">
        <v>6614.7112575000001</v>
      </c>
      <c r="E70" s="226">
        <v>0</v>
      </c>
      <c r="F70" s="226">
        <v>100</v>
      </c>
      <c r="G70" s="226">
        <v>0</v>
      </c>
    </row>
    <row r="71" spans="1:7" x14ac:dyDescent="0.25">
      <c r="A71" s="226" t="s">
        <v>39</v>
      </c>
      <c r="B71" s="226" t="s">
        <v>40</v>
      </c>
      <c r="C71" s="226" t="s">
        <v>11</v>
      </c>
      <c r="D71" s="226">
        <v>3327.5168708000001</v>
      </c>
      <c r="E71" s="226">
        <v>137.73625989999999</v>
      </c>
      <c r="F71" s="226">
        <v>96.025217936325006</v>
      </c>
      <c r="G71" s="226">
        <v>3.9747820636750002</v>
      </c>
    </row>
    <row r="72" spans="1:7" x14ac:dyDescent="0.25">
      <c r="A72" s="226" t="s">
        <v>39</v>
      </c>
      <c r="B72" s="226" t="s">
        <v>40</v>
      </c>
      <c r="C72" s="226" t="s">
        <v>12</v>
      </c>
      <c r="D72" s="226">
        <v>45643.505835000004</v>
      </c>
      <c r="E72" s="226">
        <v>0</v>
      </c>
      <c r="F72" s="226">
        <v>100</v>
      </c>
      <c r="G72" s="226">
        <v>0</v>
      </c>
    </row>
    <row r="73" spans="1:7" x14ac:dyDescent="0.25">
      <c r="A73" s="226" t="s">
        <v>22</v>
      </c>
      <c r="B73" s="226" t="s">
        <v>23</v>
      </c>
      <c r="C73" s="226" t="s">
        <v>11</v>
      </c>
      <c r="D73" s="226">
        <v>2044.2725335</v>
      </c>
      <c r="E73" s="226">
        <v>0</v>
      </c>
      <c r="F73" s="226">
        <v>100</v>
      </c>
      <c r="G73" s="226">
        <v>0</v>
      </c>
    </row>
    <row r="74" spans="1:7" x14ac:dyDescent="0.25">
      <c r="A74" s="226" t="s">
        <v>22</v>
      </c>
      <c r="B74" s="226" t="s">
        <v>23</v>
      </c>
      <c r="C74" s="226" t="s">
        <v>12</v>
      </c>
      <c r="D74" s="226">
        <v>37663.534587000002</v>
      </c>
      <c r="E74" s="226">
        <v>0</v>
      </c>
      <c r="F74" s="226">
        <v>100</v>
      </c>
      <c r="G74" s="226">
        <v>0</v>
      </c>
    </row>
    <row r="75" spans="1:7" x14ac:dyDescent="0.25">
      <c r="A75" s="226" t="s">
        <v>41</v>
      </c>
      <c r="B75" s="226" t="s">
        <v>42</v>
      </c>
      <c r="C75" s="226" t="s">
        <v>11</v>
      </c>
      <c r="D75" s="226">
        <v>6462.7618769000001</v>
      </c>
      <c r="E75" s="226">
        <v>123.4072223</v>
      </c>
      <c r="F75" s="226">
        <v>98.126267023496396</v>
      </c>
      <c r="G75" s="226">
        <v>1.8737329765035899</v>
      </c>
    </row>
    <row r="76" spans="1:7" x14ac:dyDescent="0.25">
      <c r="A76" s="226" t="s">
        <v>41</v>
      </c>
      <c r="B76" s="226" t="s">
        <v>42</v>
      </c>
      <c r="C76" s="226" t="s">
        <v>12</v>
      </c>
      <c r="D76" s="226">
        <v>48528.879219499999</v>
      </c>
      <c r="E76" s="226">
        <v>1304.7039937</v>
      </c>
      <c r="F76" s="226">
        <v>97.381878023664996</v>
      </c>
      <c r="G76" s="226">
        <v>2.6181219763350398</v>
      </c>
    </row>
    <row r="77" spans="1:7" x14ac:dyDescent="0.25">
      <c r="A77" s="226" t="s">
        <v>43</v>
      </c>
      <c r="B77" s="226" t="s">
        <v>44</v>
      </c>
      <c r="C77" s="226" t="s">
        <v>11</v>
      </c>
      <c r="D77" s="226">
        <v>130.4237238</v>
      </c>
      <c r="E77" s="226">
        <v>0</v>
      </c>
      <c r="F77" s="226">
        <v>100</v>
      </c>
      <c r="G77" s="226">
        <v>0</v>
      </c>
    </row>
    <row r="78" spans="1:7" x14ac:dyDescent="0.25">
      <c r="A78" s="226" t="s">
        <v>43</v>
      </c>
      <c r="B78" s="226" t="s">
        <v>44</v>
      </c>
      <c r="C78" s="226" t="s">
        <v>12</v>
      </c>
      <c r="D78" s="226">
        <v>4597.7072920999999</v>
      </c>
      <c r="E78" s="226">
        <v>20.811226900000001</v>
      </c>
      <c r="F78" s="226">
        <v>99.549396049525697</v>
      </c>
      <c r="G78" s="226">
        <v>0.45060395047427498</v>
      </c>
    </row>
    <row r="79" spans="1:7" x14ac:dyDescent="0.25">
      <c r="A79" s="226" t="s">
        <v>24</v>
      </c>
      <c r="B79" s="226" t="s">
        <v>25</v>
      </c>
      <c r="C79" s="226" t="s">
        <v>11</v>
      </c>
      <c r="D79" s="226">
        <v>610.27968699999997</v>
      </c>
      <c r="E79" s="226">
        <v>14.7385</v>
      </c>
      <c r="F79" s="226">
        <v>97.6419086185727</v>
      </c>
      <c r="G79" s="226">
        <v>2.3580913814272702</v>
      </c>
    </row>
    <row r="80" spans="1:7" x14ac:dyDescent="0.25">
      <c r="A80" s="226" t="s">
        <v>24</v>
      </c>
      <c r="B80" s="226" t="s">
        <v>25</v>
      </c>
      <c r="C80" s="226" t="s">
        <v>12</v>
      </c>
      <c r="D80" s="226">
        <v>5709.5271455000002</v>
      </c>
      <c r="E80" s="226">
        <v>0</v>
      </c>
      <c r="F80" s="226">
        <v>100</v>
      </c>
      <c r="G80" s="226">
        <v>0</v>
      </c>
    </row>
    <row r="81" spans="1:7" x14ac:dyDescent="0.25">
      <c r="A81" s="226" t="s">
        <v>45</v>
      </c>
      <c r="B81" s="226" t="s">
        <v>46</v>
      </c>
      <c r="C81" s="226" t="s">
        <v>11</v>
      </c>
      <c r="D81" s="226">
        <v>4818.1026369000001</v>
      </c>
      <c r="E81" s="226">
        <v>0</v>
      </c>
      <c r="F81" s="226">
        <v>100</v>
      </c>
      <c r="G81" s="226">
        <v>0</v>
      </c>
    </row>
    <row r="82" spans="1:7" x14ac:dyDescent="0.25">
      <c r="A82" s="226" t="s">
        <v>45</v>
      </c>
      <c r="B82" s="226" t="s">
        <v>46</v>
      </c>
      <c r="C82" s="226" t="s">
        <v>12</v>
      </c>
      <c r="D82" s="226">
        <v>39198.267594899997</v>
      </c>
      <c r="E82" s="226">
        <v>0</v>
      </c>
      <c r="F82" s="226">
        <v>100</v>
      </c>
      <c r="G82" s="226">
        <v>0</v>
      </c>
    </row>
    <row r="83" spans="1:7" x14ac:dyDescent="0.25">
      <c r="A83" s="226" t="s">
        <v>26</v>
      </c>
      <c r="B83" s="226" t="s">
        <v>27</v>
      </c>
      <c r="C83" s="226" t="s">
        <v>11</v>
      </c>
      <c r="D83" s="226">
        <v>2840.3647937999999</v>
      </c>
      <c r="E83" s="226">
        <v>0</v>
      </c>
      <c r="F83" s="226">
        <v>100</v>
      </c>
      <c r="G83" s="226">
        <v>0</v>
      </c>
    </row>
    <row r="84" spans="1:7" x14ac:dyDescent="0.25">
      <c r="A84" s="226" t="s">
        <v>26</v>
      </c>
      <c r="B84" s="226" t="s">
        <v>27</v>
      </c>
      <c r="C84" s="226" t="s">
        <v>12</v>
      </c>
      <c r="D84" s="226">
        <v>47061.659531899997</v>
      </c>
      <c r="E84" s="226">
        <v>0</v>
      </c>
      <c r="F84" s="226">
        <v>100</v>
      </c>
      <c r="G84" s="226">
        <v>0</v>
      </c>
    </row>
    <row r="85" spans="1:7" x14ac:dyDescent="0.25">
      <c r="A85" s="226" t="s">
        <v>47</v>
      </c>
      <c r="B85" s="226" t="s">
        <v>48</v>
      </c>
      <c r="C85" s="226" t="s">
        <v>11</v>
      </c>
      <c r="D85" s="226">
        <v>714.37796660000004</v>
      </c>
      <c r="E85" s="226">
        <v>0</v>
      </c>
      <c r="F85" s="226">
        <v>100</v>
      </c>
      <c r="G85" s="226">
        <v>0</v>
      </c>
    </row>
    <row r="86" spans="1:7" x14ac:dyDescent="0.25">
      <c r="A86" s="226" t="s">
        <v>47</v>
      </c>
      <c r="B86" s="226" t="s">
        <v>48</v>
      </c>
      <c r="C86" s="226" t="s">
        <v>12</v>
      </c>
      <c r="D86" s="226">
        <v>8612.4714748999995</v>
      </c>
      <c r="E86" s="226">
        <v>0</v>
      </c>
      <c r="F86" s="226">
        <v>100</v>
      </c>
      <c r="G86" s="226">
        <v>0</v>
      </c>
    </row>
    <row r="87" spans="1:7" x14ac:dyDescent="0.25">
      <c r="A87" s="226" t="s">
        <v>28</v>
      </c>
      <c r="B87" s="226" t="s">
        <v>29</v>
      </c>
      <c r="C87" s="226" t="s">
        <v>11</v>
      </c>
      <c r="D87" s="226">
        <v>26453.0835749</v>
      </c>
      <c r="E87" s="226">
        <v>341.36142810000001</v>
      </c>
      <c r="F87" s="226">
        <v>98.725999258197803</v>
      </c>
      <c r="G87" s="226">
        <v>1.2740007418021899</v>
      </c>
    </row>
    <row r="88" spans="1:7" x14ac:dyDescent="0.25">
      <c r="A88" s="226" t="s">
        <v>28</v>
      </c>
      <c r="B88" s="226" t="s">
        <v>29</v>
      </c>
      <c r="C88" s="226" t="s">
        <v>12</v>
      </c>
      <c r="D88" s="226">
        <v>229389.66378130001</v>
      </c>
      <c r="E88" s="226">
        <v>1097.9470632</v>
      </c>
      <c r="F88" s="226">
        <v>99.523641613891002</v>
      </c>
      <c r="G88" s="226">
        <v>0.47635838610897702</v>
      </c>
    </row>
    <row r="89" spans="1:7" x14ac:dyDescent="0.25">
      <c r="A89" s="226" t="s">
        <v>30</v>
      </c>
      <c r="B89" s="226" t="s">
        <v>31</v>
      </c>
      <c r="C89" s="226" t="s">
        <v>11</v>
      </c>
      <c r="D89" s="226">
        <v>264.17131490000003</v>
      </c>
      <c r="E89" s="226">
        <v>0</v>
      </c>
      <c r="F89" s="226">
        <v>100</v>
      </c>
      <c r="G89" s="226">
        <v>0</v>
      </c>
    </row>
    <row r="90" spans="1:7" x14ac:dyDescent="0.25">
      <c r="A90" s="226" t="s">
        <v>30</v>
      </c>
      <c r="B90" s="226" t="s">
        <v>31</v>
      </c>
      <c r="C90" s="226" t="s">
        <v>12</v>
      </c>
      <c r="D90" s="226">
        <v>6525.8055081000002</v>
      </c>
      <c r="E90" s="226">
        <v>0</v>
      </c>
      <c r="F90" s="226">
        <v>100</v>
      </c>
      <c r="G90" s="226">
        <v>0</v>
      </c>
    </row>
    <row r="91" spans="1:7" x14ac:dyDescent="0.25">
      <c r="A91" s="226" t="s">
        <v>49</v>
      </c>
      <c r="B91" s="226" t="s">
        <v>50</v>
      </c>
      <c r="C91" s="226" t="s">
        <v>11</v>
      </c>
      <c r="D91" s="226">
        <v>239.2648284</v>
      </c>
      <c r="E91" s="226">
        <v>0</v>
      </c>
      <c r="F91" s="226">
        <v>100</v>
      </c>
      <c r="G91" s="226">
        <v>0</v>
      </c>
    </row>
    <row r="92" spans="1:7" x14ac:dyDescent="0.25">
      <c r="A92" s="226" t="s">
        <v>49</v>
      </c>
      <c r="B92" s="226" t="s">
        <v>50</v>
      </c>
      <c r="C92" s="226" t="s">
        <v>12</v>
      </c>
      <c r="D92" s="226">
        <v>2868.185939</v>
      </c>
      <c r="E92" s="226">
        <v>0</v>
      </c>
      <c r="F92" s="226">
        <v>100</v>
      </c>
      <c r="G92" s="226">
        <v>0</v>
      </c>
    </row>
    <row r="93" spans="1:7" x14ac:dyDescent="0.25">
      <c r="A93" s="226" t="s">
        <v>51</v>
      </c>
      <c r="B93" s="226" t="s">
        <v>52</v>
      </c>
      <c r="C93" s="226" t="s">
        <v>11</v>
      </c>
      <c r="D93" s="226">
        <v>162.8103424</v>
      </c>
      <c r="E93" s="226">
        <v>0</v>
      </c>
      <c r="F93" s="226">
        <v>100</v>
      </c>
      <c r="G93" s="226">
        <v>0</v>
      </c>
    </row>
    <row r="94" spans="1:7" x14ac:dyDescent="0.25">
      <c r="A94" s="226" t="s">
        <v>51</v>
      </c>
      <c r="B94" s="226" t="s">
        <v>52</v>
      </c>
      <c r="C94" s="226" t="s">
        <v>12</v>
      </c>
      <c r="D94" s="226">
        <v>2719.9583833000002</v>
      </c>
      <c r="E94" s="226">
        <v>0</v>
      </c>
      <c r="F94" s="226">
        <v>100</v>
      </c>
      <c r="G94" s="226">
        <v>0</v>
      </c>
    </row>
    <row r="95" spans="1:7" x14ac:dyDescent="0.25">
      <c r="A95" s="226" t="s">
        <v>53</v>
      </c>
      <c r="B95" s="226" t="s">
        <v>54</v>
      </c>
      <c r="C95" s="226" t="s">
        <v>11</v>
      </c>
      <c r="D95" s="226">
        <v>255.36441619999999</v>
      </c>
      <c r="E95" s="226">
        <v>19.115212700000001</v>
      </c>
      <c r="F95" s="226">
        <v>93.035835563970295</v>
      </c>
      <c r="G95" s="226">
        <v>6.9641644360296704</v>
      </c>
    </row>
    <row r="96" spans="1:7" x14ac:dyDescent="0.25">
      <c r="A96" s="226" t="s">
        <v>53</v>
      </c>
      <c r="B96" s="226" t="s">
        <v>54</v>
      </c>
      <c r="C96" s="226" t="s">
        <v>12</v>
      </c>
      <c r="D96" s="226">
        <v>3548.5096705000001</v>
      </c>
      <c r="E96" s="226">
        <v>14.990108599999999</v>
      </c>
      <c r="F96" s="226">
        <v>99.579343074807596</v>
      </c>
      <c r="G96" s="226">
        <v>0.420656925192399</v>
      </c>
    </row>
    <row r="97" spans="1:7" x14ac:dyDescent="0.25">
      <c r="A97" s="226" t="s">
        <v>55</v>
      </c>
      <c r="B97" s="226" t="s">
        <v>56</v>
      </c>
      <c r="C97" s="226" t="s">
        <v>11</v>
      </c>
      <c r="D97" s="226">
        <v>194.70657349999999</v>
      </c>
      <c r="E97" s="226">
        <v>0</v>
      </c>
      <c r="F97" s="226">
        <v>100</v>
      </c>
      <c r="G97" s="226">
        <v>0</v>
      </c>
    </row>
    <row r="98" spans="1:7" x14ac:dyDescent="0.25">
      <c r="A98" s="226" t="s">
        <v>55</v>
      </c>
      <c r="B98" s="226" t="s">
        <v>56</v>
      </c>
      <c r="C98" s="226" t="s">
        <v>12</v>
      </c>
      <c r="D98" s="226">
        <v>6783.0949227999999</v>
      </c>
      <c r="E98" s="226">
        <v>16.3616466</v>
      </c>
      <c r="F98" s="226">
        <v>99.759368319614893</v>
      </c>
      <c r="G98" s="226">
        <v>0.24063168038506599</v>
      </c>
    </row>
    <row r="99" spans="1:7" x14ac:dyDescent="0.25">
      <c r="A99" s="226" t="s">
        <v>57</v>
      </c>
      <c r="B99" s="226" t="s">
        <v>58</v>
      </c>
      <c r="C99" s="226" t="s">
        <v>11</v>
      </c>
      <c r="D99" s="226">
        <v>54.726185100000002</v>
      </c>
      <c r="E99" s="226">
        <v>0</v>
      </c>
      <c r="F99" s="226">
        <v>100</v>
      </c>
      <c r="G99" s="226">
        <v>0</v>
      </c>
    </row>
    <row r="100" spans="1:7" x14ac:dyDescent="0.25">
      <c r="A100" s="226" t="s">
        <v>57</v>
      </c>
      <c r="B100" s="226" t="s">
        <v>58</v>
      </c>
      <c r="C100" s="226" t="s">
        <v>12</v>
      </c>
      <c r="D100" s="226">
        <v>518.85031360000005</v>
      </c>
      <c r="E100" s="226">
        <v>1.2879669</v>
      </c>
      <c r="F100" s="226">
        <v>99.752379905827794</v>
      </c>
      <c r="G100" s="226">
        <v>0.24762009417224601</v>
      </c>
    </row>
    <row r="101" spans="1:7" x14ac:dyDescent="0.25">
      <c r="A101" s="226" t="s">
        <v>59</v>
      </c>
      <c r="B101" s="226" t="s">
        <v>60</v>
      </c>
      <c r="C101" s="226" t="s">
        <v>11</v>
      </c>
      <c r="D101" s="226">
        <v>1654.4719812000001</v>
      </c>
      <c r="E101" s="226">
        <v>37.716580299999997</v>
      </c>
      <c r="F101" s="226">
        <v>97.771136080333306</v>
      </c>
      <c r="G101" s="226">
        <v>2.22886391966667</v>
      </c>
    </row>
    <row r="102" spans="1:7" x14ac:dyDescent="0.25">
      <c r="A102" s="226" t="s">
        <v>59</v>
      </c>
      <c r="B102" s="226" t="s">
        <v>60</v>
      </c>
      <c r="C102" s="226" t="s">
        <v>12</v>
      </c>
      <c r="D102" s="226">
        <v>40937.086210599999</v>
      </c>
      <c r="E102" s="226">
        <v>52.268621899999999</v>
      </c>
      <c r="F102" s="226">
        <v>99.872482447909704</v>
      </c>
      <c r="G102" s="226">
        <v>0.12751755209027299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591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227" t="s">
        <v>63</v>
      </c>
      <c r="B113" s="227" t="s">
        <v>64</v>
      </c>
      <c r="C113" s="227" t="s">
        <v>11</v>
      </c>
      <c r="D113" s="227">
        <v>14036.889476300001</v>
      </c>
      <c r="E113" s="227">
        <v>0</v>
      </c>
      <c r="F113" s="227">
        <v>100</v>
      </c>
      <c r="G113" s="227">
        <v>0</v>
      </c>
    </row>
    <row r="114" spans="1:7" x14ac:dyDescent="0.25">
      <c r="A114" s="227" t="s">
        <v>63</v>
      </c>
      <c r="B114" s="227" t="s">
        <v>64</v>
      </c>
      <c r="C114" s="227" t="s">
        <v>12</v>
      </c>
      <c r="D114" s="227">
        <v>215855.2777569</v>
      </c>
      <c r="E114" s="227">
        <v>196.62460730000001</v>
      </c>
      <c r="F114" s="227">
        <v>99.908991957419303</v>
      </c>
      <c r="G114" s="227">
        <v>9.1008042580689105E-2</v>
      </c>
    </row>
    <row r="115" spans="1:7" x14ac:dyDescent="0.25">
      <c r="A115" s="227" t="s">
        <v>65</v>
      </c>
      <c r="B115" s="227" t="s">
        <v>66</v>
      </c>
      <c r="C115" s="227" t="s">
        <v>11</v>
      </c>
      <c r="D115" s="227">
        <v>5354.3927113</v>
      </c>
      <c r="E115" s="227">
        <v>22.857109900000001</v>
      </c>
      <c r="F115" s="227">
        <v>99.574929366125303</v>
      </c>
      <c r="G115" s="227">
        <v>0.42507063387468103</v>
      </c>
    </row>
    <row r="116" spans="1:7" x14ac:dyDescent="0.25">
      <c r="A116" s="227" t="s">
        <v>65</v>
      </c>
      <c r="B116" s="227" t="s">
        <v>66</v>
      </c>
      <c r="C116" s="227" t="s">
        <v>12</v>
      </c>
      <c r="D116" s="227">
        <v>72600.888700700001</v>
      </c>
      <c r="E116" s="227">
        <v>44.016812299999998</v>
      </c>
      <c r="F116" s="227">
        <v>99.939408259960999</v>
      </c>
      <c r="G116" s="227">
        <v>6.0591740038980497E-2</v>
      </c>
    </row>
    <row r="117" spans="1:7" x14ac:dyDescent="0.25">
      <c r="A117" s="227" t="s">
        <v>67</v>
      </c>
      <c r="B117" s="227" t="s">
        <v>68</v>
      </c>
      <c r="C117" s="227" t="s">
        <v>11</v>
      </c>
      <c r="D117" s="227">
        <v>7922.5839079999996</v>
      </c>
      <c r="E117" s="227">
        <v>122.7845133</v>
      </c>
      <c r="F117" s="227">
        <v>98.473848469450701</v>
      </c>
      <c r="G117" s="227">
        <v>1.5261515305493001</v>
      </c>
    </row>
    <row r="118" spans="1:7" x14ac:dyDescent="0.25">
      <c r="A118" s="227" t="s">
        <v>67</v>
      </c>
      <c r="B118" s="227" t="s">
        <v>68</v>
      </c>
      <c r="C118" s="227" t="s">
        <v>12</v>
      </c>
      <c r="D118" s="227">
        <v>30940.307921</v>
      </c>
      <c r="E118" s="227">
        <v>78.677976599999994</v>
      </c>
      <c r="F118" s="227">
        <v>99.746355419678395</v>
      </c>
      <c r="G118" s="227">
        <v>0.25364458032165199</v>
      </c>
    </row>
    <row r="119" spans="1:7" x14ac:dyDescent="0.25">
      <c r="A119" s="227" t="s">
        <v>69</v>
      </c>
      <c r="B119" s="227" t="s">
        <v>70</v>
      </c>
      <c r="C119" s="227" t="s">
        <v>11</v>
      </c>
      <c r="D119" s="227">
        <v>22858.230889300001</v>
      </c>
      <c r="E119" s="227">
        <v>44.552470700000001</v>
      </c>
      <c r="F119" s="227">
        <v>99.805471370009101</v>
      </c>
      <c r="G119" s="227">
        <v>0.19452862999093601</v>
      </c>
    </row>
    <row r="120" spans="1:7" x14ac:dyDescent="0.25">
      <c r="A120" s="227" t="s">
        <v>69</v>
      </c>
      <c r="B120" s="227" t="s">
        <v>70</v>
      </c>
      <c r="C120" s="227" t="s">
        <v>12</v>
      </c>
      <c r="D120" s="227">
        <v>112768.3115998</v>
      </c>
      <c r="E120" s="227">
        <v>0</v>
      </c>
      <c r="F120" s="227">
        <v>100</v>
      </c>
      <c r="G120" s="227">
        <v>0</v>
      </c>
    </row>
    <row r="121" spans="1:7" x14ac:dyDescent="0.25">
      <c r="A121" s="227" t="s">
        <v>71</v>
      </c>
      <c r="B121" s="227" t="s">
        <v>72</v>
      </c>
      <c r="C121" s="227" t="s">
        <v>11</v>
      </c>
      <c r="D121" s="227">
        <v>23069.238310199999</v>
      </c>
      <c r="E121" s="227">
        <v>199.61606939999999</v>
      </c>
      <c r="F121" s="227">
        <v>99.142131941076599</v>
      </c>
      <c r="G121" s="227">
        <v>0.85786805892345597</v>
      </c>
    </row>
    <row r="122" spans="1:7" x14ac:dyDescent="0.25">
      <c r="A122" s="227" t="s">
        <v>71</v>
      </c>
      <c r="B122" s="227" t="s">
        <v>72</v>
      </c>
      <c r="C122" s="227" t="s">
        <v>12</v>
      </c>
      <c r="D122" s="227">
        <v>105267.3884039</v>
      </c>
      <c r="E122" s="227">
        <v>152.6783619</v>
      </c>
      <c r="F122" s="227">
        <v>99.855171442606704</v>
      </c>
      <c r="G122" s="227">
        <v>0.144828557393336</v>
      </c>
    </row>
    <row r="123" spans="1:7" x14ac:dyDescent="0.25">
      <c r="A123" s="227" t="s">
        <v>73</v>
      </c>
      <c r="B123" s="227" t="s">
        <v>74</v>
      </c>
      <c r="C123" s="227" t="s">
        <v>11</v>
      </c>
      <c r="D123" s="227">
        <v>12600.5281251</v>
      </c>
      <c r="E123" s="227">
        <v>0</v>
      </c>
      <c r="F123" s="227">
        <v>100</v>
      </c>
      <c r="G123" s="227">
        <v>0</v>
      </c>
    </row>
    <row r="124" spans="1:7" x14ac:dyDescent="0.25">
      <c r="A124" s="227" t="s">
        <v>73</v>
      </c>
      <c r="B124" s="227" t="s">
        <v>74</v>
      </c>
      <c r="C124" s="227" t="s">
        <v>12</v>
      </c>
      <c r="D124" s="227">
        <v>57831.3281747</v>
      </c>
      <c r="E124" s="227">
        <v>0</v>
      </c>
      <c r="F124" s="227">
        <v>100</v>
      </c>
      <c r="G124" s="227">
        <v>0</v>
      </c>
    </row>
    <row r="125" spans="1:7" x14ac:dyDescent="0.25">
      <c r="A125" s="227" t="s">
        <v>75</v>
      </c>
      <c r="B125" s="227" t="s">
        <v>76</v>
      </c>
      <c r="C125" s="227" t="s">
        <v>11</v>
      </c>
      <c r="D125" s="227">
        <v>46203.855672700003</v>
      </c>
      <c r="E125" s="227">
        <v>197.06729100000001</v>
      </c>
      <c r="F125" s="227">
        <v>99.575294458788704</v>
      </c>
      <c r="G125" s="227">
        <v>0.42470554121125598</v>
      </c>
    </row>
    <row r="126" spans="1:7" x14ac:dyDescent="0.25">
      <c r="A126" s="227" t="s">
        <v>75</v>
      </c>
      <c r="B126" s="227" t="s">
        <v>76</v>
      </c>
      <c r="C126" s="227" t="s">
        <v>12</v>
      </c>
      <c r="D126" s="227">
        <v>186560.3147545</v>
      </c>
      <c r="E126" s="227">
        <v>731.26790329999994</v>
      </c>
      <c r="F126" s="227">
        <v>99.609556450469995</v>
      </c>
      <c r="G126" s="227">
        <v>0.390443549529985</v>
      </c>
    </row>
    <row r="127" spans="1:7" x14ac:dyDescent="0.25">
      <c r="A127" s="227" t="s">
        <v>77</v>
      </c>
      <c r="B127" s="227" t="s">
        <v>78</v>
      </c>
      <c r="C127" s="227" t="s">
        <v>11</v>
      </c>
      <c r="D127" s="227">
        <v>49139.738662199998</v>
      </c>
      <c r="E127" s="227">
        <v>40.583205700000001</v>
      </c>
      <c r="F127" s="227">
        <v>99.917480805007699</v>
      </c>
      <c r="G127" s="227">
        <v>8.2519194992273198E-2</v>
      </c>
    </row>
    <row r="128" spans="1:7" x14ac:dyDescent="0.25">
      <c r="A128" s="227" t="s">
        <v>77</v>
      </c>
      <c r="B128" s="227" t="s">
        <v>78</v>
      </c>
      <c r="C128" s="227" t="s">
        <v>12</v>
      </c>
      <c r="D128" s="227">
        <v>315830.9459011</v>
      </c>
      <c r="E128" s="227">
        <v>72.578557099999998</v>
      </c>
      <c r="F128" s="227">
        <v>99.977025087888904</v>
      </c>
      <c r="G128" s="227">
        <v>2.2974912111056098E-2</v>
      </c>
    </row>
    <row r="129" spans="1:7" x14ac:dyDescent="0.25">
      <c r="A129" s="227" t="s">
        <v>79</v>
      </c>
      <c r="B129" s="227" t="s">
        <v>80</v>
      </c>
      <c r="C129" s="227" t="s">
        <v>11</v>
      </c>
      <c r="D129" s="227">
        <v>9967.6119168000005</v>
      </c>
      <c r="E129" s="227">
        <v>14.377994899999999</v>
      </c>
      <c r="F129" s="227">
        <v>99.855960634831504</v>
      </c>
      <c r="G129" s="227">
        <v>0.14403936516853599</v>
      </c>
    </row>
    <row r="130" spans="1:7" x14ac:dyDescent="0.25">
      <c r="A130" s="227" t="s">
        <v>79</v>
      </c>
      <c r="B130" s="227" t="s">
        <v>80</v>
      </c>
      <c r="C130" s="227" t="s">
        <v>12</v>
      </c>
      <c r="D130" s="227">
        <v>136639.11758220001</v>
      </c>
      <c r="E130" s="227">
        <v>155.79313429999999</v>
      </c>
      <c r="F130" s="227">
        <v>99.886111892990797</v>
      </c>
      <c r="G130" s="227">
        <v>0.113888107009239</v>
      </c>
    </row>
    <row r="131" spans="1:7" x14ac:dyDescent="0.25">
      <c r="A131" s="227" t="s">
        <v>81</v>
      </c>
      <c r="B131" s="227" t="s">
        <v>82</v>
      </c>
      <c r="C131" s="227" t="s">
        <v>11</v>
      </c>
      <c r="D131" s="227">
        <v>30287.355375499999</v>
      </c>
      <c r="E131" s="227">
        <v>0</v>
      </c>
      <c r="F131" s="227">
        <v>100</v>
      </c>
      <c r="G131" s="227">
        <v>0</v>
      </c>
    </row>
    <row r="132" spans="1:7" x14ac:dyDescent="0.25">
      <c r="A132" s="227" t="s">
        <v>81</v>
      </c>
      <c r="B132" s="227" t="s">
        <v>82</v>
      </c>
      <c r="C132" s="227" t="s">
        <v>12</v>
      </c>
      <c r="D132" s="227">
        <v>266764.32093370002</v>
      </c>
      <c r="E132" s="227">
        <v>221.72632899999999</v>
      </c>
      <c r="F132" s="227">
        <v>99.916952091214796</v>
      </c>
      <c r="G132" s="227">
        <v>8.3047908785223196E-2</v>
      </c>
    </row>
    <row r="133" spans="1:7" x14ac:dyDescent="0.25">
      <c r="A133" s="227" t="s">
        <v>83</v>
      </c>
      <c r="B133" s="227" t="s">
        <v>84</v>
      </c>
      <c r="C133" s="227" t="s">
        <v>11</v>
      </c>
      <c r="D133" s="227">
        <v>38322.210519400003</v>
      </c>
      <c r="E133" s="227">
        <v>378.92517939999999</v>
      </c>
      <c r="F133" s="227">
        <v>99.020893902574102</v>
      </c>
      <c r="G133" s="227">
        <v>0.97910609742584198</v>
      </c>
    </row>
    <row r="134" spans="1:7" x14ac:dyDescent="0.25">
      <c r="A134" s="227" t="s">
        <v>83</v>
      </c>
      <c r="B134" s="227" t="s">
        <v>84</v>
      </c>
      <c r="C134" s="227" t="s">
        <v>12</v>
      </c>
      <c r="D134" s="227">
        <v>405778.30275899998</v>
      </c>
      <c r="E134" s="227">
        <v>1872.3411673000001</v>
      </c>
      <c r="F134" s="227">
        <v>99.540699568319994</v>
      </c>
      <c r="G134" s="227">
        <v>0.45930043168005003</v>
      </c>
    </row>
    <row r="135" spans="1:7" x14ac:dyDescent="0.25">
      <c r="A135" s="227" t="s">
        <v>85</v>
      </c>
      <c r="B135" s="227" t="s">
        <v>86</v>
      </c>
      <c r="C135" s="227" t="s">
        <v>11</v>
      </c>
      <c r="D135" s="227">
        <v>4817.0298005000004</v>
      </c>
      <c r="E135" s="227">
        <v>0</v>
      </c>
      <c r="F135" s="227">
        <v>100</v>
      </c>
      <c r="G135" s="227">
        <v>0</v>
      </c>
    </row>
    <row r="136" spans="1:7" x14ac:dyDescent="0.25">
      <c r="A136" s="227" t="s">
        <v>85</v>
      </c>
      <c r="B136" s="227" t="s">
        <v>86</v>
      </c>
      <c r="C136" s="227" t="s">
        <v>12</v>
      </c>
      <c r="D136" s="227">
        <v>51593.261224299997</v>
      </c>
      <c r="E136" s="227">
        <v>27.261733599999999</v>
      </c>
      <c r="F136" s="227">
        <v>99.947188187879803</v>
      </c>
      <c r="G136" s="227">
        <v>5.2811812120217697E-2</v>
      </c>
    </row>
    <row r="137" spans="1:7" x14ac:dyDescent="0.25">
      <c r="A137" s="227" t="s">
        <v>87</v>
      </c>
      <c r="B137" s="227" t="s">
        <v>88</v>
      </c>
      <c r="C137" s="227" t="s">
        <v>11</v>
      </c>
      <c r="D137" s="227">
        <v>5335.2178854000003</v>
      </c>
      <c r="E137" s="227">
        <v>0</v>
      </c>
      <c r="F137" s="227">
        <v>100</v>
      </c>
      <c r="G137" s="227">
        <v>0</v>
      </c>
    </row>
    <row r="138" spans="1:7" x14ac:dyDescent="0.25">
      <c r="A138" s="227" t="s">
        <v>87</v>
      </c>
      <c r="B138" s="227" t="s">
        <v>88</v>
      </c>
      <c r="C138" s="227" t="s">
        <v>12</v>
      </c>
      <c r="D138" s="227">
        <v>72010.901593300005</v>
      </c>
      <c r="E138" s="227">
        <v>0</v>
      </c>
      <c r="F138" s="227">
        <v>100</v>
      </c>
      <c r="G138" s="227">
        <v>0</v>
      </c>
    </row>
    <row r="139" spans="1:7" x14ac:dyDescent="0.25">
      <c r="A139" s="227" t="s">
        <v>89</v>
      </c>
      <c r="B139" s="227" t="s">
        <v>90</v>
      </c>
      <c r="C139" s="227" t="s">
        <v>11</v>
      </c>
      <c r="D139" s="227">
        <v>5252.9752939999998</v>
      </c>
      <c r="E139" s="227">
        <v>23.434598000000001</v>
      </c>
      <c r="F139" s="227">
        <v>99.555860926658994</v>
      </c>
      <c r="G139" s="227">
        <v>0.44413907334096903</v>
      </c>
    </row>
    <row r="140" spans="1:7" x14ac:dyDescent="0.25">
      <c r="A140" s="227" t="s">
        <v>89</v>
      </c>
      <c r="B140" s="227" t="s">
        <v>90</v>
      </c>
      <c r="C140" s="227" t="s">
        <v>12</v>
      </c>
      <c r="D140" s="227">
        <v>27860.184745300001</v>
      </c>
      <c r="E140" s="227">
        <v>0</v>
      </c>
      <c r="F140" s="227">
        <v>100</v>
      </c>
      <c r="G140" s="227">
        <v>0</v>
      </c>
    </row>
    <row r="141" spans="1:7" x14ac:dyDescent="0.25">
      <c r="A141" s="227" t="s">
        <v>91</v>
      </c>
      <c r="B141" s="227" t="s">
        <v>92</v>
      </c>
      <c r="C141" s="227" t="s">
        <v>11</v>
      </c>
      <c r="D141" s="227">
        <v>2098.4104643999999</v>
      </c>
      <c r="E141" s="227">
        <v>27.362969199999998</v>
      </c>
      <c r="F141" s="227">
        <v>98.712799361987507</v>
      </c>
      <c r="G141" s="227">
        <v>1.28720063801253</v>
      </c>
    </row>
    <row r="142" spans="1:7" x14ac:dyDescent="0.25">
      <c r="A142" s="227" t="s">
        <v>91</v>
      </c>
      <c r="B142" s="227" t="s">
        <v>92</v>
      </c>
      <c r="C142" s="227" t="s">
        <v>12</v>
      </c>
      <c r="D142" s="227">
        <v>26091.8775704</v>
      </c>
      <c r="E142" s="227">
        <v>0</v>
      </c>
      <c r="F142" s="227">
        <v>100</v>
      </c>
      <c r="G142" s="227">
        <v>0</v>
      </c>
    </row>
    <row r="143" spans="1:7" x14ac:dyDescent="0.25">
      <c r="A143" s="227" t="s">
        <v>93</v>
      </c>
      <c r="B143" s="227" t="s">
        <v>94</v>
      </c>
      <c r="C143" s="227" t="s">
        <v>11</v>
      </c>
      <c r="D143" s="227">
        <v>11726.137115899999</v>
      </c>
      <c r="E143" s="227">
        <v>24.869185900000002</v>
      </c>
      <c r="F143" s="227">
        <v>99.788365478995701</v>
      </c>
      <c r="G143" s="227">
        <v>0.21163452100430399</v>
      </c>
    </row>
    <row r="144" spans="1:7" x14ac:dyDescent="0.25">
      <c r="A144" s="227" t="s">
        <v>93</v>
      </c>
      <c r="B144" s="227" t="s">
        <v>94</v>
      </c>
      <c r="C144" s="227" t="s">
        <v>12</v>
      </c>
      <c r="D144" s="227">
        <v>78161.002935900004</v>
      </c>
      <c r="E144" s="227">
        <v>26.227696099999999</v>
      </c>
      <c r="F144" s="227">
        <v>99.966455269117503</v>
      </c>
      <c r="G144" s="227">
        <v>3.3544730882520503E-2</v>
      </c>
    </row>
    <row r="145" spans="1:7" x14ac:dyDescent="0.25">
      <c r="A145" s="227" t="s">
        <v>95</v>
      </c>
      <c r="B145" s="227" t="s">
        <v>96</v>
      </c>
      <c r="C145" s="227" t="s">
        <v>11</v>
      </c>
      <c r="D145" s="227">
        <v>1226.0126921999999</v>
      </c>
      <c r="E145" s="227">
        <v>0</v>
      </c>
      <c r="F145" s="227">
        <v>100</v>
      </c>
      <c r="G145" s="227">
        <v>0</v>
      </c>
    </row>
    <row r="146" spans="1:7" x14ac:dyDescent="0.25">
      <c r="A146" s="227" t="s">
        <v>95</v>
      </c>
      <c r="B146" s="227" t="s">
        <v>96</v>
      </c>
      <c r="C146" s="227" t="s">
        <v>12</v>
      </c>
      <c r="D146" s="227">
        <v>6377.1825218000004</v>
      </c>
      <c r="E146" s="227">
        <v>0</v>
      </c>
      <c r="F146" s="227">
        <v>100</v>
      </c>
      <c r="G146" s="227">
        <v>0</v>
      </c>
    </row>
    <row r="147" spans="1:7" x14ac:dyDescent="0.25">
      <c r="A147" s="227" t="s">
        <v>97</v>
      </c>
      <c r="B147" s="227" t="s">
        <v>98</v>
      </c>
      <c r="C147" s="227" t="s">
        <v>11</v>
      </c>
      <c r="D147" s="227">
        <v>26152.512188699999</v>
      </c>
      <c r="E147" s="227">
        <v>75.511112499999996</v>
      </c>
      <c r="F147" s="227">
        <v>99.712097584965406</v>
      </c>
      <c r="G147" s="227">
        <v>0.28790241503462899</v>
      </c>
    </row>
    <row r="148" spans="1:7" x14ac:dyDescent="0.25">
      <c r="A148" s="227" t="s">
        <v>97</v>
      </c>
      <c r="B148" s="227" t="s">
        <v>98</v>
      </c>
      <c r="C148" s="227" t="s">
        <v>12</v>
      </c>
      <c r="D148" s="227">
        <v>110413.75669900001</v>
      </c>
      <c r="E148" s="227">
        <v>45.5744446</v>
      </c>
      <c r="F148" s="227">
        <v>99.958740973597997</v>
      </c>
      <c r="G148" s="227">
        <v>4.1259026401990501E-2</v>
      </c>
    </row>
    <row r="149" spans="1:7" x14ac:dyDescent="0.25">
      <c r="A149" s="227" t="s">
        <v>99</v>
      </c>
      <c r="B149" s="227" t="s">
        <v>100</v>
      </c>
      <c r="C149" s="227" t="s">
        <v>11</v>
      </c>
      <c r="D149" s="227">
        <v>44671.960263699999</v>
      </c>
      <c r="E149" s="227">
        <v>720.28070969999999</v>
      </c>
      <c r="F149" s="227">
        <v>98.413207424321499</v>
      </c>
      <c r="G149" s="227">
        <v>1.58679257567849</v>
      </c>
    </row>
    <row r="150" spans="1:7" x14ac:dyDescent="0.25">
      <c r="A150" s="227" t="s">
        <v>99</v>
      </c>
      <c r="B150" s="227" t="s">
        <v>100</v>
      </c>
      <c r="C150" s="227" t="s">
        <v>12</v>
      </c>
      <c r="D150" s="227">
        <v>162459.1014476</v>
      </c>
      <c r="E150" s="227">
        <v>850.74332670000001</v>
      </c>
      <c r="F150" s="227">
        <v>99.479061823936107</v>
      </c>
      <c r="G150" s="227">
        <v>0.52093817606388504</v>
      </c>
    </row>
    <row r="151" spans="1:7" x14ac:dyDescent="0.25">
      <c r="A151" s="227" t="s">
        <v>101</v>
      </c>
      <c r="B151" s="227" t="s">
        <v>102</v>
      </c>
      <c r="C151" s="227" t="s">
        <v>11</v>
      </c>
      <c r="D151" s="227">
        <v>292.35044879999998</v>
      </c>
      <c r="E151" s="227">
        <v>0</v>
      </c>
      <c r="F151" s="227">
        <v>100</v>
      </c>
      <c r="G151" s="227">
        <v>0</v>
      </c>
    </row>
    <row r="152" spans="1:7" x14ac:dyDescent="0.25">
      <c r="A152" s="227" t="s">
        <v>101</v>
      </c>
      <c r="B152" s="227" t="s">
        <v>102</v>
      </c>
      <c r="C152" s="227" t="s">
        <v>12</v>
      </c>
      <c r="D152" s="227">
        <v>842.76333079999995</v>
      </c>
      <c r="E152" s="227">
        <v>0</v>
      </c>
      <c r="F152" s="227">
        <v>100</v>
      </c>
      <c r="G152" s="227">
        <v>0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228" t="s">
        <v>63</v>
      </c>
      <c r="B163" s="228" t="s">
        <v>64</v>
      </c>
      <c r="C163" s="228" t="s">
        <v>11</v>
      </c>
      <c r="D163" s="228">
        <v>14018.8935913</v>
      </c>
      <c r="E163" s="228">
        <v>0</v>
      </c>
      <c r="F163" s="228">
        <v>100</v>
      </c>
      <c r="G163" s="228">
        <v>0</v>
      </c>
    </row>
    <row r="164" spans="1:7" x14ac:dyDescent="0.25">
      <c r="A164" s="228" t="s">
        <v>63</v>
      </c>
      <c r="B164" s="228" t="s">
        <v>64</v>
      </c>
      <c r="C164" s="228" t="s">
        <v>12</v>
      </c>
      <c r="D164" s="228">
        <v>215714.98968860001</v>
      </c>
      <c r="E164" s="228">
        <v>196.62460730000001</v>
      </c>
      <c r="F164" s="228">
        <v>99.908932825155702</v>
      </c>
      <c r="G164" s="228">
        <v>9.1067174844301005E-2</v>
      </c>
    </row>
    <row r="165" spans="1:7" x14ac:dyDescent="0.25">
      <c r="A165" s="228" t="s">
        <v>65</v>
      </c>
      <c r="B165" s="228" t="s">
        <v>66</v>
      </c>
      <c r="C165" s="228" t="s">
        <v>11</v>
      </c>
      <c r="D165" s="228">
        <v>5311.9303988000001</v>
      </c>
      <c r="E165" s="228">
        <v>22.857109900000001</v>
      </c>
      <c r="F165" s="228">
        <v>99.571546010731893</v>
      </c>
      <c r="G165" s="228">
        <v>0.42845398926807299</v>
      </c>
    </row>
    <row r="166" spans="1:7" x14ac:dyDescent="0.25">
      <c r="A166" s="228" t="s">
        <v>65</v>
      </c>
      <c r="B166" s="228" t="s">
        <v>66</v>
      </c>
      <c r="C166" s="228" t="s">
        <v>12</v>
      </c>
      <c r="D166" s="228">
        <v>72273.079648200001</v>
      </c>
      <c r="E166" s="228">
        <v>44.016812299999998</v>
      </c>
      <c r="F166" s="228">
        <v>99.939133601244606</v>
      </c>
      <c r="G166" s="228">
        <v>6.0866398755434301E-2</v>
      </c>
    </row>
    <row r="167" spans="1:7" x14ac:dyDescent="0.25">
      <c r="A167" s="228" t="s">
        <v>67</v>
      </c>
      <c r="B167" s="228" t="s">
        <v>68</v>
      </c>
      <c r="C167" s="228" t="s">
        <v>11</v>
      </c>
      <c r="D167" s="228">
        <v>7867.3720973</v>
      </c>
      <c r="E167" s="228">
        <v>122.7845133</v>
      </c>
      <c r="F167" s="228">
        <v>98.463302795127802</v>
      </c>
      <c r="G167" s="228">
        <v>1.5366972048721801</v>
      </c>
    </row>
    <row r="168" spans="1:7" x14ac:dyDescent="0.25">
      <c r="A168" s="228" t="s">
        <v>67</v>
      </c>
      <c r="B168" s="228" t="s">
        <v>68</v>
      </c>
      <c r="C168" s="228" t="s">
        <v>12</v>
      </c>
      <c r="D168" s="228">
        <v>30659.7611492</v>
      </c>
      <c r="E168" s="228">
        <v>78.677976599999994</v>
      </c>
      <c r="F168" s="228">
        <v>99.744040430036193</v>
      </c>
      <c r="G168" s="228">
        <v>0.25595956996385799</v>
      </c>
    </row>
    <row r="169" spans="1:7" x14ac:dyDescent="0.25">
      <c r="A169" s="228" t="s">
        <v>69</v>
      </c>
      <c r="B169" s="228" t="s">
        <v>70</v>
      </c>
      <c r="C169" s="228" t="s">
        <v>11</v>
      </c>
      <c r="D169" s="228">
        <v>22856.645523399999</v>
      </c>
      <c r="E169" s="228">
        <v>44.552470700000001</v>
      </c>
      <c r="F169" s="228">
        <v>99.805457903505797</v>
      </c>
      <c r="G169" s="228">
        <v>0.19454209649415699</v>
      </c>
    </row>
    <row r="170" spans="1:7" x14ac:dyDescent="0.25">
      <c r="A170" s="228" t="s">
        <v>69</v>
      </c>
      <c r="B170" s="228" t="s">
        <v>70</v>
      </c>
      <c r="C170" s="228" t="s">
        <v>12</v>
      </c>
      <c r="D170" s="228">
        <v>112752.4579408</v>
      </c>
      <c r="E170" s="228">
        <v>0</v>
      </c>
      <c r="F170" s="228">
        <v>100</v>
      </c>
      <c r="G170" s="228">
        <v>0</v>
      </c>
    </row>
    <row r="171" spans="1:7" x14ac:dyDescent="0.25">
      <c r="A171" s="228" t="s">
        <v>71</v>
      </c>
      <c r="B171" s="228" t="s">
        <v>72</v>
      </c>
      <c r="C171" s="228" t="s">
        <v>11</v>
      </c>
      <c r="D171" s="228">
        <v>22238.643585900001</v>
      </c>
      <c r="E171" s="228">
        <v>199.61606939999999</v>
      </c>
      <c r="F171" s="228">
        <v>99.110376328349304</v>
      </c>
      <c r="G171" s="228">
        <v>0.88962367165071099</v>
      </c>
    </row>
    <row r="172" spans="1:7" x14ac:dyDescent="0.25">
      <c r="A172" s="228" t="s">
        <v>71</v>
      </c>
      <c r="B172" s="228" t="s">
        <v>72</v>
      </c>
      <c r="C172" s="228" t="s">
        <v>12</v>
      </c>
      <c r="D172" s="228">
        <v>103169.1727794</v>
      </c>
      <c r="E172" s="228">
        <v>152.6783619</v>
      </c>
      <c r="F172" s="228">
        <v>99.852230326679702</v>
      </c>
      <c r="G172" s="228">
        <v>0.14776967332031399</v>
      </c>
    </row>
    <row r="173" spans="1:7" x14ac:dyDescent="0.25">
      <c r="A173" s="228" t="s">
        <v>73</v>
      </c>
      <c r="B173" s="228" t="s">
        <v>74</v>
      </c>
      <c r="C173" s="228" t="s">
        <v>11</v>
      </c>
      <c r="D173" s="228">
        <v>12600.5281251</v>
      </c>
      <c r="E173" s="228">
        <v>0</v>
      </c>
      <c r="F173" s="228">
        <v>100</v>
      </c>
      <c r="G173" s="228">
        <v>0</v>
      </c>
    </row>
    <row r="174" spans="1:7" x14ac:dyDescent="0.25">
      <c r="A174" s="228" t="s">
        <v>73</v>
      </c>
      <c r="B174" s="228" t="s">
        <v>74</v>
      </c>
      <c r="C174" s="228" t="s">
        <v>12</v>
      </c>
      <c r="D174" s="228">
        <v>57831.3281747</v>
      </c>
      <c r="E174" s="228">
        <v>0</v>
      </c>
      <c r="F174" s="228">
        <v>100</v>
      </c>
      <c r="G174" s="228">
        <v>0</v>
      </c>
    </row>
    <row r="175" spans="1:7" x14ac:dyDescent="0.25">
      <c r="A175" s="228" t="s">
        <v>75</v>
      </c>
      <c r="B175" s="228" t="s">
        <v>76</v>
      </c>
      <c r="C175" s="228" t="s">
        <v>11</v>
      </c>
      <c r="D175" s="228">
        <v>46203.855672700003</v>
      </c>
      <c r="E175" s="228">
        <v>197.06729100000001</v>
      </c>
      <c r="F175" s="228">
        <v>99.575294458788704</v>
      </c>
      <c r="G175" s="228">
        <v>0.42470554121125598</v>
      </c>
    </row>
    <row r="176" spans="1:7" x14ac:dyDescent="0.25">
      <c r="A176" s="228" t="s">
        <v>75</v>
      </c>
      <c r="B176" s="228" t="s">
        <v>76</v>
      </c>
      <c r="C176" s="228" t="s">
        <v>12</v>
      </c>
      <c r="D176" s="228">
        <v>186560.3147545</v>
      </c>
      <c r="E176" s="228">
        <v>731.26790329999994</v>
      </c>
      <c r="F176" s="228">
        <v>99.609556450469995</v>
      </c>
      <c r="G176" s="228">
        <v>0.390443549529985</v>
      </c>
    </row>
    <row r="177" spans="1:7" x14ac:dyDescent="0.25">
      <c r="A177" s="228" t="s">
        <v>77</v>
      </c>
      <c r="B177" s="228" t="s">
        <v>78</v>
      </c>
      <c r="C177" s="228" t="s">
        <v>11</v>
      </c>
      <c r="D177" s="228">
        <v>49139.738662199998</v>
      </c>
      <c r="E177" s="228">
        <v>40.583205700000001</v>
      </c>
      <c r="F177" s="228">
        <v>99.917480805007699</v>
      </c>
      <c r="G177" s="228">
        <v>8.2519194992273198E-2</v>
      </c>
    </row>
    <row r="178" spans="1:7" x14ac:dyDescent="0.25">
      <c r="A178" s="228" t="s">
        <v>77</v>
      </c>
      <c r="B178" s="228" t="s">
        <v>78</v>
      </c>
      <c r="C178" s="228" t="s">
        <v>12</v>
      </c>
      <c r="D178" s="228">
        <v>315830.9459011</v>
      </c>
      <c r="E178" s="228">
        <v>72.578557099999998</v>
      </c>
      <c r="F178" s="228">
        <v>99.977025087888904</v>
      </c>
      <c r="G178" s="228">
        <v>2.2974912111056098E-2</v>
      </c>
    </row>
    <row r="179" spans="1:7" x14ac:dyDescent="0.25">
      <c r="A179" s="228" t="s">
        <v>79</v>
      </c>
      <c r="B179" s="228" t="s">
        <v>80</v>
      </c>
      <c r="C179" s="228" t="s">
        <v>11</v>
      </c>
      <c r="D179" s="228">
        <v>9967.6119168000005</v>
      </c>
      <c r="E179" s="228">
        <v>14.377994899999999</v>
      </c>
      <c r="F179" s="228">
        <v>99.855960634831504</v>
      </c>
      <c r="G179" s="228">
        <v>0.14403936516853599</v>
      </c>
    </row>
    <row r="180" spans="1:7" x14ac:dyDescent="0.25">
      <c r="A180" s="228" t="s">
        <v>79</v>
      </c>
      <c r="B180" s="228" t="s">
        <v>80</v>
      </c>
      <c r="C180" s="228" t="s">
        <v>12</v>
      </c>
      <c r="D180" s="228">
        <v>136639.11758220001</v>
      </c>
      <c r="E180" s="228">
        <v>155.79313429999999</v>
      </c>
      <c r="F180" s="228">
        <v>99.886111892990797</v>
      </c>
      <c r="G180" s="228">
        <v>0.113888107009239</v>
      </c>
    </row>
    <row r="181" spans="1:7" x14ac:dyDescent="0.25">
      <c r="A181" s="228" t="s">
        <v>81</v>
      </c>
      <c r="B181" s="228" t="s">
        <v>82</v>
      </c>
      <c r="C181" s="228" t="s">
        <v>11</v>
      </c>
      <c r="D181" s="228">
        <v>30287.355375499999</v>
      </c>
      <c r="E181" s="228">
        <v>0</v>
      </c>
      <c r="F181" s="228">
        <v>100</v>
      </c>
      <c r="G181" s="228">
        <v>0</v>
      </c>
    </row>
    <row r="182" spans="1:7" x14ac:dyDescent="0.25">
      <c r="A182" s="228" t="s">
        <v>81</v>
      </c>
      <c r="B182" s="228" t="s">
        <v>82</v>
      </c>
      <c r="C182" s="228" t="s">
        <v>12</v>
      </c>
      <c r="D182" s="228">
        <v>266764.32093370002</v>
      </c>
      <c r="E182" s="228">
        <v>221.72632899999999</v>
      </c>
      <c r="F182" s="228">
        <v>99.916952091214796</v>
      </c>
      <c r="G182" s="228">
        <v>8.3047908785223196E-2</v>
      </c>
    </row>
    <row r="183" spans="1:7" x14ac:dyDescent="0.25">
      <c r="A183" s="228" t="s">
        <v>83</v>
      </c>
      <c r="B183" s="228" t="s">
        <v>84</v>
      </c>
      <c r="C183" s="228" t="s">
        <v>11</v>
      </c>
      <c r="D183" s="228">
        <v>38249.045028100001</v>
      </c>
      <c r="E183" s="228">
        <v>378.92517939999999</v>
      </c>
      <c r="F183" s="228">
        <v>99.019039371304004</v>
      </c>
      <c r="G183" s="228">
        <v>0.98096062869601097</v>
      </c>
    </row>
    <row r="184" spans="1:7" x14ac:dyDescent="0.25">
      <c r="A184" s="228" t="s">
        <v>83</v>
      </c>
      <c r="B184" s="228" t="s">
        <v>84</v>
      </c>
      <c r="C184" s="228" t="s">
        <v>12</v>
      </c>
      <c r="D184" s="228">
        <v>404603.70803059998</v>
      </c>
      <c r="E184" s="228">
        <v>1872.3411673000001</v>
      </c>
      <c r="F184" s="228">
        <v>99.539372326857901</v>
      </c>
      <c r="G184" s="228">
        <v>0.460627673142045</v>
      </c>
    </row>
    <row r="185" spans="1:7" x14ac:dyDescent="0.25">
      <c r="A185" s="228" t="s">
        <v>85</v>
      </c>
      <c r="B185" s="228" t="s">
        <v>86</v>
      </c>
      <c r="C185" s="228" t="s">
        <v>11</v>
      </c>
      <c r="D185" s="228">
        <v>4817.0298005000004</v>
      </c>
      <c r="E185" s="228">
        <v>0</v>
      </c>
      <c r="F185" s="228">
        <v>100</v>
      </c>
      <c r="G185" s="228">
        <v>0</v>
      </c>
    </row>
    <row r="186" spans="1:7" x14ac:dyDescent="0.25">
      <c r="A186" s="228" t="s">
        <v>85</v>
      </c>
      <c r="B186" s="228" t="s">
        <v>86</v>
      </c>
      <c r="C186" s="228" t="s">
        <v>12</v>
      </c>
      <c r="D186" s="228">
        <v>51593.261224299997</v>
      </c>
      <c r="E186" s="228">
        <v>27.261733599999999</v>
      </c>
      <c r="F186" s="228">
        <v>99.947188187879803</v>
      </c>
      <c r="G186" s="228">
        <v>5.2811812120217697E-2</v>
      </c>
    </row>
    <row r="187" spans="1:7" x14ac:dyDescent="0.25">
      <c r="A187" s="228" t="s">
        <v>87</v>
      </c>
      <c r="B187" s="228" t="s">
        <v>88</v>
      </c>
      <c r="C187" s="228" t="s">
        <v>11</v>
      </c>
      <c r="D187" s="228">
        <v>5335.2178854000003</v>
      </c>
      <c r="E187" s="228">
        <v>0</v>
      </c>
      <c r="F187" s="228">
        <v>100</v>
      </c>
      <c r="G187" s="228">
        <v>0</v>
      </c>
    </row>
    <row r="188" spans="1:7" x14ac:dyDescent="0.25">
      <c r="A188" s="228" t="s">
        <v>87</v>
      </c>
      <c r="B188" s="228" t="s">
        <v>88</v>
      </c>
      <c r="C188" s="228" t="s">
        <v>12</v>
      </c>
      <c r="D188" s="228">
        <v>72010.901593300005</v>
      </c>
      <c r="E188" s="228">
        <v>0</v>
      </c>
      <c r="F188" s="228">
        <v>100</v>
      </c>
      <c r="G188" s="228">
        <v>0</v>
      </c>
    </row>
    <row r="189" spans="1:7" x14ac:dyDescent="0.25">
      <c r="A189" s="228" t="s">
        <v>89</v>
      </c>
      <c r="B189" s="228" t="s">
        <v>90</v>
      </c>
      <c r="C189" s="228" t="s">
        <v>11</v>
      </c>
      <c r="D189" s="228">
        <v>5252.9752939999998</v>
      </c>
      <c r="E189" s="228">
        <v>23.434598000000001</v>
      </c>
      <c r="F189" s="228">
        <v>99.555860926658994</v>
      </c>
      <c r="G189" s="228">
        <v>0.44413907334096903</v>
      </c>
    </row>
    <row r="190" spans="1:7" x14ac:dyDescent="0.25">
      <c r="A190" s="228" t="s">
        <v>89</v>
      </c>
      <c r="B190" s="228" t="s">
        <v>90</v>
      </c>
      <c r="C190" s="228" t="s">
        <v>12</v>
      </c>
      <c r="D190" s="228">
        <v>27860.184745300001</v>
      </c>
      <c r="E190" s="228">
        <v>0</v>
      </c>
      <c r="F190" s="228">
        <v>100</v>
      </c>
      <c r="G190" s="228">
        <v>0</v>
      </c>
    </row>
    <row r="191" spans="1:7" x14ac:dyDescent="0.25">
      <c r="A191" s="228" t="s">
        <v>91</v>
      </c>
      <c r="B191" s="228" t="s">
        <v>92</v>
      </c>
      <c r="C191" s="228" t="s">
        <v>11</v>
      </c>
      <c r="D191" s="228">
        <v>2098.4104643999999</v>
      </c>
      <c r="E191" s="228">
        <v>27.362969199999998</v>
      </c>
      <c r="F191" s="228">
        <v>98.712799361987507</v>
      </c>
      <c r="G191" s="228">
        <v>1.28720063801253</v>
      </c>
    </row>
    <row r="192" spans="1:7" x14ac:dyDescent="0.25">
      <c r="A192" s="228" t="s">
        <v>91</v>
      </c>
      <c r="B192" s="228" t="s">
        <v>92</v>
      </c>
      <c r="C192" s="228" t="s">
        <v>12</v>
      </c>
      <c r="D192" s="228">
        <v>26091.8775704</v>
      </c>
      <c r="E192" s="228">
        <v>0</v>
      </c>
      <c r="F192" s="228">
        <v>100</v>
      </c>
      <c r="G192" s="228">
        <v>0</v>
      </c>
    </row>
    <row r="193" spans="1:7" x14ac:dyDescent="0.25">
      <c r="A193" s="228" t="s">
        <v>93</v>
      </c>
      <c r="B193" s="228" t="s">
        <v>94</v>
      </c>
      <c r="C193" s="228" t="s">
        <v>11</v>
      </c>
      <c r="D193" s="228">
        <v>11726.137115899999</v>
      </c>
      <c r="E193" s="228">
        <v>24.869185900000002</v>
      </c>
      <c r="F193" s="228">
        <v>99.788365478995701</v>
      </c>
      <c r="G193" s="228">
        <v>0.21163452100430399</v>
      </c>
    </row>
    <row r="194" spans="1:7" x14ac:dyDescent="0.25">
      <c r="A194" s="228" t="s">
        <v>93</v>
      </c>
      <c r="B194" s="228" t="s">
        <v>94</v>
      </c>
      <c r="C194" s="228" t="s">
        <v>12</v>
      </c>
      <c r="D194" s="228">
        <v>78161.002935900004</v>
      </c>
      <c r="E194" s="228">
        <v>26.227696099999999</v>
      </c>
      <c r="F194" s="228">
        <v>99.966455269117503</v>
      </c>
      <c r="G194" s="228">
        <v>3.3544730882520503E-2</v>
      </c>
    </row>
    <row r="195" spans="1:7" x14ac:dyDescent="0.25">
      <c r="A195" s="228" t="s">
        <v>95</v>
      </c>
      <c r="B195" s="228" t="s">
        <v>96</v>
      </c>
      <c r="C195" s="228" t="s">
        <v>11</v>
      </c>
      <c r="D195" s="228">
        <v>1226.0126921999999</v>
      </c>
      <c r="E195" s="228">
        <v>0</v>
      </c>
      <c r="F195" s="228">
        <v>100</v>
      </c>
      <c r="G195" s="228">
        <v>0</v>
      </c>
    </row>
    <row r="196" spans="1:7" x14ac:dyDescent="0.25">
      <c r="A196" s="228" t="s">
        <v>95</v>
      </c>
      <c r="B196" s="228" t="s">
        <v>96</v>
      </c>
      <c r="C196" s="228" t="s">
        <v>12</v>
      </c>
      <c r="D196" s="228">
        <v>6377.1825218000004</v>
      </c>
      <c r="E196" s="228">
        <v>0</v>
      </c>
      <c r="F196" s="228">
        <v>100</v>
      </c>
      <c r="G196" s="228">
        <v>0</v>
      </c>
    </row>
    <row r="197" spans="1:7" x14ac:dyDescent="0.25">
      <c r="A197" s="228" t="s">
        <v>97</v>
      </c>
      <c r="B197" s="228" t="s">
        <v>98</v>
      </c>
      <c r="C197" s="228" t="s">
        <v>11</v>
      </c>
      <c r="D197" s="228">
        <v>26152.512188699999</v>
      </c>
      <c r="E197" s="228">
        <v>75.511112499999996</v>
      </c>
      <c r="F197" s="228">
        <v>99.712097584965406</v>
      </c>
      <c r="G197" s="228">
        <v>0.28790241503462899</v>
      </c>
    </row>
    <row r="198" spans="1:7" x14ac:dyDescent="0.25">
      <c r="A198" s="228" t="s">
        <v>97</v>
      </c>
      <c r="B198" s="228" t="s">
        <v>98</v>
      </c>
      <c r="C198" s="228" t="s">
        <v>12</v>
      </c>
      <c r="D198" s="228">
        <v>110413.75669900001</v>
      </c>
      <c r="E198" s="228">
        <v>45.5744446</v>
      </c>
      <c r="F198" s="228">
        <v>99.958740973597997</v>
      </c>
      <c r="G198" s="228">
        <v>4.1259026401990501E-2</v>
      </c>
    </row>
    <row r="199" spans="1:7" x14ac:dyDescent="0.25">
      <c r="A199" s="228" t="s">
        <v>99</v>
      </c>
      <c r="B199" s="228" t="s">
        <v>100</v>
      </c>
      <c r="C199" s="228" t="s">
        <v>11</v>
      </c>
      <c r="D199" s="228">
        <v>44044.1247257</v>
      </c>
      <c r="E199" s="228">
        <v>720.28070969999999</v>
      </c>
      <c r="F199" s="228">
        <v>98.390952135532203</v>
      </c>
      <c r="G199" s="228">
        <v>1.6090478644677699</v>
      </c>
    </row>
    <row r="200" spans="1:7" x14ac:dyDescent="0.25">
      <c r="A200" s="228" t="s">
        <v>99</v>
      </c>
      <c r="B200" s="228" t="s">
        <v>100</v>
      </c>
      <c r="C200" s="228" t="s">
        <v>12</v>
      </c>
      <c r="D200" s="228">
        <v>160062.77142159999</v>
      </c>
      <c r="E200" s="228">
        <v>843.53182839999999</v>
      </c>
      <c r="F200" s="228">
        <v>99.475762097964903</v>
      </c>
      <c r="G200" s="228">
        <v>0.52423790203507803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593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229" t="s">
        <v>79</v>
      </c>
      <c r="B211" s="229" t="s">
        <v>106</v>
      </c>
      <c r="C211" s="229" t="s">
        <v>11</v>
      </c>
      <c r="D211" s="229">
        <v>2592.1077052000001</v>
      </c>
      <c r="E211" s="229">
        <v>0</v>
      </c>
      <c r="F211" s="229">
        <v>100</v>
      </c>
      <c r="G211" s="229">
        <v>0</v>
      </c>
    </row>
    <row r="212" spans="1:7" x14ac:dyDescent="0.25">
      <c r="A212" s="229" t="s">
        <v>79</v>
      </c>
      <c r="B212" s="229" t="s">
        <v>106</v>
      </c>
      <c r="C212" s="229" t="s">
        <v>12</v>
      </c>
      <c r="D212" s="229">
        <v>42667.468925200003</v>
      </c>
      <c r="E212" s="229">
        <v>0</v>
      </c>
      <c r="F212" s="229">
        <v>100</v>
      </c>
      <c r="G212" s="229">
        <v>0</v>
      </c>
    </row>
    <row r="213" spans="1:7" x14ac:dyDescent="0.25">
      <c r="A213" s="229" t="s">
        <v>83</v>
      </c>
      <c r="B213" s="229" t="s">
        <v>107</v>
      </c>
      <c r="C213" s="229" t="s">
        <v>11</v>
      </c>
      <c r="D213" s="229">
        <v>4691.1708575000002</v>
      </c>
      <c r="E213" s="229">
        <v>0</v>
      </c>
      <c r="F213" s="229">
        <v>100</v>
      </c>
      <c r="G213" s="229">
        <v>0</v>
      </c>
    </row>
    <row r="214" spans="1:7" x14ac:dyDescent="0.25">
      <c r="A214" s="229" t="s">
        <v>83</v>
      </c>
      <c r="B214" s="229" t="s">
        <v>107</v>
      </c>
      <c r="C214" s="229" t="s">
        <v>12</v>
      </c>
      <c r="D214" s="229">
        <v>20791.833479199999</v>
      </c>
      <c r="E214" s="229">
        <v>30.977331599999999</v>
      </c>
      <c r="F214" s="229">
        <v>99.851233669260793</v>
      </c>
      <c r="G214" s="229">
        <v>0.14876633073923501</v>
      </c>
    </row>
    <row r="215" spans="1:7" x14ac:dyDescent="0.25">
      <c r="A215" s="229" t="s">
        <v>85</v>
      </c>
      <c r="B215" s="229" t="s">
        <v>108</v>
      </c>
      <c r="C215" s="229" t="s">
        <v>11</v>
      </c>
      <c r="D215" s="229">
        <v>1180.3484739</v>
      </c>
      <c r="E215" s="229">
        <v>0</v>
      </c>
      <c r="F215" s="229">
        <v>100</v>
      </c>
      <c r="G215" s="229">
        <v>0</v>
      </c>
    </row>
    <row r="216" spans="1:7" x14ac:dyDescent="0.25">
      <c r="A216" s="229" t="s">
        <v>85</v>
      </c>
      <c r="B216" s="229" t="s">
        <v>108</v>
      </c>
      <c r="C216" s="229" t="s">
        <v>12</v>
      </c>
      <c r="D216" s="229">
        <v>21777.297359299999</v>
      </c>
      <c r="E216" s="229">
        <v>0</v>
      </c>
      <c r="F216" s="229">
        <v>100</v>
      </c>
      <c r="G216" s="229">
        <v>0</v>
      </c>
    </row>
    <row r="217" spans="1:7" x14ac:dyDescent="0.25">
      <c r="A217" s="229" t="s">
        <v>87</v>
      </c>
      <c r="B217" s="229" t="s">
        <v>109</v>
      </c>
      <c r="C217" s="229" t="s">
        <v>11</v>
      </c>
      <c r="D217" s="229">
        <v>2473.6451118</v>
      </c>
      <c r="E217" s="229">
        <v>0</v>
      </c>
      <c r="F217" s="229">
        <v>100</v>
      </c>
      <c r="G217" s="229">
        <v>0</v>
      </c>
    </row>
    <row r="218" spans="1:7" x14ac:dyDescent="0.25">
      <c r="A218" s="229" t="s">
        <v>87</v>
      </c>
      <c r="B218" s="229" t="s">
        <v>109</v>
      </c>
      <c r="C218" s="229" t="s">
        <v>12</v>
      </c>
      <c r="D218" s="229">
        <v>58209.980302700002</v>
      </c>
      <c r="E218" s="229">
        <v>0</v>
      </c>
      <c r="F218" s="229">
        <v>100</v>
      </c>
      <c r="G218" s="229">
        <v>0</v>
      </c>
    </row>
    <row r="219" spans="1:7" x14ac:dyDescent="0.25">
      <c r="A219" s="229" t="s">
        <v>89</v>
      </c>
      <c r="B219" s="229" t="s">
        <v>110</v>
      </c>
      <c r="C219" s="229" t="s">
        <v>11</v>
      </c>
      <c r="D219" s="229">
        <v>939.11784880000005</v>
      </c>
      <c r="E219" s="229">
        <v>0</v>
      </c>
      <c r="F219" s="229">
        <v>100</v>
      </c>
      <c r="G219" s="229">
        <v>0</v>
      </c>
    </row>
    <row r="220" spans="1:7" x14ac:dyDescent="0.25">
      <c r="A220" s="229" t="s">
        <v>89</v>
      </c>
      <c r="B220" s="229" t="s">
        <v>110</v>
      </c>
      <c r="C220" s="229" t="s">
        <v>12</v>
      </c>
      <c r="D220" s="229">
        <v>17632.728211599999</v>
      </c>
      <c r="E220" s="229">
        <v>23.0655112</v>
      </c>
      <c r="F220" s="229">
        <v>99.869360100360595</v>
      </c>
      <c r="G220" s="229">
        <v>0.13063989963936901</v>
      </c>
    </row>
    <row r="221" spans="1:7" x14ac:dyDescent="0.25">
      <c r="A221" s="229" t="s">
        <v>97</v>
      </c>
      <c r="B221" s="229" t="s">
        <v>111</v>
      </c>
      <c r="C221" s="229" t="s">
        <v>11</v>
      </c>
      <c r="D221" s="229">
        <v>1431.8772104</v>
      </c>
      <c r="E221" s="229">
        <v>0</v>
      </c>
      <c r="F221" s="229">
        <v>100</v>
      </c>
      <c r="G221" s="229">
        <v>0</v>
      </c>
    </row>
    <row r="222" spans="1:7" x14ac:dyDescent="0.25">
      <c r="A222" s="229" t="s">
        <v>97</v>
      </c>
      <c r="B222" s="229" t="s">
        <v>111</v>
      </c>
      <c r="C222" s="229" t="s">
        <v>12</v>
      </c>
      <c r="D222" s="229">
        <v>35629.836901499999</v>
      </c>
      <c r="E222" s="229">
        <v>0</v>
      </c>
      <c r="F222" s="229">
        <v>100</v>
      </c>
      <c r="G222" s="229">
        <v>0</v>
      </c>
    </row>
    <row r="223" spans="1:7" x14ac:dyDescent="0.25">
      <c r="A223" s="229" t="s">
        <v>99</v>
      </c>
      <c r="B223" s="229" t="s">
        <v>112</v>
      </c>
      <c r="C223" s="229" t="s">
        <v>11</v>
      </c>
      <c r="D223" s="229">
        <v>1830.0278681</v>
      </c>
      <c r="E223" s="229">
        <v>0</v>
      </c>
      <c r="F223" s="229">
        <v>100</v>
      </c>
      <c r="G223" s="229">
        <v>0</v>
      </c>
    </row>
    <row r="224" spans="1:7" x14ac:dyDescent="0.25">
      <c r="A224" s="229" t="s">
        <v>99</v>
      </c>
      <c r="B224" s="229" t="s">
        <v>112</v>
      </c>
      <c r="C224" s="229" t="s">
        <v>12</v>
      </c>
      <c r="D224" s="229">
        <v>39746.744271600001</v>
      </c>
      <c r="E224" s="229">
        <v>0</v>
      </c>
      <c r="F224" s="229">
        <v>100</v>
      </c>
      <c r="G224" s="229">
        <v>0</v>
      </c>
    </row>
    <row r="225" spans="1:7" x14ac:dyDescent="0.25">
      <c r="A225" s="229" t="s">
        <v>101</v>
      </c>
      <c r="B225" s="229" t="s">
        <v>113</v>
      </c>
      <c r="C225" s="229" t="s">
        <v>11</v>
      </c>
      <c r="D225" s="229">
        <v>861.70943650000004</v>
      </c>
      <c r="E225" s="229">
        <v>16.775676600000001</v>
      </c>
      <c r="F225" s="229">
        <v>98.090385784592101</v>
      </c>
      <c r="G225" s="229">
        <v>1.9096142154079301</v>
      </c>
    </row>
    <row r="226" spans="1:7" x14ac:dyDescent="0.25">
      <c r="A226" s="229" t="s">
        <v>101</v>
      </c>
      <c r="B226" s="229" t="s">
        <v>113</v>
      </c>
      <c r="C226" s="229" t="s">
        <v>12</v>
      </c>
      <c r="D226" s="229">
        <v>18408.675901999999</v>
      </c>
      <c r="E226" s="229">
        <v>0</v>
      </c>
      <c r="F226" s="229">
        <v>100</v>
      </c>
      <c r="G226" s="229">
        <v>0</v>
      </c>
    </row>
    <row r="227" spans="1:7" x14ac:dyDescent="0.25">
      <c r="A227" s="229" t="s">
        <v>114</v>
      </c>
      <c r="B227" s="229" t="s">
        <v>115</v>
      </c>
      <c r="C227" s="229" t="s">
        <v>11</v>
      </c>
      <c r="D227" s="229">
        <v>1063.3138067</v>
      </c>
      <c r="E227" s="229">
        <v>0</v>
      </c>
      <c r="F227" s="229">
        <v>100</v>
      </c>
      <c r="G227" s="229">
        <v>0</v>
      </c>
    </row>
    <row r="228" spans="1:7" x14ac:dyDescent="0.25">
      <c r="A228" s="229" t="s">
        <v>114</v>
      </c>
      <c r="B228" s="229" t="s">
        <v>115</v>
      </c>
      <c r="C228" s="229" t="s">
        <v>12</v>
      </c>
      <c r="D228" s="229">
        <v>10602.648083100001</v>
      </c>
      <c r="E228" s="229">
        <v>0</v>
      </c>
      <c r="F228" s="229">
        <v>100</v>
      </c>
      <c r="G228" s="229">
        <v>0</v>
      </c>
    </row>
    <row r="229" spans="1:7" x14ac:dyDescent="0.25">
      <c r="A229" s="229" t="s">
        <v>116</v>
      </c>
      <c r="B229" s="229" t="s">
        <v>117</v>
      </c>
      <c r="C229" s="229" t="s">
        <v>11</v>
      </c>
      <c r="D229" s="229">
        <v>1393.6551626</v>
      </c>
      <c r="E229" s="229">
        <v>0</v>
      </c>
      <c r="F229" s="229">
        <v>100</v>
      </c>
      <c r="G229" s="229">
        <v>0</v>
      </c>
    </row>
    <row r="230" spans="1:7" x14ac:dyDescent="0.25">
      <c r="A230" s="229" t="s">
        <v>116</v>
      </c>
      <c r="B230" s="229" t="s">
        <v>117</v>
      </c>
      <c r="C230" s="229" t="s">
        <v>12</v>
      </c>
      <c r="D230" s="229">
        <v>20855.625067100002</v>
      </c>
      <c r="E230" s="229">
        <v>0</v>
      </c>
      <c r="F230" s="229">
        <v>100</v>
      </c>
      <c r="G230" s="229">
        <v>0</v>
      </c>
    </row>
    <row r="231" spans="1:7" x14ac:dyDescent="0.25">
      <c r="A231" s="229" t="s">
        <v>118</v>
      </c>
      <c r="B231" s="229" t="s">
        <v>119</v>
      </c>
      <c r="C231" s="229" t="s">
        <v>11</v>
      </c>
      <c r="D231" s="229">
        <v>1143.6269540000001</v>
      </c>
      <c r="E231" s="229">
        <v>146.72172470000001</v>
      </c>
      <c r="F231" s="229">
        <v>88.629296319517394</v>
      </c>
      <c r="G231" s="229">
        <v>11.370703680482601</v>
      </c>
    </row>
    <row r="232" spans="1:7" x14ac:dyDescent="0.25">
      <c r="A232" s="229" t="s">
        <v>118</v>
      </c>
      <c r="B232" s="229" t="s">
        <v>119</v>
      </c>
      <c r="C232" s="229" t="s">
        <v>12</v>
      </c>
      <c r="D232" s="229">
        <v>29991.703255699998</v>
      </c>
      <c r="E232" s="229">
        <v>0</v>
      </c>
      <c r="F232" s="229">
        <v>100</v>
      </c>
      <c r="G232" s="229">
        <v>0</v>
      </c>
    </row>
    <row r="233" spans="1:7" x14ac:dyDescent="0.25">
      <c r="A233" s="229" t="s">
        <v>120</v>
      </c>
      <c r="B233" s="229" t="s">
        <v>121</v>
      </c>
      <c r="C233" s="229" t="s">
        <v>11</v>
      </c>
      <c r="D233" s="229">
        <v>721.35526949999996</v>
      </c>
      <c r="E233" s="229">
        <v>0</v>
      </c>
      <c r="F233" s="229">
        <v>100</v>
      </c>
      <c r="G233" s="229">
        <v>0</v>
      </c>
    </row>
    <row r="234" spans="1:7" x14ac:dyDescent="0.25">
      <c r="A234" s="229" t="s">
        <v>120</v>
      </c>
      <c r="B234" s="229" t="s">
        <v>121</v>
      </c>
      <c r="C234" s="229" t="s">
        <v>12</v>
      </c>
      <c r="D234" s="229">
        <v>16627.3365486</v>
      </c>
      <c r="E234" s="229">
        <v>0</v>
      </c>
      <c r="F234" s="229">
        <v>100</v>
      </c>
      <c r="G234" s="229">
        <v>0</v>
      </c>
    </row>
    <row r="235" spans="1:7" x14ac:dyDescent="0.25">
      <c r="A235" s="229" t="s">
        <v>122</v>
      </c>
      <c r="B235" s="229" t="s">
        <v>123</v>
      </c>
      <c r="C235" s="229" t="s">
        <v>11</v>
      </c>
      <c r="D235" s="229">
        <v>4318.7376076</v>
      </c>
      <c r="E235" s="229">
        <v>0</v>
      </c>
      <c r="F235" s="229">
        <v>100</v>
      </c>
      <c r="G235" s="229">
        <v>0</v>
      </c>
    </row>
    <row r="236" spans="1:7" x14ac:dyDescent="0.25">
      <c r="A236" s="229" t="s">
        <v>122</v>
      </c>
      <c r="B236" s="229" t="s">
        <v>123</v>
      </c>
      <c r="C236" s="229" t="s">
        <v>12</v>
      </c>
      <c r="D236" s="229">
        <v>32880.601753800001</v>
      </c>
      <c r="E236" s="229">
        <v>0</v>
      </c>
      <c r="F236" s="229">
        <v>100</v>
      </c>
      <c r="G236" s="229">
        <v>0</v>
      </c>
    </row>
    <row r="237" spans="1:7" x14ac:dyDescent="0.25">
      <c r="A237" s="229" t="s">
        <v>124</v>
      </c>
      <c r="B237" s="229" t="s">
        <v>125</v>
      </c>
      <c r="C237" s="229" t="s">
        <v>11</v>
      </c>
      <c r="D237" s="229">
        <v>4000.3495191000002</v>
      </c>
      <c r="E237" s="229">
        <v>0</v>
      </c>
      <c r="F237" s="229">
        <v>100</v>
      </c>
      <c r="G237" s="229">
        <v>0</v>
      </c>
    </row>
    <row r="238" spans="1:7" x14ac:dyDescent="0.25">
      <c r="A238" s="229" t="s">
        <v>124</v>
      </c>
      <c r="B238" s="229" t="s">
        <v>125</v>
      </c>
      <c r="C238" s="229" t="s">
        <v>12</v>
      </c>
      <c r="D238" s="229">
        <v>59913.3546173</v>
      </c>
      <c r="E238" s="229">
        <v>0</v>
      </c>
      <c r="F238" s="229">
        <v>100</v>
      </c>
      <c r="G238" s="229">
        <v>0</v>
      </c>
    </row>
    <row r="239" spans="1:7" x14ac:dyDescent="0.25">
      <c r="A239" s="229" t="s">
        <v>126</v>
      </c>
      <c r="B239" s="229" t="s">
        <v>127</v>
      </c>
      <c r="C239" s="229" t="s">
        <v>11</v>
      </c>
      <c r="D239" s="229">
        <v>11658.3850533</v>
      </c>
      <c r="E239" s="229">
        <v>99.929301499999994</v>
      </c>
      <c r="F239" s="229">
        <v>99.1501392250224</v>
      </c>
      <c r="G239" s="229">
        <v>0.84986077497755197</v>
      </c>
    </row>
    <row r="240" spans="1:7" x14ac:dyDescent="0.25">
      <c r="A240" s="229" t="s">
        <v>126</v>
      </c>
      <c r="B240" s="229" t="s">
        <v>127</v>
      </c>
      <c r="C240" s="229" t="s">
        <v>12</v>
      </c>
      <c r="D240" s="229">
        <v>86382.514217699994</v>
      </c>
      <c r="E240" s="229">
        <v>1629.9102909000001</v>
      </c>
      <c r="F240" s="229">
        <v>98.148090681514205</v>
      </c>
      <c r="G240" s="229">
        <v>1.85190931848575</v>
      </c>
    </row>
    <row r="241" spans="1:7" x14ac:dyDescent="0.25">
      <c r="A241" s="229" t="s">
        <v>128</v>
      </c>
      <c r="B241" s="229" t="s">
        <v>129</v>
      </c>
      <c r="C241" s="229" t="s">
        <v>11</v>
      </c>
      <c r="D241" s="229">
        <v>4884.0607352999996</v>
      </c>
      <c r="E241" s="229">
        <v>0</v>
      </c>
      <c r="F241" s="229">
        <v>100</v>
      </c>
      <c r="G241" s="229">
        <v>0</v>
      </c>
    </row>
    <row r="242" spans="1:7" x14ac:dyDescent="0.25">
      <c r="A242" s="229" t="s">
        <v>128</v>
      </c>
      <c r="B242" s="229" t="s">
        <v>129</v>
      </c>
      <c r="C242" s="229" t="s">
        <v>12</v>
      </c>
      <c r="D242" s="229">
        <v>35879.567962699999</v>
      </c>
      <c r="E242" s="229">
        <v>45.158214899999997</v>
      </c>
      <c r="F242" s="229">
        <v>99.874297678215399</v>
      </c>
      <c r="G242" s="229">
        <v>0.12570232178459101</v>
      </c>
    </row>
    <row r="243" spans="1:7" x14ac:dyDescent="0.25">
      <c r="A243" s="229" t="s">
        <v>130</v>
      </c>
      <c r="B243" s="229" t="s">
        <v>131</v>
      </c>
      <c r="C243" s="229" t="s">
        <v>11</v>
      </c>
      <c r="D243" s="229">
        <v>4553.2929574</v>
      </c>
      <c r="E243" s="229">
        <v>0</v>
      </c>
      <c r="F243" s="229">
        <v>100</v>
      </c>
      <c r="G243" s="229">
        <v>0</v>
      </c>
    </row>
    <row r="244" spans="1:7" x14ac:dyDescent="0.25">
      <c r="A244" s="229" t="s">
        <v>130</v>
      </c>
      <c r="B244" s="229" t="s">
        <v>131</v>
      </c>
      <c r="C244" s="229" t="s">
        <v>12</v>
      </c>
      <c r="D244" s="229">
        <v>42413.5587209</v>
      </c>
      <c r="E244" s="229">
        <v>99.492412000000002</v>
      </c>
      <c r="F244" s="229">
        <v>99.765972073636902</v>
      </c>
      <c r="G244" s="229">
        <v>0.23402792636307601</v>
      </c>
    </row>
    <row r="245" spans="1:7" x14ac:dyDescent="0.25">
      <c r="A245" s="229" t="s">
        <v>132</v>
      </c>
      <c r="B245" s="229" t="s">
        <v>133</v>
      </c>
      <c r="C245" s="229" t="s">
        <v>11</v>
      </c>
      <c r="D245" s="229">
        <v>6593.9447550000004</v>
      </c>
      <c r="E245" s="229">
        <v>44.552470700000001</v>
      </c>
      <c r="F245" s="229">
        <v>99.328877166243004</v>
      </c>
      <c r="G245" s="229">
        <v>0.67112283375703496</v>
      </c>
    </row>
    <row r="246" spans="1:7" x14ac:dyDescent="0.25">
      <c r="A246" s="229" t="s">
        <v>132</v>
      </c>
      <c r="B246" s="229" t="s">
        <v>133</v>
      </c>
      <c r="C246" s="229" t="s">
        <v>12</v>
      </c>
      <c r="D246" s="229">
        <v>26999.366359200001</v>
      </c>
      <c r="E246" s="229">
        <v>0</v>
      </c>
      <c r="F246" s="229">
        <v>100</v>
      </c>
      <c r="G246" s="229">
        <v>0</v>
      </c>
    </row>
    <row r="247" spans="1:7" x14ac:dyDescent="0.25">
      <c r="A247" s="229" t="s">
        <v>134</v>
      </c>
      <c r="B247" s="229" t="s">
        <v>135</v>
      </c>
      <c r="C247" s="229" t="s">
        <v>11</v>
      </c>
      <c r="D247" s="229">
        <v>1754.5265460999999</v>
      </c>
      <c r="E247" s="229">
        <v>0</v>
      </c>
      <c r="F247" s="229">
        <v>100</v>
      </c>
      <c r="G247" s="229">
        <v>0</v>
      </c>
    </row>
    <row r="248" spans="1:7" x14ac:dyDescent="0.25">
      <c r="A248" s="229" t="s">
        <v>134</v>
      </c>
      <c r="B248" s="229" t="s">
        <v>135</v>
      </c>
      <c r="C248" s="229" t="s">
        <v>12</v>
      </c>
      <c r="D248" s="229">
        <v>13943.433423</v>
      </c>
      <c r="E248" s="229">
        <v>0</v>
      </c>
      <c r="F248" s="229">
        <v>100</v>
      </c>
      <c r="G248" s="229">
        <v>0</v>
      </c>
    </row>
    <row r="249" spans="1:7" x14ac:dyDescent="0.25">
      <c r="A249" s="229" t="s">
        <v>136</v>
      </c>
      <c r="B249" s="229" t="s">
        <v>137</v>
      </c>
      <c r="C249" s="229" t="s">
        <v>11</v>
      </c>
      <c r="D249" s="229">
        <v>4158.3799761</v>
      </c>
      <c r="E249" s="229">
        <v>0</v>
      </c>
      <c r="F249" s="229">
        <v>100</v>
      </c>
      <c r="G249" s="229">
        <v>0</v>
      </c>
    </row>
    <row r="250" spans="1:7" x14ac:dyDescent="0.25">
      <c r="A250" s="229" t="s">
        <v>136</v>
      </c>
      <c r="B250" s="229" t="s">
        <v>137</v>
      </c>
      <c r="C250" s="229" t="s">
        <v>12</v>
      </c>
      <c r="D250" s="229">
        <v>22749.384593999999</v>
      </c>
      <c r="E250" s="229">
        <v>0</v>
      </c>
      <c r="F250" s="229">
        <v>100</v>
      </c>
      <c r="G250" s="229">
        <v>0</v>
      </c>
    </row>
    <row r="251" spans="1:7" x14ac:dyDescent="0.25">
      <c r="A251" s="229" t="s">
        <v>138</v>
      </c>
      <c r="B251" s="229" t="s">
        <v>139</v>
      </c>
      <c r="C251" s="229" t="s">
        <v>11</v>
      </c>
      <c r="D251" s="229">
        <v>771.84588440000005</v>
      </c>
      <c r="E251" s="229">
        <v>0</v>
      </c>
      <c r="F251" s="229">
        <v>100</v>
      </c>
      <c r="G251" s="229">
        <v>0</v>
      </c>
    </row>
    <row r="252" spans="1:7" x14ac:dyDescent="0.25">
      <c r="A252" s="229" t="s">
        <v>138</v>
      </c>
      <c r="B252" s="229" t="s">
        <v>139</v>
      </c>
      <c r="C252" s="229" t="s">
        <v>12</v>
      </c>
      <c r="D252" s="229">
        <v>8613.851036</v>
      </c>
      <c r="E252" s="229">
        <v>0</v>
      </c>
      <c r="F252" s="229">
        <v>100</v>
      </c>
      <c r="G252" s="229">
        <v>0</v>
      </c>
    </row>
    <row r="253" spans="1:7" x14ac:dyDescent="0.25">
      <c r="A253" s="229" t="s">
        <v>140</v>
      </c>
      <c r="B253" s="229" t="s">
        <v>141</v>
      </c>
      <c r="C253" s="229" t="s">
        <v>11</v>
      </c>
      <c r="D253" s="229">
        <v>2446.1412283</v>
      </c>
      <c r="E253" s="229">
        <v>0</v>
      </c>
      <c r="F253" s="229">
        <v>100</v>
      </c>
      <c r="G253" s="229">
        <v>0</v>
      </c>
    </row>
    <row r="254" spans="1:7" x14ac:dyDescent="0.25">
      <c r="A254" s="229" t="s">
        <v>140</v>
      </c>
      <c r="B254" s="229" t="s">
        <v>141</v>
      </c>
      <c r="C254" s="229" t="s">
        <v>12</v>
      </c>
      <c r="D254" s="229">
        <v>16056.993759999999</v>
      </c>
      <c r="E254" s="229">
        <v>0</v>
      </c>
      <c r="F254" s="229">
        <v>100</v>
      </c>
      <c r="G254" s="229">
        <v>0</v>
      </c>
    </row>
    <row r="255" spans="1:7" x14ac:dyDescent="0.25">
      <c r="A255" s="229" t="s">
        <v>142</v>
      </c>
      <c r="B255" s="229" t="s">
        <v>143</v>
      </c>
      <c r="C255" s="229" t="s">
        <v>11</v>
      </c>
      <c r="D255" s="229">
        <v>3162.1016574</v>
      </c>
      <c r="E255" s="229">
        <v>0</v>
      </c>
      <c r="F255" s="229">
        <v>100</v>
      </c>
      <c r="G255" s="229">
        <v>0</v>
      </c>
    </row>
    <row r="256" spans="1:7" x14ac:dyDescent="0.25">
      <c r="A256" s="229" t="s">
        <v>142</v>
      </c>
      <c r="B256" s="229" t="s">
        <v>143</v>
      </c>
      <c r="C256" s="229" t="s">
        <v>12</v>
      </c>
      <c r="D256" s="229">
        <v>14556.671890400001</v>
      </c>
      <c r="E256" s="229">
        <v>0</v>
      </c>
      <c r="F256" s="229">
        <v>100</v>
      </c>
      <c r="G256" s="229">
        <v>0</v>
      </c>
    </row>
    <row r="257" spans="1:7" x14ac:dyDescent="0.25">
      <c r="A257" s="229" t="s">
        <v>144</v>
      </c>
      <c r="B257" s="229" t="s">
        <v>145</v>
      </c>
      <c r="C257" s="229" t="s">
        <v>11</v>
      </c>
      <c r="D257" s="229">
        <v>1326.56458</v>
      </c>
      <c r="E257" s="229">
        <v>27.362969199999998</v>
      </c>
      <c r="F257" s="229">
        <v>97.978993099286001</v>
      </c>
      <c r="G257" s="229">
        <v>2.0210069007140099</v>
      </c>
    </row>
    <row r="258" spans="1:7" x14ac:dyDescent="0.25">
      <c r="A258" s="229" t="s">
        <v>144</v>
      </c>
      <c r="B258" s="229" t="s">
        <v>145</v>
      </c>
      <c r="C258" s="229" t="s">
        <v>12</v>
      </c>
      <c r="D258" s="229">
        <v>17478.0265344</v>
      </c>
      <c r="E258" s="229">
        <v>0</v>
      </c>
      <c r="F258" s="229">
        <v>100</v>
      </c>
      <c r="G258" s="229">
        <v>0</v>
      </c>
    </row>
    <row r="259" spans="1:7" x14ac:dyDescent="0.25">
      <c r="A259" s="229" t="s">
        <v>146</v>
      </c>
      <c r="B259" s="229" t="s">
        <v>147</v>
      </c>
      <c r="C259" s="229" t="s">
        <v>11</v>
      </c>
      <c r="D259" s="229">
        <v>6348.7977619000003</v>
      </c>
      <c r="E259" s="229">
        <v>0</v>
      </c>
      <c r="F259" s="229">
        <v>100</v>
      </c>
      <c r="G259" s="229">
        <v>0</v>
      </c>
    </row>
    <row r="260" spans="1:7" x14ac:dyDescent="0.25">
      <c r="A260" s="229" t="s">
        <v>146</v>
      </c>
      <c r="B260" s="229" t="s">
        <v>147</v>
      </c>
      <c r="C260" s="229" t="s">
        <v>12</v>
      </c>
      <c r="D260" s="229">
        <v>28341.41993</v>
      </c>
      <c r="E260" s="229">
        <v>0</v>
      </c>
      <c r="F260" s="229">
        <v>100</v>
      </c>
      <c r="G260" s="229">
        <v>0</v>
      </c>
    </row>
    <row r="261" spans="1:7" x14ac:dyDescent="0.25">
      <c r="A261" s="229" t="s">
        <v>148</v>
      </c>
      <c r="B261" s="229" t="s">
        <v>149</v>
      </c>
      <c r="C261" s="229" t="s">
        <v>11</v>
      </c>
      <c r="D261" s="229">
        <v>5994.5838857999997</v>
      </c>
      <c r="E261" s="229">
        <v>0</v>
      </c>
      <c r="F261" s="229">
        <v>100</v>
      </c>
      <c r="G261" s="229">
        <v>0</v>
      </c>
    </row>
    <row r="262" spans="1:7" x14ac:dyDescent="0.25">
      <c r="A262" s="229" t="s">
        <v>148</v>
      </c>
      <c r="B262" s="229" t="s">
        <v>149</v>
      </c>
      <c r="C262" s="229" t="s">
        <v>12</v>
      </c>
      <c r="D262" s="229">
        <v>31074.668815699999</v>
      </c>
      <c r="E262" s="229">
        <v>0</v>
      </c>
      <c r="F262" s="229">
        <v>100</v>
      </c>
      <c r="G262" s="229">
        <v>0</v>
      </c>
    </row>
    <row r="263" spans="1:7" x14ac:dyDescent="0.25">
      <c r="A263" s="229" t="s">
        <v>150</v>
      </c>
      <c r="B263" s="229" t="s">
        <v>151</v>
      </c>
      <c r="C263" s="229" t="s">
        <v>11</v>
      </c>
      <c r="D263" s="229">
        <v>1917.4490252999999</v>
      </c>
      <c r="E263" s="229">
        <v>24.869185900000002</v>
      </c>
      <c r="F263" s="229">
        <v>98.719613204644006</v>
      </c>
      <c r="G263" s="229">
        <v>1.28038679535602</v>
      </c>
    </row>
    <row r="264" spans="1:7" x14ac:dyDescent="0.25">
      <c r="A264" s="229" t="s">
        <v>150</v>
      </c>
      <c r="B264" s="229" t="s">
        <v>151</v>
      </c>
      <c r="C264" s="229" t="s">
        <v>12</v>
      </c>
      <c r="D264" s="229">
        <v>18842.0222693</v>
      </c>
      <c r="E264" s="229">
        <v>26.227696099999999</v>
      </c>
      <c r="F264" s="229">
        <v>99.860995608240898</v>
      </c>
      <c r="G264" s="229">
        <v>0.139004391759148</v>
      </c>
    </row>
    <row r="265" spans="1:7" x14ac:dyDescent="0.25">
      <c r="A265" s="229" t="s">
        <v>152</v>
      </c>
      <c r="B265" s="229" t="s">
        <v>153</v>
      </c>
      <c r="C265" s="229" t="s">
        <v>11</v>
      </c>
      <c r="D265" s="229">
        <v>9156.8843068000006</v>
      </c>
      <c r="E265" s="229">
        <v>0</v>
      </c>
      <c r="F265" s="229">
        <v>100</v>
      </c>
      <c r="G265" s="229">
        <v>0</v>
      </c>
    </row>
    <row r="266" spans="1:7" x14ac:dyDescent="0.25">
      <c r="A266" s="229" t="s">
        <v>152</v>
      </c>
      <c r="B266" s="229" t="s">
        <v>153</v>
      </c>
      <c r="C266" s="229" t="s">
        <v>12</v>
      </c>
      <c r="D266" s="229">
        <v>46324.603887400001</v>
      </c>
      <c r="E266" s="229">
        <v>0</v>
      </c>
      <c r="F266" s="229">
        <v>100</v>
      </c>
      <c r="G266" s="229">
        <v>0</v>
      </c>
    </row>
    <row r="267" spans="1:7" x14ac:dyDescent="0.25">
      <c r="A267" s="229" t="s">
        <v>154</v>
      </c>
      <c r="B267" s="229" t="s">
        <v>155</v>
      </c>
      <c r="C267" s="229" t="s">
        <v>11</v>
      </c>
      <c r="D267" s="229">
        <v>2700.6948889</v>
      </c>
      <c r="E267" s="229">
        <v>0</v>
      </c>
      <c r="F267" s="229">
        <v>100</v>
      </c>
      <c r="G267" s="229">
        <v>0</v>
      </c>
    </row>
    <row r="268" spans="1:7" x14ac:dyDescent="0.25">
      <c r="A268" s="229" t="s">
        <v>154</v>
      </c>
      <c r="B268" s="229" t="s">
        <v>155</v>
      </c>
      <c r="C268" s="229" t="s">
        <v>12</v>
      </c>
      <c r="D268" s="229">
        <v>22528.059728</v>
      </c>
      <c r="E268" s="229">
        <v>0</v>
      </c>
      <c r="F268" s="229">
        <v>100</v>
      </c>
      <c r="G268" s="229">
        <v>0</v>
      </c>
    </row>
    <row r="269" spans="1:7" x14ac:dyDescent="0.25">
      <c r="A269" s="229" t="s">
        <v>156</v>
      </c>
      <c r="B269" s="229" t="s">
        <v>157</v>
      </c>
      <c r="C269" s="229" t="s">
        <v>11</v>
      </c>
      <c r="D269" s="229">
        <v>2201.4903365999999</v>
      </c>
      <c r="E269" s="229">
        <v>0</v>
      </c>
      <c r="F269" s="229">
        <v>100</v>
      </c>
      <c r="G269" s="229">
        <v>0</v>
      </c>
    </row>
    <row r="270" spans="1:7" x14ac:dyDescent="0.25">
      <c r="A270" s="229" t="s">
        <v>156</v>
      </c>
      <c r="B270" s="229" t="s">
        <v>157</v>
      </c>
      <c r="C270" s="229" t="s">
        <v>12</v>
      </c>
      <c r="D270" s="229">
        <v>28796.390767299999</v>
      </c>
      <c r="E270" s="229">
        <v>0</v>
      </c>
      <c r="F270" s="229">
        <v>100</v>
      </c>
      <c r="G270" s="229">
        <v>0</v>
      </c>
    </row>
    <row r="271" spans="1:7" x14ac:dyDescent="0.25">
      <c r="A271" s="229" t="s">
        <v>158</v>
      </c>
      <c r="B271" s="229" t="s">
        <v>159</v>
      </c>
      <c r="C271" s="229" t="s">
        <v>11</v>
      </c>
      <c r="D271" s="229">
        <v>3012.7384781999999</v>
      </c>
      <c r="E271" s="229">
        <v>40.583205700000001</v>
      </c>
      <c r="F271" s="229">
        <v>98.670850637389705</v>
      </c>
      <c r="G271" s="229">
        <v>1.3291493626103399</v>
      </c>
    </row>
    <row r="272" spans="1:7" x14ac:dyDescent="0.25">
      <c r="A272" s="229" t="s">
        <v>158</v>
      </c>
      <c r="B272" s="229" t="s">
        <v>159</v>
      </c>
      <c r="C272" s="229" t="s">
        <v>12</v>
      </c>
      <c r="D272" s="229">
        <v>27837.2910634</v>
      </c>
      <c r="E272" s="229">
        <v>0</v>
      </c>
      <c r="F272" s="229">
        <v>100</v>
      </c>
      <c r="G272" s="229">
        <v>0</v>
      </c>
    </row>
    <row r="273" spans="1:7" x14ac:dyDescent="0.25">
      <c r="A273" s="229" t="s">
        <v>160</v>
      </c>
      <c r="B273" s="229" t="s">
        <v>161</v>
      </c>
      <c r="C273" s="229" t="s">
        <v>11</v>
      </c>
      <c r="D273" s="229">
        <v>2867.9843329999999</v>
      </c>
      <c r="E273" s="229">
        <v>0</v>
      </c>
      <c r="F273" s="229">
        <v>100</v>
      </c>
      <c r="G273" s="229">
        <v>0</v>
      </c>
    </row>
    <row r="274" spans="1:7" x14ac:dyDescent="0.25">
      <c r="A274" s="229" t="s">
        <v>160</v>
      </c>
      <c r="B274" s="229" t="s">
        <v>161</v>
      </c>
      <c r="C274" s="229" t="s">
        <v>12</v>
      </c>
      <c r="D274" s="229">
        <v>30995.743292700001</v>
      </c>
      <c r="E274" s="229">
        <v>32.219830999999999</v>
      </c>
      <c r="F274" s="229">
        <v>99.896158729880099</v>
      </c>
      <c r="G274" s="229">
        <v>0.10384127011995101</v>
      </c>
    </row>
    <row r="275" spans="1:7" x14ac:dyDescent="0.25">
      <c r="A275" s="229" t="s">
        <v>162</v>
      </c>
      <c r="B275" s="229" t="s">
        <v>163</v>
      </c>
      <c r="C275" s="229" t="s">
        <v>11</v>
      </c>
      <c r="D275" s="229">
        <v>7270.5604993999996</v>
      </c>
      <c r="E275" s="229">
        <v>0</v>
      </c>
      <c r="F275" s="229">
        <v>100</v>
      </c>
      <c r="G275" s="229">
        <v>0</v>
      </c>
    </row>
    <row r="276" spans="1:7" x14ac:dyDescent="0.25">
      <c r="A276" s="229" t="s">
        <v>162</v>
      </c>
      <c r="B276" s="229" t="s">
        <v>163</v>
      </c>
      <c r="C276" s="229" t="s">
        <v>12</v>
      </c>
      <c r="D276" s="229">
        <v>40861.673401799999</v>
      </c>
      <c r="E276" s="229">
        <v>0</v>
      </c>
      <c r="F276" s="229">
        <v>100</v>
      </c>
      <c r="G276" s="229">
        <v>0</v>
      </c>
    </row>
    <row r="277" spans="1:7" x14ac:dyDescent="0.25">
      <c r="A277" s="229" t="s">
        <v>164</v>
      </c>
      <c r="B277" s="229" t="s">
        <v>165</v>
      </c>
      <c r="C277" s="229" t="s">
        <v>11</v>
      </c>
      <c r="D277" s="229">
        <v>1651.2173295</v>
      </c>
      <c r="E277" s="229">
        <v>0</v>
      </c>
      <c r="F277" s="229">
        <v>100</v>
      </c>
      <c r="G277" s="229">
        <v>0</v>
      </c>
    </row>
    <row r="278" spans="1:7" x14ac:dyDescent="0.25">
      <c r="A278" s="229" t="s">
        <v>164</v>
      </c>
      <c r="B278" s="229" t="s">
        <v>165</v>
      </c>
      <c r="C278" s="229" t="s">
        <v>12</v>
      </c>
      <c r="D278" s="229">
        <v>9840.4770367000001</v>
      </c>
      <c r="E278" s="229">
        <v>0</v>
      </c>
      <c r="F278" s="229">
        <v>100</v>
      </c>
      <c r="G278" s="229">
        <v>0</v>
      </c>
    </row>
    <row r="279" spans="1:7" x14ac:dyDescent="0.25">
      <c r="A279" s="229" t="s">
        <v>166</v>
      </c>
      <c r="B279" s="229" t="s">
        <v>167</v>
      </c>
      <c r="C279" s="229" t="s">
        <v>11</v>
      </c>
      <c r="D279" s="229">
        <v>5693.2513840000001</v>
      </c>
      <c r="E279" s="229">
        <v>0</v>
      </c>
      <c r="F279" s="229">
        <v>100</v>
      </c>
      <c r="G279" s="229">
        <v>0</v>
      </c>
    </row>
    <row r="280" spans="1:7" x14ac:dyDescent="0.25">
      <c r="A280" s="229" t="s">
        <v>166</v>
      </c>
      <c r="B280" s="229" t="s">
        <v>167</v>
      </c>
      <c r="C280" s="229" t="s">
        <v>12</v>
      </c>
      <c r="D280" s="229">
        <v>27323.056762100001</v>
      </c>
      <c r="E280" s="229">
        <v>0</v>
      </c>
      <c r="F280" s="229">
        <v>100</v>
      </c>
      <c r="G280" s="229">
        <v>0</v>
      </c>
    </row>
    <row r="281" spans="1:7" x14ac:dyDescent="0.25">
      <c r="A281" s="229" t="s">
        <v>168</v>
      </c>
      <c r="B281" s="229" t="s">
        <v>169</v>
      </c>
      <c r="C281" s="229" t="s">
        <v>11</v>
      </c>
      <c r="D281" s="229">
        <v>4656.5428621999999</v>
      </c>
      <c r="E281" s="229">
        <v>0</v>
      </c>
      <c r="F281" s="229">
        <v>100</v>
      </c>
      <c r="G281" s="229">
        <v>0</v>
      </c>
    </row>
    <row r="282" spans="1:7" x14ac:dyDescent="0.25">
      <c r="A282" s="229" t="s">
        <v>168</v>
      </c>
      <c r="B282" s="229" t="s">
        <v>169</v>
      </c>
      <c r="C282" s="229" t="s">
        <v>12</v>
      </c>
      <c r="D282" s="229">
        <v>21737.216802499999</v>
      </c>
      <c r="E282" s="229">
        <v>0</v>
      </c>
      <c r="F282" s="229">
        <v>100</v>
      </c>
      <c r="G282" s="229">
        <v>0</v>
      </c>
    </row>
    <row r="283" spans="1:7" x14ac:dyDescent="0.25">
      <c r="A283" s="229" t="s">
        <v>170</v>
      </c>
      <c r="B283" s="229" t="s">
        <v>171</v>
      </c>
      <c r="C283" s="229" t="s">
        <v>11</v>
      </c>
      <c r="D283" s="229">
        <v>2354.8778719000002</v>
      </c>
      <c r="E283" s="229">
        <v>54.739286700000001</v>
      </c>
      <c r="F283" s="229">
        <v>97.728299431109505</v>
      </c>
      <c r="G283" s="229">
        <v>2.2717005688905298</v>
      </c>
    </row>
    <row r="284" spans="1:7" x14ac:dyDescent="0.25">
      <c r="A284" s="229" t="s">
        <v>170</v>
      </c>
      <c r="B284" s="229" t="s">
        <v>171</v>
      </c>
      <c r="C284" s="229" t="s">
        <v>12</v>
      </c>
      <c r="D284" s="229">
        <v>4309.1274574999998</v>
      </c>
      <c r="E284" s="229">
        <v>43.490037600000001</v>
      </c>
      <c r="F284" s="229">
        <v>99.000830244124202</v>
      </c>
      <c r="G284" s="229">
        <v>0.999169755875846</v>
      </c>
    </row>
    <row r="285" spans="1:7" x14ac:dyDescent="0.25">
      <c r="A285" s="229" t="s">
        <v>172</v>
      </c>
      <c r="B285" s="229" t="s">
        <v>173</v>
      </c>
      <c r="C285" s="229" t="s">
        <v>11</v>
      </c>
      <c r="D285" s="229">
        <v>4180.0787999000004</v>
      </c>
      <c r="E285" s="229">
        <v>30.264391700000001</v>
      </c>
      <c r="F285" s="229">
        <v>99.281189434619506</v>
      </c>
      <c r="G285" s="229">
        <v>0.71881056538051502</v>
      </c>
    </row>
    <row r="286" spans="1:7" x14ac:dyDescent="0.25">
      <c r="A286" s="229" t="s">
        <v>172</v>
      </c>
      <c r="B286" s="229" t="s">
        <v>173</v>
      </c>
      <c r="C286" s="229" t="s">
        <v>12</v>
      </c>
      <c r="D286" s="229">
        <v>14093.045034299999</v>
      </c>
      <c r="E286" s="229">
        <v>24.791560700000002</v>
      </c>
      <c r="F286" s="229">
        <v>99.824395469283303</v>
      </c>
      <c r="G286" s="229">
        <v>0.17560453071669799</v>
      </c>
    </row>
    <row r="287" spans="1:7" x14ac:dyDescent="0.25">
      <c r="A287" s="229" t="s">
        <v>174</v>
      </c>
      <c r="B287" s="229" t="s">
        <v>175</v>
      </c>
      <c r="C287" s="229" t="s">
        <v>11</v>
      </c>
      <c r="D287" s="229">
        <v>6864.3180781000001</v>
      </c>
      <c r="E287" s="229">
        <v>0</v>
      </c>
      <c r="F287" s="229">
        <v>100</v>
      </c>
      <c r="G287" s="229">
        <v>0</v>
      </c>
    </row>
    <row r="288" spans="1:7" x14ac:dyDescent="0.25">
      <c r="A288" s="229" t="s">
        <v>174</v>
      </c>
      <c r="B288" s="229" t="s">
        <v>175</v>
      </c>
      <c r="C288" s="229" t="s">
        <v>12</v>
      </c>
      <c r="D288" s="229">
        <v>31831.757132399998</v>
      </c>
      <c r="E288" s="229">
        <v>0</v>
      </c>
      <c r="F288" s="229">
        <v>100</v>
      </c>
      <c r="G288" s="229">
        <v>0</v>
      </c>
    </row>
    <row r="289" spans="1:7" x14ac:dyDescent="0.25">
      <c r="A289" s="229" t="s">
        <v>176</v>
      </c>
      <c r="B289" s="229" t="s">
        <v>177</v>
      </c>
      <c r="C289" s="229" t="s">
        <v>11</v>
      </c>
      <c r="D289" s="229">
        <v>6313.1763204999997</v>
      </c>
      <c r="E289" s="229">
        <v>45.246720799999999</v>
      </c>
      <c r="F289" s="229">
        <v>99.288397130764807</v>
      </c>
      <c r="G289" s="229">
        <v>0.71160286923515503</v>
      </c>
    </row>
    <row r="290" spans="1:7" x14ac:dyDescent="0.25">
      <c r="A290" s="229" t="s">
        <v>176</v>
      </c>
      <c r="B290" s="229" t="s">
        <v>177</v>
      </c>
      <c r="C290" s="229" t="s">
        <v>12</v>
      </c>
      <c r="D290" s="229">
        <v>20090.540842300001</v>
      </c>
      <c r="E290" s="229">
        <v>20.782883900000002</v>
      </c>
      <c r="F290" s="229">
        <v>99.896660785819293</v>
      </c>
      <c r="G290" s="229">
        <v>0.103339214180741</v>
      </c>
    </row>
    <row r="291" spans="1:7" x14ac:dyDescent="0.25">
      <c r="A291" s="229" t="s">
        <v>178</v>
      </c>
      <c r="B291" s="229" t="s">
        <v>179</v>
      </c>
      <c r="C291" s="229" t="s">
        <v>11</v>
      </c>
      <c r="D291" s="229">
        <v>7719.5501672999999</v>
      </c>
      <c r="E291" s="229">
        <v>45.116309600000001</v>
      </c>
      <c r="F291" s="229">
        <v>99.418953670009898</v>
      </c>
      <c r="G291" s="229">
        <v>0.58104632999011196</v>
      </c>
    </row>
    <row r="292" spans="1:7" x14ac:dyDescent="0.25">
      <c r="A292" s="229" t="s">
        <v>178</v>
      </c>
      <c r="B292" s="229" t="s">
        <v>179</v>
      </c>
      <c r="C292" s="229" t="s">
        <v>12</v>
      </c>
      <c r="D292" s="229">
        <v>35028.077634499998</v>
      </c>
      <c r="E292" s="229">
        <v>0</v>
      </c>
      <c r="F292" s="229">
        <v>100</v>
      </c>
      <c r="G292" s="229">
        <v>0</v>
      </c>
    </row>
    <row r="293" spans="1:7" x14ac:dyDescent="0.25">
      <c r="A293" s="229" t="s">
        <v>180</v>
      </c>
      <c r="B293" s="229" t="s">
        <v>181</v>
      </c>
      <c r="C293" s="229" t="s">
        <v>11</v>
      </c>
      <c r="D293" s="229">
        <v>4966.4102272999999</v>
      </c>
      <c r="E293" s="229">
        <v>0</v>
      </c>
      <c r="F293" s="229">
        <v>100</v>
      </c>
      <c r="G293" s="229">
        <v>0</v>
      </c>
    </row>
    <row r="294" spans="1:7" x14ac:dyDescent="0.25">
      <c r="A294" s="229" t="s">
        <v>180</v>
      </c>
      <c r="B294" s="229" t="s">
        <v>181</v>
      </c>
      <c r="C294" s="229" t="s">
        <v>12</v>
      </c>
      <c r="D294" s="229">
        <v>27184.504424499999</v>
      </c>
      <c r="E294" s="229">
        <v>0</v>
      </c>
      <c r="F294" s="229">
        <v>100</v>
      </c>
      <c r="G294" s="229">
        <v>0</v>
      </c>
    </row>
    <row r="295" spans="1:7" x14ac:dyDescent="0.25">
      <c r="A295" s="229" t="s">
        <v>182</v>
      </c>
      <c r="B295" s="229" t="s">
        <v>183</v>
      </c>
      <c r="C295" s="229" t="s">
        <v>11</v>
      </c>
      <c r="D295" s="229">
        <v>3443.6438183</v>
      </c>
      <c r="E295" s="229">
        <v>0</v>
      </c>
      <c r="F295" s="229">
        <v>100</v>
      </c>
      <c r="G295" s="229">
        <v>0</v>
      </c>
    </row>
    <row r="296" spans="1:7" x14ac:dyDescent="0.25">
      <c r="A296" s="229" t="s">
        <v>182</v>
      </c>
      <c r="B296" s="229" t="s">
        <v>183</v>
      </c>
      <c r="C296" s="229" t="s">
        <v>12</v>
      </c>
      <c r="D296" s="229">
        <v>11506.7242873</v>
      </c>
      <c r="E296" s="229">
        <v>0</v>
      </c>
      <c r="F296" s="229">
        <v>100</v>
      </c>
      <c r="G296" s="229">
        <v>0</v>
      </c>
    </row>
    <row r="297" spans="1:7" x14ac:dyDescent="0.25">
      <c r="A297" s="229" t="s">
        <v>184</v>
      </c>
      <c r="B297" s="229" t="s">
        <v>185</v>
      </c>
      <c r="C297" s="229" t="s">
        <v>11</v>
      </c>
      <c r="D297" s="229">
        <v>2170.1145725000001</v>
      </c>
      <c r="E297" s="229">
        <v>0</v>
      </c>
      <c r="F297" s="229">
        <v>100</v>
      </c>
      <c r="G297" s="229">
        <v>0</v>
      </c>
    </row>
    <row r="298" spans="1:7" x14ac:dyDescent="0.25">
      <c r="A298" s="229" t="s">
        <v>184</v>
      </c>
      <c r="B298" s="229" t="s">
        <v>185</v>
      </c>
      <c r="C298" s="229" t="s">
        <v>12</v>
      </c>
      <c r="D298" s="229">
        <v>24944.251958500001</v>
      </c>
      <c r="E298" s="229">
        <v>0</v>
      </c>
      <c r="F298" s="229">
        <v>100</v>
      </c>
      <c r="G298" s="229">
        <v>0</v>
      </c>
    </row>
    <row r="299" spans="1:7" x14ac:dyDescent="0.25">
      <c r="A299" s="229" t="s">
        <v>186</v>
      </c>
      <c r="B299" s="229" t="s">
        <v>187</v>
      </c>
      <c r="C299" s="229" t="s">
        <v>11</v>
      </c>
      <c r="D299" s="229">
        <v>4328.5824665</v>
      </c>
      <c r="E299" s="229">
        <v>0</v>
      </c>
      <c r="F299" s="229">
        <v>100</v>
      </c>
      <c r="G299" s="229">
        <v>0</v>
      </c>
    </row>
    <row r="300" spans="1:7" x14ac:dyDescent="0.25">
      <c r="A300" s="229" t="s">
        <v>186</v>
      </c>
      <c r="B300" s="229" t="s">
        <v>187</v>
      </c>
      <c r="C300" s="229" t="s">
        <v>12</v>
      </c>
      <c r="D300" s="229">
        <v>18068.119739199999</v>
      </c>
      <c r="E300" s="229">
        <v>0</v>
      </c>
      <c r="F300" s="229">
        <v>100</v>
      </c>
      <c r="G300" s="229">
        <v>0</v>
      </c>
    </row>
    <row r="301" spans="1:7" x14ac:dyDescent="0.25">
      <c r="A301" s="229" t="s">
        <v>188</v>
      </c>
      <c r="B301" s="229" t="s">
        <v>189</v>
      </c>
      <c r="C301" s="229" t="s">
        <v>11</v>
      </c>
      <c r="D301" s="229">
        <v>15999.6791529</v>
      </c>
      <c r="E301" s="229">
        <v>483.17693359999998</v>
      </c>
      <c r="F301" s="229">
        <v>97.068609159332894</v>
      </c>
      <c r="G301" s="229">
        <v>2.9313908406670999</v>
      </c>
    </row>
    <row r="302" spans="1:7" x14ac:dyDescent="0.25">
      <c r="A302" s="229" t="s">
        <v>188</v>
      </c>
      <c r="B302" s="229" t="s">
        <v>189</v>
      </c>
      <c r="C302" s="229" t="s">
        <v>12</v>
      </c>
      <c r="D302" s="229">
        <v>37267.806215299999</v>
      </c>
      <c r="E302" s="229">
        <v>493.48221109999997</v>
      </c>
      <c r="F302" s="229">
        <v>98.693153142637499</v>
      </c>
      <c r="G302" s="229">
        <v>1.3068468573625101</v>
      </c>
    </row>
    <row r="303" spans="1:7" x14ac:dyDescent="0.25">
      <c r="A303" s="229" t="s">
        <v>190</v>
      </c>
      <c r="B303" s="229" t="s">
        <v>191</v>
      </c>
      <c r="C303" s="229" t="s">
        <v>11</v>
      </c>
      <c r="D303" s="229">
        <v>8380.8460809000007</v>
      </c>
      <c r="E303" s="229">
        <v>148.30380679999999</v>
      </c>
      <c r="F303" s="229">
        <v>98.261212327691993</v>
      </c>
      <c r="G303" s="229">
        <v>1.73878767230801</v>
      </c>
    </row>
    <row r="304" spans="1:7" x14ac:dyDescent="0.25">
      <c r="A304" s="229" t="s">
        <v>190</v>
      </c>
      <c r="B304" s="229" t="s">
        <v>191</v>
      </c>
      <c r="C304" s="229" t="s">
        <v>12</v>
      </c>
      <c r="D304" s="229">
        <v>44292.193361500002</v>
      </c>
      <c r="E304" s="229">
        <v>190.50855960000001</v>
      </c>
      <c r="F304" s="229">
        <v>99.5717243976368</v>
      </c>
      <c r="G304" s="229">
        <v>0.42827560236315998</v>
      </c>
    </row>
    <row r="305" spans="1:7" x14ac:dyDescent="0.25">
      <c r="A305" s="229" t="s">
        <v>192</v>
      </c>
      <c r="B305" s="229" t="s">
        <v>193</v>
      </c>
      <c r="C305" s="229" t="s">
        <v>11</v>
      </c>
      <c r="D305" s="229">
        <v>7172.3615498999998</v>
      </c>
      <c r="E305" s="229">
        <v>0</v>
      </c>
      <c r="F305" s="229">
        <v>100</v>
      </c>
      <c r="G305" s="229">
        <v>0</v>
      </c>
    </row>
    <row r="306" spans="1:7" x14ac:dyDescent="0.25">
      <c r="A306" s="229" t="s">
        <v>192</v>
      </c>
      <c r="B306" s="229" t="s">
        <v>193</v>
      </c>
      <c r="C306" s="229" t="s">
        <v>12</v>
      </c>
      <c r="D306" s="229">
        <v>22843.3311631</v>
      </c>
      <c r="E306" s="229">
        <v>28.278139899999999</v>
      </c>
      <c r="F306" s="229">
        <v>99.876361389680198</v>
      </c>
      <c r="G306" s="229">
        <v>0.123638610319786</v>
      </c>
    </row>
    <row r="307" spans="1:7" x14ac:dyDescent="0.25">
      <c r="A307" s="229" t="s">
        <v>194</v>
      </c>
      <c r="B307" s="229" t="s">
        <v>195</v>
      </c>
      <c r="C307" s="229" t="s">
        <v>11</v>
      </c>
      <c r="D307" s="229">
        <v>14192.971386499999</v>
      </c>
      <c r="E307" s="229">
        <v>92.0069357</v>
      </c>
      <c r="F307" s="229">
        <v>99.355918268654193</v>
      </c>
      <c r="G307" s="229">
        <v>0.64408173134581403</v>
      </c>
    </row>
    <row r="308" spans="1:7" x14ac:dyDescent="0.25">
      <c r="A308" s="229" t="s">
        <v>194</v>
      </c>
      <c r="B308" s="229" t="s">
        <v>195</v>
      </c>
      <c r="C308" s="229" t="s">
        <v>12</v>
      </c>
      <c r="D308" s="229">
        <v>77243.274419299996</v>
      </c>
      <c r="E308" s="229">
        <v>129.61682540000001</v>
      </c>
      <c r="F308" s="229">
        <v>99.832477727903395</v>
      </c>
      <c r="G308" s="229">
        <v>0.16752227209666101</v>
      </c>
    </row>
    <row r="309" spans="1:7" x14ac:dyDescent="0.25">
      <c r="A309" s="229" t="s">
        <v>196</v>
      </c>
      <c r="B309" s="229" t="s">
        <v>197</v>
      </c>
      <c r="C309" s="229" t="s">
        <v>11</v>
      </c>
      <c r="D309" s="229">
        <v>2127.5892116</v>
      </c>
      <c r="E309" s="229">
        <v>0</v>
      </c>
      <c r="F309" s="229">
        <v>100</v>
      </c>
      <c r="G309" s="229">
        <v>0</v>
      </c>
    </row>
    <row r="310" spans="1:7" x14ac:dyDescent="0.25">
      <c r="A310" s="229" t="s">
        <v>196</v>
      </c>
      <c r="B310" s="229" t="s">
        <v>197</v>
      </c>
      <c r="C310" s="229" t="s">
        <v>12</v>
      </c>
      <c r="D310" s="229">
        <v>29548.378515600001</v>
      </c>
      <c r="E310" s="229">
        <v>0</v>
      </c>
      <c r="F310" s="229">
        <v>100</v>
      </c>
      <c r="G310" s="229">
        <v>0</v>
      </c>
    </row>
    <row r="311" spans="1:7" x14ac:dyDescent="0.25">
      <c r="A311" s="229" t="s">
        <v>198</v>
      </c>
      <c r="B311" s="229" t="s">
        <v>199</v>
      </c>
      <c r="C311" s="229" t="s">
        <v>11</v>
      </c>
      <c r="D311" s="229">
        <v>5760.3977410999996</v>
      </c>
      <c r="E311" s="229">
        <v>0</v>
      </c>
      <c r="F311" s="229">
        <v>100</v>
      </c>
      <c r="G311" s="229">
        <v>0</v>
      </c>
    </row>
    <row r="312" spans="1:7" x14ac:dyDescent="0.25">
      <c r="A312" s="229" t="s">
        <v>198</v>
      </c>
      <c r="B312" s="229" t="s">
        <v>199</v>
      </c>
      <c r="C312" s="229" t="s">
        <v>12</v>
      </c>
      <c r="D312" s="229">
        <v>53385.158378599997</v>
      </c>
      <c r="E312" s="229">
        <v>77.075702100000001</v>
      </c>
      <c r="F312" s="229">
        <v>99.855831497831403</v>
      </c>
      <c r="G312" s="229">
        <v>0.14416850216857</v>
      </c>
    </row>
    <row r="313" spans="1:7" x14ac:dyDescent="0.25">
      <c r="A313" s="229" t="s">
        <v>200</v>
      </c>
      <c r="B313" s="229" t="s">
        <v>201</v>
      </c>
      <c r="C313" s="229" t="s">
        <v>11</v>
      </c>
      <c r="D313" s="229">
        <v>5967.2815191999998</v>
      </c>
      <c r="E313" s="229">
        <v>0</v>
      </c>
      <c r="F313" s="229">
        <v>100</v>
      </c>
      <c r="G313" s="229">
        <v>0</v>
      </c>
    </row>
    <row r="314" spans="1:7" x14ac:dyDescent="0.25">
      <c r="A314" s="229" t="s">
        <v>200</v>
      </c>
      <c r="B314" s="229" t="s">
        <v>201</v>
      </c>
      <c r="C314" s="229" t="s">
        <v>12</v>
      </c>
      <c r="D314" s="229">
        <v>42252.970953299999</v>
      </c>
      <c r="E314" s="229">
        <v>0</v>
      </c>
      <c r="F314" s="229">
        <v>100</v>
      </c>
      <c r="G314" s="229">
        <v>0</v>
      </c>
    </row>
    <row r="315" spans="1:7" x14ac:dyDescent="0.25">
      <c r="A315" s="229" t="s">
        <v>202</v>
      </c>
      <c r="B315" s="229" t="s">
        <v>203</v>
      </c>
      <c r="C315" s="229" t="s">
        <v>11</v>
      </c>
      <c r="D315" s="229">
        <v>3449.3727365999998</v>
      </c>
      <c r="E315" s="229">
        <v>0</v>
      </c>
      <c r="F315" s="229">
        <v>100</v>
      </c>
      <c r="G315" s="229">
        <v>0</v>
      </c>
    </row>
    <row r="316" spans="1:7" x14ac:dyDescent="0.25">
      <c r="A316" s="229" t="s">
        <v>202</v>
      </c>
      <c r="B316" s="229" t="s">
        <v>203</v>
      </c>
      <c r="C316" s="229" t="s">
        <v>12</v>
      </c>
      <c r="D316" s="229">
        <v>46113.3388318</v>
      </c>
      <c r="E316" s="229">
        <v>99.896619700000002</v>
      </c>
      <c r="F316" s="229">
        <v>99.783835477598501</v>
      </c>
      <c r="G316" s="229">
        <v>0.216164522401466</v>
      </c>
    </row>
    <row r="317" spans="1:7" x14ac:dyDescent="0.25">
      <c r="A317" s="229" t="s">
        <v>204</v>
      </c>
      <c r="B317" s="229" t="s">
        <v>205</v>
      </c>
      <c r="C317" s="229" t="s">
        <v>11</v>
      </c>
      <c r="D317" s="229">
        <v>826.46080600000005</v>
      </c>
      <c r="E317" s="229">
        <v>0</v>
      </c>
      <c r="F317" s="229">
        <v>100</v>
      </c>
      <c r="G317" s="229">
        <v>0</v>
      </c>
    </row>
    <row r="318" spans="1:7" x14ac:dyDescent="0.25">
      <c r="A318" s="229" t="s">
        <v>204</v>
      </c>
      <c r="B318" s="229" t="s">
        <v>205</v>
      </c>
      <c r="C318" s="229" t="s">
        <v>12</v>
      </c>
      <c r="D318" s="229">
        <v>10730.523148599999</v>
      </c>
      <c r="E318" s="229">
        <v>0</v>
      </c>
      <c r="F318" s="229">
        <v>100</v>
      </c>
      <c r="G318" s="229">
        <v>0</v>
      </c>
    </row>
    <row r="319" spans="1:7" x14ac:dyDescent="0.25">
      <c r="A319" s="229" t="s">
        <v>206</v>
      </c>
      <c r="B319" s="229" t="s">
        <v>207</v>
      </c>
      <c r="C319" s="229" t="s">
        <v>11</v>
      </c>
      <c r="D319" s="229">
        <v>1623.3557768999999</v>
      </c>
      <c r="E319" s="229">
        <v>0</v>
      </c>
      <c r="F319" s="229">
        <v>100</v>
      </c>
      <c r="G319" s="229">
        <v>0</v>
      </c>
    </row>
    <row r="320" spans="1:7" x14ac:dyDescent="0.25">
      <c r="A320" s="229" t="s">
        <v>206</v>
      </c>
      <c r="B320" s="229" t="s">
        <v>207</v>
      </c>
      <c r="C320" s="229" t="s">
        <v>12</v>
      </c>
      <c r="D320" s="229">
        <v>20666.378928599999</v>
      </c>
      <c r="E320" s="229">
        <v>0</v>
      </c>
      <c r="F320" s="229">
        <v>100</v>
      </c>
      <c r="G320" s="229">
        <v>0</v>
      </c>
    </row>
    <row r="321" spans="1:7" x14ac:dyDescent="0.25">
      <c r="A321" s="229" t="s">
        <v>208</v>
      </c>
      <c r="B321" s="229" t="s">
        <v>209</v>
      </c>
      <c r="C321" s="229" t="s">
        <v>11</v>
      </c>
      <c r="D321" s="229">
        <v>630.95324240000002</v>
      </c>
      <c r="E321" s="229">
        <v>0</v>
      </c>
      <c r="F321" s="229">
        <v>100</v>
      </c>
      <c r="G321" s="229">
        <v>0</v>
      </c>
    </row>
    <row r="322" spans="1:7" x14ac:dyDescent="0.25">
      <c r="A322" s="229" t="s">
        <v>208</v>
      </c>
      <c r="B322" s="229" t="s">
        <v>209</v>
      </c>
      <c r="C322" s="229" t="s">
        <v>12</v>
      </c>
      <c r="D322" s="229">
        <v>9456.9399709999998</v>
      </c>
      <c r="E322" s="229">
        <v>0</v>
      </c>
      <c r="F322" s="229">
        <v>100</v>
      </c>
      <c r="G322" s="229">
        <v>0</v>
      </c>
    </row>
    <row r="323" spans="1:7" x14ac:dyDescent="0.25">
      <c r="A323" s="229" t="s">
        <v>210</v>
      </c>
      <c r="B323" s="229" t="s">
        <v>211</v>
      </c>
      <c r="C323" s="229" t="s">
        <v>11</v>
      </c>
      <c r="D323" s="229">
        <v>5388.3723505999997</v>
      </c>
      <c r="E323" s="229">
        <v>0</v>
      </c>
      <c r="F323" s="229">
        <v>100</v>
      </c>
      <c r="G323" s="229">
        <v>0</v>
      </c>
    </row>
    <row r="324" spans="1:7" x14ac:dyDescent="0.25">
      <c r="A324" s="229" t="s">
        <v>210</v>
      </c>
      <c r="B324" s="229" t="s">
        <v>211</v>
      </c>
      <c r="C324" s="229" t="s">
        <v>12</v>
      </c>
      <c r="D324" s="229">
        <v>37280.034647400003</v>
      </c>
      <c r="E324" s="229">
        <v>0</v>
      </c>
      <c r="F324" s="229">
        <v>100</v>
      </c>
      <c r="G324" s="229">
        <v>0</v>
      </c>
    </row>
    <row r="325" spans="1:7" x14ac:dyDescent="0.25">
      <c r="A325" s="229" t="s">
        <v>212</v>
      </c>
      <c r="B325" s="229" t="s">
        <v>213</v>
      </c>
      <c r="C325" s="229" t="s">
        <v>11</v>
      </c>
      <c r="D325" s="229">
        <v>3620.7873444000002</v>
      </c>
      <c r="E325" s="229">
        <v>0</v>
      </c>
      <c r="F325" s="229">
        <v>100</v>
      </c>
      <c r="G325" s="229">
        <v>0</v>
      </c>
    </row>
    <row r="326" spans="1:7" x14ac:dyDescent="0.25">
      <c r="A326" s="229" t="s">
        <v>212</v>
      </c>
      <c r="B326" s="229" t="s">
        <v>213</v>
      </c>
      <c r="C326" s="229" t="s">
        <v>12</v>
      </c>
      <c r="D326" s="229">
        <v>15575.300102699999</v>
      </c>
      <c r="E326" s="229">
        <v>0</v>
      </c>
      <c r="F326" s="229">
        <v>100</v>
      </c>
      <c r="G326" s="229">
        <v>0</v>
      </c>
    </row>
    <row r="327" spans="1:7" x14ac:dyDescent="0.25">
      <c r="A327" s="229" t="s">
        <v>214</v>
      </c>
      <c r="B327" s="229" t="s">
        <v>215</v>
      </c>
      <c r="C327" s="229" t="s">
        <v>11</v>
      </c>
      <c r="D327" s="229">
        <v>2208.0766001000002</v>
      </c>
      <c r="E327" s="229">
        <v>0</v>
      </c>
      <c r="F327" s="229">
        <v>100</v>
      </c>
      <c r="G327" s="229">
        <v>0</v>
      </c>
    </row>
    <row r="328" spans="1:7" x14ac:dyDescent="0.25">
      <c r="A328" s="229" t="s">
        <v>214</v>
      </c>
      <c r="B328" s="229" t="s">
        <v>215</v>
      </c>
      <c r="C328" s="229" t="s">
        <v>12</v>
      </c>
      <c r="D328" s="229">
        <v>19119.083934900002</v>
      </c>
      <c r="E328" s="229">
        <v>40.358726099999998</v>
      </c>
      <c r="F328" s="229">
        <v>99.789353339686897</v>
      </c>
      <c r="G328" s="229">
        <v>0.210646660313101</v>
      </c>
    </row>
    <row r="329" spans="1:7" x14ac:dyDescent="0.25">
      <c r="A329" s="229" t="s">
        <v>216</v>
      </c>
      <c r="B329" s="229" t="s">
        <v>217</v>
      </c>
      <c r="C329" s="229" t="s">
        <v>11</v>
      </c>
      <c r="D329" s="229">
        <v>10989.34317</v>
      </c>
      <c r="E329" s="229">
        <v>0</v>
      </c>
      <c r="F329" s="229">
        <v>100</v>
      </c>
      <c r="G329" s="229">
        <v>0</v>
      </c>
    </row>
    <row r="330" spans="1:7" x14ac:dyDescent="0.25">
      <c r="A330" s="229" t="s">
        <v>216</v>
      </c>
      <c r="B330" s="229" t="s">
        <v>217</v>
      </c>
      <c r="C330" s="229" t="s">
        <v>12</v>
      </c>
      <c r="D330" s="229">
        <v>34162.2875728</v>
      </c>
      <c r="E330" s="229">
        <v>0</v>
      </c>
      <c r="F330" s="229">
        <v>100</v>
      </c>
      <c r="G330" s="229">
        <v>0</v>
      </c>
    </row>
    <row r="331" spans="1:7" x14ac:dyDescent="0.25">
      <c r="A331" s="229" t="s">
        <v>218</v>
      </c>
      <c r="B331" s="229" t="s">
        <v>219</v>
      </c>
      <c r="C331" s="229" t="s">
        <v>11</v>
      </c>
      <c r="D331" s="229">
        <v>1462.0037809</v>
      </c>
      <c r="E331" s="229">
        <v>0</v>
      </c>
      <c r="F331" s="229">
        <v>100</v>
      </c>
      <c r="G331" s="229">
        <v>0</v>
      </c>
    </row>
    <row r="332" spans="1:7" x14ac:dyDescent="0.25">
      <c r="A332" s="229" t="s">
        <v>218</v>
      </c>
      <c r="B332" s="229" t="s">
        <v>219</v>
      </c>
      <c r="C332" s="229" t="s">
        <v>12</v>
      </c>
      <c r="D332" s="229">
        <v>7821.3903182000004</v>
      </c>
      <c r="E332" s="229">
        <v>0</v>
      </c>
      <c r="F332" s="229">
        <v>100</v>
      </c>
      <c r="G332" s="229">
        <v>0</v>
      </c>
    </row>
    <row r="333" spans="1:7" x14ac:dyDescent="0.25">
      <c r="A333" s="229" t="s">
        <v>220</v>
      </c>
      <c r="B333" s="229" t="s">
        <v>221</v>
      </c>
      <c r="C333" s="229" t="s">
        <v>11</v>
      </c>
      <c r="D333" s="229">
        <v>12102.104809500001</v>
      </c>
      <c r="E333" s="229">
        <v>125.1472218</v>
      </c>
      <c r="F333" s="229">
        <v>98.976489390423595</v>
      </c>
      <c r="G333" s="229">
        <v>1.02351060957639</v>
      </c>
    </row>
    <row r="334" spans="1:7" x14ac:dyDescent="0.25">
      <c r="A334" s="229" t="s">
        <v>220</v>
      </c>
      <c r="B334" s="229" t="s">
        <v>221</v>
      </c>
      <c r="C334" s="229" t="s">
        <v>12</v>
      </c>
      <c r="D334" s="229">
        <v>50168.215175999998</v>
      </c>
      <c r="E334" s="229">
        <v>558.45277539999995</v>
      </c>
      <c r="F334" s="229">
        <v>98.8990943068939</v>
      </c>
      <c r="G334" s="229">
        <v>1.1009056931061201</v>
      </c>
    </row>
    <row r="335" spans="1:7" x14ac:dyDescent="0.25">
      <c r="A335" s="229" t="s">
        <v>222</v>
      </c>
      <c r="B335" s="229" t="s">
        <v>223</v>
      </c>
      <c r="C335" s="229" t="s">
        <v>11</v>
      </c>
      <c r="D335" s="229">
        <v>18850.394382999999</v>
      </c>
      <c r="E335" s="229">
        <v>0</v>
      </c>
      <c r="F335" s="229">
        <v>100</v>
      </c>
      <c r="G335" s="229">
        <v>0</v>
      </c>
    </row>
    <row r="336" spans="1:7" x14ac:dyDescent="0.25">
      <c r="A336" s="229" t="s">
        <v>222</v>
      </c>
      <c r="B336" s="229" t="s">
        <v>223</v>
      </c>
      <c r="C336" s="229" t="s">
        <v>12</v>
      </c>
      <c r="D336" s="229">
        <v>59976.6390264</v>
      </c>
      <c r="E336" s="229">
        <v>0</v>
      </c>
      <c r="F336" s="229">
        <v>100</v>
      </c>
      <c r="G336" s="229">
        <v>0</v>
      </c>
    </row>
    <row r="337" spans="1:7" x14ac:dyDescent="0.25">
      <c r="A337" s="229" t="s">
        <v>224</v>
      </c>
      <c r="B337" s="229" t="s">
        <v>225</v>
      </c>
      <c r="C337" s="229" t="s">
        <v>11</v>
      </c>
      <c r="D337" s="229">
        <v>8126.6339747000002</v>
      </c>
      <c r="E337" s="229">
        <v>0</v>
      </c>
      <c r="F337" s="229">
        <v>100</v>
      </c>
      <c r="G337" s="229">
        <v>0</v>
      </c>
    </row>
    <row r="338" spans="1:7" x14ac:dyDescent="0.25">
      <c r="A338" s="229" t="s">
        <v>224</v>
      </c>
      <c r="B338" s="229" t="s">
        <v>225</v>
      </c>
      <c r="C338" s="229" t="s">
        <v>12</v>
      </c>
      <c r="D338" s="229">
        <v>37632.6858354</v>
      </c>
      <c r="E338" s="229">
        <v>0</v>
      </c>
      <c r="F338" s="229">
        <v>100</v>
      </c>
      <c r="G338" s="229">
        <v>0</v>
      </c>
    </row>
    <row r="339" spans="1:7" x14ac:dyDescent="0.25">
      <c r="A339" s="229" t="s">
        <v>226</v>
      </c>
      <c r="B339" s="229" t="s">
        <v>227</v>
      </c>
      <c r="C339" s="229" t="s">
        <v>11</v>
      </c>
      <c r="D339" s="229">
        <v>5473.5051759999997</v>
      </c>
      <c r="E339" s="229">
        <v>71.9200692</v>
      </c>
      <c r="F339" s="229">
        <v>98.7030738668373</v>
      </c>
      <c r="G339" s="229">
        <v>1.29692613316269</v>
      </c>
    </row>
    <row r="340" spans="1:7" x14ac:dyDescent="0.25">
      <c r="A340" s="229" t="s">
        <v>226</v>
      </c>
      <c r="B340" s="229" t="s">
        <v>227</v>
      </c>
      <c r="C340" s="229" t="s">
        <v>12</v>
      </c>
      <c r="D340" s="229">
        <v>28942.29768</v>
      </c>
      <c r="E340" s="229">
        <v>172.81512789999999</v>
      </c>
      <c r="F340" s="229">
        <v>99.406441839878099</v>
      </c>
      <c r="G340" s="229">
        <v>0.59355816012194496</v>
      </c>
    </row>
    <row r="341" spans="1:7" x14ac:dyDescent="0.25">
      <c r="A341" s="229" t="s">
        <v>228</v>
      </c>
      <c r="B341" s="229" t="s">
        <v>229</v>
      </c>
      <c r="C341" s="229" t="s">
        <v>11</v>
      </c>
      <c r="D341" s="229">
        <v>1159.8569769999999</v>
      </c>
      <c r="E341" s="229">
        <v>22.857109900000001</v>
      </c>
      <c r="F341" s="229">
        <v>98.067401906076</v>
      </c>
      <c r="G341" s="229">
        <v>1.9325980939239999</v>
      </c>
    </row>
    <row r="342" spans="1:7" x14ac:dyDescent="0.25">
      <c r="A342" s="229" t="s">
        <v>228</v>
      </c>
      <c r="B342" s="229" t="s">
        <v>229</v>
      </c>
      <c r="C342" s="229" t="s">
        <v>12</v>
      </c>
      <c r="D342" s="229">
        <v>4519.7567159999999</v>
      </c>
      <c r="E342" s="229">
        <v>44.016812299999998</v>
      </c>
      <c r="F342" s="229">
        <v>99.035517165191195</v>
      </c>
      <c r="G342" s="229">
        <v>0.96448283480876895</v>
      </c>
    </row>
    <row r="343" spans="1:7" x14ac:dyDescent="0.25">
      <c r="A343" s="229" t="s">
        <v>230</v>
      </c>
      <c r="B343" s="229" t="s">
        <v>231</v>
      </c>
      <c r="C343" s="229" t="s">
        <v>11</v>
      </c>
      <c r="D343" s="229">
        <v>711.09689549999996</v>
      </c>
      <c r="E343" s="229">
        <v>5.1531174999999996</v>
      </c>
      <c r="F343" s="229">
        <v>99.280542072395093</v>
      </c>
      <c r="G343" s="229">
        <v>0.71945792760495197</v>
      </c>
    </row>
    <row r="344" spans="1:7" x14ac:dyDescent="0.25">
      <c r="A344" s="229" t="s">
        <v>230</v>
      </c>
      <c r="B344" s="229" t="s">
        <v>231</v>
      </c>
      <c r="C344" s="229" t="s">
        <v>12</v>
      </c>
      <c r="D344" s="229">
        <v>4179.5265122999999</v>
      </c>
      <c r="E344" s="229">
        <v>0</v>
      </c>
      <c r="F344" s="229">
        <v>100</v>
      </c>
      <c r="G344" s="229">
        <v>0</v>
      </c>
    </row>
    <row r="345" spans="1:7" x14ac:dyDescent="0.25">
      <c r="A345" s="229" t="s">
        <v>232</v>
      </c>
      <c r="B345" s="229" t="s">
        <v>233</v>
      </c>
      <c r="C345" s="229" t="s">
        <v>11</v>
      </c>
      <c r="D345" s="229">
        <v>1226.0126921999999</v>
      </c>
      <c r="E345" s="229">
        <v>0</v>
      </c>
      <c r="F345" s="229">
        <v>100</v>
      </c>
      <c r="G345" s="229">
        <v>0</v>
      </c>
    </row>
    <row r="346" spans="1:7" x14ac:dyDescent="0.25">
      <c r="A346" s="229" t="s">
        <v>232</v>
      </c>
      <c r="B346" s="229" t="s">
        <v>233</v>
      </c>
      <c r="C346" s="229" t="s">
        <v>12</v>
      </c>
      <c r="D346" s="229">
        <v>6377.1825218000004</v>
      </c>
      <c r="E346" s="229">
        <v>0</v>
      </c>
      <c r="F346" s="229">
        <v>100</v>
      </c>
      <c r="G346" s="229">
        <v>0</v>
      </c>
    </row>
    <row r="347" spans="1:7" x14ac:dyDescent="0.25">
      <c r="A347" s="229" t="s">
        <v>234</v>
      </c>
      <c r="B347" s="229" t="s">
        <v>235</v>
      </c>
      <c r="C347" s="229" t="s">
        <v>11</v>
      </c>
      <c r="D347" s="229">
        <v>1782.4593656</v>
      </c>
      <c r="E347" s="229">
        <v>0</v>
      </c>
      <c r="F347" s="229">
        <v>100</v>
      </c>
      <c r="G347" s="229">
        <v>0</v>
      </c>
    </row>
    <row r="348" spans="1:7" x14ac:dyDescent="0.25">
      <c r="A348" s="229" t="s">
        <v>234</v>
      </c>
      <c r="B348" s="229" t="s">
        <v>235</v>
      </c>
      <c r="C348" s="229" t="s">
        <v>12</v>
      </c>
      <c r="D348" s="229">
        <v>5825.1742338000004</v>
      </c>
      <c r="E348" s="229">
        <v>0</v>
      </c>
      <c r="F348" s="229">
        <v>100</v>
      </c>
      <c r="G348" s="229">
        <v>0</v>
      </c>
    </row>
    <row r="349" spans="1:7" x14ac:dyDescent="0.25">
      <c r="A349" s="229" t="s">
        <v>236</v>
      </c>
      <c r="B349" s="229" t="s">
        <v>237</v>
      </c>
      <c r="C349" s="229" t="s">
        <v>11</v>
      </c>
      <c r="D349" s="229">
        <v>4569.9653630000003</v>
      </c>
      <c r="E349" s="229">
        <v>108.1437615</v>
      </c>
      <c r="F349" s="229">
        <v>97.688301862527396</v>
      </c>
      <c r="G349" s="229">
        <v>2.31169813747255</v>
      </c>
    </row>
    <row r="350" spans="1:7" x14ac:dyDescent="0.25">
      <c r="A350" s="229" t="s">
        <v>236</v>
      </c>
      <c r="B350" s="229" t="s">
        <v>237</v>
      </c>
      <c r="C350" s="229" t="s">
        <v>12</v>
      </c>
      <c r="D350" s="229">
        <v>9005.8580695000001</v>
      </c>
      <c r="E350" s="229">
        <v>71.476062099999993</v>
      </c>
      <c r="F350" s="229">
        <v>99.212587516733805</v>
      </c>
      <c r="G350" s="229">
        <v>0.78741248326617896</v>
      </c>
    </row>
    <row r="351" spans="1:7" x14ac:dyDescent="0.25">
      <c r="A351" s="229" t="s">
        <v>238</v>
      </c>
      <c r="B351" s="229" t="s">
        <v>239</v>
      </c>
      <c r="C351" s="229" t="s">
        <v>11</v>
      </c>
      <c r="D351" s="229">
        <v>994.06030209999994</v>
      </c>
      <c r="E351" s="229">
        <v>0</v>
      </c>
      <c r="F351" s="229">
        <v>100</v>
      </c>
      <c r="G351" s="229">
        <v>0</v>
      </c>
    </row>
    <row r="352" spans="1:7" x14ac:dyDescent="0.25">
      <c r="A352" s="229" t="s">
        <v>238</v>
      </c>
      <c r="B352" s="229" t="s">
        <v>239</v>
      </c>
      <c r="C352" s="229" t="s">
        <v>12</v>
      </c>
      <c r="D352" s="229">
        <v>16988.5411628</v>
      </c>
      <c r="E352" s="229">
        <v>27.261733599999999</v>
      </c>
      <c r="F352" s="229">
        <v>99.839785793441607</v>
      </c>
      <c r="G352" s="229">
        <v>0.16021420655835</v>
      </c>
    </row>
    <row r="353" spans="1:7" x14ac:dyDescent="0.25">
      <c r="A353" s="229" t="s">
        <v>240</v>
      </c>
      <c r="B353" s="229" t="s">
        <v>241</v>
      </c>
      <c r="C353" s="229" t="s">
        <v>11</v>
      </c>
      <c r="D353" s="229">
        <v>1874.0606938000001</v>
      </c>
      <c r="E353" s="229">
        <v>0</v>
      </c>
      <c r="F353" s="229">
        <v>100</v>
      </c>
      <c r="G353" s="229">
        <v>0</v>
      </c>
    </row>
    <row r="354" spans="1:7" x14ac:dyDescent="0.25">
      <c r="A354" s="229" t="s">
        <v>240</v>
      </c>
      <c r="B354" s="229" t="s">
        <v>241</v>
      </c>
      <c r="C354" s="229" t="s">
        <v>12</v>
      </c>
      <c r="D354" s="229">
        <v>17828.344937099999</v>
      </c>
      <c r="E354" s="229">
        <v>0</v>
      </c>
      <c r="F354" s="229">
        <v>100</v>
      </c>
      <c r="G354" s="229">
        <v>0</v>
      </c>
    </row>
    <row r="355" spans="1:7" x14ac:dyDescent="0.25">
      <c r="A355" s="229" t="s">
        <v>242</v>
      </c>
      <c r="B355" s="229" t="s">
        <v>243</v>
      </c>
      <c r="C355" s="229" t="s">
        <v>11</v>
      </c>
      <c r="D355" s="229">
        <v>1173.3612519000001</v>
      </c>
      <c r="E355" s="229">
        <v>0</v>
      </c>
      <c r="F355" s="229">
        <v>100</v>
      </c>
      <c r="G355" s="229">
        <v>0</v>
      </c>
    </row>
    <row r="356" spans="1:7" x14ac:dyDescent="0.25">
      <c r="A356" s="229" t="s">
        <v>242</v>
      </c>
      <c r="B356" s="229" t="s">
        <v>243</v>
      </c>
      <c r="C356" s="229" t="s">
        <v>12</v>
      </c>
      <c r="D356" s="229">
        <v>14404.5635382</v>
      </c>
      <c r="E356" s="229">
        <v>0</v>
      </c>
      <c r="F356" s="229">
        <v>100</v>
      </c>
      <c r="G356" s="229">
        <v>0</v>
      </c>
    </row>
    <row r="357" spans="1:7" x14ac:dyDescent="0.25">
      <c r="A357" s="229" t="s">
        <v>244</v>
      </c>
      <c r="B357" s="229" t="s">
        <v>245</v>
      </c>
      <c r="C357" s="229" t="s">
        <v>11</v>
      </c>
      <c r="D357" s="229">
        <v>2090.8736365999998</v>
      </c>
      <c r="E357" s="229">
        <v>23.434598000000001</v>
      </c>
      <c r="F357" s="229">
        <v>98.891618657275203</v>
      </c>
      <c r="G357" s="229">
        <v>1.1083813427247799</v>
      </c>
    </row>
    <row r="358" spans="1:7" x14ac:dyDescent="0.25">
      <c r="A358" s="229" t="s">
        <v>244</v>
      </c>
      <c r="B358" s="229" t="s">
        <v>245</v>
      </c>
      <c r="C358" s="229" t="s">
        <v>12</v>
      </c>
      <c r="D358" s="229">
        <v>13303.5128549</v>
      </c>
      <c r="E358" s="229">
        <v>0</v>
      </c>
      <c r="F358" s="229">
        <v>100</v>
      </c>
      <c r="G358" s="229">
        <v>0</v>
      </c>
    </row>
    <row r="359" spans="1:7" x14ac:dyDescent="0.25">
      <c r="A359" s="229" t="s">
        <v>246</v>
      </c>
      <c r="B359" s="229" t="s">
        <v>247</v>
      </c>
      <c r="C359" s="229" t="s">
        <v>11</v>
      </c>
      <c r="D359" s="229">
        <v>722.13646640000002</v>
      </c>
      <c r="E359" s="229">
        <v>0</v>
      </c>
      <c r="F359" s="229">
        <v>100</v>
      </c>
      <c r="G359" s="229">
        <v>0</v>
      </c>
    </row>
    <row r="360" spans="1:7" x14ac:dyDescent="0.25">
      <c r="A360" s="229" t="s">
        <v>246</v>
      </c>
      <c r="B360" s="229" t="s">
        <v>247</v>
      </c>
      <c r="C360" s="229" t="s">
        <v>12</v>
      </c>
      <c r="D360" s="229">
        <v>12760.133363499999</v>
      </c>
      <c r="E360" s="229">
        <v>0</v>
      </c>
      <c r="F360" s="229">
        <v>100</v>
      </c>
      <c r="G360" s="229">
        <v>0</v>
      </c>
    </row>
    <row r="361" spans="1:7" x14ac:dyDescent="0.25">
      <c r="A361" s="229" t="s">
        <v>248</v>
      </c>
      <c r="B361" s="229" t="s">
        <v>249</v>
      </c>
      <c r="C361" s="229" t="s">
        <v>11</v>
      </c>
      <c r="D361" s="229">
        <v>447.46007329999998</v>
      </c>
      <c r="E361" s="229">
        <v>0</v>
      </c>
      <c r="F361" s="229">
        <v>100</v>
      </c>
      <c r="G361" s="229">
        <v>0</v>
      </c>
    </row>
    <row r="362" spans="1:7" x14ac:dyDescent="0.25">
      <c r="A362" s="229" t="s">
        <v>248</v>
      </c>
      <c r="B362" s="229" t="s">
        <v>249</v>
      </c>
      <c r="C362" s="229" t="s">
        <v>12</v>
      </c>
      <c r="D362" s="229">
        <v>10417.182870000001</v>
      </c>
      <c r="E362" s="229">
        <v>0</v>
      </c>
      <c r="F362" s="229">
        <v>100</v>
      </c>
      <c r="G362" s="229">
        <v>0</v>
      </c>
    </row>
    <row r="363" spans="1:7" x14ac:dyDescent="0.25">
      <c r="A363" s="229" t="s">
        <v>250</v>
      </c>
      <c r="B363" s="229" t="s">
        <v>251</v>
      </c>
      <c r="C363" s="229" t="s">
        <v>11</v>
      </c>
      <c r="D363" s="229">
        <v>1396.9457448999999</v>
      </c>
      <c r="E363" s="229">
        <v>0</v>
      </c>
      <c r="F363" s="229">
        <v>100</v>
      </c>
      <c r="G363" s="229">
        <v>0</v>
      </c>
    </row>
    <row r="364" spans="1:7" x14ac:dyDescent="0.25">
      <c r="A364" s="229" t="s">
        <v>250</v>
      </c>
      <c r="B364" s="229" t="s">
        <v>251</v>
      </c>
      <c r="C364" s="229" t="s">
        <v>12</v>
      </c>
      <c r="D364" s="229">
        <v>17701.207476700001</v>
      </c>
      <c r="E364" s="229">
        <v>0</v>
      </c>
      <c r="F364" s="229">
        <v>100</v>
      </c>
      <c r="G364" s="229">
        <v>0</v>
      </c>
    </row>
    <row r="365" spans="1:7" x14ac:dyDescent="0.25">
      <c r="A365" s="229" t="s">
        <v>252</v>
      </c>
      <c r="B365" s="229" t="s">
        <v>253</v>
      </c>
      <c r="C365" s="229" t="s">
        <v>11</v>
      </c>
      <c r="D365" s="229">
        <v>1307.4171693000001</v>
      </c>
      <c r="E365" s="229">
        <v>0</v>
      </c>
      <c r="F365" s="229">
        <v>100</v>
      </c>
      <c r="G365" s="229">
        <v>0</v>
      </c>
    </row>
    <row r="366" spans="1:7" x14ac:dyDescent="0.25">
      <c r="A366" s="229" t="s">
        <v>252</v>
      </c>
      <c r="B366" s="229" t="s">
        <v>253</v>
      </c>
      <c r="C366" s="229" t="s">
        <v>12</v>
      </c>
      <c r="D366" s="229">
        <v>18596.6526586</v>
      </c>
      <c r="E366" s="229">
        <v>55.896514600000003</v>
      </c>
      <c r="F366" s="229">
        <v>99.700327745655699</v>
      </c>
      <c r="G366" s="229">
        <v>0.29967225434425998</v>
      </c>
    </row>
    <row r="367" spans="1:7" x14ac:dyDescent="0.25">
      <c r="A367" s="229" t="s">
        <v>254</v>
      </c>
      <c r="B367" s="229" t="s">
        <v>255</v>
      </c>
      <c r="C367" s="229" t="s">
        <v>11</v>
      </c>
      <c r="D367" s="229">
        <v>1016.8973658</v>
      </c>
      <c r="E367" s="229">
        <v>9.1067418999999994</v>
      </c>
      <c r="F367" s="229">
        <v>99.112406877160097</v>
      </c>
      <c r="G367" s="229">
        <v>0.887593122839892</v>
      </c>
    </row>
    <row r="368" spans="1:7" x14ac:dyDescent="0.25">
      <c r="A368" s="229" t="s">
        <v>254</v>
      </c>
      <c r="B368" s="229" t="s">
        <v>255</v>
      </c>
      <c r="C368" s="229" t="s">
        <v>12</v>
      </c>
      <c r="D368" s="229">
        <v>16367.7344431</v>
      </c>
      <c r="E368" s="229">
        <v>0</v>
      </c>
      <c r="F368" s="229">
        <v>100</v>
      </c>
      <c r="G368" s="229">
        <v>0</v>
      </c>
    </row>
    <row r="369" spans="1:7" x14ac:dyDescent="0.25">
      <c r="A369" s="229" t="s">
        <v>256</v>
      </c>
      <c r="B369" s="229" t="s">
        <v>257</v>
      </c>
      <c r="C369" s="229" t="s">
        <v>11</v>
      </c>
      <c r="D369" s="229">
        <v>267.91303319999997</v>
      </c>
      <c r="E369" s="229">
        <v>0</v>
      </c>
      <c r="F369" s="229">
        <v>100</v>
      </c>
      <c r="G369" s="229">
        <v>0</v>
      </c>
    </row>
    <row r="370" spans="1:7" x14ac:dyDescent="0.25">
      <c r="A370" s="229" t="s">
        <v>256</v>
      </c>
      <c r="B370" s="229" t="s">
        <v>257</v>
      </c>
      <c r="C370" s="229" t="s">
        <v>12</v>
      </c>
      <c r="D370" s="229">
        <v>4353.9278476999998</v>
      </c>
      <c r="E370" s="229">
        <v>0</v>
      </c>
      <c r="F370" s="229">
        <v>100</v>
      </c>
      <c r="G370" s="229">
        <v>0</v>
      </c>
    </row>
    <row r="371" spans="1:7" x14ac:dyDescent="0.25">
      <c r="A371" s="229" t="s">
        <v>258</v>
      </c>
      <c r="B371" s="229" t="s">
        <v>259</v>
      </c>
      <c r="C371" s="229" t="s">
        <v>11</v>
      </c>
      <c r="D371" s="229">
        <v>9487.4285266000006</v>
      </c>
      <c r="E371" s="229">
        <v>0</v>
      </c>
      <c r="F371" s="229">
        <v>100</v>
      </c>
      <c r="G371" s="229">
        <v>0</v>
      </c>
    </row>
    <row r="372" spans="1:7" x14ac:dyDescent="0.25">
      <c r="A372" s="229" t="s">
        <v>258</v>
      </c>
      <c r="B372" s="229" t="s">
        <v>259</v>
      </c>
      <c r="C372" s="229" t="s">
        <v>12</v>
      </c>
      <c r="D372" s="229">
        <v>63924.810828900001</v>
      </c>
      <c r="E372" s="229">
        <v>0</v>
      </c>
      <c r="F372" s="229">
        <v>100</v>
      </c>
      <c r="G372" s="229">
        <v>0</v>
      </c>
    </row>
    <row r="373" spans="1:7" x14ac:dyDescent="0.25">
      <c r="A373" s="229" t="s">
        <v>260</v>
      </c>
      <c r="B373" s="229" t="s">
        <v>261</v>
      </c>
      <c r="C373" s="229" t="s">
        <v>11</v>
      </c>
      <c r="D373" s="229">
        <v>1598.1387419</v>
      </c>
      <c r="E373" s="229">
        <v>0</v>
      </c>
      <c r="F373" s="229">
        <v>100</v>
      </c>
      <c r="G373" s="229">
        <v>0</v>
      </c>
    </row>
    <row r="374" spans="1:7" x14ac:dyDescent="0.25">
      <c r="A374" s="229" t="s">
        <v>260</v>
      </c>
      <c r="B374" s="229" t="s">
        <v>261</v>
      </c>
      <c r="C374" s="229" t="s">
        <v>12</v>
      </c>
      <c r="D374" s="229">
        <v>41296.695824299997</v>
      </c>
      <c r="E374" s="229">
        <v>142.58176449999999</v>
      </c>
      <c r="F374" s="229">
        <v>99.655926037333899</v>
      </c>
      <c r="G374" s="229">
        <v>0.344073962666126</v>
      </c>
    </row>
    <row r="375" spans="1:7" x14ac:dyDescent="0.25">
      <c r="A375" s="229" t="s">
        <v>262</v>
      </c>
      <c r="B375" s="229" t="s">
        <v>263</v>
      </c>
      <c r="C375" s="229" t="s">
        <v>11</v>
      </c>
      <c r="D375" s="229">
        <v>544.36485219999997</v>
      </c>
      <c r="E375" s="229">
        <v>0</v>
      </c>
      <c r="F375" s="229">
        <v>100</v>
      </c>
      <c r="G375" s="229">
        <v>0</v>
      </c>
    </row>
    <row r="376" spans="1:7" x14ac:dyDescent="0.25">
      <c r="A376" s="229" t="s">
        <v>262</v>
      </c>
      <c r="B376" s="229" t="s">
        <v>263</v>
      </c>
      <c r="C376" s="229" t="s">
        <v>12</v>
      </c>
      <c r="D376" s="229">
        <v>13338.985586299999</v>
      </c>
      <c r="E376" s="229">
        <v>0</v>
      </c>
      <c r="F376" s="229">
        <v>100</v>
      </c>
      <c r="G376" s="229">
        <v>0</v>
      </c>
    </row>
    <row r="377" spans="1:7" x14ac:dyDescent="0.25">
      <c r="A377" s="229" t="s">
        <v>264</v>
      </c>
      <c r="B377" s="229" t="s">
        <v>265</v>
      </c>
      <c r="C377" s="229" t="s">
        <v>11</v>
      </c>
      <c r="D377" s="229">
        <v>1015.0871681</v>
      </c>
      <c r="E377" s="229">
        <v>23.4915409</v>
      </c>
      <c r="F377" s="229">
        <v>97.738106828454207</v>
      </c>
      <c r="G377" s="229">
        <v>2.2618931715458501</v>
      </c>
    </row>
    <row r="378" spans="1:7" x14ac:dyDescent="0.25">
      <c r="A378" s="229" t="s">
        <v>264</v>
      </c>
      <c r="B378" s="229" t="s">
        <v>265</v>
      </c>
      <c r="C378" s="229" t="s">
        <v>12</v>
      </c>
      <c r="D378" s="229">
        <v>19804.642829799999</v>
      </c>
      <c r="E378" s="229">
        <v>112.81405100000001</v>
      </c>
      <c r="F378" s="229">
        <v>99.433592091223503</v>
      </c>
      <c r="G378" s="229">
        <v>0.56640790877649805</v>
      </c>
    </row>
    <row r="379" spans="1:7" x14ac:dyDescent="0.25">
      <c r="A379" s="229" t="s">
        <v>266</v>
      </c>
      <c r="B379" s="229" t="s">
        <v>267</v>
      </c>
      <c r="C379" s="229" t="s">
        <v>11</v>
      </c>
      <c r="D379" s="229">
        <v>2759.6556916999998</v>
      </c>
      <c r="E379" s="229">
        <v>0</v>
      </c>
      <c r="F379" s="229">
        <v>100</v>
      </c>
      <c r="G379" s="229">
        <v>0</v>
      </c>
    </row>
    <row r="380" spans="1:7" x14ac:dyDescent="0.25">
      <c r="A380" s="229" t="s">
        <v>266</v>
      </c>
      <c r="B380" s="229" t="s">
        <v>267</v>
      </c>
      <c r="C380" s="229" t="s">
        <v>12</v>
      </c>
      <c r="D380" s="229">
        <v>24002.071978399999</v>
      </c>
      <c r="E380" s="229">
        <v>0</v>
      </c>
      <c r="F380" s="229">
        <v>100</v>
      </c>
      <c r="G380" s="229">
        <v>0</v>
      </c>
    </row>
    <row r="381" spans="1:7" x14ac:dyDescent="0.25">
      <c r="A381" s="229" t="s">
        <v>268</v>
      </c>
      <c r="B381" s="229" t="s">
        <v>269</v>
      </c>
      <c r="C381" s="229" t="s">
        <v>11</v>
      </c>
      <c r="D381" s="229">
        <v>1118.1994</v>
      </c>
      <c r="E381" s="229">
        <v>0</v>
      </c>
      <c r="F381" s="229">
        <v>100</v>
      </c>
      <c r="G381" s="229">
        <v>0</v>
      </c>
    </row>
    <row r="382" spans="1:7" x14ac:dyDescent="0.25">
      <c r="A382" s="229" t="s">
        <v>268</v>
      </c>
      <c r="B382" s="229" t="s">
        <v>269</v>
      </c>
      <c r="C382" s="229" t="s">
        <v>12</v>
      </c>
      <c r="D382" s="229">
        <v>16600.676884500001</v>
      </c>
      <c r="E382" s="229">
        <v>0</v>
      </c>
      <c r="F382" s="229">
        <v>100</v>
      </c>
      <c r="G382" s="229">
        <v>0</v>
      </c>
    </row>
    <row r="383" spans="1:7" x14ac:dyDescent="0.25">
      <c r="A383" s="229" t="s">
        <v>270</v>
      </c>
      <c r="B383" s="229" t="s">
        <v>271</v>
      </c>
      <c r="C383" s="229" t="s">
        <v>11</v>
      </c>
      <c r="D383" s="229">
        <v>1113.4093158999999</v>
      </c>
      <c r="E383" s="229">
        <v>0</v>
      </c>
      <c r="F383" s="229">
        <v>100</v>
      </c>
      <c r="G383" s="229">
        <v>0</v>
      </c>
    </row>
    <row r="384" spans="1:7" x14ac:dyDescent="0.25">
      <c r="A384" s="229" t="s">
        <v>270</v>
      </c>
      <c r="B384" s="229" t="s">
        <v>271</v>
      </c>
      <c r="C384" s="229" t="s">
        <v>12</v>
      </c>
      <c r="D384" s="229">
        <v>5716.2521229000004</v>
      </c>
      <c r="E384" s="229">
        <v>0</v>
      </c>
      <c r="F384" s="229">
        <v>100</v>
      </c>
      <c r="G384" s="229">
        <v>0</v>
      </c>
    </row>
    <row r="385" spans="1:7" x14ac:dyDescent="0.25">
      <c r="A385" s="229" t="s">
        <v>272</v>
      </c>
      <c r="B385" s="229" t="s">
        <v>273</v>
      </c>
      <c r="C385" s="229" t="s">
        <v>11</v>
      </c>
      <c r="D385" s="229">
        <v>2408.0825700999999</v>
      </c>
      <c r="E385" s="229">
        <v>0</v>
      </c>
      <c r="F385" s="229">
        <v>100</v>
      </c>
      <c r="G385" s="229">
        <v>0</v>
      </c>
    </row>
    <row r="386" spans="1:7" x14ac:dyDescent="0.25">
      <c r="A386" s="229" t="s">
        <v>272</v>
      </c>
      <c r="B386" s="229" t="s">
        <v>273</v>
      </c>
      <c r="C386" s="229" t="s">
        <v>12</v>
      </c>
      <c r="D386" s="229">
        <v>26050.156801100002</v>
      </c>
      <c r="E386" s="229">
        <v>0</v>
      </c>
      <c r="F386" s="229">
        <v>100</v>
      </c>
      <c r="G386" s="229">
        <v>0</v>
      </c>
    </row>
    <row r="387" spans="1:7" x14ac:dyDescent="0.25">
      <c r="A387" s="229" t="s">
        <v>274</v>
      </c>
      <c r="B387" s="229" t="s">
        <v>275</v>
      </c>
      <c r="C387" s="229" t="s">
        <v>11</v>
      </c>
      <c r="D387" s="229">
        <v>4448.8099769</v>
      </c>
      <c r="E387" s="229">
        <v>57.950483200000001</v>
      </c>
      <c r="F387" s="229">
        <v>98.714143258487795</v>
      </c>
      <c r="G387" s="229">
        <v>1.28585674151215</v>
      </c>
    </row>
    <row r="388" spans="1:7" x14ac:dyDescent="0.25">
      <c r="A388" s="229" t="s">
        <v>274</v>
      </c>
      <c r="B388" s="229" t="s">
        <v>275</v>
      </c>
      <c r="C388" s="229" t="s">
        <v>12</v>
      </c>
      <c r="D388" s="229">
        <v>20578.872762800002</v>
      </c>
      <c r="E388" s="229">
        <v>63.149202099999997</v>
      </c>
      <c r="F388" s="229">
        <v>99.694074532972706</v>
      </c>
      <c r="G388" s="229">
        <v>0.30592546702730899</v>
      </c>
    </row>
    <row r="389" spans="1:7" x14ac:dyDescent="0.25">
      <c r="A389" s="229" t="s">
        <v>276</v>
      </c>
      <c r="B389" s="229" t="s">
        <v>277</v>
      </c>
      <c r="C389" s="229" t="s">
        <v>11</v>
      </c>
      <c r="D389" s="229">
        <v>2748.9953424999999</v>
      </c>
      <c r="E389" s="229">
        <v>41.809989899999998</v>
      </c>
      <c r="F389" s="229">
        <v>98.501866489410602</v>
      </c>
      <c r="G389" s="229">
        <v>1.49813351058939</v>
      </c>
    </row>
    <row r="390" spans="1:7" x14ac:dyDescent="0.25">
      <c r="A390" s="229" t="s">
        <v>276</v>
      </c>
      <c r="B390" s="229" t="s">
        <v>277</v>
      </c>
      <c r="C390" s="229" t="s">
        <v>12</v>
      </c>
      <c r="D390" s="229">
        <v>16068.590500099999</v>
      </c>
      <c r="E390" s="229">
        <v>46.039122200000001</v>
      </c>
      <c r="F390" s="229">
        <v>99.714302324787596</v>
      </c>
      <c r="G390" s="229">
        <v>0.28569767521240103</v>
      </c>
    </row>
    <row r="391" spans="1:7" x14ac:dyDescent="0.25">
      <c r="A391" s="229" t="s">
        <v>278</v>
      </c>
      <c r="B391" s="229" t="s">
        <v>279</v>
      </c>
      <c r="C391" s="229" t="s">
        <v>11</v>
      </c>
      <c r="D391" s="229">
        <v>347.16231729999998</v>
      </c>
      <c r="E391" s="229">
        <v>5.2712529999999997</v>
      </c>
      <c r="F391" s="229">
        <v>98.504327213916397</v>
      </c>
      <c r="G391" s="229">
        <v>1.4956727860836201</v>
      </c>
    </row>
    <row r="392" spans="1:7" x14ac:dyDescent="0.25">
      <c r="A392" s="229" t="s">
        <v>278</v>
      </c>
      <c r="B392" s="229" t="s">
        <v>279</v>
      </c>
      <c r="C392" s="229" t="s">
        <v>12</v>
      </c>
      <c r="D392" s="229">
        <v>6463.2820947999999</v>
      </c>
      <c r="E392" s="229">
        <v>0</v>
      </c>
      <c r="F392" s="229">
        <v>100</v>
      </c>
      <c r="G392" s="229">
        <v>0</v>
      </c>
    </row>
    <row r="393" spans="1:7" x14ac:dyDescent="0.25">
      <c r="A393" s="229" t="s">
        <v>280</v>
      </c>
      <c r="B393" s="229" t="s">
        <v>281</v>
      </c>
      <c r="C393" s="229" t="s">
        <v>11</v>
      </c>
      <c r="D393" s="229">
        <v>803.85047320000001</v>
      </c>
      <c r="E393" s="229">
        <v>9.4876342999999999</v>
      </c>
      <c r="F393" s="229">
        <v>98.833494433309795</v>
      </c>
      <c r="G393" s="229">
        <v>1.16650556669017</v>
      </c>
    </row>
    <row r="394" spans="1:7" x14ac:dyDescent="0.25">
      <c r="A394" s="229" t="s">
        <v>280</v>
      </c>
      <c r="B394" s="229" t="s">
        <v>281</v>
      </c>
      <c r="C394" s="229" t="s">
        <v>12</v>
      </c>
      <c r="D394" s="229">
        <v>11649.2023336</v>
      </c>
      <c r="E394" s="229">
        <v>7.2019145</v>
      </c>
      <c r="F394" s="229">
        <v>99.938214955944304</v>
      </c>
      <c r="G394" s="229">
        <v>6.1785044055707998E-2</v>
      </c>
    </row>
    <row r="395" spans="1:7" x14ac:dyDescent="0.25">
      <c r="A395" s="229" t="s">
        <v>282</v>
      </c>
      <c r="B395" s="229" t="s">
        <v>283</v>
      </c>
      <c r="C395" s="229" t="s">
        <v>11</v>
      </c>
      <c r="D395" s="229">
        <v>5992.5409030000001</v>
      </c>
      <c r="E395" s="229">
        <v>88.799969300000001</v>
      </c>
      <c r="F395" s="229">
        <v>98.539796219868606</v>
      </c>
      <c r="G395" s="229">
        <v>1.4602037801313901</v>
      </c>
    </row>
    <row r="396" spans="1:7" x14ac:dyDescent="0.25">
      <c r="A396" s="229" t="s">
        <v>282</v>
      </c>
      <c r="B396" s="229" t="s">
        <v>283</v>
      </c>
      <c r="C396" s="229" t="s">
        <v>12</v>
      </c>
      <c r="D396" s="229">
        <v>12647.068984</v>
      </c>
      <c r="E396" s="229">
        <v>131.2629178</v>
      </c>
      <c r="F396" s="229">
        <v>98.972769538240698</v>
      </c>
      <c r="G396" s="229">
        <v>1.02723046175933</v>
      </c>
    </row>
    <row r="397" spans="1:7" x14ac:dyDescent="0.25">
      <c r="A397" s="229" t="s">
        <v>284</v>
      </c>
      <c r="B397" s="229" t="s">
        <v>285</v>
      </c>
      <c r="C397" s="229" t="s">
        <v>11</v>
      </c>
      <c r="D397" s="229">
        <v>1976.866223</v>
      </c>
      <c r="E397" s="229">
        <v>0</v>
      </c>
      <c r="F397" s="229">
        <v>100</v>
      </c>
      <c r="G397" s="229">
        <v>0</v>
      </c>
    </row>
    <row r="398" spans="1:7" x14ac:dyDescent="0.25">
      <c r="A398" s="229" t="s">
        <v>284</v>
      </c>
      <c r="B398" s="229" t="s">
        <v>285</v>
      </c>
      <c r="C398" s="229" t="s">
        <v>12</v>
      </c>
      <c r="D398" s="229">
        <v>35708.368130700001</v>
      </c>
      <c r="E398" s="229">
        <v>0</v>
      </c>
      <c r="F398" s="229">
        <v>100</v>
      </c>
      <c r="G398" s="229">
        <v>0</v>
      </c>
    </row>
    <row r="399" spans="1:7" x14ac:dyDescent="0.25">
      <c r="A399" s="229" t="s">
        <v>286</v>
      </c>
      <c r="B399" s="229" t="s">
        <v>287</v>
      </c>
      <c r="C399" s="229" t="s">
        <v>11</v>
      </c>
      <c r="D399" s="229">
        <v>2175.2071987999998</v>
      </c>
      <c r="E399" s="229">
        <v>0</v>
      </c>
      <c r="F399" s="229">
        <v>100</v>
      </c>
      <c r="G399" s="229">
        <v>0</v>
      </c>
    </row>
    <row r="400" spans="1:7" x14ac:dyDescent="0.25">
      <c r="A400" s="229" t="s">
        <v>286</v>
      </c>
      <c r="B400" s="229" t="s">
        <v>287</v>
      </c>
      <c r="C400" s="229" t="s">
        <v>12</v>
      </c>
      <c r="D400" s="229">
        <v>32044.9548015</v>
      </c>
      <c r="E400" s="229">
        <v>0</v>
      </c>
      <c r="F400" s="229">
        <v>100</v>
      </c>
      <c r="G400" s="229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594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230" t="s">
        <v>63</v>
      </c>
      <c r="B411" s="230" t="s">
        <v>64</v>
      </c>
      <c r="C411" s="230" t="s">
        <v>11</v>
      </c>
      <c r="D411" s="230">
        <v>17.995885000000001</v>
      </c>
      <c r="E411" s="230">
        <v>0</v>
      </c>
      <c r="F411" s="230">
        <v>100</v>
      </c>
      <c r="G411" s="230">
        <v>0</v>
      </c>
    </row>
    <row r="412" spans="1:7" x14ac:dyDescent="0.25">
      <c r="A412" s="230" t="s">
        <v>63</v>
      </c>
      <c r="B412" s="230" t="s">
        <v>64</v>
      </c>
      <c r="C412" s="230" t="s">
        <v>12</v>
      </c>
      <c r="D412" s="230">
        <v>140.28806829999999</v>
      </c>
      <c r="E412" s="230">
        <v>0</v>
      </c>
      <c r="F412" s="230">
        <v>100</v>
      </c>
      <c r="G412" s="230">
        <v>0</v>
      </c>
    </row>
    <row r="413" spans="1:7" x14ac:dyDescent="0.25">
      <c r="A413" s="230" t="s">
        <v>65</v>
      </c>
      <c r="B413" s="230" t="s">
        <v>66</v>
      </c>
      <c r="C413" s="230" t="s">
        <v>11</v>
      </c>
      <c r="D413" s="230">
        <v>42.462312500000003</v>
      </c>
      <c r="E413" s="230">
        <v>0</v>
      </c>
      <c r="F413" s="230">
        <v>100</v>
      </c>
      <c r="G413" s="230">
        <v>0</v>
      </c>
    </row>
    <row r="414" spans="1:7" x14ac:dyDescent="0.25">
      <c r="A414" s="230" t="s">
        <v>65</v>
      </c>
      <c r="B414" s="230" t="s">
        <v>66</v>
      </c>
      <c r="C414" s="230" t="s">
        <v>12</v>
      </c>
      <c r="D414" s="230">
        <v>327.80905250000001</v>
      </c>
      <c r="E414" s="230">
        <v>0</v>
      </c>
      <c r="F414" s="230">
        <v>100</v>
      </c>
      <c r="G414" s="230">
        <v>0</v>
      </c>
    </row>
    <row r="415" spans="1:7" x14ac:dyDescent="0.25">
      <c r="A415" s="230" t="s">
        <v>67</v>
      </c>
      <c r="B415" s="230" t="s">
        <v>68</v>
      </c>
      <c r="C415" s="230" t="s">
        <v>11</v>
      </c>
      <c r="D415" s="230">
        <v>55.211810700000001</v>
      </c>
      <c r="E415" s="230">
        <v>0</v>
      </c>
      <c r="F415" s="230">
        <v>100</v>
      </c>
      <c r="G415" s="230">
        <v>0</v>
      </c>
    </row>
    <row r="416" spans="1:7" x14ac:dyDescent="0.25">
      <c r="A416" s="230" t="s">
        <v>67</v>
      </c>
      <c r="B416" s="230" t="s">
        <v>68</v>
      </c>
      <c r="C416" s="230" t="s">
        <v>12</v>
      </c>
      <c r="D416" s="230">
        <v>280.54677179999999</v>
      </c>
      <c r="E416" s="230">
        <v>0</v>
      </c>
      <c r="F416" s="230">
        <v>100</v>
      </c>
      <c r="G416" s="230">
        <v>0</v>
      </c>
    </row>
    <row r="417" spans="1:7" x14ac:dyDescent="0.25">
      <c r="A417" s="230" t="s">
        <v>69</v>
      </c>
      <c r="B417" s="230" t="s">
        <v>70</v>
      </c>
      <c r="C417" s="230" t="s">
        <v>11</v>
      </c>
      <c r="D417" s="230">
        <v>1.5853659</v>
      </c>
      <c r="E417" s="230">
        <v>0</v>
      </c>
      <c r="F417" s="230">
        <v>100</v>
      </c>
      <c r="G417" s="230">
        <v>0</v>
      </c>
    </row>
    <row r="418" spans="1:7" x14ac:dyDescent="0.25">
      <c r="A418" s="230" t="s">
        <v>69</v>
      </c>
      <c r="B418" s="230" t="s">
        <v>70</v>
      </c>
      <c r="C418" s="230" t="s">
        <v>12</v>
      </c>
      <c r="D418" s="230">
        <v>15.853659</v>
      </c>
      <c r="E418" s="230">
        <v>0</v>
      </c>
      <c r="F418" s="230">
        <v>100</v>
      </c>
      <c r="G418" s="230">
        <v>0</v>
      </c>
    </row>
    <row r="419" spans="1:7" x14ac:dyDescent="0.25">
      <c r="A419" s="230" t="s">
        <v>71</v>
      </c>
      <c r="B419" s="230" t="s">
        <v>72</v>
      </c>
      <c r="C419" s="230" t="s">
        <v>11</v>
      </c>
      <c r="D419" s="230">
        <v>830.59472430000005</v>
      </c>
      <c r="E419" s="230">
        <v>0</v>
      </c>
      <c r="F419" s="230">
        <v>100</v>
      </c>
      <c r="G419" s="230">
        <v>0</v>
      </c>
    </row>
    <row r="420" spans="1:7" x14ac:dyDescent="0.25">
      <c r="A420" s="230" t="s">
        <v>71</v>
      </c>
      <c r="B420" s="230" t="s">
        <v>72</v>
      </c>
      <c r="C420" s="230" t="s">
        <v>12</v>
      </c>
      <c r="D420" s="230">
        <v>2098.2156245000001</v>
      </c>
      <c r="E420" s="230">
        <v>0</v>
      </c>
      <c r="F420" s="230">
        <v>100</v>
      </c>
      <c r="G420" s="230">
        <v>0</v>
      </c>
    </row>
    <row r="421" spans="1:7" x14ac:dyDescent="0.25">
      <c r="A421" s="230" t="s">
        <v>83</v>
      </c>
      <c r="B421" s="230" t="s">
        <v>84</v>
      </c>
      <c r="C421" s="230" t="s">
        <v>11</v>
      </c>
      <c r="D421" s="230">
        <v>73.165491299999999</v>
      </c>
      <c r="E421" s="230">
        <v>0</v>
      </c>
      <c r="F421" s="230">
        <v>100</v>
      </c>
      <c r="G421" s="230">
        <v>0</v>
      </c>
    </row>
    <row r="422" spans="1:7" x14ac:dyDescent="0.25">
      <c r="A422" s="230" t="s">
        <v>83</v>
      </c>
      <c r="B422" s="230" t="s">
        <v>84</v>
      </c>
      <c r="C422" s="230" t="s">
        <v>12</v>
      </c>
      <c r="D422" s="230">
        <v>1174.5947283999999</v>
      </c>
      <c r="E422" s="230">
        <v>0</v>
      </c>
      <c r="F422" s="230">
        <v>100</v>
      </c>
      <c r="G422" s="230">
        <v>0</v>
      </c>
    </row>
    <row r="423" spans="1:7" x14ac:dyDescent="0.25">
      <c r="A423" s="230" t="s">
        <v>99</v>
      </c>
      <c r="B423" s="230" t="s">
        <v>100</v>
      </c>
      <c r="C423" s="230" t="s">
        <v>11</v>
      </c>
      <c r="D423" s="230">
        <v>627.83553800000004</v>
      </c>
      <c r="E423" s="230">
        <v>0</v>
      </c>
      <c r="F423" s="230">
        <v>100</v>
      </c>
      <c r="G423" s="230">
        <v>0</v>
      </c>
    </row>
    <row r="424" spans="1:7" x14ac:dyDescent="0.25">
      <c r="A424" s="230" t="s">
        <v>99</v>
      </c>
      <c r="B424" s="230" t="s">
        <v>100</v>
      </c>
      <c r="C424" s="230" t="s">
        <v>12</v>
      </c>
      <c r="D424" s="230">
        <v>2396.3300260000001</v>
      </c>
      <c r="E424" s="230">
        <v>7.2114982999999997</v>
      </c>
      <c r="F424" s="230">
        <v>99.6999636483459</v>
      </c>
      <c r="G424" s="230">
        <v>0.30003635165405601</v>
      </c>
    </row>
    <row r="425" spans="1:7" x14ac:dyDescent="0.25">
      <c r="A425" s="230" t="s">
        <v>101</v>
      </c>
      <c r="B425" s="230" t="s">
        <v>102</v>
      </c>
      <c r="C425" s="230" t="s">
        <v>11</v>
      </c>
      <c r="D425" s="230">
        <v>292.35044879999998</v>
      </c>
      <c r="E425" s="230">
        <v>0</v>
      </c>
      <c r="F425" s="230">
        <v>100</v>
      </c>
      <c r="G425" s="230">
        <v>0</v>
      </c>
    </row>
    <row r="426" spans="1:7" x14ac:dyDescent="0.25">
      <c r="A426" s="230" t="s">
        <v>101</v>
      </c>
      <c r="B426" s="230" t="s">
        <v>102</v>
      </c>
      <c r="C426" s="230" t="s">
        <v>12</v>
      </c>
      <c r="D426" s="230">
        <v>842.76333079999995</v>
      </c>
      <c r="E426" s="230">
        <v>0</v>
      </c>
      <c r="F426" s="230">
        <v>100</v>
      </c>
      <c r="G426" s="230">
        <v>0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595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231" t="s">
        <v>9</v>
      </c>
      <c r="B437" s="231" t="s">
        <v>10</v>
      </c>
      <c r="C437" s="231" t="s">
        <v>11</v>
      </c>
      <c r="D437" s="231">
        <v>1941.2015765000001</v>
      </c>
      <c r="E437" s="231">
        <v>0</v>
      </c>
      <c r="F437" s="231">
        <v>100</v>
      </c>
      <c r="G437" s="231">
        <v>0</v>
      </c>
    </row>
    <row r="438" spans="1:7" x14ac:dyDescent="0.25">
      <c r="A438" s="231" t="s">
        <v>9</v>
      </c>
      <c r="B438" s="231" t="s">
        <v>10</v>
      </c>
      <c r="C438" s="231" t="s">
        <v>12</v>
      </c>
      <c r="D438" s="231">
        <v>7276.4012613000004</v>
      </c>
      <c r="E438" s="231">
        <v>7.2114982999999997</v>
      </c>
      <c r="F438" s="231">
        <v>99.900990091895096</v>
      </c>
      <c r="G438" s="231">
        <v>9.9009908104944894E-2</v>
      </c>
    </row>
    <row r="439" spans="1:7" x14ac:dyDescent="0.25">
      <c r="A439" s="231" t="s">
        <v>18</v>
      </c>
      <c r="B439" s="231" t="s">
        <v>19</v>
      </c>
      <c r="C439" s="231" t="s">
        <v>11</v>
      </c>
      <c r="D439" s="231">
        <v>354.75603419999999</v>
      </c>
      <c r="E439" s="231">
        <v>0</v>
      </c>
      <c r="F439" s="231">
        <v>100</v>
      </c>
      <c r="G439" s="231">
        <v>0</v>
      </c>
    </row>
    <row r="440" spans="1:7" x14ac:dyDescent="0.25">
      <c r="A440" s="231" t="s">
        <v>18</v>
      </c>
      <c r="B440" s="231" t="s">
        <v>19</v>
      </c>
      <c r="C440" s="231" t="s">
        <v>12</v>
      </c>
      <c r="D440" s="231">
        <v>7706.5192273000002</v>
      </c>
      <c r="E440" s="231">
        <v>0</v>
      </c>
      <c r="F440" s="231">
        <v>100</v>
      </c>
      <c r="G440" s="231">
        <v>0</v>
      </c>
    </row>
    <row r="441" spans="1:7" x14ac:dyDescent="0.25">
      <c r="A441" s="231" t="s">
        <v>20</v>
      </c>
      <c r="B441" s="231" t="s">
        <v>21</v>
      </c>
      <c r="C441" s="231" t="s">
        <v>11</v>
      </c>
      <c r="D441" s="231">
        <v>242.96433949999999</v>
      </c>
      <c r="E441" s="231">
        <v>0</v>
      </c>
      <c r="F441" s="231">
        <v>100</v>
      </c>
      <c r="G441" s="231">
        <v>0</v>
      </c>
    </row>
    <row r="442" spans="1:7" x14ac:dyDescent="0.25">
      <c r="A442" s="231" t="s">
        <v>20</v>
      </c>
      <c r="B442" s="231" t="s">
        <v>21</v>
      </c>
      <c r="C442" s="231" t="s">
        <v>12</v>
      </c>
      <c r="D442" s="231">
        <v>3532.0080075999999</v>
      </c>
      <c r="E442" s="231">
        <v>0</v>
      </c>
      <c r="F442" s="231">
        <v>100</v>
      </c>
      <c r="G442" s="231">
        <v>0</v>
      </c>
    </row>
    <row r="443" spans="1:7" x14ac:dyDescent="0.25">
      <c r="A443" s="231" t="s">
        <v>22</v>
      </c>
      <c r="B443" s="231" t="s">
        <v>23</v>
      </c>
      <c r="C443" s="231" t="s">
        <v>11</v>
      </c>
      <c r="D443" s="231">
        <v>39.608694999999997</v>
      </c>
      <c r="E443" s="231">
        <v>0</v>
      </c>
      <c r="F443" s="231">
        <v>100</v>
      </c>
      <c r="G443" s="231">
        <v>0</v>
      </c>
    </row>
    <row r="444" spans="1:7" x14ac:dyDescent="0.25">
      <c r="A444" s="231" t="s">
        <v>22</v>
      </c>
      <c r="B444" s="231" t="s">
        <v>23</v>
      </c>
      <c r="C444" s="231" t="s">
        <v>12</v>
      </c>
      <c r="D444" s="231">
        <v>582.81365500000004</v>
      </c>
      <c r="E444" s="231">
        <v>2.2633540000000001</v>
      </c>
      <c r="F444" s="231">
        <v>99.613152804642198</v>
      </c>
      <c r="G444" s="231">
        <v>0.38684719535783402</v>
      </c>
    </row>
    <row r="445" spans="1:7" x14ac:dyDescent="0.25">
      <c r="A445" s="231" t="s">
        <v>24</v>
      </c>
      <c r="B445" s="231" t="s">
        <v>25</v>
      </c>
      <c r="C445" s="231" t="s">
        <v>11</v>
      </c>
      <c r="D445" s="231">
        <v>707.33238410000001</v>
      </c>
      <c r="E445" s="231">
        <v>22.795313499999999</v>
      </c>
      <c r="F445" s="231">
        <v>96.877900458381404</v>
      </c>
      <c r="G445" s="231">
        <v>3.1220995416185899</v>
      </c>
    </row>
    <row r="446" spans="1:7" x14ac:dyDescent="0.25">
      <c r="A446" s="231" t="s">
        <v>24</v>
      </c>
      <c r="B446" s="231" t="s">
        <v>25</v>
      </c>
      <c r="C446" s="231" t="s">
        <v>12</v>
      </c>
      <c r="D446" s="231">
        <v>6023.9546923999997</v>
      </c>
      <c r="E446" s="231">
        <v>155.45049739999999</v>
      </c>
      <c r="F446" s="231">
        <v>97.484377660545803</v>
      </c>
      <c r="G446" s="231">
        <v>2.5156223394541799</v>
      </c>
    </row>
    <row r="447" spans="1:7" x14ac:dyDescent="0.25">
      <c r="A447" s="231" t="s">
        <v>26</v>
      </c>
      <c r="B447" s="231" t="s">
        <v>27</v>
      </c>
      <c r="C447" s="231" t="s">
        <v>11</v>
      </c>
      <c r="D447" s="231">
        <v>66.907645900000006</v>
      </c>
      <c r="E447" s="231">
        <v>0</v>
      </c>
      <c r="F447" s="231">
        <v>100</v>
      </c>
      <c r="G447" s="231">
        <v>0</v>
      </c>
    </row>
    <row r="448" spans="1:7" x14ac:dyDescent="0.25">
      <c r="A448" s="231" t="s">
        <v>26</v>
      </c>
      <c r="B448" s="231" t="s">
        <v>27</v>
      </c>
      <c r="C448" s="231" t="s">
        <v>12</v>
      </c>
      <c r="D448" s="231">
        <v>630.56775459999994</v>
      </c>
      <c r="E448" s="231">
        <v>0</v>
      </c>
      <c r="F448" s="231">
        <v>100</v>
      </c>
      <c r="G448" s="231">
        <v>0</v>
      </c>
    </row>
    <row r="449" spans="1:7" x14ac:dyDescent="0.25">
      <c r="A449" s="231" t="s">
        <v>28</v>
      </c>
      <c r="B449" s="231" t="s">
        <v>29</v>
      </c>
      <c r="C449" s="231" t="s">
        <v>11</v>
      </c>
      <c r="D449" s="231">
        <v>73.883096600000002</v>
      </c>
      <c r="E449" s="231">
        <v>0</v>
      </c>
      <c r="F449" s="231">
        <v>100</v>
      </c>
      <c r="G449" s="231">
        <v>0</v>
      </c>
    </row>
    <row r="450" spans="1:7" x14ac:dyDescent="0.25">
      <c r="A450" s="231" t="s">
        <v>28</v>
      </c>
      <c r="B450" s="231" t="s">
        <v>29</v>
      </c>
      <c r="C450" s="231" t="s">
        <v>12</v>
      </c>
      <c r="D450" s="231">
        <v>1583.0443230000001</v>
      </c>
      <c r="E450" s="231">
        <v>14.193069299999999</v>
      </c>
      <c r="F450" s="231">
        <v>99.111398883570999</v>
      </c>
      <c r="G450" s="231">
        <v>0.88860111642904704</v>
      </c>
    </row>
    <row r="451" spans="1:7" x14ac:dyDescent="0.25">
      <c r="A451" s="231" t="s">
        <v>30</v>
      </c>
      <c r="B451" s="231" t="s">
        <v>31</v>
      </c>
      <c r="C451" s="231" t="s">
        <v>11</v>
      </c>
      <c r="D451" s="231">
        <v>267.43867080000001</v>
      </c>
      <c r="E451" s="231">
        <v>0</v>
      </c>
      <c r="F451" s="231">
        <v>100</v>
      </c>
      <c r="G451" s="231">
        <v>0</v>
      </c>
    </row>
    <row r="452" spans="1:7" x14ac:dyDescent="0.25">
      <c r="A452" s="231" t="s">
        <v>30</v>
      </c>
      <c r="B452" s="231" t="s">
        <v>31</v>
      </c>
      <c r="C452" s="231" t="s">
        <v>12</v>
      </c>
      <c r="D452" s="231">
        <v>2706.7531045000001</v>
      </c>
      <c r="E452" s="231">
        <v>0</v>
      </c>
      <c r="F452" s="231">
        <v>100</v>
      </c>
      <c r="G452" s="231">
        <v>0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596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979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597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433</v>
      </c>
      <c r="F16" s="5" t="s">
        <v>400</v>
      </c>
      <c r="G16" s="5" t="s">
        <v>434</v>
      </c>
    </row>
    <row r="17" spans="1:7" x14ac:dyDescent="0.25">
      <c r="A17" s="232" t="s">
        <v>9</v>
      </c>
      <c r="B17" s="232" t="s">
        <v>10</v>
      </c>
      <c r="C17" s="232" t="s">
        <v>11</v>
      </c>
      <c r="D17" s="232">
        <v>787578.25556720002</v>
      </c>
      <c r="E17" s="232">
        <v>201586.1410988</v>
      </c>
      <c r="F17" s="232">
        <v>79.620562387986197</v>
      </c>
      <c r="G17" s="232">
        <v>20.379437612013799</v>
      </c>
    </row>
    <row r="18" spans="1:7" x14ac:dyDescent="0.25">
      <c r="A18" s="232" t="s">
        <v>9</v>
      </c>
      <c r="B18" s="232" t="s">
        <v>10</v>
      </c>
      <c r="C18" s="232" t="s">
        <v>12</v>
      </c>
      <c r="D18" s="232">
        <v>6631361.7209515003</v>
      </c>
      <c r="E18" s="232">
        <v>236928.88231300001</v>
      </c>
      <c r="F18" s="232">
        <v>96.550395200220706</v>
      </c>
      <c r="G18" s="232">
        <v>3.44960479977926</v>
      </c>
    </row>
    <row r="19" spans="1:7" x14ac:dyDescent="0.25">
      <c r="A19" s="232" t="s">
        <v>9</v>
      </c>
      <c r="B19" s="232" t="s">
        <v>13</v>
      </c>
      <c r="C19" s="232" t="s">
        <v>11</v>
      </c>
      <c r="D19" s="232">
        <v>3902.8333941000001</v>
      </c>
      <c r="E19" s="232">
        <v>1977.5461081000001</v>
      </c>
      <c r="F19" s="232">
        <v>66.370433959914493</v>
      </c>
      <c r="G19" s="232">
        <v>33.6295660400855</v>
      </c>
    </row>
    <row r="20" spans="1:7" x14ac:dyDescent="0.25">
      <c r="A20" s="232" t="s">
        <v>9</v>
      </c>
      <c r="B20" s="232" t="s">
        <v>13</v>
      </c>
      <c r="C20" s="232" t="s">
        <v>12</v>
      </c>
      <c r="D20" s="232">
        <v>21222.916365500001</v>
      </c>
      <c r="E20" s="232">
        <v>2403.704111</v>
      </c>
      <c r="F20" s="232">
        <v>89.826288895651302</v>
      </c>
      <c r="G20" s="232">
        <v>10.173711104348699</v>
      </c>
    </row>
    <row r="21" spans="1:7" x14ac:dyDescent="0.25">
      <c r="A21" s="232" t="s">
        <v>9</v>
      </c>
      <c r="B21" s="232" t="s">
        <v>14</v>
      </c>
      <c r="C21" s="232" t="s">
        <v>11</v>
      </c>
      <c r="D21" s="232">
        <v>783675.42217310006</v>
      </c>
      <c r="E21" s="232">
        <v>199608.59499069999</v>
      </c>
      <c r="F21" s="232">
        <v>79.699802752163706</v>
      </c>
      <c r="G21" s="232">
        <v>20.300197247836302</v>
      </c>
    </row>
    <row r="22" spans="1:7" x14ac:dyDescent="0.25">
      <c r="A22" s="232" t="s">
        <v>9</v>
      </c>
      <c r="B22" s="232" t="s">
        <v>14</v>
      </c>
      <c r="C22" s="232" t="s">
        <v>12</v>
      </c>
      <c r="D22" s="232">
        <v>6610138.8045859998</v>
      </c>
      <c r="E22" s="232">
        <v>234525.17820200001</v>
      </c>
      <c r="F22" s="232">
        <v>96.573605676016399</v>
      </c>
      <c r="G22" s="232">
        <v>3.4263943239836299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433</v>
      </c>
      <c r="F32" s="5" t="s">
        <v>400</v>
      </c>
      <c r="G32" s="5" t="s">
        <v>434</v>
      </c>
    </row>
    <row r="33" spans="1:7" x14ac:dyDescent="0.25">
      <c r="A33" s="233" t="s">
        <v>9</v>
      </c>
      <c r="B33" s="233" t="s">
        <v>10</v>
      </c>
      <c r="C33" s="233" t="s">
        <v>11</v>
      </c>
      <c r="D33" s="233">
        <v>787578.25556720002</v>
      </c>
      <c r="E33" s="233">
        <v>201586.1410988</v>
      </c>
      <c r="F33" s="233">
        <v>79.620562387986197</v>
      </c>
      <c r="G33" s="233">
        <v>20.379437612013799</v>
      </c>
    </row>
    <row r="34" spans="1:7" x14ac:dyDescent="0.25">
      <c r="A34" s="233" t="s">
        <v>9</v>
      </c>
      <c r="B34" s="233" t="s">
        <v>10</v>
      </c>
      <c r="C34" s="233" t="s">
        <v>12</v>
      </c>
      <c r="D34" s="233">
        <v>6631361.7209515003</v>
      </c>
      <c r="E34" s="233">
        <v>236928.88231300001</v>
      </c>
      <c r="F34" s="233">
        <v>96.550395200220706</v>
      </c>
      <c r="G34" s="233">
        <v>3.44960479977926</v>
      </c>
    </row>
    <row r="35" spans="1:7" x14ac:dyDescent="0.25">
      <c r="A35" s="233" t="s">
        <v>18</v>
      </c>
      <c r="B35" s="233" t="s">
        <v>19</v>
      </c>
      <c r="C35" s="233" t="s">
        <v>11</v>
      </c>
      <c r="D35" s="233">
        <v>4767.1573698000002</v>
      </c>
      <c r="E35" s="233">
        <v>903.30647320000003</v>
      </c>
      <c r="F35" s="233">
        <v>84.069972083234404</v>
      </c>
      <c r="G35" s="233">
        <v>15.930027916765599</v>
      </c>
    </row>
    <row r="36" spans="1:7" x14ac:dyDescent="0.25">
      <c r="A36" s="233" t="s">
        <v>18</v>
      </c>
      <c r="B36" s="233" t="s">
        <v>19</v>
      </c>
      <c r="C36" s="233" t="s">
        <v>12</v>
      </c>
      <c r="D36" s="233">
        <v>146018.88255050001</v>
      </c>
      <c r="E36" s="233">
        <v>5609.6536065999999</v>
      </c>
      <c r="F36" s="233">
        <v>96.300397175378706</v>
      </c>
      <c r="G36" s="233">
        <v>3.6996028246213002</v>
      </c>
    </row>
    <row r="37" spans="1:7" x14ac:dyDescent="0.25">
      <c r="A37" s="233" t="s">
        <v>20</v>
      </c>
      <c r="B37" s="233" t="s">
        <v>21</v>
      </c>
      <c r="C37" s="233" t="s">
        <v>11</v>
      </c>
      <c r="D37" s="233">
        <v>1161.6153499</v>
      </c>
      <c r="E37" s="233">
        <v>176.8756941</v>
      </c>
      <c r="F37" s="233">
        <v>86.785440597987304</v>
      </c>
      <c r="G37" s="233">
        <v>13.2145594020127</v>
      </c>
    </row>
    <row r="38" spans="1:7" x14ac:dyDescent="0.25">
      <c r="A38" s="233" t="s">
        <v>20</v>
      </c>
      <c r="B38" s="233" t="s">
        <v>21</v>
      </c>
      <c r="C38" s="233" t="s">
        <v>12</v>
      </c>
      <c r="D38" s="233">
        <v>36506.690159999998</v>
      </c>
      <c r="E38" s="233">
        <v>1054.8188054</v>
      </c>
      <c r="F38" s="233">
        <v>97.191756043742402</v>
      </c>
      <c r="G38" s="233">
        <v>2.80824395625759</v>
      </c>
    </row>
    <row r="39" spans="1:7" x14ac:dyDescent="0.25">
      <c r="A39" s="233" t="s">
        <v>22</v>
      </c>
      <c r="B39" s="233" t="s">
        <v>23</v>
      </c>
      <c r="C39" s="233" t="s">
        <v>11</v>
      </c>
      <c r="D39" s="233">
        <v>4157.9421990000001</v>
      </c>
      <c r="E39" s="233">
        <v>1212.1393290000001</v>
      </c>
      <c r="F39" s="233">
        <v>77.427915708917695</v>
      </c>
      <c r="G39" s="233">
        <v>22.572084291082302</v>
      </c>
    </row>
    <row r="40" spans="1:7" x14ac:dyDescent="0.25">
      <c r="A40" s="233" t="s">
        <v>22</v>
      </c>
      <c r="B40" s="233" t="s">
        <v>23</v>
      </c>
      <c r="C40" s="233" t="s">
        <v>12</v>
      </c>
      <c r="D40" s="233">
        <v>103098.0507567</v>
      </c>
      <c r="E40" s="233">
        <v>2048.8676962</v>
      </c>
      <c r="F40" s="233">
        <v>98.051423925354698</v>
      </c>
      <c r="G40" s="233">
        <v>1.94857607464529</v>
      </c>
    </row>
    <row r="41" spans="1:7" x14ac:dyDescent="0.25">
      <c r="A41" s="233" t="s">
        <v>24</v>
      </c>
      <c r="B41" s="233" t="s">
        <v>25</v>
      </c>
      <c r="C41" s="233" t="s">
        <v>11</v>
      </c>
      <c r="D41" s="233">
        <v>1951.812735</v>
      </c>
      <c r="E41" s="233">
        <v>816.90626480000003</v>
      </c>
      <c r="F41" s="233">
        <v>70.495154442938798</v>
      </c>
      <c r="G41" s="233">
        <v>29.504845557061198</v>
      </c>
    </row>
    <row r="42" spans="1:7" x14ac:dyDescent="0.25">
      <c r="A42" s="233" t="s">
        <v>24</v>
      </c>
      <c r="B42" s="233" t="s">
        <v>25</v>
      </c>
      <c r="C42" s="233" t="s">
        <v>12</v>
      </c>
      <c r="D42" s="233">
        <v>30583.8026789</v>
      </c>
      <c r="E42" s="233">
        <v>1250.4783230999999</v>
      </c>
      <c r="F42" s="233">
        <v>96.071912781628598</v>
      </c>
      <c r="G42" s="233">
        <v>3.9280872183714099</v>
      </c>
    </row>
    <row r="43" spans="1:7" x14ac:dyDescent="0.25">
      <c r="A43" s="233" t="s">
        <v>26</v>
      </c>
      <c r="B43" s="233" t="s">
        <v>27</v>
      </c>
      <c r="C43" s="233" t="s">
        <v>11</v>
      </c>
      <c r="D43" s="233">
        <v>5376.9210777999997</v>
      </c>
      <c r="E43" s="233">
        <v>3027.479844</v>
      </c>
      <c r="F43" s="233">
        <v>63.977446195515498</v>
      </c>
      <c r="G43" s="233">
        <v>36.022553804484602</v>
      </c>
    </row>
    <row r="44" spans="1:7" x14ac:dyDescent="0.25">
      <c r="A44" s="233" t="s">
        <v>26</v>
      </c>
      <c r="B44" s="233" t="s">
        <v>27</v>
      </c>
      <c r="C44" s="233" t="s">
        <v>12</v>
      </c>
      <c r="D44" s="233">
        <v>145550.69549390001</v>
      </c>
      <c r="E44" s="233">
        <v>4502.9035346999999</v>
      </c>
      <c r="F44" s="233">
        <v>96.999136599288306</v>
      </c>
      <c r="G44" s="233">
        <v>3.0008634007117401</v>
      </c>
    </row>
    <row r="45" spans="1:7" x14ac:dyDescent="0.25">
      <c r="A45" s="233" t="s">
        <v>28</v>
      </c>
      <c r="B45" s="233" t="s">
        <v>29</v>
      </c>
      <c r="C45" s="233" t="s">
        <v>11</v>
      </c>
      <c r="D45" s="233">
        <v>47361.421129499999</v>
      </c>
      <c r="E45" s="233">
        <v>29048.201612500001</v>
      </c>
      <c r="F45" s="233">
        <v>61.983581949380401</v>
      </c>
      <c r="G45" s="233">
        <v>38.016418050619599</v>
      </c>
    </row>
    <row r="46" spans="1:7" x14ac:dyDescent="0.25">
      <c r="A46" s="233" t="s">
        <v>28</v>
      </c>
      <c r="B46" s="233" t="s">
        <v>29</v>
      </c>
      <c r="C46" s="233" t="s">
        <v>12</v>
      </c>
      <c r="D46" s="233">
        <v>675006.7277088</v>
      </c>
      <c r="E46" s="233">
        <v>41098.649552499999</v>
      </c>
      <c r="F46" s="233">
        <v>94.260809811304696</v>
      </c>
      <c r="G46" s="233">
        <v>5.7391901886953001</v>
      </c>
    </row>
    <row r="47" spans="1:7" x14ac:dyDescent="0.25">
      <c r="A47" s="233" t="s">
        <v>30</v>
      </c>
      <c r="B47" s="233" t="s">
        <v>31</v>
      </c>
      <c r="C47" s="233" t="s">
        <v>11</v>
      </c>
      <c r="D47" s="233">
        <v>947.83659850000004</v>
      </c>
      <c r="E47" s="233">
        <v>332.66225880000002</v>
      </c>
      <c r="F47" s="233">
        <v>74.020885930235295</v>
      </c>
      <c r="G47" s="233">
        <v>25.979114069764702</v>
      </c>
    </row>
    <row r="48" spans="1:7" x14ac:dyDescent="0.25">
      <c r="A48" s="233" t="s">
        <v>30</v>
      </c>
      <c r="B48" s="233" t="s">
        <v>31</v>
      </c>
      <c r="C48" s="233" t="s">
        <v>12</v>
      </c>
      <c r="D48" s="233">
        <v>28627.707501699999</v>
      </c>
      <c r="E48" s="233">
        <v>588.7936512</v>
      </c>
      <c r="F48" s="233">
        <v>97.984722235839797</v>
      </c>
      <c r="G48" s="233">
        <v>2.01527776416019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433</v>
      </c>
      <c r="F58" s="5" t="s">
        <v>400</v>
      </c>
      <c r="G58" s="5" t="s">
        <v>434</v>
      </c>
    </row>
    <row r="59" spans="1:7" x14ac:dyDescent="0.25">
      <c r="A59" s="234" t="s">
        <v>9</v>
      </c>
      <c r="B59" s="234" t="s">
        <v>10</v>
      </c>
      <c r="C59" s="234" t="s">
        <v>11</v>
      </c>
      <c r="D59" s="234">
        <v>783675.42217310006</v>
      </c>
      <c r="E59" s="234">
        <v>199608.59499069999</v>
      </c>
      <c r="F59" s="234">
        <v>79.699802752163706</v>
      </c>
      <c r="G59" s="234">
        <v>20.300197247836302</v>
      </c>
    </row>
    <row r="60" spans="1:7" x14ac:dyDescent="0.25">
      <c r="A60" s="234" t="s">
        <v>9</v>
      </c>
      <c r="B60" s="234" t="s">
        <v>10</v>
      </c>
      <c r="C60" s="234" t="s">
        <v>12</v>
      </c>
      <c r="D60" s="234">
        <v>6610138.8045859998</v>
      </c>
      <c r="E60" s="234">
        <v>234525.17820200001</v>
      </c>
      <c r="F60" s="234">
        <v>96.573605676016399</v>
      </c>
      <c r="G60" s="234">
        <v>3.4263943239836299</v>
      </c>
    </row>
    <row r="61" spans="1:7" x14ac:dyDescent="0.25">
      <c r="A61" s="234" t="s">
        <v>33</v>
      </c>
      <c r="B61" s="234" t="s">
        <v>34</v>
      </c>
      <c r="C61" s="234" t="s">
        <v>11</v>
      </c>
      <c r="D61" s="234">
        <v>634.19440740000005</v>
      </c>
      <c r="E61" s="234">
        <v>231.4997831</v>
      </c>
      <c r="F61" s="234">
        <v>73.258480230034493</v>
      </c>
      <c r="G61" s="234">
        <v>26.7415197699655</v>
      </c>
    </row>
    <row r="62" spans="1:7" x14ac:dyDescent="0.25">
      <c r="A62" s="234" t="s">
        <v>33</v>
      </c>
      <c r="B62" s="234" t="s">
        <v>34</v>
      </c>
      <c r="C62" s="234" t="s">
        <v>12</v>
      </c>
      <c r="D62" s="234">
        <v>8266.4051982000001</v>
      </c>
      <c r="E62" s="234">
        <v>452.90061300000002</v>
      </c>
      <c r="F62" s="234">
        <v>94.805772124447699</v>
      </c>
      <c r="G62" s="234">
        <v>5.1942278755522802</v>
      </c>
    </row>
    <row r="63" spans="1:7" x14ac:dyDescent="0.25">
      <c r="A63" s="234" t="s">
        <v>35</v>
      </c>
      <c r="B63" s="234" t="s">
        <v>36</v>
      </c>
      <c r="C63" s="234" t="s">
        <v>11</v>
      </c>
      <c r="D63" s="234">
        <v>2210.7114241999998</v>
      </c>
      <c r="E63" s="234">
        <v>509.29189409999998</v>
      </c>
      <c r="F63" s="234">
        <v>81.276056147670204</v>
      </c>
      <c r="G63" s="234">
        <v>18.7239438523298</v>
      </c>
    </row>
    <row r="64" spans="1:7" x14ac:dyDescent="0.25">
      <c r="A64" s="234" t="s">
        <v>35</v>
      </c>
      <c r="B64" s="234" t="s">
        <v>36</v>
      </c>
      <c r="C64" s="234" t="s">
        <v>12</v>
      </c>
      <c r="D64" s="234">
        <v>63176.538126500003</v>
      </c>
      <c r="E64" s="234">
        <v>2877.4585621000001</v>
      </c>
      <c r="F64" s="234">
        <v>95.643778262706405</v>
      </c>
      <c r="G64" s="234">
        <v>4.3562217372936196</v>
      </c>
    </row>
    <row r="65" spans="1:7" x14ac:dyDescent="0.25">
      <c r="A65" s="234" t="s">
        <v>18</v>
      </c>
      <c r="B65" s="234" t="s">
        <v>19</v>
      </c>
      <c r="C65" s="234" t="s">
        <v>11</v>
      </c>
      <c r="D65" s="234">
        <v>4235.7407659</v>
      </c>
      <c r="E65" s="234">
        <v>649.38200099999995</v>
      </c>
      <c r="F65" s="234">
        <v>86.706946130402301</v>
      </c>
      <c r="G65" s="234">
        <v>13.293053869597699</v>
      </c>
    </row>
    <row r="66" spans="1:7" x14ac:dyDescent="0.25">
      <c r="A66" s="234" t="s">
        <v>18</v>
      </c>
      <c r="B66" s="234" t="s">
        <v>19</v>
      </c>
      <c r="C66" s="234" t="s">
        <v>12</v>
      </c>
      <c r="D66" s="234">
        <v>123121.30213339999</v>
      </c>
      <c r="E66" s="234">
        <v>3933.5750985999998</v>
      </c>
      <c r="F66" s="234">
        <v>96.904034552394705</v>
      </c>
      <c r="G66" s="234">
        <v>3.09596544760526</v>
      </c>
    </row>
    <row r="67" spans="1:7" x14ac:dyDescent="0.25">
      <c r="A67" s="234" t="s">
        <v>20</v>
      </c>
      <c r="B67" s="234" t="s">
        <v>21</v>
      </c>
      <c r="C67" s="234" t="s">
        <v>11</v>
      </c>
      <c r="D67" s="234">
        <v>625.73859200000004</v>
      </c>
      <c r="E67" s="234">
        <v>66.354860900000006</v>
      </c>
      <c r="F67" s="234">
        <v>90.412442044934707</v>
      </c>
      <c r="G67" s="234">
        <v>9.5875579550652894</v>
      </c>
    </row>
    <row r="68" spans="1:7" x14ac:dyDescent="0.25">
      <c r="A68" s="234" t="s">
        <v>20</v>
      </c>
      <c r="B68" s="234" t="s">
        <v>21</v>
      </c>
      <c r="C68" s="234" t="s">
        <v>12</v>
      </c>
      <c r="D68" s="234">
        <v>25069.201483600002</v>
      </c>
      <c r="E68" s="234">
        <v>508.70506690000002</v>
      </c>
      <c r="F68" s="234">
        <v>98.011154408216996</v>
      </c>
      <c r="G68" s="234">
        <v>1.9888455917830199</v>
      </c>
    </row>
    <row r="69" spans="1:7" x14ac:dyDescent="0.25">
      <c r="A69" s="234" t="s">
        <v>37</v>
      </c>
      <c r="B69" s="234" t="s">
        <v>38</v>
      </c>
      <c r="C69" s="234" t="s">
        <v>11</v>
      </c>
      <c r="D69" s="234">
        <v>1700.5453359999999</v>
      </c>
      <c r="E69" s="234">
        <v>789.91903649999995</v>
      </c>
      <c r="F69" s="234">
        <v>68.282259115112097</v>
      </c>
      <c r="G69" s="234">
        <v>31.717740884887899</v>
      </c>
    </row>
    <row r="70" spans="1:7" x14ac:dyDescent="0.25">
      <c r="A70" s="234" t="s">
        <v>37</v>
      </c>
      <c r="B70" s="234" t="s">
        <v>38</v>
      </c>
      <c r="C70" s="234" t="s">
        <v>12</v>
      </c>
      <c r="D70" s="234">
        <v>18927.281021399998</v>
      </c>
      <c r="E70" s="234">
        <v>2338.2546127000001</v>
      </c>
      <c r="F70" s="234">
        <v>89.0044875758947</v>
      </c>
      <c r="G70" s="234">
        <v>10.9955124241053</v>
      </c>
    </row>
    <row r="71" spans="1:7" x14ac:dyDescent="0.25">
      <c r="A71" s="234" t="s">
        <v>39</v>
      </c>
      <c r="B71" s="234" t="s">
        <v>40</v>
      </c>
      <c r="C71" s="234" t="s">
        <v>11</v>
      </c>
      <c r="D71" s="234">
        <v>6442.5759024999998</v>
      </c>
      <c r="E71" s="234">
        <v>2460.4138963</v>
      </c>
      <c r="F71" s="234">
        <v>72.364183808998305</v>
      </c>
      <c r="G71" s="234">
        <v>27.635816191001702</v>
      </c>
    </row>
    <row r="72" spans="1:7" x14ac:dyDescent="0.25">
      <c r="A72" s="234" t="s">
        <v>39</v>
      </c>
      <c r="B72" s="234" t="s">
        <v>40</v>
      </c>
      <c r="C72" s="234" t="s">
        <v>12</v>
      </c>
      <c r="D72" s="234">
        <v>138439.07931989999</v>
      </c>
      <c r="E72" s="234">
        <v>5760.9308840000003</v>
      </c>
      <c r="F72" s="234">
        <v>96.004902582285496</v>
      </c>
      <c r="G72" s="234">
        <v>3.9950974177144598</v>
      </c>
    </row>
    <row r="73" spans="1:7" x14ac:dyDescent="0.25">
      <c r="A73" s="234" t="s">
        <v>22</v>
      </c>
      <c r="B73" s="234" t="s">
        <v>23</v>
      </c>
      <c r="C73" s="234" t="s">
        <v>11</v>
      </c>
      <c r="D73" s="234">
        <v>4084.383194</v>
      </c>
      <c r="E73" s="234">
        <v>1188.374112</v>
      </c>
      <c r="F73" s="234">
        <v>77.461998665333596</v>
      </c>
      <c r="G73" s="234">
        <v>22.538001334666401</v>
      </c>
    </row>
    <row r="74" spans="1:7" x14ac:dyDescent="0.25">
      <c r="A74" s="234" t="s">
        <v>22</v>
      </c>
      <c r="B74" s="234" t="s">
        <v>23</v>
      </c>
      <c r="C74" s="234" t="s">
        <v>12</v>
      </c>
      <c r="D74" s="234">
        <v>101552.1799747</v>
      </c>
      <c r="E74" s="234">
        <v>1870.0627302</v>
      </c>
      <c r="F74" s="234">
        <v>98.191817658087402</v>
      </c>
      <c r="G74" s="234">
        <v>1.80818234191261</v>
      </c>
    </row>
    <row r="75" spans="1:7" x14ac:dyDescent="0.25">
      <c r="A75" s="234" t="s">
        <v>41</v>
      </c>
      <c r="B75" s="234" t="s">
        <v>42</v>
      </c>
      <c r="C75" s="234" t="s">
        <v>11</v>
      </c>
      <c r="D75" s="234">
        <v>10387.422568100001</v>
      </c>
      <c r="E75" s="234">
        <v>4500.6047387999997</v>
      </c>
      <c r="F75" s="234">
        <v>69.770308409401196</v>
      </c>
      <c r="G75" s="234">
        <v>30.229691590598801</v>
      </c>
    </row>
    <row r="76" spans="1:7" x14ac:dyDescent="0.25">
      <c r="A76" s="234" t="s">
        <v>41</v>
      </c>
      <c r="B76" s="234" t="s">
        <v>42</v>
      </c>
      <c r="C76" s="234" t="s">
        <v>12</v>
      </c>
      <c r="D76" s="234">
        <v>116073.39463179999</v>
      </c>
      <c r="E76" s="234">
        <v>9548.5780582000007</v>
      </c>
      <c r="F76" s="234">
        <v>92.398958674400703</v>
      </c>
      <c r="G76" s="234">
        <v>7.6010413255993301</v>
      </c>
    </row>
    <row r="77" spans="1:7" x14ac:dyDescent="0.25">
      <c r="A77" s="234" t="s">
        <v>43</v>
      </c>
      <c r="B77" s="234" t="s">
        <v>44</v>
      </c>
      <c r="C77" s="234" t="s">
        <v>11</v>
      </c>
      <c r="D77" s="234">
        <v>364.32567820000003</v>
      </c>
      <c r="E77" s="234">
        <v>9.3199866</v>
      </c>
      <c r="F77" s="234">
        <v>97.505661786551499</v>
      </c>
      <c r="G77" s="234">
        <v>2.4943382134484802</v>
      </c>
    </row>
    <row r="78" spans="1:7" x14ac:dyDescent="0.25">
      <c r="A78" s="234" t="s">
        <v>43</v>
      </c>
      <c r="B78" s="234" t="s">
        <v>44</v>
      </c>
      <c r="C78" s="234" t="s">
        <v>12</v>
      </c>
      <c r="D78" s="234">
        <v>13443.522129000001</v>
      </c>
      <c r="E78" s="234">
        <v>733.83220470000003</v>
      </c>
      <c r="F78" s="234">
        <v>94.823912928834304</v>
      </c>
      <c r="G78" s="234">
        <v>5.1760870711657301</v>
      </c>
    </row>
    <row r="79" spans="1:7" x14ac:dyDescent="0.25">
      <c r="A79" s="234" t="s">
        <v>24</v>
      </c>
      <c r="B79" s="234" t="s">
        <v>25</v>
      </c>
      <c r="C79" s="234" t="s">
        <v>11</v>
      </c>
      <c r="D79" s="234">
        <v>928.32809970000005</v>
      </c>
      <c r="E79" s="234">
        <v>511.89645080000003</v>
      </c>
      <c r="F79" s="234">
        <v>64.457177832284103</v>
      </c>
      <c r="G79" s="234">
        <v>35.542822167715798</v>
      </c>
    </row>
    <row r="80" spans="1:7" x14ac:dyDescent="0.25">
      <c r="A80" s="234" t="s">
        <v>24</v>
      </c>
      <c r="B80" s="234" t="s">
        <v>25</v>
      </c>
      <c r="C80" s="234" t="s">
        <v>12</v>
      </c>
      <c r="D80" s="234">
        <v>15466.540025099999</v>
      </c>
      <c r="E80" s="234">
        <v>404.23542529999997</v>
      </c>
      <c r="F80" s="234">
        <v>97.452957314131694</v>
      </c>
      <c r="G80" s="234">
        <v>2.5470426858683299</v>
      </c>
    </row>
    <row r="81" spans="1:7" x14ac:dyDescent="0.25">
      <c r="A81" s="234" t="s">
        <v>45</v>
      </c>
      <c r="B81" s="234" t="s">
        <v>46</v>
      </c>
      <c r="C81" s="234" t="s">
        <v>11</v>
      </c>
      <c r="D81" s="234">
        <v>10207.7286491</v>
      </c>
      <c r="E81" s="234">
        <v>2834.4914732000002</v>
      </c>
      <c r="F81" s="234">
        <v>78.266802380114001</v>
      </c>
      <c r="G81" s="234">
        <v>21.733197619885999</v>
      </c>
    </row>
    <row r="82" spans="1:7" x14ac:dyDescent="0.25">
      <c r="A82" s="234" t="s">
        <v>45</v>
      </c>
      <c r="B82" s="234" t="s">
        <v>46</v>
      </c>
      <c r="C82" s="234" t="s">
        <v>12</v>
      </c>
      <c r="D82" s="234">
        <v>108985.0604817</v>
      </c>
      <c r="E82" s="234">
        <v>5348.7193968000001</v>
      </c>
      <c r="F82" s="234">
        <v>95.3218380407925</v>
      </c>
      <c r="G82" s="234">
        <v>4.6781619592074799</v>
      </c>
    </row>
    <row r="83" spans="1:7" x14ac:dyDescent="0.25">
      <c r="A83" s="234" t="s">
        <v>26</v>
      </c>
      <c r="B83" s="234" t="s">
        <v>27</v>
      </c>
      <c r="C83" s="234" t="s">
        <v>11</v>
      </c>
      <c r="D83" s="234">
        <v>5291.2662039999996</v>
      </c>
      <c r="E83" s="234">
        <v>2925.1607677000002</v>
      </c>
      <c r="F83" s="234">
        <v>64.398627557024597</v>
      </c>
      <c r="G83" s="234">
        <v>35.601372442975403</v>
      </c>
    </row>
    <row r="84" spans="1:7" x14ac:dyDescent="0.25">
      <c r="A84" s="234" t="s">
        <v>26</v>
      </c>
      <c r="B84" s="234" t="s">
        <v>27</v>
      </c>
      <c r="C84" s="234" t="s">
        <v>12</v>
      </c>
      <c r="D84" s="234">
        <v>144071.19910329999</v>
      </c>
      <c r="E84" s="234">
        <v>4213.3739218999999</v>
      </c>
      <c r="F84" s="234">
        <v>97.158589166801605</v>
      </c>
      <c r="G84" s="234">
        <v>2.8414108331983798</v>
      </c>
    </row>
    <row r="85" spans="1:7" x14ac:dyDescent="0.25">
      <c r="A85" s="234" t="s">
        <v>47</v>
      </c>
      <c r="B85" s="234" t="s">
        <v>48</v>
      </c>
      <c r="C85" s="234" t="s">
        <v>11</v>
      </c>
      <c r="D85" s="234">
        <v>1921.3384707</v>
      </c>
      <c r="E85" s="234">
        <v>349.08087399999999</v>
      </c>
      <c r="F85" s="234">
        <v>84.6248282364716</v>
      </c>
      <c r="G85" s="234">
        <v>15.3751717635284</v>
      </c>
    </row>
    <row r="86" spans="1:7" x14ac:dyDescent="0.25">
      <c r="A86" s="234" t="s">
        <v>47</v>
      </c>
      <c r="B86" s="234" t="s">
        <v>48</v>
      </c>
      <c r="C86" s="234" t="s">
        <v>12</v>
      </c>
      <c r="D86" s="234">
        <v>24879.592275899999</v>
      </c>
      <c r="E86" s="234">
        <v>1199.9883809</v>
      </c>
      <c r="F86" s="234">
        <v>95.398743573788593</v>
      </c>
      <c r="G86" s="234">
        <v>4.6012564262114202</v>
      </c>
    </row>
    <row r="87" spans="1:7" x14ac:dyDescent="0.25">
      <c r="A87" s="234" t="s">
        <v>28</v>
      </c>
      <c r="B87" s="234" t="s">
        <v>29</v>
      </c>
      <c r="C87" s="234" t="s">
        <v>11</v>
      </c>
      <c r="D87" s="234">
        <v>47243.364349000003</v>
      </c>
      <c r="E87" s="234">
        <v>28919.931446999999</v>
      </c>
      <c r="F87" s="234">
        <v>62.029044115342998</v>
      </c>
      <c r="G87" s="234">
        <v>37.970955884657002</v>
      </c>
    </row>
    <row r="88" spans="1:7" x14ac:dyDescent="0.25">
      <c r="A88" s="234" t="s">
        <v>28</v>
      </c>
      <c r="B88" s="234" t="s">
        <v>29</v>
      </c>
      <c r="C88" s="234" t="s">
        <v>12</v>
      </c>
      <c r="D88" s="234">
        <v>671364.07027050003</v>
      </c>
      <c r="E88" s="234">
        <v>40455.633937099999</v>
      </c>
      <c r="F88" s="234">
        <v>94.316589763114905</v>
      </c>
      <c r="G88" s="234">
        <v>5.6834102368851003</v>
      </c>
    </row>
    <row r="89" spans="1:7" x14ac:dyDescent="0.25">
      <c r="A89" s="234" t="s">
        <v>30</v>
      </c>
      <c r="B89" s="234" t="s">
        <v>31</v>
      </c>
      <c r="C89" s="234" t="s">
        <v>11</v>
      </c>
      <c r="D89" s="234">
        <v>481.6070249</v>
      </c>
      <c r="E89" s="234">
        <v>203.3323311</v>
      </c>
      <c r="F89" s="234">
        <v>70.313819855899794</v>
      </c>
      <c r="G89" s="234">
        <v>29.686180144100199</v>
      </c>
    </row>
    <row r="90" spans="1:7" x14ac:dyDescent="0.25">
      <c r="A90" s="234" t="s">
        <v>30</v>
      </c>
      <c r="B90" s="234" t="s">
        <v>31</v>
      </c>
      <c r="C90" s="234" t="s">
        <v>12</v>
      </c>
      <c r="D90" s="234">
        <v>21417.713835899998</v>
      </c>
      <c r="E90" s="234">
        <v>306.34681399999999</v>
      </c>
      <c r="F90" s="234">
        <v>98.589827109503105</v>
      </c>
      <c r="G90" s="234">
        <v>1.41017289049693</v>
      </c>
    </row>
    <row r="91" spans="1:7" x14ac:dyDescent="0.25">
      <c r="A91" s="234" t="s">
        <v>49</v>
      </c>
      <c r="B91" s="234" t="s">
        <v>50</v>
      </c>
      <c r="C91" s="234" t="s">
        <v>11</v>
      </c>
      <c r="D91" s="234">
        <v>491.10687949999999</v>
      </c>
      <c r="E91" s="234">
        <v>37.667040299999996</v>
      </c>
      <c r="F91" s="234">
        <v>92.876532126575597</v>
      </c>
      <c r="G91" s="234">
        <v>7.1234678734244197</v>
      </c>
    </row>
    <row r="92" spans="1:7" x14ac:dyDescent="0.25">
      <c r="A92" s="234" t="s">
        <v>49</v>
      </c>
      <c r="B92" s="234" t="s">
        <v>50</v>
      </c>
      <c r="C92" s="234" t="s">
        <v>12</v>
      </c>
      <c r="D92" s="234">
        <v>8322.7596556000008</v>
      </c>
      <c r="E92" s="234">
        <v>460.4664209</v>
      </c>
      <c r="F92" s="234">
        <v>94.757434035177496</v>
      </c>
      <c r="G92" s="234">
        <v>5.2425659648224601</v>
      </c>
    </row>
    <row r="93" spans="1:7" x14ac:dyDescent="0.25">
      <c r="A93" s="234" t="s">
        <v>51</v>
      </c>
      <c r="B93" s="234" t="s">
        <v>52</v>
      </c>
      <c r="C93" s="234" t="s">
        <v>11</v>
      </c>
      <c r="D93" s="234">
        <v>343.57459060000002</v>
      </c>
      <c r="E93" s="234">
        <v>35.762090899999997</v>
      </c>
      <c r="F93" s="234">
        <v>90.572466981419495</v>
      </c>
      <c r="G93" s="234">
        <v>9.4275330185804904</v>
      </c>
    </row>
    <row r="94" spans="1:7" x14ac:dyDescent="0.25">
      <c r="A94" s="234" t="s">
        <v>51</v>
      </c>
      <c r="B94" s="234" t="s">
        <v>52</v>
      </c>
      <c r="C94" s="234" t="s">
        <v>12</v>
      </c>
      <c r="D94" s="234">
        <v>7783.9020867999998</v>
      </c>
      <c r="E94" s="234">
        <v>376.76122839999999</v>
      </c>
      <c r="F94" s="234">
        <v>95.383203376394107</v>
      </c>
      <c r="G94" s="234">
        <v>4.6167966236059099</v>
      </c>
    </row>
    <row r="95" spans="1:7" x14ac:dyDescent="0.25">
      <c r="A95" s="234" t="s">
        <v>53</v>
      </c>
      <c r="B95" s="234" t="s">
        <v>54</v>
      </c>
      <c r="C95" s="234" t="s">
        <v>11</v>
      </c>
      <c r="D95" s="234">
        <v>442.37402270000001</v>
      </c>
      <c r="E95" s="234">
        <v>192.20227170000001</v>
      </c>
      <c r="F95" s="234">
        <v>69.711715770641902</v>
      </c>
      <c r="G95" s="234">
        <v>30.288284229358101</v>
      </c>
    </row>
    <row r="96" spans="1:7" x14ac:dyDescent="0.25">
      <c r="A96" s="234" t="s">
        <v>53</v>
      </c>
      <c r="B96" s="234" t="s">
        <v>54</v>
      </c>
      <c r="C96" s="234" t="s">
        <v>12</v>
      </c>
      <c r="D96" s="234">
        <v>10203.6960702</v>
      </c>
      <c r="E96" s="234">
        <v>672.72763850000001</v>
      </c>
      <c r="F96" s="234">
        <v>93.814808465379201</v>
      </c>
      <c r="G96" s="234">
        <v>6.1851915346207802</v>
      </c>
    </row>
    <row r="97" spans="1:7" x14ac:dyDescent="0.25">
      <c r="A97" s="234" t="s">
        <v>55</v>
      </c>
      <c r="B97" s="234" t="s">
        <v>56</v>
      </c>
      <c r="C97" s="234" t="s">
        <v>11</v>
      </c>
      <c r="D97" s="234">
        <v>281.16286129999997</v>
      </c>
      <c r="E97" s="234">
        <v>148.80117530000001</v>
      </c>
      <c r="F97" s="234">
        <v>65.392181058521601</v>
      </c>
      <c r="G97" s="234">
        <v>34.607818941478399</v>
      </c>
    </row>
    <row r="98" spans="1:7" x14ac:dyDescent="0.25">
      <c r="A98" s="234" t="s">
        <v>55</v>
      </c>
      <c r="B98" s="234" t="s">
        <v>56</v>
      </c>
      <c r="C98" s="234" t="s">
        <v>12</v>
      </c>
      <c r="D98" s="234">
        <v>19017.277798800002</v>
      </c>
      <c r="E98" s="234">
        <v>1286.7581642</v>
      </c>
      <c r="F98" s="234">
        <v>93.662549817460601</v>
      </c>
      <c r="G98" s="234">
        <v>6.3374501825393601</v>
      </c>
    </row>
    <row r="99" spans="1:7" x14ac:dyDescent="0.25">
      <c r="A99" s="234" t="s">
        <v>57</v>
      </c>
      <c r="B99" s="234" t="s">
        <v>58</v>
      </c>
      <c r="C99" s="234" t="s">
        <v>11</v>
      </c>
      <c r="D99" s="234">
        <v>93.665709100000001</v>
      </c>
      <c r="E99" s="234">
        <v>54.597794299999997</v>
      </c>
      <c r="F99" s="234">
        <v>63.175162431781601</v>
      </c>
      <c r="G99" s="234">
        <v>36.824837568218399</v>
      </c>
    </row>
    <row r="100" spans="1:7" x14ac:dyDescent="0.25">
      <c r="A100" s="234" t="s">
        <v>57</v>
      </c>
      <c r="B100" s="234" t="s">
        <v>58</v>
      </c>
      <c r="C100" s="234" t="s">
        <v>12</v>
      </c>
      <c r="D100" s="234">
        <v>1395.3535188000001</v>
      </c>
      <c r="E100" s="234">
        <v>83.382986500000001</v>
      </c>
      <c r="F100" s="234">
        <v>94.361200511305199</v>
      </c>
      <c r="G100" s="234">
        <v>5.6387994886948203</v>
      </c>
    </row>
    <row r="101" spans="1:7" x14ac:dyDescent="0.25">
      <c r="A101" s="234" t="s">
        <v>59</v>
      </c>
      <c r="B101" s="234" t="s">
        <v>60</v>
      </c>
      <c r="C101" s="234" t="s">
        <v>11</v>
      </c>
      <c r="D101" s="234">
        <v>3589.8964046999999</v>
      </c>
      <c r="E101" s="234">
        <v>440.35464489999998</v>
      </c>
      <c r="F101" s="234">
        <v>89.073766386247698</v>
      </c>
      <c r="G101" s="234">
        <v>10.9262336137523</v>
      </c>
    </row>
    <row r="102" spans="1:7" x14ac:dyDescent="0.25">
      <c r="A102" s="234" t="s">
        <v>59</v>
      </c>
      <c r="B102" s="234" t="s">
        <v>60</v>
      </c>
      <c r="C102" s="234" t="s">
        <v>12</v>
      </c>
      <c r="D102" s="234">
        <v>122056.6949191</v>
      </c>
      <c r="E102" s="234">
        <v>3338.0540323999999</v>
      </c>
      <c r="F102" s="234">
        <v>97.337963463134201</v>
      </c>
      <c r="G102" s="234">
        <v>2.6620365368657399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600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433</v>
      </c>
      <c r="F112" s="5" t="s">
        <v>400</v>
      </c>
      <c r="G112" s="5" t="s">
        <v>434</v>
      </c>
    </row>
    <row r="113" spans="1:7" x14ac:dyDescent="0.25">
      <c r="A113" s="235" t="s">
        <v>63</v>
      </c>
      <c r="B113" s="235" t="s">
        <v>64</v>
      </c>
      <c r="C113" s="235" t="s">
        <v>11</v>
      </c>
      <c r="D113" s="235">
        <v>27595.726318000001</v>
      </c>
      <c r="E113" s="235">
        <v>3804.4844586999998</v>
      </c>
      <c r="F113" s="235">
        <v>87.883888787386596</v>
      </c>
      <c r="G113" s="235">
        <v>12.116111212613401</v>
      </c>
    </row>
    <row r="114" spans="1:7" x14ac:dyDescent="0.25">
      <c r="A114" s="235" t="s">
        <v>63</v>
      </c>
      <c r="B114" s="235" t="s">
        <v>64</v>
      </c>
      <c r="C114" s="235" t="s">
        <v>12</v>
      </c>
      <c r="D114" s="235">
        <v>533252.21507180005</v>
      </c>
      <c r="E114" s="235">
        <v>9142.5741625999999</v>
      </c>
      <c r="F114" s="235">
        <v>98.3144059743817</v>
      </c>
      <c r="G114" s="235">
        <v>1.6855940256183</v>
      </c>
    </row>
    <row r="115" spans="1:7" x14ac:dyDescent="0.25">
      <c r="A115" s="235" t="s">
        <v>65</v>
      </c>
      <c r="B115" s="235" t="s">
        <v>66</v>
      </c>
      <c r="C115" s="235" t="s">
        <v>11</v>
      </c>
      <c r="D115" s="235">
        <v>9379.7449376000004</v>
      </c>
      <c r="E115" s="235">
        <v>1472.2755999999999</v>
      </c>
      <c r="F115" s="235">
        <v>86.433166110413495</v>
      </c>
      <c r="G115" s="235">
        <v>13.566833889586499</v>
      </c>
    </row>
    <row r="116" spans="1:7" x14ac:dyDescent="0.25">
      <c r="A116" s="235" t="s">
        <v>65</v>
      </c>
      <c r="B116" s="235" t="s">
        <v>66</v>
      </c>
      <c r="C116" s="235" t="s">
        <v>12</v>
      </c>
      <c r="D116" s="235">
        <v>161401.98544389999</v>
      </c>
      <c r="E116" s="235">
        <v>2121.9940178000002</v>
      </c>
      <c r="F116" s="235">
        <v>98.7023346515995</v>
      </c>
      <c r="G116" s="235">
        <v>1.2976653484004801</v>
      </c>
    </row>
    <row r="117" spans="1:7" x14ac:dyDescent="0.25">
      <c r="A117" s="235" t="s">
        <v>67</v>
      </c>
      <c r="B117" s="235" t="s">
        <v>68</v>
      </c>
      <c r="C117" s="235" t="s">
        <v>11</v>
      </c>
      <c r="D117" s="235">
        <v>16009.21277</v>
      </c>
      <c r="E117" s="235">
        <v>7464.3094101999995</v>
      </c>
      <c r="F117" s="235">
        <v>68.201152971852807</v>
      </c>
      <c r="G117" s="235">
        <v>31.7988470281472</v>
      </c>
    </row>
    <row r="118" spans="1:7" x14ac:dyDescent="0.25">
      <c r="A118" s="235" t="s">
        <v>67</v>
      </c>
      <c r="B118" s="235" t="s">
        <v>68</v>
      </c>
      <c r="C118" s="235" t="s">
        <v>12</v>
      </c>
      <c r="D118" s="235">
        <v>80255.095193100002</v>
      </c>
      <c r="E118" s="235">
        <v>4001.3826346999999</v>
      </c>
      <c r="F118" s="235">
        <v>95.250949555620096</v>
      </c>
      <c r="G118" s="235">
        <v>4.7490504443799102</v>
      </c>
    </row>
    <row r="119" spans="1:7" x14ac:dyDescent="0.25">
      <c r="A119" s="235" t="s">
        <v>69</v>
      </c>
      <c r="B119" s="235" t="s">
        <v>70</v>
      </c>
      <c r="C119" s="235" t="s">
        <v>11</v>
      </c>
      <c r="D119" s="235">
        <v>52522.689473899998</v>
      </c>
      <c r="E119" s="235">
        <v>12631.6569017</v>
      </c>
      <c r="F119" s="235">
        <v>80.612717946886605</v>
      </c>
      <c r="G119" s="235">
        <v>19.387282053113299</v>
      </c>
    </row>
    <row r="120" spans="1:7" x14ac:dyDescent="0.25">
      <c r="A120" s="235" t="s">
        <v>69</v>
      </c>
      <c r="B120" s="235" t="s">
        <v>70</v>
      </c>
      <c r="C120" s="235" t="s">
        <v>12</v>
      </c>
      <c r="D120" s="235">
        <v>325045.8408145</v>
      </c>
      <c r="E120" s="235">
        <v>11796.8128098</v>
      </c>
      <c r="F120" s="235">
        <v>96.497826898443293</v>
      </c>
      <c r="G120" s="235">
        <v>3.5021731015566901</v>
      </c>
    </row>
    <row r="121" spans="1:7" x14ac:dyDescent="0.25">
      <c r="A121" s="235" t="s">
        <v>71</v>
      </c>
      <c r="B121" s="235" t="s">
        <v>72</v>
      </c>
      <c r="C121" s="235" t="s">
        <v>11</v>
      </c>
      <c r="D121" s="235">
        <v>47171.204575000003</v>
      </c>
      <c r="E121" s="235">
        <v>23506.180390199999</v>
      </c>
      <c r="F121" s="235">
        <v>66.741581622220593</v>
      </c>
      <c r="G121" s="235">
        <v>33.2584183777794</v>
      </c>
    </row>
    <row r="122" spans="1:7" x14ac:dyDescent="0.25">
      <c r="A122" s="235" t="s">
        <v>71</v>
      </c>
      <c r="B122" s="235" t="s">
        <v>72</v>
      </c>
      <c r="C122" s="235" t="s">
        <v>12</v>
      </c>
      <c r="D122" s="235">
        <v>298041.86568410002</v>
      </c>
      <c r="E122" s="235">
        <v>27040.749366700002</v>
      </c>
      <c r="F122" s="235">
        <v>91.681883892045605</v>
      </c>
      <c r="G122" s="235">
        <v>8.3181161079544008</v>
      </c>
    </row>
    <row r="123" spans="1:7" x14ac:dyDescent="0.25">
      <c r="A123" s="235" t="s">
        <v>73</v>
      </c>
      <c r="B123" s="235" t="s">
        <v>74</v>
      </c>
      <c r="C123" s="235" t="s">
        <v>11</v>
      </c>
      <c r="D123" s="235">
        <v>25917.670127000001</v>
      </c>
      <c r="E123" s="235">
        <v>5385.1867181999996</v>
      </c>
      <c r="F123" s="235">
        <v>82.796500827924405</v>
      </c>
      <c r="G123" s="235">
        <v>17.203499172075599</v>
      </c>
    </row>
    <row r="124" spans="1:7" x14ac:dyDescent="0.25">
      <c r="A124" s="235" t="s">
        <v>73</v>
      </c>
      <c r="B124" s="235" t="s">
        <v>74</v>
      </c>
      <c r="C124" s="235" t="s">
        <v>12</v>
      </c>
      <c r="D124" s="235">
        <v>145974.2292756</v>
      </c>
      <c r="E124" s="235">
        <v>3303.9138914</v>
      </c>
      <c r="F124" s="235">
        <v>97.786739691889196</v>
      </c>
      <c r="G124" s="235">
        <v>2.21326030811078</v>
      </c>
    </row>
    <row r="125" spans="1:7" x14ac:dyDescent="0.25">
      <c r="A125" s="235" t="s">
        <v>75</v>
      </c>
      <c r="B125" s="235" t="s">
        <v>76</v>
      </c>
      <c r="C125" s="235" t="s">
        <v>11</v>
      </c>
      <c r="D125" s="235">
        <v>106386.1787551</v>
      </c>
      <c r="E125" s="235">
        <v>32769.499945399999</v>
      </c>
      <c r="F125" s="235">
        <v>76.451194625029501</v>
      </c>
      <c r="G125" s="235">
        <v>23.548805374970499</v>
      </c>
    </row>
    <row r="126" spans="1:7" x14ac:dyDescent="0.25">
      <c r="A126" s="235" t="s">
        <v>75</v>
      </c>
      <c r="B126" s="235" t="s">
        <v>76</v>
      </c>
      <c r="C126" s="235" t="s">
        <v>12</v>
      </c>
      <c r="D126" s="235">
        <v>558316.40054549999</v>
      </c>
      <c r="E126" s="235">
        <v>26618.920754899998</v>
      </c>
      <c r="F126" s="235">
        <v>95.449253996882604</v>
      </c>
      <c r="G126" s="235">
        <v>4.5507460031174203</v>
      </c>
    </row>
    <row r="127" spans="1:7" x14ac:dyDescent="0.25">
      <c r="A127" s="235" t="s">
        <v>77</v>
      </c>
      <c r="B127" s="235" t="s">
        <v>78</v>
      </c>
      <c r="C127" s="235" t="s">
        <v>11</v>
      </c>
      <c r="D127" s="235">
        <v>111316.07446829999</v>
      </c>
      <c r="E127" s="235">
        <v>23852.598894700001</v>
      </c>
      <c r="F127" s="235">
        <v>82.353456388047107</v>
      </c>
      <c r="G127" s="235">
        <v>17.6465436119529</v>
      </c>
    </row>
    <row r="128" spans="1:7" x14ac:dyDescent="0.25">
      <c r="A128" s="235" t="s">
        <v>77</v>
      </c>
      <c r="B128" s="235" t="s">
        <v>78</v>
      </c>
      <c r="C128" s="235" t="s">
        <v>12</v>
      </c>
      <c r="D128" s="235">
        <v>868491.60082679999</v>
      </c>
      <c r="E128" s="235">
        <v>30864.725817400002</v>
      </c>
      <c r="F128" s="235">
        <v>96.568131573325701</v>
      </c>
      <c r="G128" s="235">
        <v>3.4318684266742898</v>
      </c>
    </row>
    <row r="129" spans="1:7" x14ac:dyDescent="0.25">
      <c r="A129" s="235" t="s">
        <v>79</v>
      </c>
      <c r="B129" s="235" t="s">
        <v>80</v>
      </c>
      <c r="C129" s="235" t="s">
        <v>11</v>
      </c>
      <c r="D129" s="235">
        <v>19023.255694399999</v>
      </c>
      <c r="E129" s="235">
        <v>1785.6553395999999</v>
      </c>
      <c r="F129" s="235">
        <v>91.418794877433101</v>
      </c>
      <c r="G129" s="235">
        <v>8.5812051225669208</v>
      </c>
    </row>
    <row r="130" spans="1:7" x14ac:dyDescent="0.25">
      <c r="A130" s="235" t="s">
        <v>79</v>
      </c>
      <c r="B130" s="235" t="s">
        <v>80</v>
      </c>
      <c r="C130" s="235" t="s">
        <v>12</v>
      </c>
      <c r="D130" s="235">
        <v>366334.86208430002</v>
      </c>
      <c r="E130" s="235">
        <v>8286.2268815999996</v>
      </c>
      <c r="F130" s="235">
        <v>97.788104533977702</v>
      </c>
      <c r="G130" s="235">
        <v>2.2118954660222698</v>
      </c>
    </row>
    <row r="131" spans="1:7" x14ac:dyDescent="0.25">
      <c r="A131" s="235" t="s">
        <v>81</v>
      </c>
      <c r="B131" s="235" t="s">
        <v>82</v>
      </c>
      <c r="C131" s="235" t="s">
        <v>11</v>
      </c>
      <c r="D131" s="235">
        <v>62406.231926599998</v>
      </c>
      <c r="E131" s="235">
        <v>11251.9957369</v>
      </c>
      <c r="F131" s="235">
        <v>84.724047680995596</v>
      </c>
      <c r="G131" s="235">
        <v>15.2759523190044</v>
      </c>
    </row>
    <row r="132" spans="1:7" x14ac:dyDescent="0.25">
      <c r="A132" s="235" t="s">
        <v>81</v>
      </c>
      <c r="B132" s="235" t="s">
        <v>82</v>
      </c>
      <c r="C132" s="235" t="s">
        <v>12</v>
      </c>
      <c r="D132" s="235">
        <v>722309.88121320005</v>
      </c>
      <c r="E132" s="235">
        <v>18498.8911166</v>
      </c>
      <c r="F132" s="235">
        <v>97.502879041453298</v>
      </c>
      <c r="G132" s="235">
        <v>2.4971209585467098</v>
      </c>
    </row>
    <row r="133" spans="1:7" x14ac:dyDescent="0.25">
      <c r="A133" s="235" t="s">
        <v>83</v>
      </c>
      <c r="B133" s="235" t="s">
        <v>84</v>
      </c>
      <c r="C133" s="235" t="s">
        <v>11</v>
      </c>
      <c r="D133" s="235">
        <v>83817.554952599996</v>
      </c>
      <c r="E133" s="235">
        <v>19242.815262399999</v>
      </c>
      <c r="F133" s="235">
        <v>81.328598740469801</v>
      </c>
      <c r="G133" s="235">
        <v>18.671401259530199</v>
      </c>
    </row>
    <row r="134" spans="1:7" x14ac:dyDescent="0.25">
      <c r="A134" s="235" t="s">
        <v>83</v>
      </c>
      <c r="B134" s="235" t="s">
        <v>84</v>
      </c>
      <c r="C134" s="235" t="s">
        <v>12</v>
      </c>
      <c r="D134" s="235">
        <v>1130151.6104518001</v>
      </c>
      <c r="E134" s="235">
        <v>26842.019319999999</v>
      </c>
      <c r="F134" s="235">
        <v>97.680020128953203</v>
      </c>
      <c r="G134" s="235">
        <v>2.31997987104684</v>
      </c>
    </row>
    <row r="135" spans="1:7" x14ac:dyDescent="0.25">
      <c r="A135" s="235" t="s">
        <v>85</v>
      </c>
      <c r="B135" s="235" t="s">
        <v>86</v>
      </c>
      <c r="C135" s="235" t="s">
        <v>11</v>
      </c>
      <c r="D135" s="235">
        <v>10834.952347599999</v>
      </c>
      <c r="E135" s="235">
        <v>677.6921466</v>
      </c>
      <c r="F135" s="235">
        <v>94.113497147059306</v>
      </c>
      <c r="G135" s="235">
        <v>5.8865028529406702</v>
      </c>
    </row>
    <row r="136" spans="1:7" x14ac:dyDescent="0.25">
      <c r="A136" s="235" t="s">
        <v>85</v>
      </c>
      <c r="B136" s="235" t="s">
        <v>86</v>
      </c>
      <c r="C136" s="235" t="s">
        <v>12</v>
      </c>
      <c r="D136" s="235">
        <v>134239.75191610001</v>
      </c>
      <c r="E136" s="235">
        <v>2240.6035158999998</v>
      </c>
      <c r="F136" s="235">
        <v>98.358295954895596</v>
      </c>
      <c r="G136" s="235">
        <v>1.6417040451043901</v>
      </c>
    </row>
    <row r="137" spans="1:7" x14ac:dyDescent="0.25">
      <c r="A137" s="235" t="s">
        <v>87</v>
      </c>
      <c r="B137" s="235" t="s">
        <v>88</v>
      </c>
      <c r="C137" s="235" t="s">
        <v>11</v>
      </c>
      <c r="D137" s="235">
        <v>8463.2879377000008</v>
      </c>
      <c r="E137" s="235">
        <v>538.04880900000001</v>
      </c>
      <c r="F137" s="235">
        <v>94.022567712542795</v>
      </c>
      <c r="G137" s="235">
        <v>5.9774322874572503</v>
      </c>
    </row>
    <row r="138" spans="1:7" x14ac:dyDescent="0.25">
      <c r="A138" s="235" t="s">
        <v>87</v>
      </c>
      <c r="B138" s="235" t="s">
        <v>88</v>
      </c>
      <c r="C138" s="235" t="s">
        <v>12</v>
      </c>
      <c r="D138" s="235">
        <v>158962.21472270001</v>
      </c>
      <c r="E138" s="235">
        <v>436.4485287</v>
      </c>
      <c r="F138" s="235">
        <v>99.726190596710595</v>
      </c>
      <c r="G138" s="235">
        <v>0.27380940328943898</v>
      </c>
    </row>
    <row r="139" spans="1:7" x14ac:dyDescent="0.25">
      <c r="A139" s="235" t="s">
        <v>89</v>
      </c>
      <c r="B139" s="235" t="s">
        <v>90</v>
      </c>
      <c r="C139" s="235" t="s">
        <v>11</v>
      </c>
      <c r="D139" s="235">
        <v>10337.1497531</v>
      </c>
      <c r="E139" s="235">
        <v>2574.7032920000001</v>
      </c>
      <c r="F139" s="235">
        <v>80.059382003444597</v>
      </c>
      <c r="G139" s="235">
        <v>19.9406179965554</v>
      </c>
    </row>
    <row r="140" spans="1:7" x14ac:dyDescent="0.25">
      <c r="A140" s="235" t="s">
        <v>89</v>
      </c>
      <c r="B140" s="235" t="s">
        <v>90</v>
      </c>
      <c r="C140" s="235" t="s">
        <v>12</v>
      </c>
      <c r="D140" s="235">
        <v>66821.959361999994</v>
      </c>
      <c r="E140" s="235">
        <v>3668.1875955999999</v>
      </c>
      <c r="F140" s="235">
        <v>94.796169742976403</v>
      </c>
      <c r="G140" s="235">
        <v>5.2038302570236104</v>
      </c>
    </row>
    <row r="141" spans="1:7" x14ac:dyDescent="0.25">
      <c r="A141" s="235" t="s">
        <v>91</v>
      </c>
      <c r="B141" s="235" t="s">
        <v>92</v>
      </c>
      <c r="C141" s="235" t="s">
        <v>11</v>
      </c>
      <c r="D141" s="235">
        <v>4780.2013660000002</v>
      </c>
      <c r="E141" s="235">
        <v>940.79443309999999</v>
      </c>
      <c r="F141" s="235">
        <v>83.555407727305095</v>
      </c>
      <c r="G141" s="235">
        <v>16.444592272694901</v>
      </c>
    </row>
    <row r="142" spans="1:7" x14ac:dyDescent="0.25">
      <c r="A142" s="235" t="s">
        <v>91</v>
      </c>
      <c r="B142" s="235" t="s">
        <v>92</v>
      </c>
      <c r="C142" s="235" t="s">
        <v>12</v>
      </c>
      <c r="D142" s="235">
        <v>73914.858411499998</v>
      </c>
      <c r="E142" s="235">
        <v>2786.1457879999998</v>
      </c>
      <c r="F142" s="235">
        <v>96.367523714874395</v>
      </c>
      <c r="G142" s="235">
        <v>3.6324762851255601</v>
      </c>
    </row>
    <row r="143" spans="1:7" x14ac:dyDescent="0.25">
      <c r="A143" s="235" t="s">
        <v>93</v>
      </c>
      <c r="B143" s="235" t="s">
        <v>94</v>
      </c>
      <c r="C143" s="235" t="s">
        <v>11</v>
      </c>
      <c r="D143" s="235">
        <v>25232.694486199998</v>
      </c>
      <c r="E143" s="235">
        <v>3132.7024848000001</v>
      </c>
      <c r="F143" s="235">
        <v>88.955901135447604</v>
      </c>
      <c r="G143" s="235">
        <v>11.044098864552399</v>
      </c>
    </row>
    <row r="144" spans="1:7" x14ac:dyDescent="0.25">
      <c r="A144" s="235" t="s">
        <v>93</v>
      </c>
      <c r="B144" s="235" t="s">
        <v>94</v>
      </c>
      <c r="C144" s="235" t="s">
        <v>12</v>
      </c>
      <c r="D144" s="235">
        <v>220654.34707630001</v>
      </c>
      <c r="E144" s="235">
        <v>4970.2559473000001</v>
      </c>
      <c r="F144" s="235">
        <v>97.797112601775893</v>
      </c>
      <c r="G144" s="235">
        <v>2.20288739822408</v>
      </c>
    </row>
    <row r="145" spans="1:7" x14ac:dyDescent="0.25">
      <c r="A145" s="235" t="s">
        <v>95</v>
      </c>
      <c r="B145" s="235" t="s">
        <v>96</v>
      </c>
      <c r="C145" s="235" t="s">
        <v>11</v>
      </c>
      <c r="D145" s="235">
        <v>2417.3661148000001</v>
      </c>
      <c r="E145" s="235">
        <v>436.35415990000001</v>
      </c>
      <c r="F145" s="235">
        <v>84.709287600170597</v>
      </c>
      <c r="G145" s="235">
        <v>15.2907123998295</v>
      </c>
    </row>
    <row r="146" spans="1:7" x14ac:dyDescent="0.25">
      <c r="A146" s="235" t="s">
        <v>95</v>
      </c>
      <c r="B146" s="235" t="s">
        <v>96</v>
      </c>
      <c r="C146" s="235" t="s">
        <v>12</v>
      </c>
      <c r="D146" s="235">
        <v>14510.624114</v>
      </c>
      <c r="E146" s="235">
        <v>605.65561319999995</v>
      </c>
      <c r="F146" s="235">
        <v>95.993355348471098</v>
      </c>
      <c r="G146" s="235">
        <v>4.0066446515288598</v>
      </c>
    </row>
    <row r="147" spans="1:7" x14ac:dyDescent="0.25">
      <c r="A147" s="235" t="s">
        <v>97</v>
      </c>
      <c r="B147" s="235" t="s">
        <v>98</v>
      </c>
      <c r="C147" s="235" t="s">
        <v>11</v>
      </c>
      <c r="D147" s="235">
        <v>54734.213429900003</v>
      </c>
      <c r="E147" s="235">
        <v>16768.3179599</v>
      </c>
      <c r="F147" s="235">
        <v>76.548637322381495</v>
      </c>
      <c r="G147" s="235">
        <v>23.451362677618501</v>
      </c>
    </row>
    <row r="148" spans="1:7" x14ac:dyDescent="0.25">
      <c r="A148" s="235" t="s">
        <v>97</v>
      </c>
      <c r="B148" s="235" t="s">
        <v>98</v>
      </c>
      <c r="C148" s="235" t="s">
        <v>12</v>
      </c>
      <c r="D148" s="235">
        <v>297958.04004639998</v>
      </c>
      <c r="E148" s="235">
        <v>15469.4285843</v>
      </c>
      <c r="F148" s="235">
        <v>95.064431126000898</v>
      </c>
      <c r="G148" s="235">
        <v>4.9355688739990597</v>
      </c>
    </row>
    <row r="149" spans="1:7" x14ac:dyDescent="0.25">
      <c r="A149" s="235" t="s">
        <v>99</v>
      </c>
      <c r="B149" s="235" t="s">
        <v>100</v>
      </c>
      <c r="C149" s="235" t="s">
        <v>11</v>
      </c>
      <c r="D149" s="235">
        <v>108649.9498682</v>
      </c>
      <c r="E149" s="235">
        <v>33089.197457499999</v>
      </c>
      <c r="F149" s="235">
        <v>76.654863471511604</v>
      </c>
      <c r="G149" s="235">
        <v>23.3451365284884</v>
      </c>
    </row>
    <row r="150" spans="1:7" x14ac:dyDescent="0.25">
      <c r="A150" s="235" t="s">
        <v>99</v>
      </c>
      <c r="B150" s="235" t="s">
        <v>100</v>
      </c>
      <c r="C150" s="235" t="s">
        <v>12</v>
      </c>
      <c r="D150" s="235">
        <v>472306.13128189999</v>
      </c>
      <c r="E150" s="235">
        <v>37912.721399299997</v>
      </c>
      <c r="F150" s="235">
        <v>92.5693217331997</v>
      </c>
      <c r="G150" s="235">
        <v>7.4306782668003404</v>
      </c>
    </row>
    <row r="151" spans="1:7" x14ac:dyDescent="0.25">
      <c r="A151" s="235" t="s">
        <v>101</v>
      </c>
      <c r="B151" s="235" t="s">
        <v>102</v>
      </c>
      <c r="C151" s="235" t="s">
        <v>11</v>
      </c>
      <c r="D151" s="235">
        <v>582.89626520000002</v>
      </c>
      <c r="E151" s="235">
        <v>261.67169799999999</v>
      </c>
      <c r="F151" s="235">
        <v>69.017094017093996</v>
      </c>
      <c r="G151" s="235">
        <v>30.982905982906001</v>
      </c>
    </row>
    <row r="152" spans="1:7" x14ac:dyDescent="0.25">
      <c r="A152" s="235" t="s">
        <v>101</v>
      </c>
      <c r="B152" s="235" t="s">
        <v>102</v>
      </c>
      <c r="C152" s="235" t="s">
        <v>12</v>
      </c>
      <c r="D152" s="235">
        <v>2418.2074160000002</v>
      </c>
      <c r="E152" s="235">
        <v>321.22456720000002</v>
      </c>
      <c r="F152" s="235">
        <v>88.274044795783894</v>
      </c>
      <c r="G152" s="235">
        <v>11.725955204216101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601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433</v>
      </c>
      <c r="F162" s="5" t="s">
        <v>400</v>
      </c>
      <c r="G162" s="5" t="s">
        <v>434</v>
      </c>
    </row>
    <row r="163" spans="1:7" x14ac:dyDescent="0.25">
      <c r="A163" s="236" t="s">
        <v>63</v>
      </c>
      <c r="B163" s="236" t="s">
        <v>64</v>
      </c>
      <c r="C163" s="236" t="s">
        <v>11</v>
      </c>
      <c r="D163" s="236">
        <v>27529.958827800001</v>
      </c>
      <c r="E163" s="236">
        <v>3804.4844586999998</v>
      </c>
      <c r="F163" s="236">
        <v>87.858458425718695</v>
      </c>
      <c r="G163" s="236">
        <v>12.1415415742813</v>
      </c>
    </row>
    <row r="164" spans="1:7" x14ac:dyDescent="0.25">
      <c r="A164" s="236" t="s">
        <v>63</v>
      </c>
      <c r="B164" s="236" t="s">
        <v>64</v>
      </c>
      <c r="C164" s="236" t="s">
        <v>12</v>
      </c>
      <c r="D164" s="236">
        <v>532781.18625849998</v>
      </c>
      <c r="E164" s="236">
        <v>9105.3704581999991</v>
      </c>
      <c r="F164" s="236">
        <v>98.3196906538207</v>
      </c>
      <c r="G164" s="236">
        <v>1.6803093461793199</v>
      </c>
    </row>
    <row r="165" spans="1:7" x14ac:dyDescent="0.25">
      <c r="A165" s="236" t="s">
        <v>65</v>
      </c>
      <c r="B165" s="236" t="s">
        <v>66</v>
      </c>
      <c r="C165" s="236" t="s">
        <v>11</v>
      </c>
      <c r="D165" s="236">
        <v>9315.2022226000008</v>
      </c>
      <c r="E165" s="236">
        <v>1451.8936900000001</v>
      </c>
      <c r="F165" s="236">
        <v>86.515456890274905</v>
      </c>
      <c r="G165" s="236">
        <v>13.484543109725101</v>
      </c>
    </row>
    <row r="166" spans="1:7" x14ac:dyDescent="0.25">
      <c r="A166" s="236" t="s">
        <v>65</v>
      </c>
      <c r="B166" s="236" t="s">
        <v>66</v>
      </c>
      <c r="C166" s="236" t="s">
        <v>12</v>
      </c>
      <c r="D166" s="236">
        <v>160590.10602889999</v>
      </c>
      <c r="E166" s="236">
        <v>2004.7980353</v>
      </c>
      <c r="F166" s="236">
        <v>98.766998235991196</v>
      </c>
      <c r="G166" s="236">
        <v>1.2330017640088</v>
      </c>
    </row>
    <row r="167" spans="1:7" x14ac:dyDescent="0.25">
      <c r="A167" s="236" t="s">
        <v>67</v>
      </c>
      <c r="B167" s="236" t="s">
        <v>68</v>
      </c>
      <c r="C167" s="236" t="s">
        <v>11</v>
      </c>
      <c r="D167" s="236">
        <v>15992.488293</v>
      </c>
      <c r="E167" s="236">
        <v>7287.3836701999999</v>
      </c>
      <c r="F167" s="236">
        <v>68.696633376164499</v>
      </c>
      <c r="G167" s="236">
        <v>31.303366623835601</v>
      </c>
    </row>
    <row r="168" spans="1:7" x14ac:dyDescent="0.25">
      <c r="A168" s="236" t="s">
        <v>67</v>
      </c>
      <c r="B168" s="236" t="s">
        <v>68</v>
      </c>
      <c r="C168" s="236" t="s">
        <v>12</v>
      </c>
      <c r="D168" s="236">
        <v>79564.990764300004</v>
      </c>
      <c r="E168" s="236">
        <v>3858.1372755000002</v>
      </c>
      <c r="F168" s="236">
        <v>95.3752186400163</v>
      </c>
      <c r="G168" s="236">
        <v>4.6247813599836904</v>
      </c>
    </row>
    <row r="169" spans="1:7" x14ac:dyDescent="0.25">
      <c r="A169" s="236" t="s">
        <v>69</v>
      </c>
      <c r="B169" s="236" t="s">
        <v>70</v>
      </c>
      <c r="C169" s="236" t="s">
        <v>11</v>
      </c>
      <c r="D169" s="236">
        <v>52522.689473899998</v>
      </c>
      <c r="E169" s="236">
        <v>12626.900804000001</v>
      </c>
      <c r="F169" s="236">
        <v>80.618602895061798</v>
      </c>
      <c r="G169" s="236">
        <v>19.381397104938198</v>
      </c>
    </row>
    <row r="170" spans="1:7" x14ac:dyDescent="0.25">
      <c r="A170" s="236" t="s">
        <v>69</v>
      </c>
      <c r="B170" s="236" t="s">
        <v>70</v>
      </c>
      <c r="C170" s="236" t="s">
        <v>12</v>
      </c>
      <c r="D170" s="236">
        <v>325009.37739879999</v>
      </c>
      <c r="E170" s="236">
        <v>11773.032321299999</v>
      </c>
      <c r="F170" s="236">
        <v>96.5042615108418</v>
      </c>
      <c r="G170" s="236">
        <v>3.4957384891582</v>
      </c>
    </row>
    <row r="171" spans="1:7" x14ac:dyDescent="0.25">
      <c r="A171" s="236" t="s">
        <v>71</v>
      </c>
      <c r="B171" s="236" t="s">
        <v>72</v>
      </c>
      <c r="C171" s="236" t="s">
        <v>11</v>
      </c>
      <c r="D171" s="236">
        <v>45368.316911399997</v>
      </c>
      <c r="E171" s="236">
        <v>22750.894911799998</v>
      </c>
      <c r="F171" s="236">
        <v>66.601353270427097</v>
      </c>
      <c r="G171" s="236">
        <v>33.398646729572903</v>
      </c>
    </row>
    <row r="172" spans="1:7" x14ac:dyDescent="0.25">
      <c r="A172" s="236" t="s">
        <v>71</v>
      </c>
      <c r="B172" s="236" t="s">
        <v>72</v>
      </c>
      <c r="C172" s="236" t="s">
        <v>12</v>
      </c>
      <c r="D172" s="236">
        <v>292019.41132070002</v>
      </c>
      <c r="E172" s="236">
        <v>26257.376870700002</v>
      </c>
      <c r="F172" s="236">
        <v>91.750143948634502</v>
      </c>
      <c r="G172" s="236">
        <v>8.2498560513655104</v>
      </c>
    </row>
    <row r="173" spans="1:7" x14ac:dyDescent="0.25">
      <c r="A173" s="236" t="s">
        <v>73</v>
      </c>
      <c r="B173" s="236" t="s">
        <v>74</v>
      </c>
      <c r="C173" s="236" t="s">
        <v>11</v>
      </c>
      <c r="D173" s="236">
        <v>25917.670127000001</v>
      </c>
      <c r="E173" s="236">
        <v>5385.1867181999996</v>
      </c>
      <c r="F173" s="236">
        <v>82.796500827924405</v>
      </c>
      <c r="G173" s="236">
        <v>17.203499172075599</v>
      </c>
    </row>
    <row r="174" spans="1:7" x14ac:dyDescent="0.25">
      <c r="A174" s="236" t="s">
        <v>73</v>
      </c>
      <c r="B174" s="236" t="s">
        <v>74</v>
      </c>
      <c r="C174" s="236" t="s">
        <v>12</v>
      </c>
      <c r="D174" s="236">
        <v>145974.2292756</v>
      </c>
      <c r="E174" s="236">
        <v>3303.9138914</v>
      </c>
      <c r="F174" s="236">
        <v>97.786739691889196</v>
      </c>
      <c r="G174" s="236">
        <v>2.21326030811078</v>
      </c>
    </row>
    <row r="175" spans="1:7" x14ac:dyDescent="0.25">
      <c r="A175" s="236" t="s">
        <v>75</v>
      </c>
      <c r="B175" s="236" t="s">
        <v>76</v>
      </c>
      <c r="C175" s="236" t="s">
        <v>11</v>
      </c>
      <c r="D175" s="236">
        <v>106386.1787551</v>
      </c>
      <c r="E175" s="236">
        <v>32769.499945399999</v>
      </c>
      <c r="F175" s="236">
        <v>76.451194625029501</v>
      </c>
      <c r="G175" s="236">
        <v>23.548805374970499</v>
      </c>
    </row>
    <row r="176" spans="1:7" x14ac:dyDescent="0.25">
      <c r="A176" s="236" t="s">
        <v>75</v>
      </c>
      <c r="B176" s="236" t="s">
        <v>76</v>
      </c>
      <c r="C176" s="236" t="s">
        <v>12</v>
      </c>
      <c r="D176" s="236">
        <v>558316.40054549999</v>
      </c>
      <c r="E176" s="236">
        <v>26618.920754899998</v>
      </c>
      <c r="F176" s="236">
        <v>95.449253996882604</v>
      </c>
      <c r="G176" s="236">
        <v>4.5507460031174203</v>
      </c>
    </row>
    <row r="177" spans="1:7" x14ac:dyDescent="0.25">
      <c r="A177" s="236" t="s">
        <v>77</v>
      </c>
      <c r="B177" s="236" t="s">
        <v>78</v>
      </c>
      <c r="C177" s="236" t="s">
        <v>11</v>
      </c>
      <c r="D177" s="236">
        <v>111316.07446829999</v>
      </c>
      <c r="E177" s="236">
        <v>23852.598894700001</v>
      </c>
      <c r="F177" s="236">
        <v>82.353456388047107</v>
      </c>
      <c r="G177" s="236">
        <v>17.6465436119529</v>
      </c>
    </row>
    <row r="178" spans="1:7" x14ac:dyDescent="0.25">
      <c r="A178" s="236" t="s">
        <v>77</v>
      </c>
      <c r="B178" s="236" t="s">
        <v>78</v>
      </c>
      <c r="C178" s="236" t="s">
        <v>12</v>
      </c>
      <c r="D178" s="236">
        <v>868491.60082679999</v>
      </c>
      <c r="E178" s="236">
        <v>30864.725817400002</v>
      </c>
      <c r="F178" s="236">
        <v>96.568131573325701</v>
      </c>
      <c r="G178" s="236">
        <v>3.4318684266742898</v>
      </c>
    </row>
    <row r="179" spans="1:7" x14ac:dyDescent="0.25">
      <c r="A179" s="236" t="s">
        <v>79</v>
      </c>
      <c r="B179" s="236" t="s">
        <v>80</v>
      </c>
      <c r="C179" s="236" t="s">
        <v>11</v>
      </c>
      <c r="D179" s="236">
        <v>19023.255694399999</v>
      </c>
      <c r="E179" s="236">
        <v>1785.6553395999999</v>
      </c>
      <c r="F179" s="236">
        <v>91.418794877433101</v>
      </c>
      <c r="G179" s="236">
        <v>8.5812051225669208</v>
      </c>
    </row>
    <row r="180" spans="1:7" x14ac:dyDescent="0.25">
      <c r="A180" s="236" t="s">
        <v>79</v>
      </c>
      <c r="B180" s="236" t="s">
        <v>80</v>
      </c>
      <c r="C180" s="236" t="s">
        <v>12</v>
      </c>
      <c r="D180" s="236">
        <v>366334.86208430002</v>
      </c>
      <c r="E180" s="236">
        <v>8286.2268815999996</v>
      </c>
      <c r="F180" s="236">
        <v>97.788104533977702</v>
      </c>
      <c r="G180" s="236">
        <v>2.2118954660222698</v>
      </c>
    </row>
    <row r="181" spans="1:7" x14ac:dyDescent="0.25">
      <c r="A181" s="236" t="s">
        <v>81</v>
      </c>
      <c r="B181" s="236" t="s">
        <v>82</v>
      </c>
      <c r="C181" s="236" t="s">
        <v>11</v>
      </c>
      <c r="D181" s="236">
        <v>62406.231926599998</v>
      </c>
      <c r="E181" s="236">
        <v>11251.9957369</v>
      </c>
      <c r="F181" s="236">
        <v>84.724047680995596</v>
      </c>
      <c r="G181" s="236">
        <v>15.2759523190044</v>
      </c>
    </row>
    <row r="182" spans="1:7" x14ac:dyDescent="0.25">
      <c r="A182" s="236" t="s">
        <v>81</v>
      </c>
      <c r="B182" s="236" t="s">
        <v>82</v>
      </c>
      <c r="C182" s="236" t="s">
        <v>12</v>
      </c>
      <c r="D182" s="236">
        <v>722309.88121320005</v>
      </c>
      <c r="E182" s="236">
        <v>18498.8911166</v>
      </c>
      <c r="F182" s="236">
        <v>97.502879041453298</v>
      </c>
      <c r="G182" s="236">
        <v>2.4971209585467098</v>
      </c>
    </row>
    <row r="183" spans="1:7" x14ac:dyDescent="0.25">
      <c r="A183" s="236" t="s">
        <v>83</v>
      </c>
      <c r="B183" s="236" t="s">
        <v>84</v>
      </c>
      <c r="C183" s="236" t="s">
        <v>11</v>
      </c>
      <c r="D183" s="236">
        <v>83698.562069799998</v>
      </c>
      <c r="E183" s="236">
        <v>19206.394021600001</v>
      </c>
      <c r="F183" s="236">
        <v>81.335792996655201</v>
      </c>
      <c r="G183" s="236">
        <v>18.664207003344799</v>
      </c>
    </row>
    <row r="184" spans="1:7" x14ac:dyDescent="0.25">
      <c r="A184" s="236" t="s">
        <v>83</v>
      </c>
      <c r="B184" s="236" t="s">
        <v>84</v>
      </c>
      <c r="C184" s="236" t="s">
        <v>12</v>
      </c>
      <c r="D184" s="236">
        <v>1126598.9238428001</v>
      </c>
      <c r="E184" s="236">
        <v>26613.120053800001</v>
      </c>
      <c r="F184" s="236">
        <v>97.692261349970195</v>
      </c>
      <c r="G184" s="236">
        <v>2.3077386500297599</v>
      </c>
    </row>
    <row r="185" spans="1:7" x14ac:dyDescent="0.25">
      <c r="A185" s="236" t="s">
        <v>85</v>
      </c>
      <c r="B185" s="236" t="s">
        <v>86</v>
      </c>
      <c r="C185" s="236" t="s">
        <v>11</v>
      </c>
      <c r="D185" s="236">
        <v>10834.952347599999</v>
      </c>
      <c r="E185" s="236">
        <v>677.6921466</v>
      </c>
      <c r="F185" s="236">
        <v>94.113497147059306</v>
      </c>
      <c r="G185" s="236">
        <v>5.8865028529406702</v>
      </c>
    </row>
    <row r="186" spans="1:7" x14ac:dyDescent="0.25">
      <c r="A186" s="236" t="s">
        <v>85</v>
      </c>
      <c r="B186" s="236" t="s">
        <v>86</v>
      </c>
      <c r="C186" s="236" t="s">
        <v>12</v>
      </c>
      <c r="D186" s="236">
        <v>134239.75191610001</v>
      </c>
      <c r="E186" s="236">
        <v>2240.6035158999998</v>
      </c>
      <c r="F186" s="236">
        <v>98.358295954895596</v>
      </c>
      <c r="G186" s="236">
        <v>1.6417040451043901</v>
      </c>
    </row>
    <row r="187" spans="1:7" x14ac:dyDescent="0.25">
      <c r="A187" s="236" t="s">
        <v>87</v>
      </c>
      <c r="B187" s="236" t="s">
        <v>88</v>
      </c>
      <c r="C187" s="236" t="s">
        <v>11</v>
      </c>
      <c r="D187" s="236">
        <v>8463.2879377000008</v>
      </c>
      <c r="E187" s="236">
        <v>538.04880900000001</v>
      </c>
      <c r="F187" s="236">
        <v>94.022567712542795</v>
      </c>
      <c r="G187" s="236">
        <v>5.9774322874572503</v>
      </c>
    </row>
    <row r="188" spans="1:7" x14ac:dyDescent="0.25">
      <c r="A188" s="236" t="s">
        <v>87</v>
      </c>
      <c r="B188" s="236" t="s">
        <v>88</v>
      </c>
      <c r="C188" s="236" t="s">
        <v>12</v>
      </c>
      <c r="D188" s="236">
        <v>158962.21472270001</v>
      </c>
      <c r="E188" s="236">
        <v>436.4485287</v>
      </c>
      <c r="F188" s="236">
        <v>99.726190596710595</v>
      </c>
      <c r="G188" s="236">
        <v>0.27380940328943898</v>
      </c>
    </row>
    <row r="189" spans="1:7" x14ac:dyDescent="0.25">
      <c r="A189" s="236" t="s">
        <v>89</v>
      </c>
      <c r="B189" s="236" t="s">
        <v>90</v>
      </c>
      <c r="C189" s="236" t="s">
        <v>11</v>
      </c>
      <c r="D189" s="236">
        <v>10337.1497531</v>
      </c>
      <c r="E189" s="236">
        <v>2574.7032920000001</v>
      </c>
      <c r="F189" s="236">
        <v>80.059382003444597</v>
      </c>
      <c r="G189" s="236">
        <v>19.9406179965554</v>
      </c>
    </row>
    <row r="190" spans="1:7" x14ac:dyDescent="0.25">
      <c r="A190" s="236" t="s">
        <v>89</v>
      </c>
      <c r="B190" s="236" t="s">
        <v>90</v>
      </c>
      <c r="C190" s="236" t="s">
        <v>12</v>
      </c>
      <c r="D190" s="236">
        <v>66821.959361999994</v>
      </c>
      <c r="E190" s="236">
        <v>3668.1875955999999</v>
      </c>
      <c r="F190" s="236">
        <v>94.796169742976403</v>
      </c>
      <c r="G190" s="236">
        <v>5.2038302570236104</v>
      </c>
    </row>
    <row r="191" spans="1:7" x14ac:dyDescent="0.25">
      <c r="A191" s="236" t="s">
        <v>91</v>
      </c>
      <c r="B191" s="236" t="s">
        <v>92</v>
      </c>
      <c r="C191" s="236" t="s">
        <v>11</v>
      </c>
      <c r="D191" s="236">
        <v>4780.2013660000002</v>
      </c>
      <c r="E191" s="236">
        <v>940.79443309999999</v>
      </c>
      <c r="F191" s="236">
        <v>83.555407727305095</v>
      </c>
      <c r="G191" s="236">
        <v>16.444592272694901</v>
      </c>
    </row>
    <row r="192" spans="1:7" x14ac:dyDescent="0.25">
      <c r="A192" s="236" t="s">
        <v>91</v>
      </c>
      <c r="B192" s="236" t="s">
        <v>92</v>
      </c>
      <c r="C192" s="236" t="s">
        <v>12</v>
      </c>
      <c r="D192" s="236">
        <v>73914.858411499998</v>
      </c>
      <c r="E192" s="236">
        <v>2786.1457879999998</v>
      </c>
      <c r="F192" s="236">
        <v>96.367523714874395</v>
      </c>
      <c r="G192" s="236">
        <v>3.6324762851255601</v>
      </c>
    </row>
    <row r="193" spans="1:7" x14ac:dyDescent="0.25">
      <c r="A193" s="236" t="s">
        <v>93</v>
      </c>
      <c r="B193" s="236" t="s">
        <v>94</v>
      </c>
      <c r="C193" s="236" t="s">
        <v>11</v>
      </c>
      <c r="D193" s="236">
        <v>25232.694486199998</v>
      </c>
      <c r="E193" s="236">
        <v>3132.7024848000001</v>
      </c>
      <c r="F193" s="236">
        <v>88.955901135447604</v>
      </c>
      <c r="G193" s="236">
        <v>11.044098864552399</v>
      </c>
    </row>
    <row r="194" spans="1:7" x14ac:dyDescent="0.25">
      <c r="A194" s="236" t="s">
        <v>93</v>
      </c>
      <c r="B194" s="236" t="s">
        <v>94</v>
      </c>
      <c r="C194" s="236" t="s">
        <v>12</v>
      </c>
      <c r="D194" s="236">
        <v>220654.34707630001</v>
      </c>
      <c r="E194" s="236">
        <v>4970.2559473000001</v>
      </c>
      <c r="F194" s="236">
        <v>97.797112601775893</v>
      </c>
      <c r="G194" s="236">
        <v>2.20288739822408</v>
      </c>
    </row>
    <row r="195" spans="1:7" x14ac:dyDescent="0.25">
      <c r="A195" s="236" t="s">
        <v>95</v>
      </c>
      <c r="B195" s="236" t="s">
        <v>96</v>
      </c>
      <c r="C195" s="236" t="s">
        <v>11</v>
      </c>
      <c r="D195" s="236">
        <v>2417.3661148000001</v>
      </c>
      <c r="E195" s="236">
        <v>436.35415990000001</v>
      </c>
      <c r="F195" s="236">
        <v>84.709287600170597</v>
      </c>
      <c r="G195" s="236">
        <v>15.2907123998295</v>
      </c>
    </row>
    <row r="196" spans="1:7" x14ac:dyDescent="0.25">
      <c r="A196" s="236" t="s">
        <v>95</v>
      </c>
      <c r="B196" s="236" t="s">
        <v>96</v>
      </c>
      <c r="C196" s="236" t="s">
        <v>12</v>
      </c>
      <c r="D196" s="236">
        <v>14510.624114</v>
      </c>
      <c r="E196" s="236">
        <v>605.65561319999995</v>
      </c>
      <c r="F196" s="236">
        <v>95.993355348471098</v>
      </c>
      <c r="G196" s="236">
        <v>4.0066446515288598</v>
      </c>
    </row>
    <row r="197" spans="1:7" x14ac:dyDescent="0.25">
      <c r="A197" s="236" t="s">
        <v>97</v>
      </c>
      <c r="B197" s="236" t="s">
        <v>98</v>
      </c>
      <c r="C197" s="236" t="s">
        <v>11</v>
      </c>
      <c r="D197" s="236">
        <v>54734.213429900003</v>
      </c>
      <c r="E197" s="236">
        <v>16768.3179599</v>
      </c>
      <c r="F197" s="236">
        <v>76.548637322381495</v>
      </c>
      <c r="G197" s="236">
        <v>23.451362677618501</v>
      </c>
    </row>
    <row r="198" spans="1:7" x14ac:dyDescent="0.25">
      <c r="A198" s="236" t="s">
        <v>97</v>
      </c>
      <c r="B198" s="236" t="s">
        <v>98</v>
      </c>
      <c r="C198" s="236" t="s">
        <v>12</v>
      </c>
      <c r="D198" s="236">
        <v>297958.04004639998</v>
      </c>
      <c r="E198" s="236">
        <v>15469.4285843</v>
      </c>
      <c r="F198" s="236">
        <v>95.064431126000898</v>
      </c>
      <c r="G198" s="236">
        <v>4.9355688739990597</v>
      </c>
    </row>
    <row r="199" spans="1:7" x14ac:dyDescent="0.25">
      <c r="A199" s="236" t="s">
        <v>99</v>
      </c>
      <c r="B199" s="236" t="s">
        <v>100</v>
      </c>
      <c r="C199" s="236" t="s">
        <v>11</v>
      </c>
      <c r="D199" s="236">
        <v>107398.9279679</v>
      </c>
      <c r="E199" s="236">
        <v>32367.093514299999</v>
      </c>
      <c r="F199" s="236">
        <v>76.841944006811303</v>
      </c>
      <c r="G199" s="236">
        <v>23.1580559931887</v>
      </c>
    </row>
    <row r="200" spans="1:7" x14ac:dyDescent="0.25">
      <c r="A200" s="236" t="s">
        <v>99</v>
      </c>
      <c r="B200" s="236" t="s">
        <v>100</v>
      </c>
      <c r="C200" s="236" t="s">
        <v>12</v>
      </c>
      <c r="D200" s="236">
        <v>465086.03937760001</v>
      </c>
      <c r="E200" s="236">
        <v>37163.939152300001</v>
      </c>
      <c r="F200" s="236">
        <v>92.600509558789895</v>
      </c>
      <c r="G200" s="236">
        <v>7.3994904412101503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433</v>
      </c>
      <c r="F210" s="5" t="s">
        <v>400</v>
      </c>
      <c r="G210" s="5" t="s">
        <v>434</v>
      </c>
    </row>
    <row r="211" spans="1:7" x14ac:dyDescent="0.25">
      <c r="A211" s="237" t="s">
        <v>79</v>
      </c>
      <c r="B211" s="237" t="s">
        <v>106</v>
      </c>
      <c r="C211" s="237" t="s">
        <v>11</v>
      </c>
      <c r="D211" s="237">
        <v>5595.3584872000001</v>
      </c>
      <c r="E211" s="237">
        <v>1214.5266437</v>
      </c>
      <c r="F211" s="237">
        <v>82.165240376976996</v>
      </c>
      <c r="G211" s="237">
        <v>17.834759623023</v>
      </c>
    </row>
    <row r="212" spans="1:7" x14ac:dyDescent="0.25">
      <c r="A212" s="237" t="s">
        <v>79</v>
      </c>
      <c r="B212" s="237" t="s">
        <v>106</v>
      </c>
      <c r="C212" s="237" t="s">
        <v>12</v>
      </c>
      <c r="D212" s="237">
        <v>116999.74255330001</v>
      </c>
      <c r="E212" s="237">
        <v>4914.3723133000003</v>
      </c>
      <c r="F212" s="237">
        <v>95.968988235137999</v>
      </c>
      <c r="G212" s="237">
        <v>4.0310117648619803</v>
      </c>
    </row>
    <row r="213" spans="1:7" x14ac:dyDescent="0.25">
      <c r="A213" s="237" t="s">
        <v>83</v>
      </c>
      <c r="B213" s="237" t="s">
        <v>107</v>
      </c>
      <c r="C213" s="237" t="s">
        <v>11</v>
      </c>
      <c r="D213" s="237">
        <v>10935.7994738</v>
      </c>
      <c r="E213" s="237">
        <v>1707.5745939999999</v>
      </c>
      <c r="F213" s="237">
        <v>86.494312476692201</v>
      </c>
      <c r="G213" s="237">
        <v>13.505687523307801</v>
      </c>
    </row>
    <row r="214" spans="1:7" x14ac:dyDescent="0.25">
      <c r="A214" s="237" t="s">
        <v>83</v>
      </c>
      <c r="B214" s="237" t="s">
        <v>107</v>
      </c>
      <c r="C214" s="237" t="s">
        <v>12</v>
      </c>
      <c r="D214" s="237">
        <v>56247.525393700002</v>
      </c>
      <c r="E214" s="237">
        <v>2771.1005438000002</v>
      </c>
      <c r="F214" s="237">
        <v>95.304701694115096</v>
      </c>
      <c r="G214" s="237">
        <v>4.69529830588493</v>
      </c>
    </row>
    <row r="215" spans="1:7" x14ac:dyDescent="0.25">
      <c r="A215" s="237" t="s">
        <v>85</v>
      </c>
      <c r="B215" s="237" t="s">
        <v>108</v>
      </c>
      <c r="C215" s="237" t="s">
        <v>11</v>
      </c>
      <c r="D215" s="237">
        <v>2361.9724092000001</v>
      </c>
      <c r="E215" s="237">
        <v>302.33827400000001</v>
      </c>
      <c r="F215" s="237">
        <v>88.652289092769294</v>
      </c>
      <c r="G215" s="237">
        <v>11.347710907230701</v>
      </c>
    </row>
    <row r="216" spans="1:7" x14ac:dyDescent="0.25">
      <c r="A216" s="237" t="s">
        <v>85</v>
      </c>
      <c r="B216" s="237" t="s">
        <v>108</v>
      </c>
      <c r="C216" s="237" t="s">
        <v>12</v>
      </c>
      <c r="D216" s="237">
        <v>58958.509669999999</v>
      </c>
      <c r="E216" s="237">
        <v>349.17965170000002</v>
      </c>
      <c r="F216" s="237">
        <v>99.411240505753</v>
      </c>
      <c r="G216" s="237">
        <v>0.58875949424696095</v>
      </c>
    </row>
    <row r="217" spans="1:7" x14ac:dyDescent="0.25">
      <c r="A217" s="237" t="s">
        <v>87</v>
      </c>
      <c r="B217" s="237" t="s">
        <v>109</v>
      </c>
      <c r="C217" s="237" t="s">
        <v>11</v>
      </c>
      <c r="D217" s="237">
        <v>3807.1072519999998</v>
      </c>
      <c r="E217" s="237">
        <v>335.4490227</v>
      </c>
      <c r="F217" s="237">
        <v>91.902366547228297</v>
      </c>
      <c r="G217" s="237">
        <v>8.0976334527716904</v>
      </c>
    </row>
    <row r="218" spans="1:7" x14ac:dyDescent="0.25">
      <c r="A218" s="237" t="s">
        <v>87</v>
      </c>
      <c r="B218" s="237" t="s">
        <v>109</v>
      </c>
      <c r="C218" s="237" t="s">
        <v>12</v>
      </c>
      <c r="D218" s="237">
        <v>127685.6782242</v>
      </c>
      <c r="E218" s="237">
        <v>137.7654939</v>
      </c>
      <c r="F218" s="237">
        <v>99.892222044804399</v>
      </c>
      <c r="G218" s="237">
        <v>0.107777955195626</v>
      </c>
    </row>
    <row r="219" spans="1:7" x14ac:dyDescent="0.25">
      <c r="A219" s="237" t="s">
        <v>89</v>
      </c>
      <c r="B219" s="237" t="s">
        <v>110</v>
      </c>
      <c r="C219" s="237" t="s">
        <v>11</v>
      </c>
      <c r="D219" s="237">
        <v>1337.0158065999999</v>
      </c>
      <c r="E219" s="237">
        <v>100.6007025</v>
      </c>
      <c r="F219" s="237">
        <v>93.002257426566402</v>
      </c>
      <c r="G219" s="237">
        <v>6.9977425734335599</v>
      </c>
    </row>
    <row r="220" spans="1:7" x14ac:dyDescent="0.25">
      <c r="A220" s="237" t="s">
        <v>89</v>
      </c>
      <c r="B220" s="237" t="s">
        <v>110</v>
      </c>
      <c r="C220" s="237" t="s">
        <v>12</v>
      </c>
      <c r="D220" s="237">
        <v>40455.608293999998</v>
      </c>
      <c r="E220" s="237">
        <v>426.77520329999999</v>
      </c>
      <c r="F220" s="237">
        <v>98.956090211011798</v>
      </c>
      <c r="G220" s="237">
        <v>1.0439097889881701</v>
      </c>
    </row>
    <row r="221" spans="1:7" x14ac:dyDescent="0.25">
      <c r="A221" s="237" t="s">
        <v>97</v>
      </c>
      <c r="B221" s="237" t="s">
        <v>111</v>
      </c>
      <c r="C221" s="237" t="s">
        <v>11</v>
      </c>
      <c r="D221" s="237">
        <v>1915.2225708999999</v>
      </c>
      <c r="E221" s="237">
        <v>748.06431980000002</v>
      </c>
      <c r="F221" s="237">
        <v>71.911988813064596</v>
      </c>
      <c r="G221" s="237">
        <v>28.0880111869354</v>
      </c>
    </row>
    <row r="222" spans="1:7" x14ac:dyDescent="0.25">
      <c r="A222" s="237" t="s">
        <v>97</v>
      </c>
      <c r="B222" s="237" t="s">
        <v>111</v>
      </c>
      <c r="C222" s="237" t="s">
        <v>12</v>
      </c>
      <c r="D222" s="237">
        <v>90287.896432599999</v>
      </c>
      <c r="E222" s="237">
        <v>1147.8166798</v>
      </c>
      <c r="F222" s="237">
        <v>98.744673562736907</v>
      </c>
      <c r="G222" s="237">
        <v>1.2553264372630999</v>
      </c>
    </row>
    <row r="223" spans="1:7" x14ac:dyDescent="0.25">
      <c r="A223" s="237" t="s">
        <v>99</v>
      </c>
      <c r="B223" s="237" t="s">
        <v>112</v>
      </c>
      <c r="C223" s="237" t="s">
        <v>11</v>
      </c>
      <c r="D223" s="237">
        <v>3813.6788520999999</v>
      </c>
      <c r="E223" s="237">
        <v>275.60886090000002</v>
      </c>
      <c r="F223" s="237">
        <v>93.260223289649502</v>
      </c>
      <c r="G223" s="237">
        <v>6.7397767103505304</v>
      </c>
    </row>
    <row r="224" spans="1:7" x14ac:dyDescent="0.25">
      <c r="A224" s="237" t="s">
        <v>99</v>
      </c>
      <c r="B224" s="237" t="s">
        <v>112</v>
      </c>
      <c r="C224" s="237" t="s">
        <v>12</v>
      </c>
      <c r="D224" s="237">
        <v>99518.837773599997</v>
      </c>
      <c r="E224" s="237">
        <v>1054.8745189000001</v>
      </c>
      <c r="F224" s="237">
        <v>98.951142903195105</v>
      </c>
      <c r="G224" s="237">
        <v>1.04885709680487</v>
      </c>
    </row>
    <row r="225" spans="1:7" x14ac:dyDescent="0.25">
      <c r="A225" s="237" t="s">
        <v>101</v>
      </c>
      <c r="B225" s="237" t="s">
        <v>113</v>
      </c>
      <c r="C225" s="237" t="s">
        <v>11</v>
      </c>
      <c r="D225" s="237">
        <v>1396.2050651</v>
      </c>
      <c r="E225" s="237">
        <v>0</v>
      </c>
      <c r="F225" s="237">
        <v>100</v>
      </c>
      <c r="G225" s="237">
        <v>0</v>
      </c>
    </row>
    <row r="226" spans="1:7" x14ac:dyDescent="0.25">
      <c r="A226" s="237" t="s">
        <v>101</v>
      </c>
      <c r="B226" s="237" t="s">
        <v>113</v>
      </c>
      <c r="C226" s="237" t="s">
        <v>12</v>
      </c>
      <c r="D226" s="237">
        <v>41113.187745800002</v>
      </c>
      <c r="E226" s="237">
        <v>84.607187800000005</v>
      </c>
      <c r="F226" s="237">
        <v>99.794631756538493</v>
      </c>
      <c r="G226" s="237">
        <v>0.20536824346148699</v>
      </c>
    </row>
    <row r="227" spans="1:7" x14ac:dyDescent="0.25">
      <c r="A227" s="237" t="s">
        <v>114</v>
      </c>
      <c r="B227" s="237" t="s">
        <v>115</v>
      </c>
      <c r="C227" s="237" t="s">
        <v>11</v>
      </c>
      <c r="D227" s="237">
        <v>1868.0583595999999</v>
      </c>
      <c r="E227" s="237">
        <v>215.42516119999999</v>
      </c>
      <c r="F227" s="237">
        <v>89.660337648493496</v>
      </c>
      <c r="G227" s="237">
        <v>10.339662351506499</v>
      </c>
    </row>
    <row r="228" spans="1:7" x14ac:dyDescent="0.25">
      <c r="A228" s="237" t="s">
        <v>114</v>
      </c>
      <c r="B228" s="237" t="s">
        <v>115</v>
      </c>
      <c r="C228" s="237" t="s">
        <v>12</v>
      </c>
      <c r="D228" s="237">
        <v>28046.743598900001</v>
      </c>
      <c r="E228" s="237">
        <v>296.77280280000002</v>
      </c>
      <c r="F228" s="237">
        <v>98.952942893203598</v>
      </c>
      <c r="G228" s="237">
        <v>1.0470571067963901</v>
      </c>
    </row>
    <row r="229" spans="1:7" x14ac:dyDescent="0.25">
      <c r="A229" s="237" t="s">
        <v>116</v>
      </c>
      <c r="B229" s="237" t="s">
        <v>117</v>
      </c>
      <c r="C229" s="237" t="s">
        <v>11</v>
      </c>
      <c r="D229" s="237">
        <v>2717.8659684999998</v>
      </c>
      <c r="E229" s="237">
        <v>298.18769650000002</v>
      </c>
      <c r="F229" s="237">
        <v>90.113315954542202</v>
      </c>
      <c r="G229" s="237">
        <v>9.8866840454577893</v>
      </c>
    </row>
    <row r="230" spans="1:7" x14ac:dyDescent="0.25">
      <c r="A230" s="237" t="s">
        <v>116</v>
      </c>
      <c r="B230" s="237" t="s">
        <v>117</v>
      </c>
      <c r="C230" s="237" t="s">
        <v>12</v>
      </c>
      <c r="D230" s="237">
        <v>57096.073650600003</v>
      </c>
      <c r="E230" s="237">
        <v>294.87267689999999</v>
      </c>
      <c r="F230" s="237">
        <v>99.486203494158602</v>
      </c>
      <c r="G230" s="237">
        <v>0.51379650584138603</v>
      </c>
    </row>
    <row r="231" spans="1:7" x14ac:dyDescent="0.25">
      <c r="A231" s="237" t="s">
        <v>118</v>
      </c>
      <c r="B231" s="237" t="s">
        <v>119</v>
      </c>
      <c r="C231" s="237" t="s">
        <v>11</v>
      </c>
      <c r="D231" s="237">
        <v>2415.5798475000001</v>
      </c>
      <c r="E231" s="237">
        <v>991.21278329999996</v>
      </c>
      <c r="F231" s="237">
        <v>70.904810162535796</v>
      </c>
      <c r="G231" s="237">
        <v>29.095189837464201</v>
      </c>
    </row>
    <row r="232" spans="1:7" x14ac:dyDescent="0.25">
      <c r="A232" s="237" t="s">
        <v>118</v>
      </c>
      <c r="B232" s="237" t="s">
        <v>119</v>
      </c>
      <c r="C232" s="237" t="s">
        <v>12</v>
      </c>
      <c r="D232" s="237">
        <v>79418.381059299994</v>
      </c>
      <c r="E232" s="237">
        <v>265.82630820000003</v>
      </c>
      <c r="F232" s="237">
        <v>99.666400260500794</v>
      </c>
      <c r="G232" s="237">
        <v>0.333599739499222</v>
      </c>
    </row>
    <row r="233" spans="1:7" x14ac:dyDescent="0.25">
      <c r="A233" s="237" t="s">
        <v>120</v>
      </c>
      <c r="B233" s="237" t="s">
        <v>121</v>
      </c>
      <c r="C233" s="237" t="s">
        <v>11</v>
      </c>
      <c r="D233" s="237">
        <v>1133.2108048</v>
      </c>
      <c r="E233" s="237">
        <v>119.44032079999999</v>
      </c>
      <c r="F233" s="237">
        <v>90.464997128167695</v>
      </c>
      <c r="G233" s="237">
        <v>9.5350028718323294</v>
      </c>
    </row>
    <row r="234" spans="1:7" x14ac:dyDescent="0.25">
      <c r="A234" s="237" t="s">
        <v>120</v>
      </c>
      <c r="B234" s="237" t="s">
        <v>121</v>
      </c>
      <c r="C234" s="237" t="s">
        <v>12</v>
      </c>
      <c r="D234" s="237">
        <v>43522.141654400002</v>
      </c>
      <c r="E234" s="237">
        <v>441.20722560000002</v>
      </c>
      <c r="F234" s="237">
        <v>98.996420343672398</v>
      </c>
      <c r="G234" s="237">
        <v>1.0035796563275801</v>
      </c>
    </row>
    <row r="235" spans="1:7" x14ac:dyDescent="0.25">
      <c r="A235" s="237" t="s">
        <v>122</v>
      </c>
      <c r="B235" s="237" t="s">
        <v>123</v>
      </c>
      <c r="C235" s="237" t="s">
        <v>11</v>
      </c>
      <c r="D235" s="237">
        <v>8779.3427517</v>
      </c>
      <c r="E235" s="237">
        <v>1240.8030524000001</v>
      </c>
      <c r="F235" s="237">
        <v>87.616916194050901</v>
      </c>
      <c r="G235" s="237">
        <v>12.3830838059491</v>
      </c>
    </row>
    <row r="236" spans="1:7" x14ac:dyDescent="0.25">
      <c r="A236" s="237" t="s">
        <v>122</v>
      </c>
      <c r="B236" s="237" t="s">
        <v>123</v>
      </c>
      <c r="C236" s="237" t="s">
        <v>12</v>
      </c>
      <c r="D236" s="237">
        <v>88443.952624800004</v>
      </c>
      <c r="E236" s="237">
        <v>2465.9015728999998</v>
      </c>
      <c r="F236" s="237">
        <v>97.287531044173207</v>
      </c>
      <c r="G236" s="237">
        <v>2.7124689558267798</v>
      </c>
    </row>
    <row r="237" spans="1:7" x14ac:dyDescent="0.25">
      <c r="A237" s="237" t="s">
        <v>124</v>
      </c>
      <c r="B237" s="237" t="s">
        <v>125</v>
      </c>
      <c r="C237" s="237" t="s">
        <v>11</v>
      </c>
      <c r="D237" s="237">
        <v>8210.4947551999994</v>
      </c>
      <c r="E237" s="237">
        <v>1194.2334364000001</v>
      </c>
      <c r="F237" s="237">
        <v>87.301776169707395</v>
      </c>
      <c r="G237" s="237">
        <v>12.6982238302926</v>
      </c>
    </row>
    <row r="238" spans="1:7" x14ac:dyDescent="0.25">
      <c r="A238" s="237" t="s">
        <v>124</v>
      </c>
      <c r="B238" s="237" t="s">
        <v>125</v>
      </c>
      <c r="C238" s="237" t="s">
        <v>12</v>
      </c>
      <c r="D238" s="237">
        <v>167345.4205759</v>
      </c>
      <c r="E238" s="237">
        <v>4627.8512285999996</v>
      </c>
      <c r="F238" s="237">
        <v>97.308970644077206</v>
      </c>
      <c r="G238" s="237">
        <v>2.6910293559228</v>
      </c>
    </row>
    <row r="239" spans="1:7" x14ac:dyDescent="0.25">
      <c r="A239" s="237" t="s">
        <v>126</v>
      </c>
      <c r="B239" s="237" t="s">
        <v>127</v>
      </c>
      <c r="C239" s="237" t="s">
        <v>11</v>
      </c>
      <c r="D239" s="237">
        <v>25398.749646200002</v>
      </c>
      <c r="E239" s="237">
        <v>5511.4970794000001</v>
      </c>
      <c r="F239" s="237">
        <v>82.169352679946897</v>
      </c>
      <c r="G239" s="237">
        <v>17.830647320053099</v>
      </c>
    </row>
    <row r="240" spans="1:7" x14ac:dyDescent="0.25">
      <c r="A240" s="237" t="s">
        <v>126</v>
      </c>
      <c r="B240" s="237" t="s">
        <v>127</v>
      </c>
      <c r="C240" s="237" t="s">
        <v>12</v>
      </c>
      <c r="D240" s="237">
        <v>246170.24280589999</v>
      </c>
      <c r="E240" s="237">
        <v>11903.510464499999</v>
      </c>
      <c r="F240" s="237">
        <v>95.387554792513896</v>
      </c>
      <c r="G240" s="237">
        <v>4.6124452074860702</v>
      </c>
    </row>
    <row r="241" spans="1:7" x14ac:dyDescent="0.25">
      <c r="A241" s="237" t="s">
        <v>128</v>
      </c>
      <c r="B241" s="237" t="s">
        <v>129</v>
      </c>
      <c r="C241" s="237" t="s">
        <v>11</v>
      </c>
      <c r="D241" s="237">
        <v>9654.4286021999997</v>
      </c>
      <c r="E241" s="237">
        <v>1724.5345703999999</v>
      </c>
      <c r="F241" s="237">
        <v>84.844536850663204</v>
      </c>
      <c r="G241" s="237">
        <v>15.1554631493368</v>
      </c>
    </row>
    <row r="242" spans="1:7" x14ac:dyDescent="0.25">
      <c r="A242" s="237" t="s">
        <v>128</v>
      </c>
      <c r="B242" s="237" t="s">
        <v>129</v>
      </c>
      <c r="C242" s="237" t="s">
        <v>12</v>
      </c>
      <c r="D242" s="237">
        <v>96846.690014499996</v>
      </c>
      <c r="E242" s="237">
        <v>2333.3468105000002</v>
      </c>
      <c r="F242" s="237">
        <v>97.647362427766495</v>
      </c>
      <c r="G242" s="237">
        <v>2.35263757223353</v>
      </c>
    </row>
    <row r="243" spans="1:7" x14ac:dyDescent="0.25">
      <c r="A243" s="237" t="s">
        <v>130</v>
      </c>
      <c r="B243" s="237" t="s">
        <v>131</v>
      </c>
      <c r="C243" s="237" t="s">
        <v>11</v>
      </c>
      <c r="D243" s="237">
        <v>9425.9407816000003</v>
      </c>
      <c r="E243" s="237">
        <v>1775.5111629</v>
      </c>
      <c r="F243" s="237">
        <v>84.149276614342895</v>
      </c>
      <c r="G243" s="237">
        <v>15.850723385657099</v>
      </c>
    </row>
    <row r="244" spans="1:7" x14ac:dyDescent="0.25">
      <c r="A244" s="237" t="s">
        <v>130</v>
      </c>
      <c r="B244" s="237" t="s">
        <v>131</v>
      </c>
      <c r="C244" s="237" t="s">
        <v>12</v>
      </c>
      <c r="D244" s="237">
        <v>116118.28028779999</v>
      </c>
      <c r="E244" s="237">
        <v>758.26776219999999</v>
      </c>
      <c r="F244" s="237">
        <v>99.3512233421921</v>
      </c>
      <c r="G244" s="237">
        <v>0.64877665780787097</v>
      </c>
    </row>
    <row r="245" spans="1:7" x14ac:dyDescent="0.25">
      <c r="A245" s="237" t="s">
        <v>132</v>
      </c>
      <c r="B245" s="237" t="s">
        <v>133</v>
      </c>
      <c r="C245" s="237" t="s">
        <v>11</v>
      </c>
      <c r="D245" s="237">
        <v>14787.707983800001</v>
      </c>
      <c r="E245" s="237">
        <v>4198.0420738000003</v>
      </c>
      <c r="F245" s="237">
        <v>77.888458127470599</v>
      </c>
      <c r="G245" s="237">
        <v>22.111541872529401</v>
      </c>
    </row>
    <row r="246" spans="1:7" x14ac:dyDescent="0.25">
      <c r="A246" s="237" t="s">
        <v>132</v>
      </c>
      <c r="B246" s="237" t="s">
        <v>133</v>
      </c>
      <c r="C246" s="237" t="s">
        <v>12</v>
      </c>
      <c r="D246" s="237">
        <v>81728.718750600005</v>
      </c>
      <c r="E246" s="237">
        <v>2833.5311875000002</v>
      </c>
      <c r="F246" s="237">
        <v>96.649177156977103</v>
      </c>
      <c r="G246" s="237">
        <v>3.3508228430229301</v>
      </c>
    </row>
    <row r="247" spans="1:7" x14ac:dyDescent="0.25">
      <c r="A247" s="237" t="s">
        <v>134</v>
      </c>
      <c r="B247" s="237" t="s">
        <v>135</v>
      </c>
      <c r="C247" s="237" t="s">
        <v>11</v>
      </c>
      <c r="D247" s="237">
        <v>3529.2644544</v>
      </c>
      <c r="E247" s="237">
        <v>1114.7880626000001</v>
      </c>
      <c r="F247" s="237">
        <v>75.995360549450893</v>
      </c>
      <c r="G247" s="237">
        <v>24.004639450549099</v>
      </c>
    </row>
    <row r="248" spans="1:7" x14ac:dyDescent="0.25">
      <c r="A248" s="237" t="s">
        <v>134</v>
      </c>
      <c r="B248" s="237" t="s">
        <v>135</v>
      </c>
      <c r="C248" s="237" t="s">
        <v>12</v>
      </c>
      <c r="D248" s="237">
        <v>38811.202113599997</v>
      </c>
      <c r="E248" s="237">
        <v>572.74537139999995</v>
      </c>
      <c r="F248" s="237">
        <v>98.545739043507197</v>
      </c>
      <c r="G248" s="237">
        <v>1.4542609564928399</v>
      </c>
    </row>
    <row r="249" spans="1:7" x14ac:dyDescent="0.25">
      <c r="A249" s="237" t="s">
        <v>136</v>
      </c>
      <c r="B249" s="237" t="s">
        <v>137</v>
      </c>
      <c r="C249" s="237" t="s">
        <v>11</v>
      </c>
      <c r="D249" s="237">
        <v>9533.0288273000006</v>
      </c>
      <c r="E249" s="237">
        <v>1547.4851946000001</v>
      </c>
      <c r="F249" s="237">
        <v>86.034175025260694</v>
      </c>
      <c r="G249" s="237">
        <v>13.9658249747393</v>
      </c>
    </row>
    <row r="250" spans="1:7" x14ac:dyDescent="0.25">
      <c r="A250" s="237" t="s">
        <v>136</v>
      </c>
      <c r="B250" s="237" t="s">
        <v>137</v>
      </c>
      <c r="C250" s="237" t="s">
        <v>12</v>
      </c>
      <c r="D250" s="237">
        <v>66553.832559300005</v>
      </c>
      <c r="E250" s="237">
        <v>2831.6534191000001</v>
      </c>
      <c r="F250" s="237">
        <v>95.918954260864396</v>
      </c>
      <c r="G250" s="237">
        <v>4.0810457391355701</v>
      </c>
    </row>
    <row r="251" spans="1:7" x14ac:dyDescent="0.25">
      <c r="A251" s="237" t="s">
        <v>138</v>
      </c>
      <c r="B251" s="237" t="s">
        <v>139</v>
      </c>
      <c r="C251" s="237" t="s">
        <v>11</v>
      </c>
      <c r="D251" s="237">
        <v>1822.3689535000001</v>
      </c>
      <c r="E251" s="237">
        <v>358.04628259999998</v>
      </c>
      <c r="F251" s="237">
        <v>83.5789863934165</v>
      </c>
      <c r="G251" s="237">
        <v>16.4210136065835</v>
      </c>
    </row>
    <row r="252" spans="1:7" x14ac:dyDescent="0.25">
      <c r="A252" s="237" t="s">
        <v>138</v>
      </c>
      <c r="B252" s="237" t="s">
        <v>139</v>
      </c>
      <c r="C252" s="237" t="s">
        <v>12</v>
      </c>
      <c r="D252" s="237">
        <v>23146.271138</v>
      </c>
      <c r="E252" s="237">
        <v>1038.3136267</v>
      </c>
      <c r="F252" s="237">
        <v>95.706713028972402</v>
      </c>
      <c r="G252" s="237">
        <v>4.2932869710276398</v>
      </c>
    </row>
    <row r="253" spans="1:7" x14ac:dyDescent="0.25">
      <c r="A253" s="237" t="s">
        <v>140</v>
      </c>
      <c r="B253" s="237" t="s">
        <v>141</v>
      </c>
      <c r="C253" s="237" t="s">
        <v>11</v>
      </c>
      <c r="D253" s="237">
        <v>4707.8419344000004</v>
      </c>
      <c r="E253" s="237">
        <v>423.24998879999998</v>
      </c>
      <c r="F253" s="237">
        <v>91.751268635701194</v>
      </c>
      <c r="G253" s="237">
        <v>8.2487313642987807</v>
      </c>
    </row>
    <row r="254" spans="1:7" x14ac:dyDescent="0.25">
      <c r="A254" s="237" t="s">
        <v>140</v>
      </c>
      <c r="B254" s="237" t="s">
        <v>141</v>
      </c>
      <c r="C254" s="237" t="s">
        <v>12</v>
      </c>
      <c r="D254" s="237">
        <v>42680.875771500003</v>
      </c>
      <c r="E254" s="237">
        <v>911.03231140000003</v>
      </c>
      <c r="F254" s="237">
        <v>97.910088474063897</v>
      </c>
      <c r="G254" s="237">
        <v>2.0899115259361101</v>
      </c>
    </row>
    <row r="255" spans="1:7" x14ac:dyDescent="0.25">
      <c r="A255" s="237" t="s">
        <v>142</v>
      </c>
      <c r="B255" s="237" t="s">
        <v>143</v>
      </c>
      <c r="C255" s="237" t="s">
        <v>11</v>
      </c>
      <c r="D255" s="237">
        <v>5787.3742112999998</v>
      </c>
      <c r="E255" s="237">
        <v>915.07379890000004</v>
      </c>
      <c r="F255" s="237">
        <v>86.347170503860497</v>
      </c>
      <c r="G255" s="237">
        <v>13.6528294961395</v>
      </c>
    </row>
    <row r="256" spans="1:7" x14ac:dyDescent="0.25">
      <c r="A256" s="237" t="s">
        <v>142</v>
      </c>
      <c r="B256" s="237" t="s">
        <v>143</v>
      </c>
      <c r="C256" s="237" t="s">
        <v>12</v>
      </c>
      <c r="D256" s="237">
        <v>36182.317733099997</v>
      </c>
      <c r="E256" s="237">
        <v>1222.2342593999999</v>
      </c>
      <c r="F256" s="237">
        <v>96.732391662797994</v>
      </c>
      <c r="G256" s="237">
        <v>3.2676083372020401</v>
      </c>
    </row>
    <row r="257" spans="1:7" x14ac:dyDescent="0.25">
      <c r="A257" s="237" t="s">
        <v>144</v>
      </c>
      <c r="B257" s="237" t="s">
        <v>145</v>
      </c>
      <c r="C257" s="237" t="s">
        <v>11</v>
      </c>
      <c r="D257" s="237">
        <v>2957.8324124999999</v>
      </c>
      <c r="E257" s="237">
        <v>582.74815049999995</v>
      </c>
      <c r="F257" s="237">
        <v>83.540887147439307</v>
      </c>
      <c r="G257" s="237">
        <v>16.4591128525607</v>
      </c>
    </row>
    <row r="258" spans="1:7" x14ac:dyDescent="0.25">
      <c r="A258" s="237" t="s">
        <v>144</v>
      </c>
      <c r="B258" s="237" t="s">
        <v>145</v>
      </c>
      <c r="C258" s="237" t="s">
        <v>12</v>
      </c>
      <c r="D258" s="237">
        <v>50768.587273500001</v>
      </c>
      <c r="E258" s="237">
        <v>1747.8321613000001</v>
      </c>
      <c r="F258" s="237">
        <v>96.671836770079196</v>
      </c>
      <c r="G258" s="237">
        <v>3.3281632299208099</v>
      </c>
    </row>
    <row r="259" spans="1:7" x14ac:dyDescent="0.25">
      <c r="A259" s="237" t="s">
        <v>146</v>
      </c>
      <c r="B259" s="237" t="s">
        <v>147</v>
      </c>
      <c r="C259" s="237" t="s">
        <v>11</v>
      </c>
      <c r="D259" s="237">
        <v>12290.128047800001</v>
      </c>
      <c r="E259" s="237">
        <v>3589.2295979999999</v>
      </c>
      <c r="F259" s="237">
        <v>77.396884193553404</v>
      </c>
      <c r="G259" s="237">
        <v>22.603115806446599</v>
      </c>
    </row>
    <row r="260" spans="1:7" x14ac:dyDescent="0.25">
      <c r="A260" s="237" t="s">
        <v>146</v>
      </c>
      <c r="B260" s="237" t="s">
        <v>147</v>
      </c>
      <c r="C260" s="237" t="s">
        <v>12</v>
      </c>
      <c r="D260" s="237">
        <v>74681.556095599997</v>
      </c>
      <c r="E260" s="237">
        <v>1957.0862571</v>
      </c>
      <c r="F260" s="237">
        <v>97.446345346133299</v>
      </c>
      <c r="G260" s="237">
        <v>2.55365465386673</v>
      </c>
    </row>
    <row r="261" spans="1:7" x14ac:dyDescent="0.25">
      <c r="A261" s="237" t="s">
        <v>148</v>
      </c>
      <c r="B261" s="237" t="s">
        <v>149</v>
      </c>
      <c r="C261" s="237" t="s">
        <v>11</v>
      </c>
      <c r="D261" s="237">
        <v>13791.4210191</v>
      </c>
      <c r="E261" s="237">
        <v>1479.7685337999999</v>
      </c>
      <c r="F261" s="237">
        <v>90.310063740129607</v>
      </c>
      <c r="G261" s="237">
        <v>9.6899362598704197</v>
      </c>
    </row>
    <row r="262" spans="1:7" x14ac:dyDescent="0.25">
      <c r="A262" s="237" t="s">
        <v>148</v>
      </c>
      <c r="B262" s="237" t="s">
        <v>149</v>
      </c>
      <c r="C262" s="237" t="s">
        <v>12</v>
      </c>
      <c r="D262" s="237">
        <v>85255.332275599998</v>
      </c>
      <c r="E262" s="237">
        <v>1811.4781694999999</v>
      </c>
      <c r="F262" s="237">
        <v>97.919438922547599</v>
      </c>
      <c r="G262" s="237">
        <v>2.0805610774523902</v>
      </c>
    </row>
    <row r="263" spans="1:7" x14ac:dyDescent="0.25">
      <c r="A263" s="237" t="s">
        <v>150</v>
      </c>
      <c r="B263" s="237" t="s">
        <v>151</v>
      </c>
      <c r="C263" s="237" t="s">
        <v>11</v>
      </c>
      <c r="D263" s="237">
        <v>3707.4729702</v>
      </c>
      <c r="E263" s="237">
        <v>588.38502700000004</v>
      </c>
      <c r="F263" s="237">
        <v>86.303433973294702</v>
      </c>
      <c r="G263" s="237">
        <v>13.6965660267053</v>
      </c>
    </row>
    <row r="264" spans="1:7" x14ac:dyDescent="0.25">
      <c r="A264" s="237" t="s">
        <v>150</v>
      </c>
      <c r="B264" s="237" t="s">
        <v>151</v>
      </c>
      <c r="C264" s="237" t="s">
        <v>12</v>
      </c>
      <c r="D264" s="237">
        <v>54468.986066199999</v>
      </c>
      <c r="E264" s="237">
        <v>624.15593479999995</v>
      </c>
      <c r="F264" s="237">
        <v>98.867089601118295</v>
      </c>
      <c r="G264" s="237">
        <v>1.13291039888172</v>
      </c>
    </row>
    <row r="265" spans="1:7" x14ac:dyDescent="0.25">
      <c r="A265" s="237" t="s">
        <v>152</v>
      </c>
      <c r="B265" s="237" t="s">
        <v>153</v>
      </c>
      <c r="C265" s="237" t="s">
        <v>11</v>
      </c>
      <c r="D265" s="237">
        <v>17576.547247099999</v>
      </c>
      <c r="E265" s="237">
        <v>3390.4528906</v>
      </c>
      <c r="F265" s="237">
        <v>83.829575674472594</v>
      </c>
      <c r="G265" s="237">
        <v>16.170424325527399</v>
      </c>
    </row>
    <row r="266" spans="1:7" x14ac:dyDescent="0.25">
      <c r="A266" s="237" t="s">
        <v>152</v>
      </c>
      <c r="B266" s="237" t="s">
        <v>153</v>
      </c>
      <c r="C266" s="237" t="s">
        <v>12</v>
      </c>
      <c r="D266" s="237">
        <v>116841.056226</v>
      </c>
      <c r="E266" s="237">
        <v>1681.9436427000001</v>
      </c>
      <c r="F266" s="237">
        <v>98.580913709100102</v>
      </c>
      <c r="G266" s="237">
        <v>1.41908629089988</v>
      </c>
    </row>
    <row r="267" spans="1:7" x14ac:dyDescent="0.25">
      <c r="A267" s="237" t="s">
        <v>154</v>
      </c>
      <c r="B267" s="237" t="s">
        <v>155</v>
      </c>
      <c r="C267" s="237" t="s">
        <v>11</v>
      </c>
      <c r="D267" s="237">
        <v>5676.7110616999998</v>
      </c>
      <c r="E267" s="237">
        <v>505.59147089999999</v>
      </c>
      <c r="F267" s="237">
        <v>91.8219551981813</v>
      </c>
      <c r="G267" s="237">
        <v>8.1780448018187002</v>
      </c>
    </row>
    <row r="268" spans="1:7" x14ac:dyDescent="0.25">
      <c r="A268" s="237" t="s">
        <v>154</v>
      </c>
      <c r="B268" s="237" t="s">
        <v>155</v>
      </c>
      <c r="C268" s="237" t="s">
        <v>12</v>
      </c>
      <c r="D268" s="237">
        <v>65328.374254800001</v>
      </c>
      <c r="E268" s="237">
        <v>2169.3232151000002</v>
      </c>
      <c r="F268" s="237">
        <v>96.786078197604596</v>
      </c>
      <c r="G268" s="237">
        <v>3.2139218023953902</v>
      </c>
    </row>
    <row r="269" spans="1:7" x14ac:dyDescent="0.25">
      <c r="A269" s="237" t="s">
        <v>156</v>
      </c>
      <c r="B269" s="237" t="s">
        <v>157</v>
      </c>
      <c r="C269" s="237" t="s">
        <v>11</v>
      </c>
      <c r="D269" s="237">
        <v>4144.5638546</v>
      </c>
      <c r="E269" s="237">
        <v>679.30641390000005</v>
      </c>
      <c r="F269" s="237">
        <v>85.917813372057495</v>
      </c>
      <c r="G269" s="237">
        <v>14.0821866279425</v>
      </c>
    </row>
    <row r="270" spans="1:7" x14ac:dyDescent="0.25">
      <c r="A270" s="237" t="s">
        <v>156</v>
      </c>
      <c r="B270" s="237" t="s">
        <v>157</v>
      </c>
      <c r="C270" s="237" t="s">
        <v>12</v>
      </c>
      <c r="D270" s="237">
        <v>72346.492827099995</v>
      </c>
      <c r="E270" s="237">
        <v>1734.6369082000001</v>
      </c>
      <c r="F270" s="237">
        <v>97.658463208649707</v>
      </c>
      <c r="G270" s="237">
        <v>2.3415367913503</v>
      </c>
    </row>
    <row r="271" spans="1:7" x14ac:dyDescent="0.25">
      <c r="A271" s="237" t="s">
        <v>158</v>
      </c>
      <c r="B271" s="237" t="s">
        <v>159</v>
      </c>
      <c r="C271" s="237" t="s">
        <v>11</v>
      </c>
      <c r="D271" s="237">
        <v>6751.1897720999996</v>
      </c>
      <c r="E271" s="237">
        <v>1085.516603</v>
      </c>
      <c r="F271" s="237">
        <v>86.148305792736195</v>
      </c>
      <c r="G271" s="237">
        <v>13.851694207263799</v>
      </c>
    </row>
    <row r="272" spans="1:7" x14ac:dyDescent="0.25">
      <c r="A272" s="237" t="s">
        <v>158</v>
      </c>
      <c r="B272" s="237" t="s">
        <v>159</v>
      </c>
      <c r="C272" s="237" t="s">
        <v>12</v>
      </c>
      <c r="D272" s="237">
        <v>78981.862114200005</v>
      </c>
      <c r="E272" s="237">
        <v>2660.4315092000002</v>
      </c>
      <c r="F272" s="237">
        <v>96.741356236913106</v>
      </c>
      <c r="G272" s="237">
        <v>3.2586437630868801</v>
      </c>
    </row>
    <row r="273" spans="1:7" x14ac:dyDescent="0.25">
      <c r="A273" s="237" t="s">
        <v>160</v>
      </c>
      <c r="B273" s="237" t="s">
        <v>161</v>
      </c>
      <c r="C273" s="237" t="s">
        <v>11</v>
      </c>
      <c r="D273" s="237">
        <v>5955.2559313000002</v>
      </c>
      <c r="E273" s="237">
        <v>1123.2792856000001</v>
      </c>
      <c r="F273" s="237">
        <v>84.131190264927</v>
      </c>
      <c r="G273" s="237">
        <v>15.868809735073</v>
      </c>
    </row>
    <row r="274" spans="1:7" x14ac:dyDescent="0.25">
      <c r="A274" s="237" t="s">
        <v>160</v>
      </c>
      <c r="B274" s="237" t="s">
        <v>161</v>
      </c>
      <c r="C274" s="237" t="s">
        <v>12</v>
      </c>
      <c r="D274" s="237">
        <v>84464.824953400006</v>
      </c>
      <c r="E274" s="237">
        <v>2031.6398339</v>
      </c>
      <c r="F274" s="237">
        <v>97.651187434196402</v>
      </c>
      <c r="G274" s="237">
        <v>2.3488125658036099</v>
      </c>
    </row>
    <row r="275" spans="1:7" x14ac:dyDescent="0.25">
      <c r="A275" s="237" t="s">
        <v>162</v>
      </c>
      <c r="B275" s="237" t="s">
        <v>163</v>
      </c>
      <c r="C275" s="237" t="s">
        <v>11</v>
      </c>
      <c r="D275" s="237">
        <v>17423.047009800001</v>
      </c>
      <c r="E275" s="237">
        <v>1464.3873266999999</v>
      </c>
      <c r="F275" s="237">
        <v>92.2467641681217</v>
      </c>
      <c r="G275" s="237">
        <v>7.7532358318782801</v>
      </c>
    </row>
    <row r="276" spans="1:7" x14ac:dyDescent="0.25">
      <c r="A276" s="237" t="s">
        <v>162</v>
      </c>
      <c r="B276" s="237" t="s">
        <v>163</v>
      </c>
      <c r="C276" s="237" t="s">
        <v>12</v>
      </c>
      <c r="D276" s="237">
        <v>118531.891005</v>
      </c>
      <c r="E276" s="237">
        <v>2986.6746607</v>
      </c>
      <c r="F276" s="237">
        <v>97.542207115152806</v>
      </c>
      <c r="G276" s="237">
        <v>2.4577928848472399</v>
      </c>
    </row>
    <row r="277" spans="1:7" x14ac:dyDescent="0.25">
      <c r="A277" s="237" t="s">
        <v>164</v>
      </c>
      <c r="B277" s="237" t="s">
        <v>165</v>
      </c>
      <c r="C277" s="237" t="s">
        <v>11</v>
      </c>
      <c r="D277" s="237">
        <v>4204.8044206000004</v>
      </c>
      <c r="E277" s="237">
        <v>822.07844290000003</v>
      </c>
      <c r="F277" s="237">
        <v>83.646357688796002</v>
      </c>
      <c r="G277" s="237">
        <v>16.353642311203998</v>
      </c>
    </row>
    <row r="278" spans="1:7" x14ac:dyDescent="0.25">
      <c r="A278" s="237" t="s">
        <v>164</v>
      </c>
      <c r="B278" s="237" t="s">
        <v>165</v>
      </c>
      <c r="C278" s="237" t="s">
        <v>12</v>
      </c>
      <c r="D278" s="237">
        <v>29921.1337857</v>
      </c>
      <c r="E278" s="237">
        <v>1328.9833481999999</v>
      </c>
      <c r="F278" s="237">
        <v>95.7472692262061</v>
      </c>
      <c r="G278" s="237">
        <v>4.2527307737938802</v>
      </c>
    </row>
    <row r="279" spans="1:7" x14ac:dyDescent="0.25">
      <c r="A279" s="237" t="s">
        <v>166</v>
      </c>
      <c r="B279" s="237" t="s">
        <v>167</v>
      </c>
      <c r="C279" s="237" t="s">
        <v>11</v>
      </c>
      <c r="D279" s="237">
        <v>14178.904184000001</v>
      </c>
      <c r="E279" s="237">
        <v>2605.8745168999999</v>
      </c>
      <c r="F279" s="237">
        <v>84.474775846998398</v>
      </c>
      <c r="G279" s="237">
        <v>15.5252241530016</v>
      </c>
    </row>
    <row r="280" spans="1:7" x14ac:dyDescent="0.25">
      <c r="A280" s="237" t="s">
        <v>166</v>
      </c>
      <c r="B280" s="237" t="s">
        <v>167</v>
      </c>
      <c r="C280" s="237" t="s">
        <v>12</v>
      </c>
      <c r="D280" s="237">
        <v>75911.709233999994</v>
      </c>
      <c r="E280" s="237">
        <v>3459.5120683999999</v>
      </c>
      <c r="F280" s="237">
        <v>95.641352102647602</v>
      </c>
      <c r="G280" s="237">
        <v>4.3586478973524301</v>
      </c>
    </row>
    <row r="281" spans="1:7" x14ac:dyDescent="0.25">
      <c r="A281" s="237" t="s">
        <v>168</v>
      </c>
      <c r="B281" s="237" t="s">
        <v>169</v>
      </c>
      <c r="C281" s="237" t="s">
        <v>11</v>
      </c>
      <c r="D281" s="237">
        <v>10493.7840244</v>
      </c>
      <c r="E281" s="237">
        <v>3160.7109561000002</v>
      </c>
      <c r="F281" s="237">
        <v>76.852231000752397</v>
      </c>
      <c r="G281" s="237">
        <v>23.147768999247599</v>
      </c>
    </row>
    <row r="282" spans="1:7" x14ac:dyDescent="0.25">
      <c r="A282" s="237" t="s">
        <v>168</v>
      </c>
      <c r="B282" s="237" t="s">
        <v>169</v>
      </c>
      <c r="C282" s="237" t="s">
        <v>12</v>
      </c>
      <c r="D282" s="237">
        <v>62003.914741300003</v>
      </c>
      <c r="E282" s="237">
        <v>2075.5902749000002</v>
      </c>
      <c r="F282" s="237">
        <v>96.760914001480998</v>
      </c>
      <c r="G282" s="237">
        <v>3.2390859985189802</v>
      </c>
    </row>
    <row r="283" spans="1:7" x14ac:dyDescent="0.25">
      <c r="A283" s="237" t="s">
        <v>170</v>
      </c>
      <c r="B283" s="237" t="s">
        <v>171</v>
      </c>
      <c r="C283" s="237" t="s">
        <v>11</v>
      </c>
      <c r="D283" s="237">
        <v>4844.5252658999998</v>
      </c>
      <c r="E283" s="237">
        <v>2288.0346805999998</v>
      </c>
      <c r="F283" s="237">
        <v>67.921269533489806</v>
      </c>
      <c r="G283" s="237">
        <v>32.078730466510201</v>
      </c>
    </row>
    <row r="284" spans="1:7" x14ac:dyDescent="0.25">
      <c r="A284" s="237" t="s">
        <v>170</v>
      </c>
      <c r="B284" s="237" t="s">
        <v>171</v>
      </c>
      <c r="C284" s="237" t="s">
        <v>12</v>
      </c>
      <c r="D284" s="237">
        <v>11222.043256999999</v>
      </c>
      <c r="E284" s="237">
        <v>1274.396804</v>
      </c>
      <c r="F284" s="237">
        <v>89.801921204925804</v>
      </c>
      <c r="G284" s="237">
        <v>10.198078795074199</v>
      </c>
    </row>
    <row r="285" spans="1:7" x14ac:dyDescent="0.25">
      <c r="A285" s="237" t="s">
        <v>172</v>
      </c>
      <c r="B285" s="237" t="s">
        <v>173</v>
      </c>
      <c r="C285" s="237" t="s">
        <v>11</v>
      </c>
      <c r="D285" s="237">
        <v>7670.5263594999997</v>
      </c>
      <c r="E285" s="237">
        <v>2876.3929527</v>
      </c>
      <c r="F285" s="237">
        <v>72.727648069016993</v>
      </c>
      <c r="G285" s="237">
        <v>27.272351930983</v>
      </c>
    </row>
    <row r="286" spans="1:7" x14ac:dyDescent="0.25">
      <c r="A286" s="237" t="s">
        <v>172</v>
      </c>
      <c r="B286" s="237" t="s">
        <v>173</v>
      </c>
      <c r="C286" s="237" t="s">
        <v>12</v>
      </c>
      <c r="D286" s="237">
        <v>34782.874042399999</v>
      </c>
      <c r="E286" s="237">
        <v>2113.2066429000001</v>
      </c>
      <c r="F286" s="237">
        <v>94.272544390488804</v>
      </c>
      <c r="G286" s="237">
        <v>5.7274556095112201</v>
      </c>
    </row>
    <row r="287" spans="1:7" x14ac:dyDescent="0.25">
      <c r="A287" s="237" t="s">
        <v>174</v>
      </c>
      <c r="B287" s="237" t="s">
        <v>175</v>
      </c>
      <c r="C287" s="237" t="s">
        <v>11</v>
      </c>
      <c r="D287" s="237">
        <v>16537.459107800001</v>
      </c>
      <c r="E287" s="237">
        <v>5957.6995687999997</v>
      </c>
      <c r="F287" s="237">
        <v>73.5156366111907</v>
      </c>
      <c r="G287" s="237">
        <v>26.4843633888093</v>
      </c>
    </row>
    <row r="288" spans="1:7" x14ac:dyDescent="0.25">
      <c r="A288" s="237" t="s">
        <v>174</v>
      </c>
      <c r="B288" s="237" t="s">
        <v>175</v>
      </c>
      <c r="C288" s="237" t="s">
        <v>12</v>
      </c>
      <c r="D288" s="237">
        <v>93597.994905200001</v>
      </c>
      <c r="E288" s="237">
        <v>4758.8464359</v>
      </c>
      <c r="F288" s="237">
        <v>95.161651827150095</v>
      </c>
      <c r="G288" s="237">
        <v>4.8383481728499103</v>
      </c>
    </row>
    <row r="289" spans="1:7" x14ac:dyDescent="0.25">
      <c r="A289" s="237" t="s">
        <v>176</v>
      </c>
      <c r="B289" s="237" t="s">
        <v>177</v>
      </c>
      <c r="C289" s="237" t="s">
        <v>11</v>
      </c>
      <c r="D289" s="237">
        <v>13528.2579804</v>
      </c>
      <c r="E289" s="237">
        <v>3921.7458516000002</v>
      </c>
      <c r="F289" s="237">
        <v>77.525816673986895</v>
      </c>
      <c r="G289" s="237">
        <v>22.4741833260132</v>
      </c>
    </row>
    <row r="290" spans="1:7" x14ac:dyDescent="0.25">
      <c r="A290" s="237" t="s">
        <v>176</v>
      </c>
      <c r="B290" s="237" t="s">
        <v>177</v>
      </c>
      <c r="C290" s="237" t="s">
        <v>12</v>
      </c>
      <c r="D290" s="237">
        <v>52214.739231699998</v>
      </c>
      <c r="E290" s="237">
        <v>5729.2569370000001</v>
      </c>
      <c r="F290" s="237">
        <v>90.112423519565894</v>
      </c>
      <c r="G290" s="237">
        <v>9.8875764804340704</v>
      </c>
    </row>
    <row r="291" spans="1:7" x14ac:dyDescent="0.25">
      <c r="A291" s="237" t="s">
        <v>178</v>
      </c>
      <c r="B291" s="237" t="s">
        <v>179</v>
      </c>
      <c r="C291" s="237" t="s">
        <v>11</v>
      </c>
      <c r="D291" s="237">
        <v>15751.604756999999</v>
      </c>
      <c r="E291" s="237">
        <v>6848.0449101000004</v>
      </c>
      <c r="F291" s="237">
        <v>69.698446608802001</v>
      </c>
      <c r="G291" s="237">
        <v>30.301553391197999</v>
      </c>
    </row>
    <row r="292" spans="1:7" x14ac:dyDescent="0.25">
      <c r="A292" s="237" t="s">
        <v>178</v>
      </c>
      <c r="B292" s="237" t="s">
        <v>179</v>
      </c>
      <c r="C292" s="237" t="s">
        <v>12</v>
      </c>
      <c r="D292" s="237">
        <v>102575.63890210001</v>
      </c>
      <c r="E292" s="237">
        <v>6154.7114290999998</v>
      </c>
      <c r="F292" s="237">
        <v>94.339472456078397</v>
      </c>
      <c r="G292" s="237">
        <v>5.6605275439215701</v>
      </c>
    </row>
    <row r="293" spans="1:7" x14ac:dyDescent="0.25">
      <c r="A293" s="237" t="s">
        <v>180</v>
      </c>
      <c r="B293" s="237" t="s">
        <v>181</v>
      </c>
      <c r="C293" s="237" t="s">
        <v>11</v>
      </c>
      <c r="D293" s="237">
        <v>11255.4843621</v>
      </c>
      <c r="E293" s="237">
        <v>3039.3030036</v>
      </c>
      <c r="F293" s="237">
        <v>78.738382559696305</v>
      </c>
      <c r="G293" s="237">
        <v>21.261617440303699</v>
      </c>
    </row>
    <row r="294" spans="1:7" x14ac:dyDescent="0.25">
      <c r="A294" s="237" t="s">
        <v>180</v>
      </c>
      <c r="B294" s="237" t="s">
        <v>181</v>
      </c>
      <c r="C294" s="237" t="s">
        <v>12</v>
      </c>
      <c r="D294" s="237">
        <v>79509.6979498</v>
      </c>
      <c r="E294" s="237">
        <v>4985.5146842000004</v>
      </c>
      <c r="F294" s="237">
        <v>94.099648336533207</v>
      </c>
      <c r="G294" s="237">
        <v>5.9003516634667701</v>
      </c>
    </row>
    <row r="295" spans="1:7" x14ac:dyDescent="0.25">
      <c r="A295" s="237" t="s">
        <v>182</v>
      </c>
      <c r="B295" s="237" t="s">
        <v>183</v>
      </c>
      <c r="C295" s="237" t="s">
        <v>11</v>
      </c>
      <c r="D295" s="237">
        <v>8341.1228799</v>
      </c>
      <c r="E295" s="237">
        <v>1994.7338276</v>
      </c>
      <c r="F295" s="237">
        <v>80.700837056375207</v>
      </c>
      <c r="G295" s="237">
        <v>19.2991629436248</v>
      </c>
    </row>
    <row r="296" spans="1:7" x14ac:dyDescent="0.25">
      <c r="A296" s="237" t="s">
        <v>182</v>
      </c>
      <c r="B296" s="237" t="s">
        <v>183</v>
      </c>
      <c r="C296" s="237" t="s">
        <v>12</v>
      </c>
      <c r="D296" s="237">
        <v>29133.173049599998</v>
      </c>
      <c r="E296" s="237">
        <v>1621.9702487</v>
      </c>
      <c r="F296" s="237">
        <v>94.726182112148805</v>
      </c>
      <c r="G296" s="237">
        <v>5.2738178878511501</v>
      </c>
    </row>
    <row r="297" spans="1:7" x14ac:dyDescent="0.25">
      <c r="A297" s="237" t="s">
        <v>184</v>
      </c>
      <c r="B297" s="237" t="s">
        <v>185</v>
      </c>
      <c r="C297" s="237" t="s">
        <v>11</v>
      </c>
      <c r="D297" s="237">
        <v>5498.7494565999996</v>
      </c>
      <c r="E297" s="237">
        <v>853.77720179999994</v>
      </c>
      <c r="F297" s="237">
        <v>86.560037482549703</v>
      </c>
      <c r="G297" s="237">
        <v>13.439962517450301</v>
      </c>
    </row>
    <row r="298" spans="1:7" x14ac:dyDescent="0.25">
      <c r="A298" s="237" t="s">
        <v>184</v>
      </c>
      <c r="B298" s="237" t="s">
        <v>185</v>
      </c>
      <c r="C298" s="237" t="s">
        <v>12</v>
      </c>
      <c r="D298" s="237">
        <v>75267.475165299998</v>
      </c>
      <c r="E298" s="237">
        <v>1654.9981739</v>
      </c>
      <c r="F298" s="237">
        <v>97.8484854918769</v>
      </c>
      <c r="G298" s="237">
        <v>2.15151450812309</v>
      </c>
    </row>
    <row r="299" spans="1:7" x14ac:dyDescent="0.25">
      <c r="A299" s="237" t="s">
        <v>186</v>
      </c>
      <c r="B299" s="237" t="s">
        <v>187</v>
      </c>
      <c r="C299" s="237" t="s">
        <v>11</v>
      </c>
      <c r="D299" s="237">
        <v>10958.9782381</v>
      </c>
      <c r="E299" s="237">
        <v>2766.2012911000002</v>
      </c>
      <c r="F299" s="237">
        <v>79.845791559848294</v>
      </c>
      <c r="G299" s="237">
        <v>20.154208440151699</v>
      </c>
    </row>
    <row r="300" spans="1:7" x14ac:dyDescent="0.25">
      <c r="A300" s="237" t="s">
        <v>186</v>
      </c>
      <c r="B300" s="237" t="s">
        <v>187</v>
      </c>
      <c r="C300" s="237" t="s">
        <v>12</v>
      </c>
      <c r="D300" s="237">
        <v>53660.034873199998</v>
      </c>
      <c r="E300" s="237">
        <v>3920.7855939000001</v>
      </c>
      <c r="F300" s="237">
        <v>93.190813256750602</v>
      </c>
      <c r="G300" s="237">
        <v>6.8091867432493798</v>
      </c>
    </row>
    <row r="301" spans="1:7" x14ac:dyDescent="0.25">
      <c r="A301" s="237" t="s">
        <v>188</v>
      </c>
      <c r="B301" s="237" t="s">
        <v>189</v>
      </c>
      <c r="C301" s="237" t="s">
        <v>11</v>
      </c>
      <c r="D301" s="237">
        <v>37279.614011700003</v>
      </c>
      <c r="E301" s="237">
        <v>10087.7727218</v>
      </c>
      <c r="F301" s="237">
        <v>78.703125890064001</v>
      </c>
      <c r="G301" s="237">
        <v>21.296874109935999</v>
      </c>
    </row>
    <row r="302" spans="1:7" x14ac:dyDescent="0.25">
      <c r="A302" s="237" t="s">
        <v>188</v>
      </c>
      <c r="B302" s="237" t="s">
        <v>189</v>
      </c>
      <c r="C302" s="237" t="s">
        <v>12</v>
      </c>
      <c r="D302" s="237">
        <v>103468.49201669999</v>
      </c>
      <c r="E302" s="237">
        <v>10995.1212626</v>
      </c>
      <c r="F302" s="237">
        <v>90.3942214057396</v>
      </c>
      <c r="G302" s="237">
        <v>9.6057785942603999</v>
      </c>
    </row>
    <row r="303" spans="1:7" x14ac:dyDescent="0.25">
      <c r="A303" s="237" t="s">
        <v>190</v>
      </c>
      <c r="B303" s="237" t="s">
        <v>191</v>
      </c>
      <c r="C303" s="237" t="s">
        <v>11</v>
      </c>
      <c r="D303" s="237">
        <v>18978.767040300001</v>
      </c>
      <c r="E303" s="237">
        <v>7275.1498966999998</v>
      </c>
      <c r="F303" s="237">
        <v>72.289278151684002</v>
      </c>
      <c r="G303" s="237">
        <v>27.710721848315998</v>
      </c>
    </row>
    <row r="304" spans="1:7" x14ac:dyDescent="0.25">
      <c r="A304" s="237" t="s">
        <v>190</v>
      </c>
      <c r="B304" s="237" t="s">
        <v>191</v>
      </c>
      <c r="C304" s="237" t="s">
        <v>12</v>
      </c>
      <c r="D304" s="237">
        <v>128149.1119969</v>
      </c>
      <c r="E304" s="237">
        <v>10116.9710681</v>
      </c>
      <c r="F304" s="237">
        <v>92.682969789963593</v>
      </c>
      <c r="G304" s="237">
        <v>7.31703021003635</v>
      </c>
    </row>
    <row r="305" spans="1:7" x14ac:dyDescent="0.25">
      <c r="A305" s="237" t="s">
        <v>192</v>
      </c>
      <c r="B305" s="237" t="s">
        <v>193</v>
      </c>
      <c r="C305" s="237" t="s">
        <v>11</v>
      </c>
      <c r="D305" s="237">
        <v>19984.3718119</v>
      </c>
      <c r="E305" s="237">
        <v>5313.6396401000002</v>
      </c>
      <c r="F305" s="237">
        <v>78.995820876348304</v>
      </c>
      <c r="G305" s="237">
        <v>21.004179123651699</v>
      </c>
    </row>
    <row r="306" spans="1:7" x14ac:dyDescent="0.25">
      <c r="A306" s="237" t="s">
        <v>192</v>
      </c>
      <c r="B306" s="237" t="s">
        <v>193</v>
      </c>
      <c r="C306" s="237" t="s">
        <v>12</v>
      </c>
      <c r="D306" s="237">
        <v>68497.580763599995</v>
      </c>
      <c r="E306" s="237">
        <v>7531.4077851000002</v>
      </c>
      <c r="F306" s="237">
        <v>90.094031330857703</v>
      </c>
      <c r="G306" s="237">
        <v>9.9059686691422897</v>
      </c>
    </row>
    <row r="307" spans="1:7" x14ac:dyDescent="0.25">
      <c r="A307" s="237" t="s">
        <v>194</v>
      </c>
      <c r="B307" s="237" t="s">
        <v>195</v>
      </c>
      <c r="C307" s="237" t="s">
        <v>11</v>
      </c>
      <c r="D307" s="237">
        <v>34581.309702999999</v>
      </c>
      <c r="E307" s="237">
        <v>9823.9722309999997</v>
      </c>
      <c r="F307" s="237">
        <v>77.876568274915002</v>
      </c>
      <c r="G307" s="237">
        <v>22.123431725084998</v>
      </c>
    </row>
    <row r="308" spans="1:7" x14ac:dyDescent="0.25">
      <c r="A308" s="237" t="s">
        <v>194</v>
      </c>
      <c r="B308" s="237" t="s">
        <v>195</v>
      </c>
      <c r="C308" s="237" t="s">
        <v>12</v>
      </c>
      <c r="D308" s="237">
        <v>246240.90561270001</v>
      </c>
      <c r="E308" s="237">
        <v>6455.8124494000003</v>
      </c>
      <c r="F308" s="237">
        <v>97.445232965861706</v>
      </c>
      <c r="G308" s="237">
        <v>2.55476703413833</v>
      </c>
    </row>
    <row r="309" spans="1:7" x14ac:dyDescent="0.25">
      <c r="A309" s="237" t="s">
        <v>196</v>
      </c>
      <c r="B309" s="237" t="s">
        <v>197</v>
      </c>
      <c r="C309" s="237" t="s">
        <v>11</v>
      </c>
      <c r="D309" s="237">
        <v>4136.0423431999998</v>
      </c>
      <c r="E309" s="237">
        <v>315.36345490000002</v>
      </c>
      <c r="F309" s="237">
        <v>92.915418876557894</v>
      </c>
      <c r="G309" s="237">
        <v>7.0845811234421099</v>
      </c>
    </row>
    <row r="310" spans="1:7" x14ac:dyDescent="0.25">
      <c r="A310" s="237" t="s">
        <v>196</v>
      </c>
      <c r="B310" s="237" t="s">
        <v>197</v>
      </c>
      <c r="C310" s="237" t="s">
        <v>12</v>
      </c>
      <c r="D310" s="237">
        <v>78495.839323499997</v>
      </c>
      <c r="E310" s="237">
        <v>622.75487150000004</v>
      </c>
      <c r="F310" s="237">
        <v>99.212884306355207</v>
      </c>
      <c r="G310" s="237">
        <v>0.78711569364481404</v>
      </c>
    </row>
    <row r="311" spans="1:7" x14ac:dyDescent="0.25">
      <c r="A311" s="237" t="s">
        <v>198</v>
      </c>
      <c r="B311" s="237" t="s">
        <v>199</v>
      </c>
      <c r="C311" s="237" t="s">
        <v>11</v>
      </c>
      <c r="D311" s="237">
        <v>11620.613254899999</v>
      </c>
      <c r="E311" s="237">
        <v>1071.7301127999999</v>
      </c>
      <c r="F311" s="237">
        <v>91.556089511985803</v>
      </c>
      <c r="G311" s="237">
        <v>8.4439104880142395</v>
      </c>
    </row>
    <row r="312" spans="1:7" x14ac:dyDescent="0.25">
      <c r="A312" s="237" t="s">
        <v>198</v>
      </c>
      <c r="B312" s="237" t="s">
        <v>199</v>
      </c>
      <c r="C312" s="237" t="s">
        <v>12</v>
      </c>
      <c r="D312" s="237">
        <v>150767.86997910001</v>
      </c>
      <c r="E312" s="237">
        <v>4045.7866543</v>
      </c>
      <c r="F312" s="237">
        <v>97.386673280458396</v>
      </c>
      <c r="G312" s="237">
        <v>2.6133267195415799</v>
      </c>
    </row>
    <row r="313" spans="1:7" x14ac:dyDescent="0.25">
      <c r="A313" s="237" t="s">
        <v>200</v>
      </c>
      <c r="B313" s="237" t="s">
        <v>201</v>
      </c>
      <c r="C313" s="237" t="s">
        <v>11</v>
      </c>
      <c r="D313" s="237">
        <v>12757.7106807</v>
      </c>
      <c r="E313" s="237">
        <v>4694.3976805000002</v>
      </c>
      <c r="F313" s="237">
        <v>73.101257548132594</v>
      </c>
      <c r="G313" s="237">
        <v>26.898742451867399</v>
      </c>
    </row>
    <row r="314" spans="1:7" x14ac:dyDescent="0.25">
      <c r="A314" s="237" t="s">
        <v>200</v>
      </c>
      <c r="B314" s="237" t="s">
        <v>201</v>
      </c>
      <c r="C314" s="237" t="s">
        <v>12</v>
      </c>
      <c r="D314" s="237">
        <v>116696.17228300001</v>
      </c>
      <c r="E314" s="237">
        <v>7474.7193582</v>
      </c>
      <c r="F314" s="237">
        <v>93.980296622336695</v>
      </c>
      <c r="G314" s="237">
        <v>6.0197033776633404</v>
      </c>
    </row>
    <row r="315" spans="1:7" x14ac:dyDescent="0.25">
      <c r="A315" s="237" t="s">
        <v>202</v>
      </c>
      <c r="B315" s="237" t="s">
        <v>203</v>
      </c>
      <c r="C315" s="237" t="s">
        <v>11</v>
      </c>
      <c r="D315" s="237">
        <v>6664.3996041999999</v>
      </c>
      <c r="E315" s="237">
        <v>781.53946489999998</v>
      </c>
      <c r="F315" s="237">
        <v>89.503816004306003</v>
      </c>
      <c r="G315" s="237">
        <v>10.496183995694</v>
      </c>
    </row>
    <row r="316" spans="1:7" x14ac:dyDescent="0.25">
      <c r="A316" s="237" t="s">
        <v>202</v>
      </c>
      <c r="B316" s="237" t="s">
        <v>203</v>
      </c>
      <c r="C316" s="237" t="s">
        <v>12</v>
      </c>
      <c r="D316" s="237">
        <v>124515.8056349</v>
      </c>
      <c r="E316" s="237">
        <v>5127.2552987999998</v>
      </c>
      <c r="F316" s="237">
        <v>96.045098548373403</v>
      </c>
      <c r="G316" s="237">
        <v>3.9549014516265499</v>
      </c>
    </row>
    <row r="317" spans="1:7" x14ac:dyDescent="0.25">
      <c r="A317" s="237" t="s">
        <v>204</v>
      </c>
      <c r="B317" s="237" t="s">
        <v>205</v>
      </c>
      <c r="C317" s="237" t="s">
        <v>11</v>
      </c>
      <c r="D317" s="237">
        <v>2201.3010853000001</v>
      </c>
      <c r="E317" s="237">
        <v>475.70127330000003</v>
      </c>
      <c r="F317" s="237">
        <v>82.230076422167301</v>
      </c>
      <c r="G317" s="237">
        <v>17.769923577832699</v>
      </c>
    </row>
    <row r="318" spans="1:7" x14ac:dyDescent="0.25">
      <c r="A318" s="237" t="s">
        <v>204</v>
      </c>
      <c r="B318" s="237" t="s">
        <v>205</v>
      </c>
      <c r="C318" s="237" t="s">
        <v>12</v>
      </c>
      <c r="D318" s="237">
        <v>30235.9939792</v>
      </c>
      <c r="E318" s="237">
        <v>1687.0036623000001</v>
      </c>
      <c r="F318" s="237">
        <v>94.715397090068706</v>
      </c>
      <c r="G318" s="237">
        <v>5.2846029099312704</v>
      </c>
    </row>
    <row r="319" spans="1:7" x14ac:dyDescent="0.25">
      <c r="A319" s="237" t="s">
        <v>206</v>
      </c>
      <c r="B319" s="237" t="s">
        <v>207</v>
      </c>
      <c r="C319" s="237" t="s">
        <v>11</v>
      </c>
      <c r="D319" s="237">
        <v>3049.4320962000002</v>
      </c>
      <c r="E319" s="237">
        <v>342.15998359999998</v>
      </c>
      <c r="F319" s="237">
        <v>89.911523097430504</v>
      </c>
      <c r="G319" s="237">
        <v>10.0884769025695</v>
      </c>
    </row>
    <row r="320" spans="1:7" x14ac:dyDescent="0.25">
      <c r="A320" s="237" t="s">
        <v>206</v>
      </c>
      <c r="B320" s="237" t="s">
        <v>207</v>
      </c>
      <c r="C320" s="237" t="s">
        <v>12</v>
      </c>
      <c r="D320" s="237">
        <v>58859.2692302</v>
      </c>
      <c r="E320" s="237">
        <v>1241.1386891</v>
      </c>
      <c r="F320" s="237">
        <v>97.934891405784597</v>
      </c>
      <c r="G320" s="237">
        <v>2.0651085942154399</v>
      </c>
    </row>
    <row r="321" spans="1:7" x14ac:dyDescent="0.25">
      <c r="A321" s="237" t="s">
        <v>208</v>
      </c>
      <c r="B321" s="237" t="s">
        <v>209</v>
      </c>
      <c r="C321" s="237" t="s">
        <v>11</v>
      </c>
      <c r="D321" s="237">
        <v>1376.6918006999999</v>
      </c>
      <c r="E321" s="237">
        <v>257.61059640000002</v>
      </c>
      <c r="F321" s="237">
        <v>84.237274762790605</v>
      </c>
      <c r="G321" s="237">
        <v>15.7627252372094</v>
      </c>
    </row>
    <row r="322" spans="1:7" x14ac:dyDescent="0.25">
      <c r="A322" s="237" t="s">
        <v>208</v>
      </c>
      <c r="B322" s="237" t="s">
        <v>209</v>
      </c>
      <c r="C322" s="237" t="s">
        <v>12</v>
      </c>
      <c r="D322" s="237">
        <v>27916.972180299999</v>
      </c>
      <c r="E322" s="237">
        <v>336.72541760000001</v>
      </c>
      <c r="F322" s="237">
        <v>98.808207610939306</v>
      </c>
      <c r="G322" s="237">
        <v>1.1917923890607101</v>
      </c>
    </row>
    <row r="323" spans="1:7" x14ac:dyDescent="0.25">
      <c r="A323" s="237" t="s">
        <v>210</v>
      </c>
      <c r="B323" s="237" t="s">
        <v>211</v>
      </c>
      <c r="C323" s="237" t="s">
        <v>11</v>
      </c>
      <c r="D323" s="237">
        <v>13195.4862911</v>
      </c>
      <c r="E323" s="237">
        <v>3295.1350164</v>
      </c>
      <c r="F323" s="237">
        <v>80.018126940424295</v>
      </c>
      <c r="G323" s="237">
        <v>19.981873059575701</v>
      </c>
    </row>
    <row r="324" spans="1:7" x14ac:dyDescent="0.25">
      <c r="A324" s="237" t="s">
        <v>210</v>
      </c>
      <c r="B324" s="237" t="s">
        <v>211</v>
      </c>
      <c r="C324" s="237" t="s">
        <v>12</v>
      </c>
      <c r="D324" s="237">
        <v>111409.87598130001</v>
      </c>
      <c r="E324" s="237">
        <v>3515.5027144999999</v>
      </c>
      <c r="F324" s="237">
        <v>96.941056227619399</v>
      </c>
      <c r="G324" s="237">
        <v>3.0589437723806001</v>
      </c>
    </row>
    <row r="325" spans="1:7" x14ac:dyDescent="0.25">
      <c r="A325" s="237" t="s">
        <v>212</v>
      </c>
      <c r="B325" s="237" t="s">
        <v>213</v>
      </c>
      <c r="C325" s="237" t="s">
        <v>11</v>
      </c>
      <c r="D325" s="237">
        <v>7844.6204691000003</v>
      </c>
      <c r="E325" s="237">
        <v>3597.9134739000001</v>
      </c>
      <c r="F325" s="237">
        <v>68.556672046395505</v>
      </c>
      <c r="G325" s="237">
        <v>31.443327953604499</v>
      </c>
    </row>
    <row r="326" spans="1:7" x14ac:dyDescent="0.25">
      <c r="A326" s="237" t="s">
        <v>212</v>
      </c>
      <c r="B326" s="237" t="s">
        <v>213</v>
      </c>
      <c r="C326" s="237" t="s">
        <v>12</v>
      </c>
      <c r="D326" s="237">
        <v>41440.896826999997</v>
      </c>
      <c r="E326" s="237">
        <v>3579.5692300999999</v>
      </c>
      <c r="F326" s="237">
        <v>92.0490178276698</v>
      </c>
      <c r="G326" s="237">
        <v>7.9509821723302201</v>
      </c>
    </row>
    <row r="327" spans="1:7" x14ac:dyDescent="0.25">
      <c r="A327" s="237" t="s">
        <v>214</v>
      </c>
      <c r="B327" s="237" t="s">
        <v>215</v>
      </c>
      <c r="C327" s="237" t="s">
        <v>11</v>
      </c>
      <c r="D327" s="237">
        <v>5167.7436238999999</v>
      </c>
      <c r="E327" s="237">
        <v>1869.7043073</v>
      </c>
      <c r="F327" s="237">
        <v>73.432069045785695</v>
      </c>
      <c r="G327" s="237">
        <v>26.567930954214301</v>
      </c>
    </row>
    <row r="328" spans="1:7" x14ac:dyDescent="0.25">
      <c r="A328" s="237" t="s">
        <v>214</v>
      </c>
      <c r="B328" s="237" t="s">
        <v>215</v>
      </c>
      <c r="C328" s="237" t="s">
        <v>12</v>
      </c>
      <c r="D328" s="237">
        <v>53258.385629099997</v>
      </c>
      <c r="E328" s="237">
        <v>2236.1664418</v>
      </c>
      <c r="F328" s="237">
        <v>95.970475734369302</v>
      </c>
      <c r="G328" s="237">
        <v>4.02952426563074</v>
      </c>
    </row>
    <row r="329" spans="1:7" x14ac:dyDescent="0.25">
      <c r="A329" s="237" t="s">
        <v>216</v>
      </c>
      <c r="B329" s="237" t="s">
        <v>217</v>
      </c>
      <c r="C329" s="237" t="s">
        <v>11</v>
      </c>
      <c r="D329" s="237">
        <v>27104.546259999999</v>
      </c>
      <c r="E329" s="237">
        <v>7913.7679627999996</v>
      </c>
      <c r="F329" s="237">
        <v>77.401059592847403</v>
      </c>
      <c r="G329" s="237">
        <v>22.5989404071526</v>
      </c>
    </row>
    <row r="330" spans="1:7" x14ac:dyDescent="0.25">
      <c r="A330" s="237" t="s">
        <v>216</v>
      </c>
      <c r="B330" s="237" t="s">
        <v>217</v>
      </c>
      <c r="C330" s="237" t="s">
        <v>12</v>
      </c>
      <c r="D330" s="237">
        <v>93738.776960000003</v>
      </c>
      <c r="E330" s="237">
        <v>9900.9088191999999</v>
      </c>
      <c r="F330" s="237">
        <v>90.446797725445194</v>
      </c>
      <c r="G330" s="237">
        <v>9.5532022745548204</v>
      </c>
    </row>
    <row r="331" spans="1:7" x14ac:dyDescent="0.25">
      <c r="A331" s="237" t="s">
        <v>218</v>
      </c>
      <c r="B331" s="237" t="s">
        <v>219</v>
      </c>
      <c r="C331" s="237" t="s">
        <v>11</v>
      </c>
      <c r="D331" s="237">
        <v>4556.0511656999997</v>
      </c>
      <c r="E331" s="237">
        <v>695.11443469999995</v>
      </c>
      <c r="F331" s="237">
        <v>86.762663995074703</v>
      </c>
      <c r="G331" s="237">
        <v>13.2373360049253</v>
      </c>
    </row>
    <row r="332" spans="1:7" x14ac:dyDescent="0.25">
      <c r="A332" s="237" t="s">
        <v>218</v>
      </c>
      <c r="B332" s="237" t="s">
        <v>219</v>
      </c>
      <c r="C332" s="237" t="s">
        <v>12</v>
      </c>
      <c r="D332" s="237">
        <v>25851.308608399999</v>
      </c>
      <c r="E332" s="237">
        <v>202.52579489999999</v>
      </c>
      <c r="F332" s="237">
        <v>99.222664150830894</v>
      </c>
      <c r="G332" s="237">
        <v>0.77733584916908804</v>
      </c>
    </row>
    <row r="333" spans="1:7" x14ac:dyDescent="0.25">
      <c r="A333" s="237" t="s">
        <v>220</v>
      </c>
      <c r="B333" s="237" t="s">
        <v>221</v>
      </c>
      <c r="C333" s="237" t="s">
        <v>11</v>
      </c>
      <c r="D333" s="237">
        <v>26996.3020855</v>
      </c>
      <c r="E333" s="237">
        <v>10657.800659500001</v>
      </c>
      <c r="F333" s="237">
        <v>71.695512885603904</v>
      </c>
      <c r="G333" s="237">
        <v>28.3044871143961</v>
      </c>
    </row>
    <row r="334" spans="1:7" x14ac:dyDescent="0.25">
      <c r="A334" s="237" t="s">
        <v>220</v>
      </c>
      <c r="B334" s="237" t="s">
        <v>221</v>
      </c>
      <c r="C334" s="237" t="s">
        <v>12</v>
      </c>
      <c r="D334" s="237">
        <v>152102.13686480001</v>
      </c>
      <c r="E334" s="237">
        <v>9414.7603930999994</v>
      </c>
      <c r="F334" s="237">
        <v>94.171036868008201</v>
      </c>
      <c r="G334" s="237">
        <v>5.8289631319917596</v>
      </c>
    </row>
    <row r="335" spans="1:7" x14ac:dyDescent="0.25">
      <c r="A335" s="237" t="s">
        <v>222</v>
      </c>
      <c r="B335" s="237" t="s">
        <v>223</v>
      </c>
      <c r="C335" s="237" t="s">
        <v>11</v>
      </c>
      <c r="D335" s="237">
        <v>42724.379151300003</v>
      </c>
      <c r="E335" s="237">
        <v>10806.611080500001</v>
      </c>
      <c r="F335" s="237">
        <v>79.812420742255696</v>
      </c>
      <c r="G335" s="237">
        <v>20.1875792577443</v>
      </c>
    </row>
    <row r="336" spans="1:7" x14ac:dyDescent="0.25">
      <c r="A336" s="237" t="s">
        <v>222</v>
      </c>
      <c r="B336" s="237" t="s">
        <v>223</v>
      </c>
      <c r="C336" s="237" t="s">
        <v>12</v>
      </c>
      <c r="D336" s="237">
        <v>176004.0177192</v>
      </c>
      <c r="E336" s="237">
        <v>7358.9920427999996</v>
      </c>
      <c r="F336" s="237">
        <v>95.986653986345601</v>
      </c>
      <c r="G336" s="237">
        <v>4.0133460136544201</v>
      </c>
    </row>
    <row r="337" spans="1:7" x14ac:dyDescent="0.25">
      <c r="A337" s="237" t="s">
        <v>224</v>
      </c>
      <c r="B337" s="237" t="s">
        <v>225</v>
      </c>
      <c r="C337" s="237" t="s">
        <v>11</v>
      </c>
      <c r="D337" s="237">
        <v>19307.345577299999</v>
      </c>
      <c r="E337" s="237">
        <v>6175.3074122999997</v>
      </c>
      <c r="F337" s="237">
        <v>75.766622828399093</v>
      </c>
      <c r="G337" s="237">
        <v>24.2333771716009</v>
      </c>
    </row>
    <row r="338" spans="1:7" x14ac:dyDescent="0.25">
      <c r="A338" s="237" t="s">
        <v>224</v>
      </c>
      <c r="B338" s="237" t="s">
        <v>225</v>
      </c>
      <c r="C338" s="237" t="s">
        <v>12</v>
      </c>
      <c r="D338" s="237">
        <v>111427.0476171</v>
      </c>
      <c r="E338" s="237">
        <v>4614.2993980000001</v>
      </c>
      <c r="F338" s="237">
        <v>96.023573048148506</v>
      </c>
      <c r="G338" s="237">
        <v>3.9764269518515301</v>
      </c>
    </row>
    <row r="339" spans="1:7" x14ac:dyDescent="0.25">
      <c r="A339" s="237" t="s">
        <v>226</v>
      </c>
      <c r="B339" s="237" t="s">
        <v>227</v>
      </c>
      <c r="C339" s="237" t="s">
        <v>11</v>
      </c>
      <c r="D339" s="237">
        <v>13153.347520400001</v>
      </c>
      <c r="E339" s="237">
        <v>4307.7023502000002</v>
      </c>
      <c r="F339" s="237">
        <v>75.329648663033296</v>
      </c>
      <c r="G339" s="237">
        <v>24.670351336966799</v>
      </c>
    </row>
    <row r="340" spans="1:7" x14ac:dyDescent="0.25">
      <c r="A340" s="237" t="s">
        <v>226</v>
      </c>
      <c r="B340" s="237" t="s">
        <v>227</v>
      </c>
      <c r="C340" s="237" t="s">
        <v>12</v>
      </c>
      <c r="D340" s="237">
        <v>88862.064558700004</v>
      </c>
      <c r="E340" s="237">
        <v>3901.8855727999999</v>
      </c>
      <c r="F340" s="237">
        <v>95.793747929805903</v>
      </c>
      <c r="G340" s="237">
        <v>4.2062520701940604</v>
      </c>
    </row>
    <row r="341" spans="1:7" x14ac:dyDescent="0.25">
      <c r="A341" s="237" t="s">
        <v>228</v>
      </c>
      <c r="B341" s="237" t="s">
        <v>229</v>
      </c>
      <c r="C341" s="237" t="s">
        <v>11</v>
      </c>
      <c r="D341" s="237">
        <v>2761.3698227999998</v>
      </c>
      <c r="E341" s="237">
        <v>910.63725079999995</v>
      </c>
      <c r="F341" s="237">
        <v>75.200558371821998</v>
      </c>
      <c r="G341" s="237">
        <v>24.799441628177998</v>
      </c>
    </row>
    <row r="342" spans="1:7" x14ac:dyDescent="0.25">
      <c r="A342" s="237" t="s">
        <v>228</v>
      </c>
      <c r="B342" s="237" t="s">
        <v>229</v>
      </c>
      <c r="C342" s="237" t="s">
        <v>12</v>
      </c>
      <c r="D342" s="237">
        <v>12428.112822900001</v>
      </c>
      <c r="E342" s="237">
        <v>1177.8801053</v>
      </c>
      <c r="F342" s="237">
        <v>91.342931666099105</v>
      </c>
      <c r="G342" s="237">
        <v>8.6570683339009094</v>
      </c>
    </row>
    <row r="343" spans="1:7" x14ac:dyDescent="0.25">
      <c r="A343" s="237" t="s">
        <v>230</v>
      </c>
      <c r="B343" s="237" t="s">
        <v>231</v>
      </c>
      <c r="C343" s="237" t="s">
        <v>11</v>
      </c>
      <c r="D343" s="237">
        <v>1513.0397797999999</v>
      </c>
      <c r="E343" s="237">
        <v>379.9368978</v>
      </c>
      <c r="F343" s="237">
        <v>79.929129487126005</v>
      </c>
      <c r="G343" s="237">
        <v>20.070870512873999</v>
      </c>
    </row>
    <row r="344" spans="1:7" x14ac:dyDescent="0.25">
      <c r="A344" s="237" t="s">
        <v>230</v>
      </c>
      <c r="B344" s="237" t="s">
        <v>231</v>
      </c>
      <c r="C344" s="237" t="s">
        <v>12</v>
      </c>
      <c r="D344" s="237">
        <v>9880.4064010999991</v>
      </c>
      <c r="E344" s="237">
        <v>532.61692219999998</v>
      </c>
      <c r="F344" s="237">
        <v>94.885088550524699</v>
      </c>
      <c r="G344" s="237">
        <v>5.1149114494752501</v>
      </c>
    </row>
    <row r="345" spans="1:7" x14ac:dyDescent="0.25">
      <c r="A345" s="237" t="s">
        <v>232</v>
      </c>
      <c r="B345" s="237" t="s">
        <v>233</v>
      </c>
      <c r="C345" s="237" t="s">
        <v>11</v>
      </c>
      <c r="D345" s="237">
        <v>2417.3661148000001</v>
      </c>
      <c r="E345" s="237">
        <v>436.35415990000001</v>
      </c>
      <c r="F345" s="237">
        <v>84.709287600170597</v>
      </c>
      <c r="G345" s="237">
        <v>15.2907123998295</v>
      </c>
    </row>
    <row r="346" spans="1:7" x14ac:dyDescent="0.25">
      <c r="A346" s="237" t="s">
        <v>232</v>
      </c>
      <c r="B346" s="237" t="s">
        <v>233</v>
      </c>
      <c r="C346" s="237" t="s">
        <v>12</v>
      </c>
      <c r="D346" s="237">
        <v>14510.624114</v>
      </c>
      <c r="E346" s="237">
        <v>605.65561319999995</v>
      </c>
      <c r="F346" s="237">
        <v>95.993355348471098</v>
      </c>
      <c r="G346" s="237">
        <v>4.0066446515288598</v>
      </c>
    </row>
    <row r="347" spans="1:7" x14ac:dyDescent="0.25">
      <c r="A347" s="237" t="s">
        <v>234</v>
      </c>
      <c r="B347" s="237" t="s">
        <v>235</v>
      </c>
      <c r="C347" s="237" t="s">
        <v>11</v>
      </c>
      <c r="D347" s="237">
        <v>3228.1472270999998</v>
      </c>
      <c r="E347" s="237">
        <v>1401.9369351</v>
      </c>
      <c r="F347" s="237">
        <v>69.721134951597406</v>
      </c>
      <c r="G347" s="237">
        <v>30.278865048402601</v>
      </c>
    </row>
    <row r="348" spans="1:7" x14ac:dyDescent="0.25">
      <c r="A348" s="237" t="s">
        <v>234</v>
      </c>
      <c r="B348" s="237" t="s">
        <v>235</v>
      </c>
      <c r="C348" s="237" t="s">
        <v>12</v>
      </c>
      <c r="D348" s="237">
        <v>15355.3739952</v>
      </c>
      <c r="E348" s="237">
        <v>894.54184559999999</v>
      </c>
      <c r="F348" s="237">
        <v>94.495098593963206</v>
      </c>
      <c r="G348" s="237">
        <v>5.5049014060368204</v>
      </c>
    </row>
    <row r="349" spans="1:7" x14ac:dyDescent="0.25">
      <c r="A349" s="237" t="s">
        <v>236</v>
      </c>
      <c r="B349" s="237" t="s">
        <v>237</v>
      </c>
      <c r="C349" s="237" t="s">
        <v>11</v>
      </c>
      <c r="D349" s="237">
        <v>9924.6410436999995</v>
      </c>
      <c r="E349" s="237">
        <v>5159.1421305000003</v>
      </c>
      <c r="F349" s="237">
        <v>65.796762848431598</v>
      </c>
      <c r="G349" s="237">
        <v>34.203237151568402</v>
      </c>
    </row>
    <row r="350" spans="1:7" x14ac:dyDescent="0.25">
      <c r="A350" s="237" t="s">
        <v>236</v>
      </c>
      <c r="B350" s="237" t="s">
        <v>237</v>
      </c>
      <c r="C350" s="237" t="s">
        <v>12</v>
      </c>
      <c r="D350" s="237">
        <v>28455.048871300001</v>
      </c>
      <c r="E350" s="237">
        <v>1763.1679518999999</v>
      </c>
      <c r="F350" s="237">
        <v>94.165215101155994</v>
      </c>
      <c r="G350" s="237">
        <v>5.8347848988439601</v>
      </c>
    </row>
    <row r="351" spans="1:7" x14ac:dyDescent="0.25">
      <c r="A351" s="237" t="s">
        <v>238</v>
      </c>
      <c r="B351" s="237" t="s">
        <v>239</v>
      </c>
      <c r="C351" s="237" t="s">
        <v>11</v>
      </c>
      <c r="D351" s="237">
        <v>1792.9797023000001</v>
      </c>
      <c r="E351" s="237">
        <v>142.18525510000001</v>
      </c>
      <c r="F351" s="237">
        <v>92.652551165920599</v>
      </c>
      <c r="G351" s="237">
        <v>7.3474488340794304</v>
      </c>
    </row>
    <row r="352" spans="1:7" x14ac:dyDescent="0.25">
      <c r="A352" s="237" t="s">
        <v>238</v>
      </c>
      <c r="B352" s="237" t="s">
        <v>239</v>
      </c>
      <c r="C352" s="237" t="s">
        <v>12</v>
      </c>
      <c r="D352" s="237">
        <v>40610.349630800003</v>
      </c>
      <c r="E352" s="237">
        <v>779.48541250000005</v>
      </c>
      <c r="F352" s="237">
        <v>98.116722592190698</v>
      </c>
      <c r="G352" s="237">
        <v>1.88327740780929</v>
      </c>
    </row>
    <row r="353" spans="1:7" x14ac:dyDescent="0.25">
      <c r="A353" s="237" t="s">
        <v>240</v>
      </c>
      <c r="B353" s="237" t="s">
        <v>241</v>
      </c>
      <c r="C353" s="237" t="s">
        <v>11</v>
      </c>
      <c r="D353" s="237">
        <v>2888.7647857000002</v>
      </c>
      <c r="E353" s="237">
        <v>339.29974340000001</v>
      </c>
      <c r="F353" s="237">
        <v>89.489065650908799</v>
      </c>
      <c r="G353" s="237">
        <v>10.510934349091199</v>
      </c>
    </row>
    <row r="354" spans="1:7" x14ac:dyDescent="0.25">
      <c r="A354" s="237" t="s">
        <v>240</v>
      </c>
      <c r="B354" s="237" t="s">
        <v>241</v>
      </c>
      <c r="C354" s="237" t="s">
        <v>12</v>
      </c>
      <c r="D354" s="237">
        <v>35556.597485999999</v>
      </c>
      <c r="E354" s="237">
        <v>216.33798100000001</v>
      </c>
      <c r="F354" s="237">
        <v>99.395246774759201</v>
      </c>
      <c r="G354" s="237">
        <v>0.60475322524082098</v>
      </c>
    </row>
    <row r="355" spans="1:7" x14ac:dyDescent="0.25">
      <c r="A355" s="237" t="s">
        <v>242</v>
      </c>
      <c r="B355" s="237" t="s">
        <v>243</v>
      </c>
      <c r="C355" s="237" t="s">
        <v>11</v>
      </c>
      <c r="D355" s="237">
        <v>1738.0565254000001</v>
      </c>
      <c r="E355" s="237">
        <v>43.126506300000003</v>
      </c>
      <c r="F355" s="237">
        <v>97.578771775136502</v>
      </c>
      <c r="G355" s="237">
        <v>2.4212282248635102</v>
      </c>
    </row>
    <row r="356" spans="1:7" x14ac:dyDescent="0.25">
      <c r="A356" s="237" t="s">
        <v>242</v>
      </c>
      <c r="B356" s="237" t="s">
        <v>243</v>
      </c>
      <c r="C356" s="237" t="s">
        <v>12</v>
      </c>
      <c r="D356" s="237">
        <v>27455.4879349</v>
      </c>
      <c r="E356" s="237">
        <v>105.3290331</v>
      </c>
      <c r="F356" s="237">
        <v>99.617830511982703</v>
      </c>
      <c r="G356" s="237">
        <v>0.38216948801733402</v>
      </c>
    </row>
    <row r="357" spans="1:7" x14ac:dyDescent="0.25">
      <c r="A357" s="237" t="s">
        <v>244</v>
      </c>
      <c r="B357" s="237" t="s">
        <v>245</v>
      </c>
      <c r="C357" s="237" t="s">
        <v>11</v>
      </c>
      <c r="D357" s="237">
        <v>4549.7755417999997</v>
      </c>
      <c r="E357" s="237">
        <v>1659.6294931</v>
      </c>
      <c r="F357" s="237">
        <v>73.272326675872407</v>
      </c>
      <c r="G357" s="237">
        <v>26.727673324127501</v>
      </c>
    </row>
    <row r="358" spans="1:7" x14ac:dyDescent="0.25">
      <c r="A358" s="237" t="s">
        <v>244</v>
      </c>
      <c r="B358" s="237" t="s">
        <v>245</v>
      </c>
      <c r="C358" s="237" t="s">
        <v>12</v>
      </c>
      <c r="D358" s="237">
        <v>30639.641628900001</v>
      </c>
      <c r="E358" s="237">
        <v>2445.9533362000002</v>
      </c>
      <c r="F358" s="237">
        <v>92.607195552082203</v>
      </c>
      <c r="G358" s="237">
        <v>7.3928044479178601</v>
      </c>
    </row>
    <row r="359" spans="1:7" x14ac:dyDescent="0.25">
      <c r="A359" s="237" t="s">
        <v>246</v>
      </c>
      <c r="B359" s="237" t="s">
        <v>247</v>
      </c>
      <c r="C359" s="237" t="s">
        <v>11</v>
      </c>
      <c r="D359" s="237">
        <v>1077.5976983</v>
      </c>
      <c r="E359" s="237">
        <v>33.220866800000003</v>
      </c>
      <c r="F359" s="237">
        <v>97.009334571482498</v>
      </c>
      <c r="G359" s="237">
        <v>2.9906654285175098</v>
      </c>
    </row>
    <row r="360" spans="1:7" x14ac:dyDescent="0.25">
      <c r="A360" s="237" t="s">
        <v>246</v>
      </c>
      <c r="B360" s="237" t="s">
        <v>247</v>
      </c>
      <c r="C360" s="237" t="s">
        <v>12</v>
      </c>
      <c r="D360" s="237">
        <v>28161.552077200002</v>
      </c>
      <c r="E360" s="237">
        <v>85.629361599999996</v>
      </c>
      <c r="F360" s="237">
        <v>99.696856970365303</v>
      </c>
      <c r="G360" s="237">
        <v>0.30314302963473899</v>
      </c>
    </row>
    <row r="361" spans="1:7" x14ac:dyDescent="0.25">
      <c r="A361" s="237" t="s">
        <v>248</v>
      </c>
      <c r="B361" s="237" t="s">
        <v>249</v>
      </c>
      <c r="C361" s="237" t="s">
        <v>11</v>
      </c>
      <c r="D361" s="237">
        <v>672.2580074</v>
      </c>
      <c r="E361" s="237">
        <v>40.213419299999998</v>
      </c>
      <c r="F361" s="237">
        <v>94.355784977053901</v>
      </c>
      <c r="G361" s="237">
        <v>5.6442150229461303</v>
      </c>
    </row>
    <row r="362" spans="1:7" x14ac:dyDescent="0.25">
      <c r="A362" s="237" t="s">
        <v>248</v>
      </c>
      <c r="B362" s="237" t="s">
        <v>249</v>
      </c>
      <c r="C362" s="237" t="s">
        <v>12</v>
      </c>
      <c r="D362" s="237">
        <v>25024.528571300001</v>
      </c>
      <c r="E362" s="237">
        <v>0</v>
      </c>
      <c r="F362" s="237">
        <v>100</v>
      </c>
      <c r="G362" s="237">
        <v>0</v>
      </c>
    </row>
    <row r="363" spans="1:7" x14ac:dyDescent="0.25">
      <c r="A363" s="237" t="s">
        <v>250</v>
      </c>
      <c r="B363" s="237" t="s">
        <v>251</v>
      </c>
      <c r="C363" s="237" t="s">
        <v>11</v>
      </c>
      <c r="D363" s="237">
        <v>2135.0035794</v>
      </c>
      <c r="E363" s="237">
        <v>21.419477100000002</v>
      </c>
      <c r="F363" s="237">
        <v>99.006712665428196</v>
      </c>
      <c r="G363" s="237">
        <v>0.99328733457177298</v>
      </c>
    </row>
    <row r="364" spans="1:7" x14ac:dyDescent="0.25">
      <c r="A364" s="237" t="s">
        <v>250</v>
      </c>
      <c r="B364" s="237" t="s">
        <v>251</v>
      </c>
      <c r="C364" s="237" t="s">
        <v>12</v>
      </c>
      <c r="D364" s="237">
        <v>43622.023607299998</v>
      </c>
      <c r="E364" s="237">
        <v>44.553333899999998</v>
      </c>
      <c r="F364" s="237">
        <v>99.8979692547002</v>
      </c>
      <c r="G364" s="237">
        <v>0.102030745299761</v>
      </c>
    </row>
    <row r="365" spans="1:7" x14ac:dyDescent="0.25">
      <c r="A365" s="237" t="s">
        <v>252</v>
      </c>
      <c r="B365" s="237" t="s">
        <v>253</v>
      </c>
      <c r="C365" s="237" t="s">
        <v>11</v>
      </c>
      <c r="D365" s="237">
        <v>2686.2964136999999</v>
      </c>
      <c r="E365" s="237">
        <v>0</v>
      </c>
      <c r="F365" s="237">
        <v>100</v>
      </c>
      <c r="G365" s="237">
        <v>0</v>
      </c>
    </row>
    <row r="366" spans="1:7" x14ac:dyDescent="0.25">
      <c r="A366" s="237" t="s">
        <v>252</v>
      </c>
      <c r="B366" s="237" t="s">
        <v>253</v>
      </c>
      <c r="C366" s="237" t="s">
        <v>12</v>
      </c>
      <c r="D366" s="237">
        <v>48152.4970569</v>
      </c>
      <c r="E366" s="237">
        <v>51.206534400000002</v>
      </c>
      <c r="F366" s="237">
        <v>99.893770539222103</v>
      </c>
      <c r="G366" s="237">
        <v>0.106229460777868</v>
      </c>
    </row>
    <row r="367" spans="1:7" x14ac:dyDescent="0.25">
      <c r="A367" s="237" t="s">
        <v>254</v>
      </c>
      <c r="B367" s="237" t="s">
        <v>255</v>
      </c>
      <c r="C367" s="237" t="s">
        <v>11</v>
      </c>
      <c r="D367" s="237">
        <v>1603.0138222999999</v>
      </c>
      <c r="E367" s="237">
        <v>71.864702300000005</v>
      </c>
      <c r="F367" s="237">
        <v>95.709258836119901</v>
      </c>
      <c r="G367" s="237">
        <v>4.2907411638801101</v>
      </c>
    </row>
    <row r="368" spans="1:7" x14ac:dyDescent="0.25">
      <c r="A368" s="237" t="s">
        <v>254</v>
      </c>
      <c r="B368" s="237" t="s">
        <v>255</v>
      </c>
      <c r="C368" s="237" t="s">
        <v>12</v>
      </c>
      <c r="D368" s="237">
        <v>42762.746406300001</v>
      </c>
      <c r="E368" s="237">
        <v>28.3750666</v>
      </c>
      <c r="F368" s="237">
        <v>99.933689359794002</v>
      </c>
      <c r="G368" s="237">
        <v>6.6310640205983304E-2</v>
      </c>
    </row>
    <row r="369" spans="1:7" x14ac:dyDescent="0.25">
      <c r="A369" s="237" t="s">
        <v>256</v>
      </c>
      <c r="B369" s="237" t="s">
        <v>257</v>
      </c>
      <c r="C369" s="237" t="s">
        <v>11</v>
      </c>
      <c r="D369" s="237">
        <v>563.61456229999999</v>
      </c>
      <c r="E369" s="237">
        <v>25.967886799999999</v>
      </c>
      <c r="F369" s="237">
        <v>95.595546163282194</v>
      </c>
      <c r="G369" s="237">
        <v>4.4044538367178498</v>
      </c>
    </row>
    <row r="370" spans="1:7" x14ac:dyDescent="0.25">
      <c r="A370" s="237" t="s">
        <v>256</v>
      </c>
      <c r="B370" s="237" t="s">
        <v>257</v>
      </c>
      <c r="C370" s="237" t="s">
        <v>12</v>
      </c>
      <c r="D370" s="237">
        <v>11417.3447559</v>
      </c>
      <c r="E370" s="237">
        <v>57.0727981</v>
      </c>
      <c r="F370" s="237">
        <v>99.502608321238</v>
      </c>
      <c r="G370" s="237">
        <v>0.49739167876198098</v>
      </c>
    </row>
    <row r="371" spans="1:7" x14ac:dyDescent="0.25">
      <c r="A371" s="237" t="s">
        <v>258</v>
      </c>
      <c r="B371" s="237" t="s">
        <v>259</v>
      </c>
      <c r="C371" s="237" t="s">
        <v>11</v>
      </c>
      <c r="D371" s="237">
        <v>17796.878290000001</v>
      </c>
      <c r="E371" s="237">
        <v>1870.863474</v>
      </c>
      <c r="F371" s="237">
        <v>90.487654879502003</v>
      </c>
      <c r="G371" s="237">
        <v>9.5123451204979901</v>
      </c>
    </row>
    <row r="372" spans="1:7" x14ac:dyDescent="0.25">
      <c r="A372" s="237" t="s">
        <v>258</v>
      </c>
      <c r="B372" s="237" t="s">
        <v>259</v>
      </c>
      <c r="C372" s="237" t="s">
        <v>12</v>
      </c>
      <c r="D372" s="237">
        <v>160550.31374099999</v>
      </c>
      <c r="E372" s="237">
        <v>1679.9444873</v>
      </c>
      <c r="F372" s="237">
        <v>98.964469078921198</v>
      </c>
      <c r="G372" s="237">
        <v>1.03553092107878</v>
      </c>
    </row>
    <row r="373" spans="1:7" x14ac:dyDescent="0.25">
      <c r="A373" s="237" t="s">
        <v>260</v>
      </c>
      <c r="B373" s="237" t="s">
        <v>261</v>
      </c>
      <c r="C373" s="237" t="s">
        <v>11</v>
      </c>
      <c r="D373" s="237">
        <v>2435.7615454000002</v>
      </c>
      <c r="E373" s="237">
        <v>0</v>
      </c>
      <c r="F373" s="237">
        <v>100</v>
      </c>
      <c r="G373" s="237">
        <v>0</v>
      </c>
    </row>
    <row r="374" spans="1:7" x14ac:dyDescent="0.25">
      <c r="A374" s="237" t="s">
        <v>260</v>
      </c>
      <c r="B374" s="237" t="s">
        <v>261</v>
      </c>
      <c r="C374" s="237" t="s">
        <v>12</v>
      </c>
      <c r="D374" s="237">
        <v>95825.309380000006</v>
      </c>
      <c r="E374" s="237">
        <v>88.929075900000001</v>
      </c>
      <c r="F374" s="237">
        <v>99.907282717006694</v>
      </c>
      <c r="G374" s="237">
        <v>9.2717282993273503E-2</v>
      </c>
    </row>
    <row r="375" spans="1:7" x14ac:dyDescent="0.25">
      <c r="A375" s="237" t="s">
        <v>262</v>
      </c>
      <c r="B375" s="237" t="s">
        <v>263</v>
      </c>
      <c r="C375" s="237" t="s">
        <v>11</v>
      </c>
      <c r="D375" s="237">
        <v>1056.9438536</v>
      </c>
      <c r="E375" s="237">
        <v>143.9952218</v>
      </c>
      <c r="F375" s="237">
        <v>88.009781282864907</v>
      </c>
      <c r="G375" s="237">
        <v>11.9902187171351</v>
      </c>
    </row>
    <row r="376" spans="1:7" x14ac:dyDescent="0.25">
      <c r="A376" s="237" t="s">
        <v>262</v>
      </c>
      <c r="B376" s="237" t="s">
        <v>263</v>
      </c>
      <c r="C376" s="237" t="s">
        <v>12</v>
      </c>
      <c r="D376" s="237">
        <v>36608.812743299997</v>
      </c>
      <c r="E376" s="237">
        <v>417.24817630000001</v>
      </c>
      <c r="F376" s="237">
        <v>98.873095960150806</v>
      </c>
      <c r="G376" s="237">
        <v>1.1269040398492001</v>
      </c>
    </row>
    <row r="377" spans="1:7" x14ac:dyDescent="0.25">
      <c r="A377" s="237" t="s">
        <v>264</v>
      </c>
      <c r="B377" s="237" t="s">
        <v>265</v>
      </c>
      <c r="C377" s="237" t="s">
        <v>11</v>
      </c>
      <c r="D377" s="237">
        <v>2116.2448565</v>
      </c>
      <c r="E377" s="237">
        <v>244.17729349999999</v>
      </c>
      <c r="F377" s="237">
        <v>89.655354933014806</v>
      </c>
      <c r="G377" s="237">
        <v>10.344645066985199</v>
      </c>
    </row>
    <row r="378" spans="1:7" x14ac:dyDescent="0.25">
      <c r="A378" s="237" t="s">
        <v>264</v>
      </c>
      <c r="B378" s="237" t="s">
        <v>265</v>
      </c>
      <c r="C378" s="237" t="s">
        <v>12</v>
      </c>
      <c r="D378" s="237">
        <v>55885.836532000001</v>
      </c>
      <c r="E378" s="237">
        <v>336.74131410000001</v>
      </c>
      <c r="F378" s="237">
        <v>99.401056787147397</v>
      </c>
      <c r="G378" s="237">
        <v>0.59894321285262597</v>
      </c>
    </row>
    <row r="379" spans="1:7" x14ac:dyDescent="0.25">
      <c r="A379" s="237" t="s">
        <v>266</v>
      </c>
      <c r="B379" s="237" t="s">
        <v>267</v>
      </c>
      <c r="C379" s="237" t="s">
        <v>11</v>
      </c>
      <c r="D379" s="237">
        <v>7173.9142856999997</v>
      </c>
      <c r="E379" s="237">
        <v>320.0817303</v>
      </c>
      <c r="F379" s="237">
        <v>95.728824386660804</v>
      </c>
      <c r="G379" s="237">
        <v>4.2711756133391603</v>
      </c>
    </row>
    <row r="380" spans="1:7" x14ac:dyDescent="0.25">
      <c r="A380" s="237" t="s">
        <v>266</v>
      </c>
      <c r="B380" s="237" t="s">
        <v>267</v>
      </c>
      <c r="C380" s="237" t="s">
        <v>12</v>
      </c>
      <c r="D380" s="237">
        <v>65582.658686399998</v>
      </c>
      <c r="E380" s="237">
        <v>1164.3453006</v>
      </c>
      <c r="F380" s="237">
        <v>98.255584174494501</v>
      </c>
      <c r="G380" s="237">
        <v>1.74441582550548</v>
      </c>
    </row>
    <row r="381" spans="1:7" x14ac:dyDescent="0.25">
      <c r="A381" s="237" t="s">
        <v>268</v>
      </c>
      <c r="B381" s="237" t="s">
        <v>269</v>
      </c>
      <c r="C381" s="237" t="s">
        <v>11</v>
      </c>
      <c r="D381" s="237">
        <v>2086.6109209000001</v>
      </c>
      <c r="E381" s="237">
        <v>82.188273199999998</v>
      </c>
      <c r="F381" s="237">
        <v>96.210424947427796</v>
      </c>
      <c r="G381" s="237">
        <v>3.7895750525721801</v>
      </c>
    </row>
    <row r="382" spans="1:7" x14ac:dyDescent="0.25">
      <c r="A382" s="237" t="s">
        <v>268</v>
      </c>
      <c r="B382" s="237" t="s">
        <v>269</v>
      </c>
      <c r="C382" s="237" t="s">
        <v>12</v>
      </c>
      <c r="D382" s="237">
        <v>42764.0486533</v>
      </c>
      <c r="E382" s="237">
        <v>29.152152999999998</v>
      </c>
      <c r="F382" s="237">
        <v>99.931876670941406</v>
      </c>
      <c r="G382" s="237">
        <v>6.8123329058639201E-2</v>
      </c>
    </row>
    <row r="383" spans="1:7" x14ac:dyDescent="0.25">
      <c r="A383" s="237" t="s">
        <v>270</v>
      </c>
      <c r="B383" s="237" t="s">
        <v>271</v>
      </c>
      <c r="C383" s="237" t="s">
        <v>11</v>
      </c>
      <c r="D383" s="237">
        <v>2057.0894352</v>
      </c>
      <c r="E383" s="237">
        <v>558.95745309999995</v>
      </c>
      <c r="F383" s="237">
        <v>78.633507847283596</v>
      </c>
      <c r="G383" s="237">
        <v>21.3664921527164</v>
      </c>
    </row>
    <row r="384" spans="1:7" x14ac:dyDescent="0.25">
      <c r="A384" s="237" t="s">
        <v>270</v>
      </c>
      <c r="B384" s="237" t="s">
        <v>271</v>
      </c>
      <c r="C384" s="237" t="s">
        <v>12</v>
      </c>
      <c r="D384" s="237">
        <v>15601.654479700001</v>
      </c>
      <c r="E384" s="237">
        <v>365.29862789999999</v>
      </c>
      <c r="F384" s="237">
        <v>97.712158196756207</v>
      </c>
      <c r="G384" s="237">
        <v>2.28784180324375</v>
      </c>
    </row>
    <row r="385" spans="1:7" x14ac:dyDescent="0.25">
      <c r="A385" s="237" t="s">
        <v>272</v>
      </c>
      <c r="B385" s="237" t="s">
        <v>273</v>
      </c>
      <c r="C385" s="237" t="s">
        <v>11</v>
      </c>
      <c r="D385" s="237">
        <v>5468.5389500000001</v>
      </c>
      <c r="E385" s="237">
        <v>403.68781619999999</v>
      </c>
      <c r="F385" s="237">
        <v>93.1254729717934</v>
      </c>
      <c r="G385" s="237">
        <v>6.8745270282065798</v>
      </c>
    </row>
    <row r="386" spans="1:7" x14ac:dyDescent="0.25">
      <c r="A386" s="237" t="s">
        <v>272</v>
      </c>
      <c r="B386" s="237" t="s">
        <v>273</v>
      </c>
      <c r="C386" s="237" t="s">
        <v>12</v>
      </c>
      <c r="D386" s="237">
        <v>63523.731944599996</v>
      </c>
      <c r="E386" s="237">
        <v>741.04128890000004</v>
      </c>
      <c r="F386" s="237">
        <v>98.846893482051996</v>
      </c>
      <c r="G386" s="237">
        <v>1.15310651794802</v>
      </c>
    </row>
    <row r="387" spans="1:7" x14ac:dyDescent="0.25">
      <c r="A387" s="237" t="s">
        <v>274</v>
      </c>
      <c r="B387" s="237" t="s">
        <v>275</v>
      </c>
      <c r="C387" s="237" t="s">
        <v>11</v>
      </c>
      <c r="D387" s="237">
        <v>8113.0342036000002</v>
      </c>
      <c r="E387" s="237">
        <v>7797.7433474999998</v>
      </c>
      <c r="F387" s="237">
        <v>50.990809076072502</v>
      </c>
      <c r="G387" s="237">
        <v>49.009190923927498</v>
      </c>
    </row>
    <row r="388" spans="1:7" x14ac:dyDescent="0.25">
      <c r="A388" s="237" t="s">
        <v>274</v>
      </c>
      <c r="B388" s="237" t="s">
        <v>275</v>
      </c>
      <c r="C388" s="237" t="s">
        <v>12</v>
      </c>
      <c r="D388" s="237">
        <v>54157.0534376</v>
      </c>
      <c r="E388" s="237">
        <v>9138.1690139999992</v>
      </c>
      <c r="F388" s="237">
        <v>85.562624381346197</v>
      </c>
      <c r="G388" s="237">
        <v>14.4373756186538</v>
      </c>
    </row>
    <row r="389" spans="1:7" x14ac:dyDescent="0.25">
      <c r="A389" s="237" t="s">
        <v>276</v>
      </c>
      <c r="B389" s="237" t="s">
        <v>277</v>
      </c>
      <c r="C389" s="237" t="s">
        <v>11</v>
      </c>
      <c r="D389" s="237">
        <v>5403.6683228000002</v>
      </c>
      <c r="E389" s="237">
        <v>2777.7689700000001</v>
      </c>
      <c r="F389" s="237">
        <v>66.047909791540505</v>
      </c>
      <c r="G389" s="237">
        <v>33.952090208459502</v>
      </c>
    </row>
    <row r="390" spans="1:7" x14ac:dyDescent="0.25">
      <c r="A390" s="237" t="s">
        <v>276</v>
      </c>
      <c r="B390" s="237" t="s">
        <v>277</v>
      </c>
      <c r="C390" s="237" t="s">
        <v>12</v>
      </c>
      <c r="D390" s="237">
        <v>44554.977774200001</v>
      </c>
      <c r="E390" s="237">
        <v>4704.5849393999997</v>
      </c>
      <c r="F390" s="237">
        <v>90.4493976798923</v>
      </c>
      <c r="G390" s="237">
        <v>9.5506023201077195</v>
      </c>
    </row>
    <row r="391" spans="1:7" x14ac:dyDescent="0.25">
      <c r="A391" s="237" t="s">
        <v>278</v>
      </c>
      <c r="B391" s="237" t="s">
        <v>279</v>
      </c>
      <c r="C391" s="237" t="s">
        <v>11</v>
      </c>
      <c r="D391" s="237">
        <v>683.80909329999997</v>
      </c>
      <c r="E391" s="237">
        <v>92.970438400000006</v>
      </c>
      <c r="F391" s="237">
        <v>88.031296576966696</v>
      </c>
      <c r="G391" s="237">
        <v>11.9687034230333</v>
      </c>
    </row>
    <row r="392" spans="1:7" x14ac:dyDescent="0.25">
      <c r="A392" s="237" t="s">
        <v>278</v>
      </c>
      <c r="B392" s="237" t="s">
        <v>279</v>
      </c>
      <c r="C392" s="237" t="s">
        <v>12</v>
      </c>
      <c r="D392" s="237">
        <v>18186.526169500001</v>
      </c>
      <c r="E392" s="237">
        <v>106.69429649999999</v>
      </c>
      <c r="F392" s="237">
        <v>99.416754984731597</v>
      </c>
      <c r="G392" s="237">
        <v>0.58324501526837902</v>
      </c>
    </row>
    <row r="393" spans="1:7" x14ac:dyDescent="0.25">
      <c r="A393" s="237" t="s">
        <v>280</v>
      </c>
      <c r="B393" s="237" t="s">
        <v>281</v>
      </c>
      <c r="C393" s="237" t="s">
        <v>11</v>
      </c>
      <c r="D393" s="237">
        <v>1326.6602424</v>
      </c>
      <c r="E393" s="237">
        <v>346.36770680000001</v>
      </c>
      <c r="F393" s="237">
        <v>79.296956338020294</v>
      </c>
      <c r="G393" s="237">
        <v>20.703043661979699</v>
      </c>
    </row>
    <row r="394" spans="1:7" x14ac:dyDescent="0.25">
      <c r="A394" s="237" t="s">
        <v>280</v>
      </c>
      <c r="B394" s="237" t="s">
        <v>281</v>
      </c>
      <c r="C394" s="237" t="s">
        <v>12</v>
      </c>
      <c r="D394" s="237">
        <v>25874.161496699999</v>
      </c>
      <c r="E394" s="237">
        <v>667.81055579999997</v>
      </c>
      <c r="F394" s="237">
        <v>97.483945222762401</v>
      </c>
      <c r="G394" s="237">
        <v>2.5160547772376201</v>
      </c>
    </row>
    <row r="395" spans="1:7" x14ac:dyDescent="0.25">
      <c r="A395" s="237" t="s">
        <v>282</v>
      </c>
      <c r="B395" s="237" t="s">
        <v>283</v>
      </c>
      <c r="C395" s="237" t="s">
        <v>11</v>
      </c>
      <c r="D395" s="237">
        <v>14698.447409300001</v>
      </c>
      <c r="E395" s="237">
        <v>6070.5527628</v>
      </c>
      <c r="F395" s="237">
        <v>70.771088100067203</v>
      </c>
      <c r="G395" s="237">
        <v>29.2289118999328</v>
      </c>
    </row>
    <row r="396" spans="1:7" x14ac:dyDescent="0.25">
      <c r="A396" s="237" t="s">
        <v>282</v>
      </c>
      <c r="B396" s="237" t="s">
        <v>283</v>
      </c>
      <c r="C396" s="237" t="s">
        <v>12</v>
      </c>
      <c r="D396" s="237">
        <v>36043.344561899998</v>
      </c>
      <c r="E396" s="237">
        <v>2944.6552686999999</v>
      </c>
      <c r="F396" s="237">
        <v>92.447277927838499</v>
      </c>
      <c r="G396" s="237">
        <v>7.5527220721614601</v>
      </c>
    </row>
    <row r="397" spans="1:7" x14ac:dyDescent="0.25">
      <c r="A397" s="237" t="s">
        <v>284</v>
      </c>
      <c r="B397" s="237" t="s">
        <v>285</v>
      </c>
      <c r="C397" s="237" t="s">
        <v>11</v>
      </c>
      <c r="D397" s="237">
        <v>3662.5763587000001</v>
      </c>
      <c r="E397" s="237">
        <v>415.60154879999999</v>
      </c>
      <c r="F397" s="237">
        <v>89.809136378388899</v>
      </c>
      <c r="G397" s="237">
        <v>10.190863621611101</v>
      </c>
    </row>
    <row r="398" spans="1:7" x14ac:dyDescent="0.25">
      <c r="A398" s="237" t="s">
        <v>284</v>
      </c>
      <c r="B398" s="237" t="s">
        <v>285</v>
      </c>
      <c r="C398" s="237" t="s">
        <v>12</v>
      </c>
      <c r="D398" s="237">
        <v>73436.094697299995</v>
      </c>
      <c r="E398" s="237">
        <v>449.72739589999998</v>
      </c>
      <c r="F398" s="237">
        <v>99.391321117963997</v>
      </c>
      <c r="G398" s="237">
        <v>0.60867888203600296</v>
      </c>
    </row>
    <row r="399" spans="1:7" x14ac:dyDescent="0.25">
      <c r="A399" s="237" t="s">
        <v>286</v>
      </c>
      <c r="B399" s="237" t="s">
        <v>287</v>
      </c>
      <c r="C399" s="237" t="s">
        <v>11</v>
      </c>
      <c r="D399" s="237">
        <v>2891.2560410999999</v>
      </c>
      <c r="E399" s="237">
        <v>125.6548904</v>
      </c>
      <c r="F399" s="237">
        <v>95.834981766017094</v>
      </c>
      <c r="G399" s="237">
        <v>4.1650182339829502</v>
      </c>
    </row>
    <row r="400" spans="1:7" x14ac:dyDescent="0.25">
      <c r="A400" s="237" t="s">
        <v>286</v>
      </c>
      <c r="B400" s="237" t="s">
        <v>287</v>
      </c>
      <c r="C400" s="237" t="s">
        <v>12</v>
      </c>
      <c r="D400" s="237">
        <v>74725.898508700004</v>
      </c>
      <c r="E400" s="237">
        <v>377.19053409999998</v>
      </c>
      <c r="F400" s="237">
        <v>99.497769613863596</v>
      </c>
      <c r="G400" s="237">
        <v>0.50223038613637505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603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433</v>
      </c>
      <c r="F410" s="5" t="s">
        <v>400</v>
      </c>
      <c r="G410" s="5" t="s">
        <v>434</v>
      </c>
    </row>
    <row r="411" spans="1:7" x14ac:dyDescent="0.25">
      <c r="A411" s="238" t="s">
        <v>63</v>
      </c>
      <c r="B411" s="238" t="s">
        <v>64</v>
      </c>
      <c r="C411" s="238" t="s">
        <v>11</v>
      </c>
      <c r="D411" s="238">
        <v>65.767490199999997</v>
      </c>
      <c r="E411" s="238">
        <v>0</v>
      </c>
      <c r="F411" s="238">
        <v>100</v>
      </c>
      <c r="G411" s="238">
        <v>0</v>
      </c>
    </row>
    <row r="412" spans="1:7" x14ac:dyDescent="0.25">
      <c r="A412" s="238" t="s">
        <v>63</v>
      </c>
      <c r="B412" s="238" t="s">
        <v>64</v>
      </c>
      <c r="C412" s="238" t="s">
        <v>12</v>
      </c>
      <c r="D412" s="238">
        <v>471.02881330000002</v>
      </c>
      <c r="E412" s="238">
        <v>37.203704399999999</v>
      </c>
      <c r="F412" s="238">
        <v>92.679786691263899</v>
      </c>
      <c r="G412" s="238">
        <v>7.3202133087361103</v>
      </c>
    </row>
    <row r="413" spans="1:7" x14ac:dyDescent="0.25">
      <c r="A413" s="238" t="s">
        <v>65</v>
      </c>
      <c r="B413" s="238" t="s">
        <v>66</v>
      </c>
      <c r="C413" s="238" t="s">
        <v>11</v>
      </c>
      <c r="D413" s="238">
        <v>64.542715000000001</v>
      </c>
      <c r="E413" s="238">
        <v>20.381910000000001</v>
      </c>
      <c r="F413" s="238">
        <v>76</v>
      </c>
      <c r="G413" s="238">
        <v>24</v>
      </c>
    </row>
    <row r="414" spans="1:7" x14ac:dyDescent="0.25">
      <c r="A414" s="238" t="s">
        <v>65</v>
      </c>
      <c r="B414" s="238" t="s">
        <v>66</v>
      </c>
      <c r="C414" s="238" t="s">
        <v>12</v>
      </c>
      <c r="D414" s="238">
        <v>811.87941499999999</v>
      </c>
      <c r="E414" s="238">
        <v>117.1959825</v>
      </c>
      <c r="F414" s="238">
        <v>87.385740402193804</v>
      </c>
      <c r="G414" s="238">
        <v>12.6142595978062</v>
      </c>
    </row>
    <row r="415" spans="1:7" x14ac:dyDescent="0.25">
      <c r="A415" s="238" t="s">
        <v>67</v>
      </c>
      <c r="B415" s="238" t="s">
        <v>68</v>
      </c>
      <c r="C415" s="238" t="s">
        <v>11</v>
      </c>
      <c r="D415" s="238">
        <v>16.724477</v>
      </c>
      <c r="E415" s="238">
        <v>176.92573999999999</v>
      </c>
      <c r="F415" s="238">
        <v>8.6364359715641292</v>
      </c>
      <c r="G415" s="238">
        <v>91.363564028435903</v>
      </c>
    </row>
    <row r="416" spans="1:7" x14ac:dyDescent="0.25">
      <c r="A416" s="238" t="s">
        <v>67</v>
      </c>
      <c r="B416" s="238" t="s">
        <v>68</v>
      </c>
      <c r="C416" s="238" t="s">
        <v>12</v>
      </c>
      <c r="D416" s="238">
        <v>690.10442880000005</v>
      </c>
      <c r="E416" s="238">
        <v>143.2453592</v>
      </c>
      <c r="F416" s="238">
        <v>82.810896305165898</v>
      </c>
      <c r="G416" s="238">
        <v>17.189103694834099</v>
      </c>
    </row>
    <row r="417" spans="1:7" x14ac:dyDescent="0.25">
      <c r="A417" s="238" t="s">
        <v>69</v>
      </c>
      <c r="B417" s="238" t="s">
        <v>70</v>
      </c>
      <c r="C417" s="238" t="s">
        <v>11</v>
      </c>
      <c r="D417" s="238">
        <v>0</v>
      </c>
      <c r="E417" s="238">
        <v>4.7560976999999998</v>
      </c>
      <c r="F417" s="238">
        <v>0</v>
      </c>
      <c r="G417" s="238">
        <v>100</v>
      </c>
    </row>
    <row r="418" spans="1:7" x14ac:dyDescent="0.25">
      <c r="A418" s="238" t="s">
        <v>69</v>
      </c>
      <c r="B418" s="238" t="s">
        <v>70</v>
      </c>
      <c r="C418" s="238" t="s">
        <v>12</v>
      </c>
      <c r="D418" s="238">
        <v>36.463415699999999</v>
      </c>
      <c r="E418" s="238">
        <v>23.780488500000001</v>
      </c>
      <c r="F418" s="238">
        <v>60.526315789473699</v>
      </c>
      <c r="G418" s="238">
        <v>39.473684210526301</v>
      </c>
    </row>
    <row r="419" spans="1:7" x14ac:dyDescent="0.25">
      <c r="A419" s="238" t="s">
        <v>71</v>
      </c>
      <c r="B419" s="238" t="s">
        <v>72</v>
      </c>
      <c r="C419" s="238" t="s">
        <v>11</v>
      </c>
      <c r="D419" s="238">
        <v>1802.8876636</v>
      </c>
      <c r="E419" s="238">
        <v>755.28547839999999</v>
      </c>
      <c r="F419" s="238">
        <v>70.475591897993596</v>
      </c>
      <c r="G419" s="238">
        <v>29.524408102006401</v>
      </c>
    </row>
    <row r="420" spans="1:7" x14ac:dyDescent="0.25">
      <c r="A420" s="238" t="s">
        <v>71</v>
      </c>
      <c r="B420" s="238" t="s">
        <v>72</v>
      </c>
      <c r="C420" s="238" t="s">
        <v>12</v>
      </c>
      <c r="D420" s="238">
        <v>6022.4543634000001</v>
      </c>
      <c r="E420" s="238">
        <v>783.37249599999996</v>
      </c>
      <c r="F420" s="238">
        <v>88.489679326501999</v>
      </c>
      <c r="G420" s="238">
        <v>11.510320673498001</v>
      </c>
    </row>
    <row r="421" spans="1:7" x14ac:dyDescent="0.25">
      <c r="A421" s="238" t="s">
        <v>83</v>
      </c>
      <c r="B421" s="238" t="s">
        <v>84</v>
      </c>
      <c r="C421" s="238" t="s">
        <v>11</v>
      </c>
      <c r="D421" s="238">
        <v>118.9928828</v>
      </c>
      <c r="E421" s="238">
        <v>36.4212408</v>
      </c>
      <c r="F421" s="238">
        <v>76.565038005336106</v>
      </c>
      <c r="G421" s="238">
        <v>23.434961994663901</v>
      </c>
    </row>
    <row r="422" spans="1:7" x14ac:dyDescent="0.25">
      <c r="A422" s="238" t="s">
        <v>83</v>
      </c>
      <c r="B422" s="238" t="s">
        <v>84</v>
      </c>
      <c r="C422" s="238" t="s">
        <v>12</v>
      </c>
      <c r="D422" s="238">
        <v>3552.6866089999999</v>
      </c>
      <c r="E422" s="238">
        <v>228.8992662</v>
      </c>
      <c r="F422" s="238">
        <v>93.947003353774306</v>
      </c>
      <c r="G422" s="238">
        <v>6.0529966462256803</v>
      </c>
    </row>
    <row r="423" spans="1:7" x14ac:dyDescent="0.25">
      <c r="A423" s="238" t="s">
        <v>99</v>
      </c>
      <c r="B423" s="238" t="s">
        <v>100</v>
      </c>
      <c r="C423" s="238" t="s">
        <v>11</v>
      </c>
      <c r="D423" s="238">
        <v>1251.0219003</v>
      </c>
      <c r="E423" s="238">
        <v>722.1039432</v>
      </c>
      <c r="F423" s="238">
        <v>63.403046714997799</v>
      </c>
      <c r="G423" s="238">
        <v>36.596953285002201</v>
      </c>
    </row>
    <row r="424" spans="1:7" x14ac:dyDescent="0.25">
      <c r="A424" s="238" t="s">
        <v>99</v>
      </c>
      <c r="B424" s="238" t="s">
        <v>100</v>
      </c>
      <c r="C424" s="238" t="s">
        <v>12</v>
      </c>
      <c r="D424" s="238">
        <v>7220.0919043000004</v>
      </c>
      <c r="E424" s="238">
        <v>748.78224699999998</v>
      </c>
      <c r="F424" s="238">
        <v>90.603663293166093</v>
      </c>
      <c r="G424" s="238">
        <v>9.3963367068338908</v>
      </c>
    </row>
    <row r="425" spans="1:7" x14ac:dyDescent="0.25">
      <c r="A425" s="238" t="s">
        <v>101</v>
      </c>
      <c r="B425" s="238" t="s">
        <v>102</v>
      </c>
      <c r="C425" s="238" t="s">
        <v>11</v>
      </c>
      <c r="D425" s="238">
        <v>582.89626520000002</v>
      </c>
      <c r="E425" s="238">
        <v>261.67169799999999</v>
      </c>
      <c r="F425" s="238">
        <v>69.017094017093996</v>
      </c>
      <c r="G425" s="238">
        <v>30.982905982906001</v>
      </c>
    </row>
    <row r="426" spans="1:7" x14ac:dyDescent="0.25">
      <c r="A426" s="238" t="s">
        <v>101</v>
      </c>
      <c r="B426" s="238" t="s">
        <v>102</v>
      </c>
      <c r="C426" s="238" t="s">
        <v>12</v>
      </c>
      <c r="D426" s="238">
        <v>2418.2074160000002</v>
      </c>
      <c r="E426" s="238">
        <v>321.22456720000002</v>
      </c>
      <c r="F426" s="238">
        <v>88.274044795783894</v>
      </c>
      <c r="G426" s="238">
        <v>11.725955204216101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604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433</v>
      </c>
      <c r="F436" s="5" t="s">
        <v>400</v>
      </c>
      <c r="G436" s="5" t="s">
        <v>434</v>
      </c>
    </row>
    <row r="437" spans="1:7" x14ac:dyDescent="0.25">
      <c r="A437" s="239" t="s">
        <v>9</v>
      </c>
      <c r="B437" s="239" t="s">
        <v>10</v>
      </c>
      <c r="C437" s="239" t="s">
        <v>11</v>
      </c>
      <c r="D437" s="239">
        <v>3902.8333941000001</v>
      </c>
      <c r="E437" s="239">
        <v>1977.5461081000001</v>
      </c>
      <c r="F437" s="239">
        <v>66.370433959914493</v>
      </c>
      <c r="G437" s="239">
        <v>33.6295660400855</v>
      </c>
    </row>
    <row r="438" spans="1:7" x14ac:dyDescent="0.25">
      <c r="A438" s="239" t="s">
        <v>9</v>
      </c>
      <c r="B438" s="239" t="s">
        <v>10</v>
      </c>
      <c r="C438" s="239" t="s">
        <v>12</v>
      </c>
      <c r="D438" s="239">
        <v>21222.916365500001</v>
      </c>
      <c r="E438" s="239">
        <v>2403.704111</v>
      </c>
      <c r="F438" s="239">
        <v>89.826288895651302</v>
      </c>
      <c r="G438" s="239">
        <v>10.173711104348699</v>
      </c>
    </row>
    <row r="439" spans="1:7" x14ac:dyDescent="0.25">
      <c r="A439" s="239" t="s">
        <v>18</v>
      </c>
      <c r="B439" s="239" t="s">
        <v>19</v>
      </c>
      <c r="C439" s="239" t="s">
        <v>11</v>
      </c>
      <c r="D439" s="239">
        <v>531.41660390000004</v>
      </c>
      <c r="E439" s="239">
        <v>253.9244722</v>
      </c>
      <c r="F439" s="239">
        <v>67.666981910460194</v>
      </c>
      <c r="G439" s="239">
        <v>32.333018089539898</v>
      </c>
    </row>
    <row r="440" spans="1:7" x14ac:dyDescent="0.25">
      <c r="A440" s="239" t="s">
        <v>18</v>
      </c>
      <c r="B440" s="239" t="s">
        <v>19</v>
      </c>
      <c r="C440" s="239" t="s">
        <v>12</v>
      </c>
      <c r="D440" s="239">
        <v>22897.580417100002</v>
      </c>
      <c r="E440" s="239">
        <v>1676.0785080000001</v>
      </c>
      <c r="F440" s="239">
        <v>93.179369368197698</v>
      </c>
      <c r="G440" s="239">
        <v>6.8206306318023397</v>
      </c>
    </row>
    <row r="441" spans="1:7" x14ac:dyDescent="0.25">
      <c r="A441" s="239" t="s">
        <v>20</v>
      </c>
      <c r="B441" s="239" t="s">
        <v>21</v>
      </c>
      <c r="C441" s="239" t="s">
        <v>11</v>
      </c>
      <c r="D441" s="239">
        <v>535.87675790000003</v>
      </c>
      <c r="E441" s="239">
        <v>110.5208332</v>
      </c>
      <c r="F441" s="239">
        <v>82.902035106300104</v>
      </c>
      <c r="G441" s="239">
        <v>17.097964893699899</v>
      </c>
    </row>
    <row r="442" spans="1:7" x14ac:dyDescent="0.25">
      <c r="A442" s="239" t="s">
        <v>20</v>
      </c>
      <c r="B442" s="239" t="s">
        <v>21</v>
      </c>
      <c r="C442" s="239" t="s">
        <v>12</v>
      </c>
      <c r="D442" s="239">
        <v>11437.4886764</v>
      </c>
      <c r="E442" s="239">
        <v>546.11373849999995</v>
      </c>
      <c r="F442" s="239">
        <v>95.442824957034802</v>
      </c>
      <c r="G442" s="239">
        <v>4.5571750429652198</v>
      </c>
    </row>
    <row r="443" spans="1:7" x14ac:dyDescent="0.25">
      <c r="A443" s="239" t="s">
        <v>22</v>
      </c>
      <c r="B443" s="239" t="s">
        <v>23</v>
      </c>
      <c r="C443" s="239" t="s">
        <v>11</v>
      </c>
      <c r="D443" s="239">
        <v>73.559004999999999</v>
      </c>
      <c r="E443" s="239">
        <v>23.765217</v>
      </c>
      <c r="F443" s="239">
        <v>75.581395348837205</v>
      </c>
      <c r="G443" s="239">
        <v>24.418604651162799</v>
      </c>
    </row>
    <row r="444" spans="1:7" x14ac:dyDescent="0.25">
      <c r="A444" s="239" t="s">
        <v>22</v>
      </c>
      <c r="B444" s="239" t="s">
        <v>23</v>
      </c>
      <c r="C444" s="239" t="s">
        <v>12</v>
      </c>
      <c r="D444" s="239">
        <v>1545.870782</v>
      </c>
      <c r="E444" s="239">
        <v>178.80496600000001</v>
      </c>
      <c r="F444" s="239">
        <v>89.6325459317585</v>
      </c>
      <c r="G444" s="239">
        <v>10.3674540682415</v>
      </c>
    </row>
    <row r="445" spans="1:7" x14ac:dyDescent="0.25">
      <c r="A445" s="239" t="s">
        <v>24</v>
      </c>
      <c r="B445" s="239" t="s">
        <v>25</v>
      </c>
      <c r="C445" s="239" t="s">
        <v>11</v>
      </c>
      <c r="D445" s="239">
        <v>1023.4846353</v>
      </c>
      <c r="E445" s="239">
        <v>305.00981400000001</v>
      </c>
      <c r="F445" s="239">
        <v>77.040941784836704</v>
      </c>
      <c r="G445" s="239">
        <v>22.959058215163299</v>
      </c>
    </row>
    <row r="446" spans="1:7" x14ac:dyDescent="0.25">
      <c r="A446" s="239" t="s">
        <v>24</v>
      </c>
      <c r="B446" s="239" t="s">
        <v>25</v>
      </c>
      <c r="C446" s="239" t="s">
        <v>12</v>
      </c>
      <c r="D446" s="239">
        <v>15117.2626538</v>
      </c>
      <c r="E446" s="239">
        <v>846.24289780000004</v>
      </c>
      <c r="F446" s="239">
        <v>94.698890572220293</v>
      </c>
      <c r="G446" s="239">
        <v>5.3011094277796804</v>
      </c>
    </row>
    <row r="447" spans="1:7" x14ac:dyDescent="0.25">
      <c r="A447" s="239" t="s">
        <v>26</v>
      </c>
      <c r="B447" s="239" t="s">
        <v>27</v>
      </c>
      <c r="C447" s="239" t="s">
        <v>11</v>
      </c>
      <c r="D447" s="239">
        <v>85.654873800000004</v>
      </c>
      <c r="E447" s="239">
        <v>102.31907630000001</v>
      </c>
      <c r="F447" s="239">
        <v>45.567417056689301</v>
      </c>
      <c r="G447" s="239">
        <v>54.432582943310699</v>
      </c>
    </row>
    <row r="448" spans="1:7" x14ac:dyDescent="0.25">
      <c r="A448" s="239" t="s">
        <v>26</v>
      </c>
      <c r="B448" s="239" t="s">
        <v>27</v>
      </c>
      <c r="C448" s="239" t="s">
        <v>12</v>
      </c>
      <c r="D448" s="239">
        <v>1479.4963906</v>
      </c>
      <c r="E448" s="239">
        <v>289.5296128</v>
      </c>
      <c r="F448" s="239">
        <v>83.633388528855093</v>
      </c>
      <c r="G448" s="239">
        <v>16.3666114711449</v>
      </c>
    </row>
    <row r="449" spans="1:7" x14ac:dyDescent="0.25">
      <c r="A449" s="239" t="s">
        <v>28</v>
      </c>
      <c r="B449" s="239" t="s">
        <v>29</v>
      </c>
      <c r="C449" s="239" t="s">
        <v>11</v>
      </c>
      <c r="D449" s="239">
        <v>118.0567805</v>
      </c>
      <c r="E449" s="239">
        <v>128.27016549999999</v>
      </c>
      <c r="F449" s="239">
        <v>47.9268640386586</v>
      </c>
      <c r="G449" s="239">
        <v>52.0731359613414</v>
      </c>
    </row>
    <row r="450" spans="1:7" x14ac:dyDescent="0.25">
      <c r="A450" s="239" t="s">
        <v>28</v>
      </c>
      <c r="B450" s="239" t="s">
        <v>29</v>
      </c>
      <c r="C450" s="239" t="s">
        <v>12</v>
      </c>
      <c r="D450" s="239">
        <v>3642.6574383000002</v>
      </c>
      <c r="E450" s="239">
        <v>643.0156154</v>
      </c>
      <c r="F450" s="239">
        <v>84.996157958319799</v>
      </c>
      <c r="G450" s="239">
        <v>15.003842041680199</v>
      </c>
    </row>
    <row r="451" spans="1:7" x14ac:dyDescent="0.25">
      <c r="A451" s="239" t="s">
        <v>30</v>
      </c>
      <c r="B451" s="239" t="s">
        <v>31</v>
      </c>
      <c r="C451" s="239" t="s">
        <v>11</v>
      </c>
      <c r="D451" s="239">
        <v>466.22957359999998</v>
      </c>
      <c r="E451" s="239">
        <v>129.32992770000001</v>
      </c>
      <c r="F451" s="239">
        <v>78.284297804384707</v>
      </c>
      <c r="G451" s="239">
        <v>21.7157021956154</v>
      </c>
    </row>
    <row r="452" spans="1:7" x14ac:dyDescent="0.25">
      <c r="A452" s="239" t="s">
        <v>30</v>
      </c>
      <c r="B452" s="239" t="s">
        <v>31</v>
      </c>
      <c r="C452" s="239" t="s">
        <v>12</v>
      </c>
      <c r="D452" s="239">
        <v>7209.9936657999997</v>
      </c>
      <c r="E452" s="239">
        <v>282.4468372</v>
      </c>
      <c r="F452" s="239">
        <v>96.230242507939707</v>
      </c>
      <c r="G452" s="239">
        <v>3.7697574920602599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605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980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606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40" t="s">
        <v>9</v>
      </c>
      <c r="B17" s="240" t="s">
        <v>10</v>
      </c>
      <c r="C17" s="240" t="s">
        <v>11</v>
      </c>
      <c r="D17" s="240">
        <v>211105.01406469999</v>
      </c>
      <c r="E17" s="240">
        <v>152122.45006530001</v>
      </c>
      <c r="F17" s="240">
        <v>58.119232412762997</v>
      </c>
      <c r="G17" s="240">
        <v>41.880767587237003</v>
      </c>
    </row>
    <row r="18" spans="1:7" x14ac:dyDescent="0.25">
      <c r="A18" s="240" t="s">
        <v>9</v>
      </c>
      <c r="B18" s="240" t="s">
        <v>10</v>
      </c>
      <c r="C18" s="240" t="s">
        <v>12</v>
      </c>
      <c r="D18" s="240">
        <v>2023702.3471623</v>
      </c>
      <c r="E18" s="240">
        <v>423419.7014437</v>
      </c>
      <c r="F18" s="240">
        <v>82.697238101184993</v>
      </c>
      <c r="G18" s="240">
        <v>17.302761898815</v>
      </c>
    </row>
    <row r="19" spans="1:7" x14ac:dyDescent="0.25">
      <c r="A19" s="240" t="s">
        <v>9</v>
      </c>
      <c r="B19" s="240" t="s">
        <v>13</v>
      </c>
      <c r="C19" s="240" t="s">
        <v>11</v>
      </c>
      <c r="D19" s="240">
        <v>467.95531</v>
      </c>
      <c r="E19" s="240">
        <v>1473.2462665</v>
      </c>
      <c r="F19" s="240">
        <v>24.106476919502999</v>
      </c>
      <c r="G19" s="240">
        <v>75.893523080497005</v>
      </c>
    </row>
    <row r="20" spans="1:7" x14ac:dyDescent="0.25">
      <c r="A20" s="240" t="s">
        <v>9</v>
      </c>
      <c r="B20" s="240" t="s">
        <v>13</v>
      </c>
      <c r="C20" s="240" t="s">
        <v>12</v>
      </c>
      <c r="D20" s="240">
        <v>3293.5074287000002</v>
      </c>
      <c r="E20" s="240">
        <v>3990.1053308999999</v>
      </c>
      <c r="F20" s="240">
        <v>45.218046832034901</v>
      </c>
      <c r="G20" s="240">
        <v>54.781953167965099</v>
      </c>
    </row>
    <row r="21" spans="1:7" x14ac:dyDescent="0.25">
      <c r="A21" s="240" t="s">
        <v>9</v>
      </c>
      <c r="B21" s="240" t="s">
        <v>14</v>
      </c>
      <c r="C21" s="240" t="s">
        <v>11</v>
      </c>
      <c r="D21" s="240">
        <v>210637.0587547</v>
      </c>
      <c r="E21" s="240">
        <v>150649.20379880001</v>
      </c>
      <c r="F21" s="240">
        <v>58.301983935386502</v>
      </c>
      <c r="G21" s="240">
        <v>41.698016064613498</v>
      </c>
    </row>
    <row r="22" spans="1:7" x14ac:dyDescent="0.25">
      <c r="A22" s="240" t="s">
        <v>9</v>
      </c>
      <c r="B22" s="240" t="s">
        <v>14</v>
      </c>
      <c r="C22" s="240" t="s">
        <v>12</v>
      </c>
      <c r="D22" s="240">
        <v>2020408.8397335999</v>
      </c>
      <c r="E22" s="240">
        <v>419429.59611280001</v>
      </c>
      <c r="F22" s="240">
        <v>82.809124163695003</v>
      </c>
      <c r="G22" s="240">
        <v>17.190875836305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41" t="s">
        <v>9</v>
      </c>
      <c r="B33" s="241" t="s">
        <v>10</v>
      </c>
      <c r="C33" s="241" t="s">
        <v>11</v>
      </c>
      <c r="D33" s="241">
        <v>211105.01406469999</v>
      </c>
      <c r="E33" s="241">
        <v>152122.45006530001</v>
      </c>
      <c r="F33" s="241">
        <v>58.119232412762997</v>
      </c>
      <c r="G33" s="241">
        <v>41.880767587237003</v>
      </c>
    </row>
    <row r="34" spans="1:7" x14ac:dyDescent="0.25">
      <c r="A34" s="241" t="s">
        <v>9</v>
      </c>
      <c r="B34" s="241" t="s">
        <v>10</v>
      </c>
      <c r="C34" s="241" t="s">
        <v>12</v>
      </c>
      <c r="D34" s="241">
        <v>2023702.3471623</v>
      </c>
      <c r="E34" s="241">
        <v>423419.7014437</v>
      </c>
      <c r="F34" s="241">
        <v>82.697238101184993</v>
      </c>
      <c r="G34" s="241">
        <v>17.302761898815</v>
      </c>
    </row>
    <row r="35" spans="1:7" x14ac:dyDescent="0.25">
      <c r="A35" s="241" t="s">
        <v>18</v>
      </c>
      <c r="B35" s="241" t="s">
        <v>19</v>
      </c>
      <c r="C35" s="241" t="s">
        <v>11</v>
      </c>
      <c r="D35" s="241">
        <v>1475.3193709</v>
      </c>
      <c r="E35" s="241">
        <v>1115.6479342</v>
      </c>
      <c r="F35" s="241">
        <v>56.940871773874399</v>
      </c>
      <c r="G35" s="241">
        <v>43.059128226125601</v>
      </c>
    </row>
    <row r="36" spans="1:7" x14ac:dyDescent="0.25">
      <c r="A36" s="241" t="s">
        <v>18</v>
      </c>
      <c r="B36" s="241" t="s">
        <v>19</v>
      </c>
      <c r="C36" s="241" t="s">
        <v>12</v>
      </c>
      <c r="D36" s="241">
        <v>39690.543311100002</v>
      </c>
      <c r="E36" s="241">
        <v>10895.234715500001</v>
      </c>
      <c r="F36" s="241">
        <v>78.461861929313699</v>
      </c>
      <c r="G36" s="241">
        <v>21.538138070686301</v>
      </c>
    </row>
    <row r="37" spans="1:7" x14ac:dyDescent="0.25">
      <c r="A37" s="241" t="s">
        <v>20</v>
      </c>
      <c r="B37" s="241" t="s">
        <v>21</v>
      </c>
      <c r="C37" s="241" t="s">
        <v>11</v>
      </c>
      <c r="D37" s="241">
        <v>307.63563249999999</v>
      </c>
      <c r="E37" s="241">
        <v>219.88641240000001</v>
      </c>
      <c r="F37" s="241">
        <v>58.317114038014701</v>
      </c>
      <c r="G37" s="241">
        <v>41.682885961985299</v>
      </c>
    </row>
    <row r="38" spans="1:7" x14ac:dyDescent="0.25">
      <c r="A38" s="241" t="s">
        <v>20</v>
      </c>
      <c r="B38" s="241" t="s">
        <v>21</v>
      </c>
      <c r="C38" s="241" t="s">
        <v>12</v>
      </c>
      <c r="D38" s="241">
        <v>8349.0176465000004</v>
      </c>
      <c r="E38" s="241">
        <v>3197.0141358000001</v>
      </c>
      <c r="F38" s="241">
        <v>72.310710761241793</v>
      </c>
      <c r="G38" s="241">
        <v>27.689289238758199</v>
      </c>
    </row>
    <row r="39" spans="1:7" x14ac:dyDescent="0.25">
      <c r="A39" s="241" t="s">
        <v>22</v>
      </c>
      <c r="B39" s="241" t="s">
        <v>23</v>
      </c>
      <c r="C39" s="241" t="s">
        <v>11</v>
      </c>
      <c r="D39" s="241">
        <v>1195.3566936</v>
      </c>
      <c r="E39" s="241">
        <v>888.52453490000005</v>
      </c>
      <c r="F39" s="241">
        <v>57.362035669395198</v>
      </c>
      <c r="G39" s="241">
        <v>42.637964330604802</v>
      </c>
    </row>
    <row r="40" spans="1:7" x14ac:dyDescent="0.25">
      <c r="A40" s="241" t="s">
        <v>22</v>
      </c>
      <c r="B40" s="241" t="s">
        <v>23</v>
      </c>
      <c r="C40" s="241" t="s">
        <v>12</v>
      </c>
      <c r="D40" s="241">
        <v>29734.6125966</v>
      </c>
      <c r="E40" s="241">
        <v>8513.9989994000007</v>
      </c>
      <c r="F40" s="241">
        <v>77.740371103325501</v>
      </c>
      <c r="G40" s="241">
        <v>22.259628896674499</v>
      </c>
    </row>
    <row r="41" spans="1:7" x14ac:dyDescent="0.25">
      <c r="A41" s="241" t="s">
        <v>24</v>
      </c>
      <c r="B41" s="241" t="s">
        <v>25</v>
      </c>
      <c r="C41" s="241" t="s">
        <v>11</v>
      </c>
      <c r="D41" s="241">
        <v>411.73535120000003</v>
      </c>
      <c r="E41" s="241">
        <v>943.41053339999996</v>
      </c>
      <c r="F41" s="241">
        <v>30.383101618725899</v>
      </c>
      <c r="G41" s="241">
        <v>69.616898381274098</v>
      </c>
    </row>
    <row r="42" spans="1:7" x14ac:dyDescent="0.25">
      <c r="A42" s="241" t="s">
        <v>24</v>
      </c>
      <c r="B42" s="241" t="s">
        <v>25</v>
      </c>
      <c r="C42" s="241" t="s">
        <v>12</v>
      </c>
      <c r="D42" s="241">
        <v>8466.3894839000004</v>
      </c>
      <c r="E42" s="241">
        <v>3422.5428514</v>
      </c>
      <c r="F42" s="241">
        <v>71.212361590805202</v>
      </c>
      <c r="G42" s="241">
        <v>28.787638409194798</v>
      </c>
    </row>
    <row r="43" spans="1:7" x14ac:dyDescent="0.25">
      <c r="A43" s="241" t="s">
        <v>26</v>
      </c>
      <c r="B43" s="241" t="s">
        <v>27</v>
      </c>
      <c r="C43" s="241" t="s">
        <v>11</v>
      </c>
      <c r="D43" s="241">
        <v>1690.4635338999999</v>
      </c>
      <c r="E43" s="241">
        <v>1216.8089058</v>
      </c>
      <c r="F43" s="241">
        <v>58.146030995101299</v>
      </c>
      <c r="G43" s="241">
        <v>41.853969004898701</v>
      </c>
    </row>
    <row r="44" spans="1:7" x14ac:dyDescent="0.25">
      <c r="A44" s="241" t="s">
        <v>26</v>
      </c>
      <c r="B44" s="241" t="s">
        <v>27</v>
      </c>
      <c r="C44" s="241" t="s">
        <v>12</v>
      </c>
      <c r="D44" s="241">
        <v>38799.307771599997</v>
      </c>
      <c r="E44" s="241">
        <v>8892.9195149000006</v>
      </c>
      <c r="F44" s="241">
        <v>81.353524419235299</v>
      </c>
      <c r="G44" s="241">
        <v>18.646475580764701</v>
      </c>
    </row>
    <row r="45" spans="1:7" x14ac:dyDescent="0.25">
      <c r="A45" s="241" t="s">
        <v>28</v>
      </c>
      <c r="B45" s="241" t="s">
        <v>29</v>
      </c>
      <c r="C45" s="241" t="s">
        <v>11</v>
      </c>
      <c r="D45" s="241">
        <v>13948.263394400001</v>
      </c>
      <c r="E45" s="241">
        <v>12920.0647052</v>
      </c>
      <c r="F45" s="241">
        <v>51.913402809040598</v>
      </c>
      <c r="G45" s="241">
        <v>48.086597190959402</v>
      </c>
    </row>
    <row r="46" spans="1:7" x14ac:dyDescent="0.25">
      <c r="A46" s="241" t="s">
        <v>28</v>
      </c>
      <c r="B46" s="241" t="s">
        <v>29</v>
      </c>
      <c r="C46" s="241" t="s">
        <v>12</v>
      </c>
      <c r="D46" s="241">
        <v>169442.47444260001</v>
      </c>
      <c r="E46" s="241">
        <v>62642.373794200001</v>
      </c>
      <c r="F46" s="241">
        <v>73.008848156134306</v>
      </c>
      <c r="G46" s="241">
        <v>26.991151843865701</v>
      </c>
    </row>
    <row r="47" spans="1:7" x14ac:dyDescent="0.25">
      <c r="A47" s="241" t="s">
        <v>30</v>
      </c>
      <c r="B47" s="241" t="s">
        <v>31</v>
      </c>
      <c r="C47" s="241" t="s">
        <v>11</v>
      </c>
      <c r="D47" s="241">
        <v>272.41545150000002</v>
      </c>
      <c r="E47" s="241">
        <v>259.19453420000002</v>
      </c>
      <c r="F47" s="241">
        <v>51.243479021805001</v>
      </c>
      <c r="G47" s="241">
        <v>48.756520978194999</v>
      </c>
    </row>
    <row r="48" spans="1:7" x14ac:dyDescent="0.25">
      <c r="A48" s="241" t="s">
        <v>30</v>
      </c>
      <c r="B48" s="241" t="s">
        <v>31</v>
      </c>
      <c r="C48" s="241" t="s">
        <v>12</v>
      </c>
      <c r="D48" s="241">
        <v>6825.7314318999997</v>
      </c>
      <c r="E48" s="241">
        <v>2406.8271807000001</v>
      </c>
      <c r="F48" s="241">
        <v>73.931092325638602</v>
      </c>
      <c r="G48" s="241">
        <v>26.068907674361402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42" t="s">
        <v>9</v>
      </c>
      <c r="B59" s="242" t="s">
        <v>10</v>
      </c>
      <c r="C59" s="242" t="s">
        <v>11</v>
      </c>
      <c r="D59" s="242">
        <v>210637.0587547</v>
      </c>
      <c r="E59" s="242">
        <v>150649.20379880001</v>
      </c>
      <c r="F59" s="242">
        <v>58.301983935386502</v>
      </c>
      <c r="G59" s="242">
        <v>41.698016064613498</v>
      </c>
    </row>
    <row r="60" spans="1:7" x14ac:dyDescent="0.25">
      <c r="A60" s="242" t="s">
        <v>9</v>
      </c>
      <c r="B60" s="242" t="s">
        <v>10</v>
      </c>
      <c r="C60" s="242" t="s">
        <v>12</v>
      </c>
      <c r="D60" s="242">
        <v>2020408.8397335999</v>
      </c>
      <c r="E60" s="242">
        <v>419429.59611280001</v>
      </c>
      <c r="F60" s="242">
        <v>82.809124163695003</v>
      </c>
      <c r="G60" s="242">
        <v>17.190875836305</v>
      </c>
    </row>
    <row r="61" spans="1:7" x14ac:dyDescent="0.25">
      <c r="A61" s="242" t="s">
        <v>33</v>
      </c>
      <c r="B61" s="242" t="s">
        <v>34</v>
      </c>
      <c r="C61" s="242" t="s">
        <v>11</v>
      </c>
      <c r="D61" s="242">
        <v>140.5303284</v>
      </c>
      <c r="E61" s="242">
        <v>212.40960369999999</v>
      </c>
      <c r="F61" s="242">
        <v>39.817066763695898</v>
      </c>
      <c r="G61" s="242">
        <v>60.182933236304102</v>
      </c>
    </row>
    <row r="62" spans="1:7" x14ac:dyDescent="0.25">
      <c r="A62" s="242" t="s">
        <v>33</v>
      </c>
      <c r="B62" s="242" t="s">
        <v>34</v>
      </c>
      <c r="C62" s="242" t="s">
        <v>12</v>
      </c>
      <c r="D62" s="242">
        <v>1910.2441836</v>
      </c>
      <c r="E62" s="242">
        <v>1352.2201895999999</v>
      </c>
      <c r="F62" s="242">
        <v>58.552185252718303</v>
      </c>
      <c r="G62" s="242">
        <v>41.447814747281697</v>
      </c>
    </row>
    <row r="63" spans="1:7" x14ac:dyDescent="0.25">
      <c r="A63" s="242" t="s">
        <v>35</v>
      </c>
      <c r="B63" s="242" t="s">
        <v>36</v>
      </c>
      <c r="C63" s="242" t="s">
        <v>11</v>
      </c>
      <c r="D63" s="242">
        <v>889.92652029999999</v>
      </c>
      <c r="E63" s="242">
        <v>316.3513451</v>
      </c>
      <c r="F63" s="242">
        <v>73.774587582679501</v>
      </c>
      <c r="G63" s="242">
        <v>26.225412417320499</v>
      </c>
    </row>
    <row r="64" spans="1:7" x14ac:dyDescent="0.25">
      <c r="A64" s="242" t="s">
        <v>35</v>
      </c>
      <c r="B64" s="242" t="s">
        <v>36</v>
      </c>
      <c r="C64" s="242" t="s">
        <v>12</v>
      </c>
      <c r="D64" s="242">
        <v>18051.118445</v>
      </c>
      <c r="E64" s="242">
        <v>4588.4311988999998</v>
      </c>
      <c r="F64" s="242">
        <v>79.732674584645295</v>
      </c>
      <c r="G64" s="242">
        <v>20.267325415354701</v>
      </c>
    </row>
    <row r="65" spans="1:7" x14ac:dyDescent="0.25">
      <c r="A65" s="242" t="s">
        <v>18</v>
      </c>
      <c r="B65" s="242" t="s">
        <v>19</v>
      </c>
      <c r="C65" s="242" t="s">
        <v>11</v>
      </c>
      <c r="D65" s="242">
        <v>1350.6521620999999</v>
      </c>
      <c r="E65" s="242">
        <v>885.55910879999999</v>
      </c>
      <c r="F65" s="242">
        <v>60.399130425472201</v>
      </c>
      <c r="G65" s="242">
        <v>39.600869574527799</v>
      </c>
    </row>
    <row r="66" spans="1:7" x14ac:dyDescent="0.25">
      <c r="A66" s="242" t="s">
        <v>18</v>
      </c>
      <c r="B66" s="242" t="s">
        <v>19</v>
      </c>
      <c r="C66" s="242" t="s">
        <v>12</v>
      </c>
      <c r="D66" s="242">
        <v>34842.0909465</v>
      </c>
      <c r="E66" s="242">
        <v>8037.1678528000002</v>
      </c>
      <c r="F66" s="242">
        <v>81.256280827010897</v>
      </c>
      <c r="G66" s="242">
        <v>18.743719172989099</v>
      </c>
    </row>
    <row r="67" spans="1:7" x14ac:dyDescent="0.25">
      <c r="A67" s="242" t="s">
        <v>20</v>
      </c>
      <c r="B67" s="242" t="s">
        <v>21</v>
      </c>
      <c r="C67" s="242" t="s">
        <v>11</v>
      </c>
      <c r="D67" s="242">
        <v>187.98709640000001</v>
      </c>
      <c r="E67" s="242">
        <v>96.570609000000005</v>
      </c>
      <c r="F67" s="242">
        <v>66.062908447953802</v>
      </c>
      <c r="G67" s="242">
        <v>33.937091552046198</v>
      </c>
    </row>
    <row r="68" spans="1:7" x14ac:dyDescent="0.25">
      <c r="A68" s="242" t="s">
        <v>20</v>
      </c>
      <c r="B68" s="242" t="s">
        <v>21</v>
      </c>
      <c r="C68" s="242" t="s">
        <v>12</v>
      </c>
      <c r="D68" s="242">
        <v>6056.9093149999999</v>
      </c>
      <c r="E68" s="242">
        <v>1957.1144597</v>
      </c>
      <c r="F68" s="242">
        <v>75.578878791468696</v>
      </c>
      <c r="G68" s="242">
        <v>24.4211212085313</v>
      </c>
    </row>
    <row r="69" spans="1:7" x14ac:dyDescent="0.25">
      <c r="A69" s="242" t="s">
        <v>37</v>
      </c>
      <c r="B69" s="242" t="s">
        <v>38</v>
      </c>
      <c r="C69" s="242" t="s">
        <v>11</v>
      </c>
      <c r="D69" s="242">
        <v>366.54358020000001</v>
      </c>
      <c r="E69" s="242">
        <v>512.45877840000003</v>
      </c>
      <c r="F69" s="242">
        <v>41.699954114321102</v>
      </c>
      <c r="G69" s="242">
        <v>58.300045885678898</v>
      </c>
    </row>
    <row r="70" spans="1:7" x14ac:dyDescent="0.25">
      <c r="A70" s="242" t="s">
        <v>37</v>
      </c>
      <c r="B70" s="242" t="s">
        <v>38</v>
      </c>
      <c r="C70" s="242" t="s">
        <v>12</v>
      </c>
      <c r="D70" s="242">
        <v>3909.0036439</v>
      </c>
      <c r="E70" s="242">
        <v>2705.7076136000001</v>
      </c>
      <c r="F70" s="242">
        <v>59.0956051100164</v>
      </c>
      <c r="G70" s="242">
        <v>40.9043948899836</v>
      </c>
    </row>
    <row r="71" spans="1:7" x14ac:dyDescent="0.25">
      <c r="A71" s="242" t="s">
        <v>39</v>
      </c>
      <c r="B71" s="242" t="s">
        <v>40</v>
      </c>
      <c r="C71" s="242" t="s">
        <v>11</v>
      </c>
      <c r="D71" s="242">
        <v>1755.5803324000001</v>
      </c>
      <c r="E71" s="242">
        <v>1709.6727983000001</v>
      </c>
      <c r="F71" s="242">
        <v>50.6623979889563</v>
      </c>
      <c r="G71" s="242">
        <v>49.337602011043799</v>
      </c>
    </row>
    <row r="72" spans="1:7" x14ac:dyDescent="0.25">
      <c r="A72" s="242" t="s">
        <v>39</v>
      </c>
      <c r="B72" s="242" t="s">
        <v>40</v>
      </c>
      <c r="C72" s="242" t="s">
        <v>12</v>
      </c>
      <c r="D72" s="242">
        <v>32365.747111000001</v>
      </c>
      <c r="E72" s="242">
        <v>13277.758723999999</v>
      </c>
      <c r="F72" s="242">
        <v>70.909862244151995</v>
      </c>
      <c r="G72" s="242">
        <v>29.090137755848001</v>
      </c>
    </row>
    <row r="73" spans="1:7" x14ac:dyDescent="0.25">
      <c r="A73" s="242" t="s">
        <v>22</v>
      </c>
      <c r="B73" s="242" t="s">
        <v>23</v>
      </c>
      <c r="C73" s="242" t="s">
        <v>11</v>
      </c>
      <c r="D73" s="242">
        <v>1184.0399236000001</v>
      </c>
      <c r="E73" s="242">
        <v>860.23260990000006</v>
      </c>
      <c r="F73" s="242">
        <v>57.919866563623202</v>
      </c>
      <c r="G73" s="242">
        <v>42.080133436376798</v>
      </c>
    </row>
    <row r="74" spans="1:7" x14ac:dyDescent="0.25">
      <c r="A74" s="242" t="s">
        <v>22</v>
      </c>
      <c r="B74" s="242" t="s">
        <v>23</v>
      </c>
      <c r="C74" s="242" t="s">
        <v>12</v>
      </c>
      <c r="D74" s="242">
        <v>29432.454837599998</v>
      </c>
      <c r="E74" s="242">
        <v>8231.0797493999999</v>
      </c>
      <c r="F74" s="242">
        <v>78.145758650487707</v>
      </c>
      <c r="G74" s="242">
        <v>21.854241349512201</v>
      </c>
    </row>
    <row r="75" spans="1:7" x14ac:dyDescent="0.25">
      <c r="A75" s="242" t="s">
        <v>41</v>
      </c>
      <c r="B75" s="242" t="s">
        <v>42</v>
      </c>
      <c r="C75" s="242" t="s">
        <v>11</v>
      </c>
      <c r="D75" s="242">
        <v>2703.0314887</v>
      </c>
      <c r="E75" s="242">
        <v>3883.1376104999999</v>
      </c>
      <c r="F75" s="242">
        <v>41.041027765720898</v>
      </c>
      <c r="G75" s="242">
        <v>58.958972234279102</v>
      </c>
    </row>
    <row r="76" spans="1:7" x14ac:dyDescent="0.25">
      <c r="A76" s="242" t="s">
        <v>41</v>
      </c>
      <c r="B76" s="242" t="s">
        <v>42</v>
      </c>
      <c r="C76" s="242" t="s">
        <v>12</v>
      </c>
      <c r="D76" s="242">
        <v>33259.3594017</v>
      </c>
      <c r="E76" s="242">
        <v>16574.2238115</v>
      </c>
      <c r="F76" s="242">
        <v>66.740854775400194</v>
      </c>
      <c r="G76" s="242">
        <v>33.259145224599798</v>
      </c>
    </row>
    <row r="77" spans="1:7" x14ac:dyDescent="0.25">
      <c r="A77" s="242" t="s">
        <v>43</v>
      </c>
      <c r="B77" s="242" t="s">
        <v>44</v>
      </c>
      <c r="C77" s="242" t="s">
        <v>11</v>
      </c>
      <c r="D77" s="242">
        <v>64.379979000000006</v>
      </c>
      <c r="E77" s="242">
        <v>66.043744799999999</v>
      </c>
      <c r="F77" s="242">
        <v>49.3621690320116</v>
      </c>
      <c r="G77" s="242">
        <v>50.6378309679884</v>
      </c>
    </row>
    <row r="78" spans="1:7" x14ac:dyDescent="0.25">
      <c r="A78" s="242" t="s">
        <v>43</v>
      </c>
      <c r="B78" s="242" t="s">
        <v>44</v>
      </c>
      <c r="C78" s="242" t="s">
        <v>12</v>
      </c>
      <c r="D78" s="242">
        <v>3409.0622833000002</v>
      </c>
      <c r="E78" s="242">
        <v>1209.4562357</v>
      </c>
      <c r="F78" s="242">
        <v>73.812896262633799</v>
      </c>
      <c r="G78" s="242">
        <v>26.187103737366201</v>
      </c>
    </row>
    <row r="79" spans="1:7" x14ac:dyDescent="0.25">
      <c r="A79" s="242" t="s">
        <v>24</v>
      </c>
      <c r="B79" s="242" t="s">
        <v>25</v>
      </c>
      <c r="C79" s="242" t="s">
        <v>11</v>
      </c>
      <c r="D79" s="242">
        <v>198.49579199999999</v>
      </c>
      <c r="E79" s="242">
        <v>426.52239500000002</v>
      </c>
      <c r="F79" s="242">
        <v>31.7584025758918</v>
      </c>
      <c r="G79" s="242">
        <v>68.241597424108207</v>
      </c>
    </row>
    <row r="80" spans="1:7" x14ac:dyDescent="0.25">
      <c r="A80" s="242" t="s">
        <v>24</v>
      </c>
      <c r="B80" s="242" t="s">
        <v>25</v>
      </c>
      <c r="C80" s="242" t="s">
        <v>12</v>
      </c>
      <c r="D80" s="242">
        <v>4644.1992190999999</v>
      </c>
      <c r="E80" s="242">
        <v>1065.3279264</v>
      </c>
      <c r="F80" s="242">
        <v>81.341223200249701</v>
      </c>
      <c r="G80" s="242">
        <v>18.658776799750299</v>
      </c>
    </row>
    <row r="81" spans="1:7" x14ac:dyDescent="0.25">
      <c r="A81" s="242" t="s">
        <v>45</v>
      </c>
      <c r="B81" s="242" t="s">
        <v>46</v>
      </c>
      <c r="C81" s="242" t="s">
        <v>11</v>
      </c>
      <c r="D81" s="242">
        <v>3067.6215115</v>
      </c>
      <c r="E81" s="242">
        <v>1750.4811254000001</v>
      </c>
      <c r="F81" s="242">
        <v>63.668662597725998</v>
      </c>
      <c r="G81" s="242">
        <v>36.331337402274002</v>
      </c>
    </row>
    <row r="82" spans="1:7" x14ac:dyDescent="0.25">
      <c r="A82" s="242" t="s">
        <v>45</v>
      </c>
      <c r="B82" s="242" t="s">
        <v>46</v>
      </c>
      <c r="C82" s="242" t="s">
        <v>12</v>
      </c>
      <c r="D82" s="242">
        <v>29574.1297553</v>
      </c>
      <c r="E82" s="242">
        <v>9624.1378396</v>
      </c>
      <c r="F82" s="242">
        <v>75.447542888726602</v>
      </c>
      <c r="G82" s="242">
        <v>24.552457111273402</v>
      </c>
    </row>
    <row r="83" spans="1:7" x14ac:dyDescent="0.25">
      <c r="A83" s="242" t="s">
        <v>26</v>
      </c>
      <c r="B83" s="242" t="s">
        <v>27</v>
      </c>
      <c r="C83" s="242" t="s">
        <v>11</v>
      </c>
      <c r="D83" s="242">
        <v>1670.5493756000001</v>
      </c>
      <c r="E83" s="242">
        <v>1169.8154182000001</v>
      </c>
      <c r="F83" s="242">
        <v>58.814606463455199</v>
      </c>
      <c r="G83" s="242">
        <v>41.185393536544801</v>
      </c>
    </row>
    <row r="84" spans="1:7" x14ac:dyDescent="0.25">
      <c r="A84" s="242" t="s">
        <v>26</v>
      </c>
      <c r="B84" s="242" t="s">
        <v>27</v>
      </c>
      <c r="C84" s="242" t="s">
        <v>12</v>
      </c>
      <c r="D84" s="242">
        <v>38515.958681600001</v>
      </c>
      <c r="E84" s="242">
        <v>8545.7008502999997</v>
      </c>
      <c r="F84" s="242">
        <v>81.841480017279395</v>
      </c>
      <c r="G84" s="242">
        <v>18.158519982720598</v>
      </c>
    </row>
    <row r="85" spans="1:7" x14ac:dyDescent="0.25">
      <c r="A85" s="242" t="s">
        <v>47</v>
      </c>
      <c r="B85" s="242" t="s">
        <v>48</v>
      </c>
      <c r="C85" s="242" t="s">
        <v>11</v>
      </c>
      <c r="D85" s="242">
        <v>323.19879049999997</v>
      </c>
      <c r="E85" s="242">
        <v>391.17917610000001</v>
      </c>
      <c r="F85" s="242">
        <v>45.241987520727598</v>
      </c>
      <c r="G85" s="242">
        <v>54.758012479272303</v>
      </c>
    </row>
    <row r="86" spans="1:7" x14ac:dyDescent="0.25">
      <c r="A86" s="242" t="s">
        <v>47</v>
      </c>
      <c r="B86" s="242" t="s">
        <v>48</v>
      </c>
      <c r="C86" s="242" t="s">
        <v>12</v>
      </c>
      <c r="D86" s="242">
        <v>6364.1227357999996</v>
      </c>
      <c r="E86" s="242">
        <v>2248.3487390999999</v>
      </c>
      <c r="F86" s="242">
        <v>73.894267799289196</v>
      </c>
      <c r="G86" s="242">
        <v>26.105732200710801</v>
      </c>
    </row>
    <row r="87" spans="1:7" x14ac:dyDescent="0.25">
      <c r="A87" s="242" t="s">
        <v>28</v>
      </c>
      <c r="B87" s="242" t="s">
        <v>29</v>
      </c>
      <c r="C87" s="242" t="s">
        <v>11</v>
      </c>
      <c r="D87" s="242">
        <v>13934.2851656</v>
      </c>
      <c r="E87" s="242">
        <v>12860.1598374</v>
      </c>
      <c r="F87" s="242">
        <v>52.004380624565499</v>
      </c>
      <c r="G87" s="242">
        <v>47.995619375434501</v>
      </c>
    </row>
    <row r="88" spans="1:7" x14ac:dyDescent="0.25">
      <c r="A88" s="242" t="s">
        <v>28</v>
      </c>
      <c r="B88" s="242" t="s">
        <v>29</v>
      </c>
      <c r="C88" s="242" t="s">
        <v>12</v>
      </c>
      <c r="D88" s="242">
        <v>168682.49253650001</v>
      </c>
      <c r="E88" s="242">
        <v>61805.118307999997</v>
      </c>
      <c r="F88" s="242">
        <v>73.185058371880501</v>
      </c>
      <c r="G88" s="242">
        <v>26.814941628119499</v>
      </c>
    </row>
    <row r="89" spans="1:7" x14ac:dyDescent="0.25">
      <c r="A89" s="242" t="s">
        <v>30</v>
      </c>
      <c r="B89" s="242" t="s">
        <v>31</v>
      </c>
      <c r="C89" s="242" t="s">
        <v>11</v>
      </c>
      <c r="D89" s="242">
        <v>144.81704010000001</v>
      </c>
      <c r="E89" s="242">
        <v>119.3542748</v>
      </c>
      <c r="F89" s="242">
        <v>54.819366044651503</v>
      </c>
      <c r="G89" s="242">
        <v>45.180633955348497</v>
      </c>
    </row>
    <row r="90" spans="1:7" x14ac:dyDescent="0.25">
      <c r="A90" s="242" t="s">
        <v>30</v>
      </c>
      <c r="B90" s="242" t="s">
        <v>31</v>
      </c>
      <c r="C90" s="242" t="s">
        <v>12</v>
      </c>
      <c r="D90" s="242">
        <v>5056.9514179999996</v>
      </c>
      <c r="E90" s="242">
        <v>1468.8540900999999</v>
      </c>
      <c r="F90" s="242">
        <v>77.491604855878407</v>
      </c>
      <c r="G90" s="242">
        <v>22.5083951441216</v>
      </c>
    </row>
    <row r="91" spans="1:7" x14ac:dyDescent="0.25">
      <c r="A91" s="242" t="s">
        <v>49</v>
      </c>
      <c r="B91" s="242" t="s">
        <v>50</v>
      </c>
      <c r="C91" s="242" t="s">
        <v>11</v>
      </c>
      <c r="D91" s="242">
        <v>97.537345500000001</v>
      </c>
      <c r="E91" s="242">
        <v>141.72748290000001</v>
      </c>
      <c r="F91" s="242">
        <v>40.765433913645801</v>
      </c>
      <c r="G91" s="242">
        <v>59.234566086354199</v>
      </c>
    </row>
    <row r="92" spans="1:7" x14ac:dyDescent="0.25">
      <c r="A92" s="242" t="s">
        <v>49</v>
      </c>
      <c r="B92" s="242" t="s">
        <v>50</v>
      </c>
      <c r="C92" s="242" t="s">
        <v>12</v>
      </c>
      <c r="D92" s="242">
        <v>1774.4903062000001</v>
      </c>
      <c r="E92" s="242">
        <v>1093.6956328000001</v>
      </c>
      <c r="F92" s="242">
        <v>61.868035892355003</v>
      </c>
      <c r="G92" s="242">
        <v>38.131964107644997</v>
      </c>
    </row>
    <row r="93" spans="1:7" x14ac:dyDescent="0.25">
      <c r="A93" s="242" t="s">
        <v>51</v>
      </c>
      <c r="B93" s="242" t="s">
        <v>52</v>
      </c>
      <c r="C93" s="242" t="s">
        <v>11</v>
      </c>
      <c r="D93" s="242">
        <v>97.449169600000005</v>
      </c>
      <c r="E93" s="242">
        <v>65.361172800000006</v>
      </c>
      <c r="F93" s="242">
        <v>59.854409838769499</v>
      </c>
      <c r="G93" s="242">
        <v>40.145590161230402</v>
      </c>
    </row>
    <row r="94" spans="1:7" x14ac:dyDescent="0.25">
      <c r="A94" s="242" t="s">
        <v>51</v>
      </c>
      <c r="B94" s="242" t="s">
        <v>52</v>
      </c>
      <c r="C94" s="242" t="s">
        <v>12</v>
      </c>
      <c r="D94" s="242">
        <v>2127.6778998</v>
      </c>
      <c r="E94" s="242">
        <v>592.28048349999995</v>
      </c>
      <c r="F94" s="242">
        <v>78.224649055791303</v>
      </c>
      <c r="G94" s="242">
        <v>21.7753509442087</v>
      </c>
    </row>
    <row r="95" spans="1:7" x14ac:dyDescent="0.25">
      <c r="A95" s="242" t="s">
        <v>53</v>
      </c>
      <c r="B95" s="242" t="s">
        <v>54</v>
      </c>
      <c r="C95" s="242" t="s">
        <v>11</v>
      </c>
      <c r="D95" s="242">
        <v>146.02657740000001</v>
      </c>
      <c r="E95" s="242">
        <v>128.45305149999999</v>
      </c>
      <c r="F95" s="242">
        <v>53.201244108793702</v>
      </c>
      <c r="G95" s="242">
        <v>46.798755891206298</v>
      </c>
    </row>
    <row r="96" spans="1:7" x14ac:dyDescent="0.25">
      <c r="A96" s="242" t="s">
        <v>53</v>
      </c>
      <c r="B96" s="242" t="s">
        <v>54</v>
      </c>
      <c r="C96" s="242" t="s">
        <v>12</v>
      </c>
      <c r="D96" s="242">
        <v>2615.9183084000001</v>
      </c>
      <c r="E96" s="242">
        <v>947.58147069999995</v>
      </c>
      <c r="F96" s="242">
        <v>73.408684455164405</v>
      </c>
      <c r="G96" s="242">
        <v>26.591315544835599</v>
      </c>
    </row>
    <row r="97" spans="1:7" x14ac:dyDescent="0.25">
      <c r="A97" s="242" t="s">
        <v>55</v>
      </c>
      <c r="B97" s="242" t="s">
        <v>56</v>
      </c>
      <c r="C97" s="242" t="s">
        <v>11</v>
      </c>
      <c r="D97" s="242">
        <v>84.407112299999994</v>
      </c>
      <c r="E97" s="242">
        <v>110.2994612</v>
      </c>
      <c r="F97" s="242">
        <v>43.350930984361398</v>
      </c>
      <c r="G97" s="242">
        <v>56.649069015638602</v>
      </c>
    </row>
    <row r="98" spans="1:7" x14ac:dyDescent="0.25">
      <c r="A98" s="242" t="s">
        <v>55</v>
      </c>
      <c r="B98" s="242" t="s">
        <v>56</v>
      </c>
      <c r="C98" s="242" t="s">
        <v>12</v>
      </c>
      <c r="D98" s="242">
        <v>5300.4425455999999</v>
      </c>
      <c r="E98" s="242">
        <v>1499.0140237999999</v>
      </c>
      <c r="F98" s="242">
        <v>77.953914279766096</v>
      </c>
      <c r="G98" s="242">
        <v>22.046085720233901</v>
      </c>
    </row>
    <row r="99" spans="1:7" x14ac:dyDescent="0.25">
      <c r="A99" s="242" t="s">
        <v>57</v>
      </c>
      <c r="B99" s="242" t="s">
        <v>58</v>
      </c>
      <c r="C99" s="242" t="s">
        <v>11</v>
      </c>
      <c r="D99" s="242">
        <v>14.9940674</v>
      </c>
      <c r="E99" s="242">
        <v>39.732117700000003</v>
      </c>
      <c r="F99" s="242">
        <v>27.3983420781143</v>
      </c>
      <c r="G99" s="242">
        <v>72.601657921885703</v>
      </c>
    </row>
    <row r="100" spans="1:7" x14ac:dyDescent="0.25">
      <c r="A100" s="242" t="s">
        <v>57</v>
      </c>
      <c r="B100" s="242" t="s">
        <v>58</v>
      </c>
      <c r="C100" s="242" t="s">
        <v>12</v>
      </c>
      <c r="D100" s="242">
        <v>284.40169750000001</v>
      </c>
      <c r="E100" s="242">
        <v>235.736583</v>
      </c>
      <c r="F100" s="242">
        <v>54.6780939150661</v>
      </c>
      <c r="G100" s="242">
        <v>45.3219060849339</v>
      </c>
    </row>
    <row r="101" spans="1:7" x14ac:dyDescent="0.25">
      <c r="A101" s="242" t="s">
        <v>59</v>
      </c>
      <c r="B101" s="242" t="s">
        <v>60</v>
      </c>
      <c r="C101" s="242" t="s">
        <v>11</v>
      </c>
      <c r="D101" s="242">
        <v>748.8189562</v>
      </c>
      <c r="E101" s="242">
        <v>943.36960529999999</v>
      </c>
      <c r="F101" s="242">
        <v>44.251507972387401</v>
      </c>
      <c r="G101" s="242">
        <v>55.748492027612599</v>
      </c>
    </row>
    <row r="102" spans="1:7" x14ac:dyDescent="0.25">
      <c r="A102" s="242" t="s">
        <v>59</v>
      </c>
      <c r="B102" s="242" t="s">
        <v>60</v>
      </c>
      <c r="C102" s="242" t="s">
        <v>12</v>
      </c>
      <c r="D102" s="242">
        <v>32554.7911031</v>
      </c>
      <c r="E102" s="242">
        <v>8434.5637294000007</v>
      </c>
      <c r="F102" s="242">
        <v>79.422550650364599</v>
      </c>
      <c r="G102" s="242">
        <v>20.577449349635401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611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43" t="s">
        <v>63</v>
      </c>
      <c r="B113" s="243" t="s">
        <v>64</v>
      </c>
      <c r="C113" s="243" t="s">
        <v>11</v>
      </c>
      <c r="D113" s="243">
        <v>10168.922992600001</v>
      </c>
      <c r="E113" s="243">
        <v>3867.9664837</v>
      </c>
      <c r="F113" s="243">
        <v>72.444276274806398</v>
      </c>
      <c r="G113" s="243">
        <v>27.555723725193602</v>
      </c>
    </row>
    <row r="114" spans="1:7" x14ac:dyDescent="0.25">
      <c r="A114" s="243" t="s">
        <v>63</v>
      </c>
      <c r="B114" s="243" t="s">
        <v>64</v>
      </c>
      <c r="C114" s="243" t="s">
        <v>12</v>
      </c>
      <c r="D114" s="243">
        <v>199743.6710187</v>
      </c>
      <c r="E114" s="243">
        <v>16308.2313455</v>
      </c>
      <c r="F114" s="243">
        <v>92.451706665369201</v>
      </c>
      <c r="G114" s="243">
        <v>7.5482933346308201</v>
      </c>
    </row>
    <row r="115" spans="1:7" x14ac:dyDescent="0.25">
      <c r="A115" s="243" t="s">
        <v>65</v>
      </c>
      <c r="B115" s="243" t="s">
        <v>66</v>
      </c>
      <c r="C115" s="243" t="s">
        <v>11</v>
      </c>
      <c r="D115" s="243">
        <v>4399.1612782000002</v>
      </c>
      <c r="E115" s="243">
        <v>978.08854299999996</v>
      </c>
      <c r="F115" s="243">
        <v>81.810617406246394</v>
      </c>
      <c r="G115" s="243">
        <v>18.189382593753599</v>
      </c>
    </row>
    <row r="116" spans="1:7" x14ac:dyDescent="0.25">
      <c r="A116" s="243" t="s">
        <v>65</v>
      </c>
      <c r="B116" s="243" t="s">
        <v>66</v>
      </c>
      <c r="C116" s="243" t="s">
        <v>12</v>
      </c>
      <c r="D116" s="243">
        <v>69792.280837800005</v>
      </c>
      <c r="E116" s="243">
        <v>2852.6246752000002</v>
      </c>
      <c r="F116" s="243">
        <v>96.073193770360803</v>
      </c>
      <c r="G116" s="243">
        <v>3.9268062296392099</v>
      </c>
    </row>
    <row r="117" spans="1:7" x14ac:dyDescent="0.25">
      <c r="A117" s="243" t="s">
        <v>67</v>
      </c>
      <c r="B117" s="243" t="s">
        <v>68</v>
      </c>
      <c r="C117" s="243" t="s">
        <v>11</v>
      </c>
      <c r="D117" s="243">
        <v>3951.3635030999999</v>
      </c>
      <c r="E117" s="243">
        <v>4094.0049181999998</v>
      </c>
      <c r="F117" s="243">
        <v>49.113518439240401</v>
      </c>
      <c r="G117" s="243">
        <v>50.886481560759599</v>
      </c>
    </row>
    <row r="118" spans="1:7" x14ac:dyDescent="0.25">
      <c r="A118" s="243" t="s">
        <v>67</v>
      </c>
      <c r="B118" s="243" t="s">
        <v>68</v>
      </c>
      <c r="C118" s="243" t="s">
        <v>12</v>
      </c>
      <c r="D118" s="243">
        <v>24988.995917600001</v>
      </c>
      <c r="E118" s="243">
        <v>6029.9899800000003</v>
      </c>
      <c r="F118" s="243">
        <v>80.560325215317405</v>
      </c>
      <c r="G118" s="243">
        <v>19.439674784682602</v>
      </c>
    </row>
    <row r="119" spans="1:7" x14ac:dyDescent="0.25">
      <c r="A119" s="243" t="s">
        <v>69</v>
      </c>
      <c r="B119" s="243" t="s">
        <v>70</v>
      </c>
      <c r="C119" s="243" t="s">
        <v>11</v>
      </c>
      <c r="D119" s="243">
        <v>11174.0113599</v>
      </c>
      <c r="E119" s="243">
        <v>11728.7720001</v>
      </c>
      <c r="F119" s="243">
        <v>48.788879431202901</v>
      </c>
      <c r="G119" s="243">
        <v>51.211120568797099</v>
      </c>
    </row>
    <row r="120" spans="1:7" x14ac:dyDescent="0.25">
      <c r="A120" s="243" t="s">
        <v>69</v>
      </c>
      <c r="B120" s="243" t="s">
        <v>70</v>
      </c>
      <c r="C120" s="243" t="s">
        <v>12</v>
      </c>
      <c r="D120" s="243">
        <v>80732.715032299995</v>
      </c>
      <c r="E120" s="243">
        <v>32035.596567500001</v>
      </c>
      <c r="F120" s="243">
        <v>71.591667807184905</v>
      </c>
      <c r="G120" s="243">
        <v>28.408332192815099</v>
      </c>
    </row>
    <row r="121" spans="1:7" x14ac:dyDescent="0.25">
      <c r="A121" s="243" t="s">
        <v>71</v>
      </c>
      <c r="B121" s="243" t="s">
        <v>72</v>
      </c>
      <c r="C121" s="243" t="s">
        <v>11</v>
      </c>
      <c r="D121" s="243">
        <v>9780.6021256000004</v>
      </c>
      <c r="E121" s="243">
        <v>13488.252254000001</v>
      </c>
      <c r="F121" s="243">
        <v>42.0330196151588</v>
      </c>
      <c r="G121" s="243">
        <v>57.9669803848412</v>
      </c>
    </row>
    <row r="122" spans="1:7" x14ac:dyDescent="0.25">
      <c r="A122" s="243" t="s">
        <v>71</v>
      </c>
      <c r="B122" s="243" t="s">
        <v>72</v>
      </c>
      <c r="C122" s="243" t="s">
        <v>12</v>
      </c>
      <c r="D122" s="243">
        <v>67757.450757500003</v>
      </c>
      <c r="E122" s="243">
        <v>37662.6160083</v>
      </c>
      <c r="F122" s="243">
        <v>64.273769535765098</v>
      </c>
      <c r="G122" s="243">
        <v>35.726230464234902</v>
      </c>
    </row>
    <row r="123" spans="1:7" x14ac:dyDescent="0.25">
      <c r="A123" s="243" t="s">
        <v>73</v>
      </c>
      <c r="B123" s="243" t="s">
        <v>74</v>
      </c>
      <c r="C123" s="243" t="s">
        <v>11</v>
      </c>
      <c r="D123" s="243">
        <v>6894.9851761999998</v>
      </c>
      <c r="E123" s="243">
        <v>5705.5429488999998</v>
      </c>
      <c r="F123" s="243">
        <v>54.719811009074498</v>
      </c>
      <c r="G123" s="243">
        <v>45.280188990925502</v>
      </c>
    </row>
    <row r="124" spans="1:7" x14ac:dyDescent="0.25">
      <c r="A124" s="243" t="s">
        <v>73</v>
      </c>
      <c r="B124" s="243" t="s">
        <v>74</v>
      </c>
      <c r="C124" s="243" t="s">
        <v>12</v>
      </c>
      <c r="D124" s="243">
        <v>44266.823205100001</v>
      </c>
      <c r="E124" s="243">
        <v>13564.504969600001</v>
      </c>
      <c r="F124" s="243">
        <v>76.544711322168496</v>
      </c>
      <c r="G124" s="243">
        <v>23.455288677831501</v>
      </c>
    </row>
    <row r="125" spans="1:7" x14ac:dyDescent="0.25">
      <c r="A125" s="243" t="s">
        <v>75</v>
      </c>
      <c r="B125" s="243" t="s">
        <v>76</v>
      </c>
      <c r="C125" s="243" t="s">
        <v>11</v>
      </c>
      <c r="D125" s="243">
        <v>24355.869732200001</v>
      </c>
      <c r="E125" s="243">
        <v>22045.053231499998</v>
      </c>
      <c r="F125" s="243">
        <v>52.490054457006998</v>
      </c>
      <c r="G125" s="243">
        <v>47.509945542993002</v>
      </c>
    </row>
    <row r="126" spans="1:7" x14ac:dyDescent="0.25">
      <c r="A126" s="243" t="s">
        <v>75</v>
      </c>
      <c r="B126" s="243" t="s">
        <v>76</v>
      </c>
      <c r="C126" s="243" t="s">
        <v>12</v>
      </c>
      <c r="D126" s="243">
        <v>135106.5187285</v>
      </c>
      <c r="E126" s="243">
        <v>52185.063929299999</v>
      </c>
      <c r="F126" s="243">
        <v>72.136994525457595</v>
      </c>
      <c r="G126" s="243">
        <v>27.863005474542401</v>
      </c>
    </row>
    <row r="127" spans="1:7" x14ac:dyDescent="0.25">
      <c r="A127" s="243" t="s">
        <v>77</v>
      </c>
      <c r="B127" s="243" t="s">
        <v>78</v>
      </c>
      <c r="C127" s="243" t="s">
        <v>11</v>
      </c>
      <c r="D127" s="243">
        <v>31061.991373500001</v>
      </c>
      <c r="E127" s="243">
        <v>18118.330494400001</v>
      </c>
      <c r="F127" s="243">
        <v>63.159390166118797</v>
      </c>
      <c r="G127" s="243">
        <v>36.840609833881203</v>
      </c>
    </row>
    <row r="128" spans="1:7" x14ac:dyDescent="0.25">
      <c r="A128" s="243" t="s">
        <v>77</v>
      </c>
      <c r="B128" s="243" t="s">
        <v>78</v>
      </c>
      <c r="C128" s="243" t="s">
        <v>12</v>
      </c>
      <c r="D128" s="243">
        <v>259046.24456409999</v>
      </c>
      <c r="E128" s="243">
        <v>56857.2798941</v>
      </c>
      <c r="F128" s="243">
        <v>82.001694982158</v>
      </c>
      <c r="G128" s="243">
        <v>17.998305017842</v>
      </c>
    </row>
    <row r="129" spans="1:7" x14ac:dyDescent="0.25">
      <c r="A129" s="243" t="s">
        <v>79</v>
      </c>
      <c r="B129" s="243" t="s">
        <v>80</v>
      </c>
      <c r="C129" s="243" t="s">
        <v>11</v>
      </c>
      <c r="D129" s="243">
        <v>7102.9045949000001</v>
      </c>
      <c r="E129" s="243">
        <v>2879.0853167999999</v>
      </c>
      <c r="F129" s="243">
        <v>71.157200695771195</v>
      </c>
      <c r="G129" s="243">
        <v>28.842799304228802</v>
      </c>
    </row>
    <row r="130" spans="1:7" x14ac:dyDescent="0.25">
      <c r="A130" s="243" t="s">
        <v>79</v>
      </c>
      <c r="B130" s="243" t="s">
        <v>80</v>
      </c>
      <c r="C130" s="243" t="s">
        <v>12</v>
      </c>
      <c r="D130" s="243">
        <v>121042.3275822</v>
      </c>
      <c r="E130" s="243">
        <v>15752.583134300001</v>
      </c>
      <c r="F130" s="243">
        <v>88.484525446311096</v>
      </c>
      <c r="G130" s="243">
        <v>11.5154745536889</v>
      </c>
    </row>
    <row r="131" spans="1:7" x14ac:dyDescent="0.25">
      <c r="A131" s="243" t="s">
        <v>81</v>
      </c>
      <c r="B131" s="243" t="s">
        <v>82</v>
      </c>
      <c r="C131" s="243" t="s">
        <v>11</v>
      </c>
      <c r="D131" s="243">
        <v>21175.926605100001</v>
      </c>
      <c r="E131" s="243">
        <v>9111.4287703999998</v>
      </c>
      <c r="F131" s="243">
        <v>69.916723802929297</v>
      </c>
      <c r="G131" s="243">
        <v>30.083276197070699</v>
      </c>
    </row>
    <row r="132" spans="1:7" x14ac:dyDescent="0.25">
      <c r="A132" s="243" t="s">
        <v>81</v>
      </c>
      <c r="B132" s="243" t="s">
        <v>82</v>
      </c>
      <c r="C132" s="243" t="s">
        <v>12</v>
      </c>
      <c r="D132" s="243">
        <v>232344.5828648</v>
      </c>
      <c r="E132" s="243">
        <v>34641.464397900003</v>
      </c>
      <c r="F132" s="243">
        <v>87.024990724022899</v>
      </c>
      <c r="G132" s="243">
        <v>12.975009275977101</v>
      </c>
    </row>
    <row r="133" spans="1:7" x14ac:dyDescent="0.25">
      <c r="A133" s="243" t="s">
        <v>83</v>
      </c>
      <c r="B133" s="243" t="s">
        <v>84</v>
      </c>
      <c r="C133" s="243" t="s">
        <v>11</v>
      </c>
      <c r="D133" s="243">
        <v>24319.5494655</v>
      </c>
      <c r="E133" s="243">
        <v>14381.5862333</v>
      </c>
      <c r="F133" s="243">
        <v>62.839368991060603</v>
      </c>
      <c r="G133" s="243">
        <v>37.160631008939397</v>
      </c>
    </row>
    <row r="134" spans="1:7" x14ac:dyDescent="0.25">
      <c r="A134" s="243" t="s">
        <v>83</v>
      </c>
      <c r="B134" s="243" t="s">
        <v>84</v>
      </c>
      <c r="C134" s="243" t="s">
        <v>12</v>
      </c>
      <c r="D134" s="243">
        <v>361703.96509409999</v>
      </c>
      <c r="E134" s="243">
        <v>45946.678832199999</v>
      </c>
      <c r="F134" s="243">
        <v>88.728908069502097</v>
      </c>
      <c r="G134" s="243">
        <v>11.271091930497899</v>
      </c>
    </row>
    <row r="135" spans="1:7" x14ac:dyDescent="0.25">
      <c r="A135" s="243" t="s">
        <v>85</v>
      </c>
      <c r="B135" s="243" t="s">
        <v>86</v>
      </c>
      <c r="C135" s="243" t="s">
        <v>11</v>
      </c>
      <c r="D135" s="243">
        <v>3776.9158373999999</v>
      </c>
      <c r="E135" s="243">
        <v>1040.1139631000001</v>
      </c>
      <c r="F135" s="243">
        <v>78.407566359833694</v>
      </c>
      <c r="G135" s="243">
        <v>21.592433640166298</v>
      </c>
    </row>
    <row r="136" spans="1:7" x14ac:dyDescent="0.25">
      <c r="A136" s="243" t="s">
        <v>85</v>
      </c>
      <c r="B136" s="243" t="s">
        <v>86</v>
      </c>
      <c r="C136" s="243" t="s">
        <v>12</v>
      </c>
      <c r="D136" s="243">
        <v>46763.201583100003</v>
      </c>
      <c r="E136" s="243">
        <v>4857.3213747999998</v>
      </c>
      <c r="F136" s="243">
        <v>90.590329007783495</v>
      </c>
      <c r="G136" s="243">
        <v>9.4096709922165491</v>
      </c>
    </row>
    <row r="137" spans="1:7" x14ac:dyDescent="0.25">
      <c r="A137" s="243" t="s">
        <v>87</v>
      </c>
      <c r="B137" s="243" t="s">
        <v>88</v>
      </c>
      <c r="C137" s="243" t="s">
        <v>11</v>
      </c>
      <c r="D137" s="243">
        <v>4791.6127580000002</v>
      </c>
      <c r="E137" s="243">
        <v>543.60512740000001</v>
      </c>
      <c r="F137" s="243">
        <v>89.811004178712295</v>
      </c>
      <c r="G137" s="243">
        <v>10.188995821287699</v>
      </c>
    </row>
    <row r="138" spans="1:7" x14ac:dyDescent="0.25">
      <c r="A138" s="243" t="s">
        <v>87</v>
      </c>
      <c r="B138" s="243" t="s">
        <v>88</v>
      </c>
      <c r="C138" s="243" t="s">
        <v>12</v>
      </c>
      <c r="D138" s="243">
        <v>69743.177680199995</v>
      </c>
      <c r="E138" s="243">
        <v>2267.7239131000001</v>
      </c>
      <c r="F138" s="243">
        <v>96.850860268480503</v>
      </c>
      <c r="G138" s="243">
        <v>3.1491397315194698</v>
      </c>
    </row>
    <row r="139" spans="1:7" x14ac:dyDescent="0.25">
      <c r="A139" s="243" t="s">
        <v>89</v>
      </c>
      <c r="B139" s="243" t="s">
        <v>90</v>
      </c>
      <c r="C139" s="243" t="s">
        <v>11</v>
      </c>
      <c r="D139" s="243">
        <v>3450.9141270999999</v>
      </c>
      <c r="E139" s="243">
        <v>1825.4957649</v>
      </c>
      <c r="F139" s="243">
        <v>65.402692317975806</v>
      </c>
      <c r="G139" s="243">
        <v>34.597307682024201</v>
      </c>
    </row>
    <row r="140" spans="1:7" x14ac:dyDescent="0.25">
      <c r="A140" s="243" t="s">
        <v>89</v>
      </c>
      <c r="B140" s="243" t="s">
        <v>90</v>
      </c>
      <c r="C140" s="243" t="s">
        <v>12</v>
      </c>
      <c r="D140" s="243">
        <v>22556.804216199998</v>
      </c>
      <c r="E140" s="243">
        <v>5303.3805290999999</v>
      </c>
      <c r="F140" s="243">
        <v>80.964302363448297</v>
      </c>
      <c r="G140" s="243">
        <v>19.035697636551699</v>
      </c>
    </row>
    <row r="141" spans="1:7" x14ac:dyDescent="0.25">
      <c r="A141" s="243" t="s">
        <v>91</v>
      </c>
      <c r="B141" s="243" t="s">
        <v>92</v>
      </c>
      <c r="C141" s="243" t="s">
        <v>11</v>
      </c>
      <c r="D141" s="243">
        <v>1125.7314911999999</v>
      </c>
      <c r="E141" s="243">
        <v>1000.0419424</v>
      </c>
      <c r="F141" s="243">
        <v>52.956325138261398</v>
      </c>
      <c r="G141" s="243">
        <v>47.043674861738602</v>
      </c>
    </row>
    <row r="142" spans="1:7" x14ac:dyDescent="0.25">
      <c r="A142" s="243" t="s">
        <v>91</v>
      </c>
      <c r="B142" s="243" t="s">
        <v>92</v>
      </c>
      <c r="C142" s="243" t="s">
        <v>12</v>
      </c>
      <c r="D142" s="243">
        <v>21829.696512800001</v>
      </c>
      <c r="E142" s="243">
        <v>4262.1810575999998</v>
      </c>
      <c r="F142" s="243">
        <v>83.664720769519306</v>
      </c>
      <c r="G142" s="243">
        <v>16.335279230480701</v>
      </c>
    </row>
    <row r="143" spans="1:7" x14ac:dyDescent="0.25">
      <c r="A143" s="243" t="s">
        <v>93</v>
      </c>
      <c r="B143" s="243" t="s">
        <v>94</v>
      </c>
      <c r="C143" s="243" t="s">
        <v>11</v>
      </c>
      <c r="D143" s="243">
        <v>8365.7491460000001</v>
      </c>
      <c r="E143" s="243">
        <v>3385.2571558</v>
      </c>
      <c r="F143" s="243">
        <v>71.191768016655303</v>
      </c>
      <c r="G143" s="243">
        <v>28.808231983344701</v>
      </c>
    </row>
    <row r="144" spans="1:7" x14ac:dyDescent="0.25">
      <c r="A144" s="243" t="s">
        <v>93</v>
      </c>
      <c r="B144" s="243" t="s">
        <v>94</v>
      </c>
      <c r="C144" s="243" t="s">
        <v>12</v>
      </c>
      <c r="D144" s="243">
        <v>67187.754020299995</v>
      </c>
      <c r="E144" s="243">
        <v>10999.4766117</v>
      </c>
      <c r="F144" s="243">
        <v>85.931875930648204</v>
      </c>
      <c r="G144" s="243">
        <v>14.0681240693518</v>
      </c>
    </row>
    <row r="145" spans="1:7" x14ac:dyDescent="0.25">
      <c r="A145" s="243" t="s">
        <v>95</v>
      </c>
      <c r="B145" s="243" t="s">
        <v>96</v>
      </c>
      <c r="C145" s="243" t="s">
        <v>11</v>
      </c>
      <c r="D145" s="243">
        <v>727.50396899999998</v>
      </c>
      <c r="E145" s="243">
        <v>498.50872320000002</v>
      </c>
      <c r="F145" s="243">
        <v>59.339024271807602</v>
      </c>
      <c r="G145" s="243">
        <v>40.660975728192398</v>
      </c>
    </row>
    <row r="146" spans="1:7" x14ac:dyDescent="0.25">
      <c r="A146" s="243" t="s">
        <v>95</v>
      </c>
      <c r="B146" s="243" t="s">
        <v>96</v>
      </c>
      <c r="C146" s="243" t="s">
        <v>12</v>
      </c>
      <c r="D146" s="243">
        <v>5475.3665426999996</v>
      </c>
      <c r="E146" s="243">
        <v>901.81597910000005</v>
      </c>
      <c r="F146" s="243">
        <v>85.858708355653903</v>
      </c>
      <c r="G146" s="243">
        <v>14.141291644346</v>
      </c>
    </row>
    <row r="147" spans="1:7" x14ac:dyDescent="0.25">
      <c r="A147" s="243" t="s">
        <v>97</v>
      </c>
      <c r="B147" s="243" t="s">
        <v>98</v>
      </c>
      <c r="C147" s="243" t="s">
        <v>11</v>
      </c>
      <c r="D147" s="243">
        <v>14388.5196825</v>
      </c>
      <c r="E147" s="243">
        <v>11839.503618700001</v>
      </c>
      <c r="F147" s="243">
        <v>54.859336966662198</v>
      </c>
      <c r="G147" s="243">
        <v>45.140663033337802</v>
      </c>
    </row>
    <row r="148" spans="1:7" x14ac:dyDescent="0.25">
      <c r="A148" s="243" t="s">
        <v>97</v>
      </c>
      <c r="B148" s="243" t="s">
        <v>98</v>
      </c>
      <c r="C148" s="243" t="s">
        <v>12</v>
      </c>
      <c r="D148" s="243">
        <v>82979.649422799994</v>
      </c>
      <c r="E148" s="243">
        <v>27479.681720799999</v>
      </c>
      <c r="F148" s="243">
        <v>75.122353687733494</v>
      </c>
      <c r="G148" s="243">
        <v>24.877646312266499</v>
      </c>
    </row>
    <row r="149" spans="1:7" x14ac:dyDescent="0.25">
      <c r="A149" s="243" t="s">
        <v>99</v>
      </c>
      <c r="B149" s="243" t="s">
        <v>100</v>
      </c>
      <c r="C149" s="243" t="s">
        <v>11</v>
      </c>
      <c r="D149" s="243">
        <v>20051.272301500001</v>
      </c>
      <c r="E149" s="243">
        <v>25340.968671899998</v>
      </c>
      <c r="F149" s="243">
        <v>44.1733474080958</v>
      </c>
      <c r="G149" s="243">
        <v>55.8266525919042</v>
      </c>
    </row>
    <row r="150" spans="1:7" x14ac:dyDescent="0.25">
      <c r="A150" s="243" t="s">
        <v>99</v>
      </c>
      <c r="B150" s="243" t="s">
        <v>100</v>
      </c>
      <c r="C150" s="243" t="s">
        <v>12</v>
      </c>
      <c r="D150" s="243">
        <v>110244.1024535</v>
      </c>
      <c r="E150" s="243">
        <v>53065.742320799996</v>
      </c>
      <c r="F150" s="243">
        <v>67.506097140598797</v>
      </c>
      <c r="G150" s="243">
        <v>32.493902859401203</v>
      </c>
    </row>
    <row r="151" spans="1:7" x14ac:dyDescent="0.25">
      <c r="A151" s="243" t="s">
        <v>101</v>
      </c>
      <c r="B151" s="243" t="s">
        <v>102</v>
      </c>
      <c r="C151" s="243" t="s">
        <v>11</v>
      </c>
      <c r="D151" s="243">
        <v>41.506545199999998</v>
      </c>
      <c r="E151" s="243">
        <v>250.8439036</v>
      </c>
      <c r="F151" s="243">
        <v>14.1975308641975</v>
      </c>
      <c r="G151" s="243">
        <v>85.802469135802497</v>
      </c>
    </row>
    <row r="152" spans="1:7" x14ac:dyDescent="0.25">
      <c r="A152" s="243" t="s">
        <v>101</v>
      </c>
      <c r="B152" s="243" t="s">
        <v>102</v>
      </c>
      <c r="C152" s="243" t="s">
        <v>12</v>
      </c>
      <c r="D152" s="243">
        <v>397.01912800000002</v>
      </c>
      <c r="E152" s="243">
        <v>445.74420279999998</v>
      </c>
      <c r="F152" s="243">
        <v>47.1092077087795</v>
      </c>
      <c r="G152" s="243">
        <v>52.890792291220599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612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244" t="s">
        <v>63</v>
      </c>
      <c r="B163" s="244" t="s">
        <v>64</v>
      </c>
      <c r="C163" s="244" t="s">
        <v>11</v>
      </c>
      <c r="D163" s="244">
        <v>10165.379782600001</v>
      </c>
      <c r="E163" s="244">
        <v>3853.5138087</v>
      </c>
      <c r="F163" s="244">
        <v>72.511997586660797</v>
      </c>
      <c r="G163" s="244">
        <v>27.488002413339199</v>
      </c>
    </row>
    <row r="164" spans="1:7" x14ac:dyDescent="0.25">
      <c r="A164" s="244" t="s">
        <v>63</v>
      </c>
      <c r="B164" s="244" t="s">
        <v>64</v>
      </c>
      <c r="C164" s="244" t="s">
        <v>12</v>
      </c>
      <c r="D164" s="244">
        <v>199649.26498149999</v>
      </c>
      <c r="E164" s="244">
        <v>16262.3493144</v>
      </c>
      <c r="F164" s="244">
        <v>92.468052555934804</v>
      </c>
      <c r="G164" s="244">
        <v>7.5319474440652199</v>
      </c>
    </row>
    <row r="165" spans="1:7" x14ac:dyDescent="0.25">
      <c r="A165" s="244" t="s">
        <v>65</v>
      </c>
      <c r="B165" s="244" t="s">
        <v>66</v>
      </c>
      <c r="C165" s="244" t="s">
        <v>11</v>
      </c>
      <c r="D165" s="244">
        <v>4385.5733381999999</v>
      </c>
      <c r="E165" s="244">
        <v>949.21417050000002</v>
      </c>
      <c r="F165" s="244">
        <v>82.207085681444397</v>
      </c>
      <c r="G165" s="244">
        <v>17.792914318555599</v>
      </c>
    </row>
    <row r="166" spans="1:7" x14ac:dyDescent="0.25">
      <c r="A166" s="244" t="s">
        <v>65</v>
      </c>
      <c r="B166" s="244" t="s">
        <v>66</v>
      </c>
      <c r="C166" s="244" t="s">
        <v>12</v>
      </c>
      <c r="D166" s="244">
        <v>69624.130080300005</v>
      </c>
      <c r="E166" s="244">
        <v>2692.9663802</v>
      </c>
      <c r="F166" s="244">
        <v>96.276169105225506</v>
      </c>
      <c r="G166" s="244">
        <v>3.72383089477453</v>
      </c>
    </row>
    <row r="167" spans="1:7" x14ac:dyDescent="0.25">
      <c r="A167" s="244" t="s">
        <v>67</v>
      </c>
      <c r="B167" s="244" t="s">
        <v>68</v>
      </c>
      <c r="C167" s="244" t="s">
        <v>11</v>
      </c>
      <c r="D167" s="244">
        <v>3947.2368950999999</v>
      </c>
      <c r="E167" s="244">
        <v>4042.9197155000002</v>
      </c>
      <c r="F167" s="244">
        <v>49.4012456509735</v>
      </c>
      <c r="G167" s="244">
        <v>50.598754349026599</v>
      </c>
    </row>
    <row r="168" spans="1:7" x14ac:dyDescent="0.25">
      <c r="A168" s="244" t="s">
        <v>67</v>
      </c>
      <c r="B168" s="244" t="s">
        <v>68</v>
      </c>
      <c r="C168" s="244" t="s">
        <v>12</v>
      </c>
      <c r="D168" s="244">
        <v>24860.8111207</v>
      </c>
      <c r="E168" s="244">
        <v>5877.6280051000003</v>
      </c>
      <c r="F168" s="244">
        <v>80.878573628786896</v>
      </c>
      <c r="G168" s="244">
        <v>19.121426371213101</v>
      </c>
    </row>
    <row r="169" spans="1:7" x14ac:dyDescent="0.25">
      <c r="A169" s="244" t="s">
        <v>69</v>
      </c>
      <c r="B169" s="244" t="s">
        <v>70</v>
      </c>
      <c r="C169" s="244" t="s">
        <v>11</v>
      </c>
      <c r="D169" s="244">
        <v>11174.0113599</v>
      </c>
      <c r="E169" s="244">
        <v>11727.186634199999</v>
      </c>
      <c r="F169" s="244">
        <v>48.7922569062926</v>
      </c>
      <c r="G169" s="244">
        <v>51.2077430937074</v>
      </c>
    </row>
    <row r="170" spans="1:7" x14ac:dyDescent="0.25">
      <c r="A170" s="244" t="s">
        <v>69</v>
      </c>
      <c r="B170" s="244" t="s">
        <v>70</v>
      </c>
      <c r="C170" s="244" t="s">
        <v>12</v>
      </c>
      <c r="D170" s="244">
        <v>80726.373568700001</v>
      </c>
      <c r="E170" s="244">
        <v>32026.084372099998</v>
      </c>
      <c r="F170" s="244">
        <v>71.5961097815578</v>
      </c>
      <c r="G170" s="244">
        <v>28.4038902184422</v>
      </c>
    </row>
    <row r="171" spans="1:7" x14ac:dyDescent="0.25">
      <c r="A171" s="244" t="s">
        <v>71</v>
      </c>
      <c r="B171" s="244" t="s">
        <v>72</v>
      </c>
      <c r="C171" s="244" t="s">
        <v>11</v>
      </c>
      <c r="D171" s="244">
        <v>9585.9406553999997</v>
      </c>
      <c r="E171" s="244">
        <v>12852.318999900001</v>
      </c>
      <c r="F171" s="244">
        <v>42.721408891156003</v>
      </c>
      <c r="G171" s="244">
        <v>57.278591108843997</v>
      </c>
    </row>
    <row r="172" spans="1:7" x14ac:dyDescent="0.25">
      <c r="A172" s="244" t="s">
        <v>71</v>
      </c>
      <c r="B172" s="244" t="s">
        <v>72</v>
      </c>
      <c r="C172" s="244" t="s">
        <v>12</v>
      </c>
      <c r="D172" s="244">
        <v>67011.008292900005</v>
      </c>
      <c r="E172" s="244">
        <v>36310.842848400003</v>
      </c>
      <c r="F172" s="244">
        <v>64.856569595581206</v>
      </c>
      <c r="G172" s="244">
        <v>35.143430404418801</v>
      </c>
    </row>
    <row r="173" spans="1:7" x14ac:dyDescent="0.25">
      <c r="A173" s="244" t="s">
        <v>73</v>
      </c>
      <c r="B173" s="244" t="s">
        <v>74</v>
      </c>
      <c r="C173" s="244" t="s">
        <v>11</v>
      </c>
      <c r="D173" s="244">
        <v>6894.9851761999998</v>
      </c>
      <c r="E173" s="244">
        <v>5705.5429488999998</v>
      </c>
      <c r="F173" s="244">
        <v>54.719811009074498</v>
      </c>
      <c r="G173" s="244">
        <v>45.280188990925502</v>
      </c>
    </row>
    <row r="174" spans="1:7" x14ac:dyDescent="0.25">
      <c r="A174" s="244" t="s">
        <v>73</v>
      </c>
      <c r="B174" s="244" t="s">
        <v>74</v>
      </c>
      <c r="C174" s="244" t="s">
        <v>12</v>
      </c>
      <c r="D174" s="244">
        <v>44266.823205100001</v>
      </c>
      <c r="E174" s="244">
        <v>13564.504969600001</v>
      </c>
      <c r="F174" s="244">
        <v>76.544711322168496</v>
      </c>
      <c r="G174" s="244">
        <v>23.455288677831501</v>
      </c>
    </row>
    <row r="175" spans="1:7" x14ac:dyDescent="0.25">
      <c r="A175" s="244" t="s">
        <v>75</v>
      </c>
      <c r="B175" s="244" t="s">
        <v>76</v>
      </c>
      <c r="C175" s="244" t="s">
        <v>11</v>
      </c>
      <c r="D175" s="244">
        <v>24355.869732200001</v>
      </c>
      <c r="E175" s="244">
        <v>22045.053231499998</v>
      </c>
      <c r="F175" s="244">
        <v>52.490054457006998</v>
      </c>
      <c r="G175" s="244">
        <v>47.509945542993002</v>
      </c>
    </row>
    <row r="176" spans="1:7" x14ac:dyDescent="0.25">
      <c r="A176" s="244" t="s">
        <v>75</v>
      </c>
      <c r="B176" s="244" t="s">
        <v>76</v>
      </c>
      <c r="C176" s="244" t="s">
        <v>12</v>
      </c>
      <c r="D176" s="244">
        <v>135106.5187285</v>
      </c>
      <c r="E176" s="244">
        <v>52185.063929299999</v>
      </c>
      <c r="F176" s="244">
        <v>72.136994525457595</v>
      </c>
      <c r="G176" s="244">
        <v>27.863005474542401</v>
      </c>
    </row>
    <row r="177" spans="1:7" x14ac:dyDescent="0.25">
      <c r="A177" s="244" t="s">
        <v>77</v>
      </c>
      <c r="B177" s="244" t="s">
        <v>78</v>
      </c>
      <c r="C177" s="244" t="s">
        <v>11</v>
      </c>
      <c r="D177" s="244">
        <v>31061.991373500001</v>
      </c>
      <c r="E177" s="244">
        <v>18118.330494400001</v>
      </c>
      <c r="F177" s="244">
        <v>63.159390166118797</v>
      </c>
      <c r="G177" s="244">
        <v>36.840609833881203</v>
      </c>
    </row>
    <row r="178" spans="1:7" x14ac:dyDescent="0.25">
      <c r="A178" s="244" t="s">
        <v>77</v>
      </c>
      <c r="B178" s="244" t="s">
        <v>78</v>
      </c>
      <c r="C178" s="244" t="s">
        <v>12</v>
      </c>
      <c r="D178" s="244">
        <v>259046.24456409999</v>
      </c>
      <c r="E178" s="244">
        <v>56857.2798941</v>
      </c>
      <c r="F178" s="244">
        <v>82.001694982158</v>
      </c>
      <c r="G178" s="244">
        <v>17.998305017842</v>
      </c>
    </row>
    <row r="179" spans="1:7" x14ac:dyDescent="0.25">
      <c r="A179" s="244" t="s">
        <v>79</v>
      </c>
      <c r="B179" s="244" t="s">
        <v>80</v>
      </c>
      <c r="C179" s="244" t="s">
        <v>11</v>
      </c>
      <c r="D179" s="244">
        <v>7102.9045949000001</v>
      </c>
      <c r="E179" s="244">
        <v>2879.0853167999999</v>
      </c>
      <c r="F179" s="244">
        <v>71.157200695771195</v>
      </c>
      <c r="G179" s="244">
        <v>28.842799304228802</v>
      </c>
    </row>
    <row r="180" spans="1:7" x14ac:dyDescent="0.25">
      <c r="A180" s="244" t="s">
        <v>79</v>
      </c>
      <c r="B180" s="244" t="s">
        <v>80</v>
      </c>
      <c r="C180" s="244" t="s">
        <v>12</v>
      </c>
      <c r="D180" s="244">
        <v>121042.3275822</v>
      </c>
      <c r="E180" s="244">
        <v>15752.583134300001</v>
      </c>
      <c r="F180" s="244">
        <v>88.484525446311096</v>
      </c>
      <c r="G180" s="244">
        <v>11.5154745536889</v>
      </c>
    </row>
    <row r="181" spans="1:7" x14ac:dyDescent="0.25">
      <c r="A181" s="244" t="s">
        <v>81</v>
      </c>
      <c r="B181" s="244" t="s">
        <v>82</v>
      </c>
      <c r="C181" s="244" t="s">
        <v>11</v>
      </c>
      <c r="D181" s="244">
        <v>21175.926605100001</v>
      </c>
      <c r="E181" s="244">
        <v>9111.4287703999998</v>
      </c>
      <c r="F181" s="244">
        <v>69.916723802929297</v>
      </c>
      <c r="G181" s="244">
        <v>30.083276197070699</v>
      </c>
    </row>
    <row r="182" spans="1:7" x14ac:dyDescent="0.25">
      <c r="A182" s="244" t="s">
        <v>81</v>
      </c>
      <c r="B182" s="244" t="s">
        <v>82</v>
      </c>
      <c r="C182" s="244" t="s">
        <v>12</v>
      </c>
      <c r="D182" s="244">
        <v>232344.5828648</v>
      </c>
      <c r="E182" s="244">
        <v>34641.464397900003</v>
      </c>
      <c r="F182" s="244">
        <v>87.024990724022899</v>
      </c>
      <c r="G182" s="244">
        <v>12.975009275977101</v>
      </c>
    </row>
    <row r="183" spans="1:7" x14ac:dyDescent="0.25">
      <c r="A183" s="244" t="s">
        <v>83</v>
      </c>
      <c r="B183" s="244" t="s">
        <v>84</v>
      </c>
      <c r="C183" s="244" t="s">
        <v>11</v>
      </c>
      <c r="D183" s="244">
        <v>24291.056446099999</v>
      </c>
      <c r="E183" s="244">
        <v>14336.913761399999</v>
      </c>
      <c r="F183" s="244">
        <v>62.884630788556599</v>
      </c>
      <c r="G183" s="244">
        <v>37.115369211443401</v>
      </c>
    </row>
    <row r="184" spans="1:7" x14ac:dyDescent="0.25">
      <c r="A184" s="244" t="s">
        <v>83</v>
      </c>
      <c r="B184" s="244" t="s">
        <v>84</v>
      </c>
      <c r="C184" s="244" t="s">
        <v>12</v>
      </c>
      <c r="D184" s="244">
        <v>360967.29345890001</v>
      </c>
      <c r="E184" s="244">
        <v>45508.755739</v>
      </c>
      <c r="F184" s="244">
        <v>88.804074476515297</v>
      </c>
      <c r="G184" s="244">
        <v>11.1959255234847</v>
      </c>
    </row>
    <row r="185" spans="1:7" x14ac:dyDescent="0.25">
      <c r="A185" s="244" t="s">
        <v>85</v>
      </c>
      <c r="B185" s="244" t="s">
        <v>86</v>
      </c>
      <c r="C185" s="244" t="s">
        <v>11</v>
      </c>
      <c r="D185" s="244">
        <v>3776.9158373999999</v>
      </c>
      <c r="E185" s="244">
        <v>1040.1139631000001</v>
      </c>
      <c r="F185" s="244">
        <v>78.407566359833694</v>
      </c>
      <c r="G185" s="244">
        <v>21.592433640166298</v>
      </c>
    </row>
    <row r="186" spans="1:7" x14ac:dyDescent="0.25">
      <c r="A186" s="244" t="s">
        <v>85</v>
      </c>
      <c r="B186" s="244" t="s">
        <v>86</v>
      </c>
      <c r="C186" s="244" t="s">
        <v>12</v>
      </c>
      <c r="D186" s="244">
        <v>46763.201583100003</v>
      </c>
      <c r="E186" s="244">
        <v>4857.3213747999998</v>
      </c>
      <c r="F186" s="244">
        <v>90.590329007783495</v>
      </c>
      <c r="G186" s="244">
        <v>9.4096709922165491</v>
      </c>
    </row>
    <row r="187" spans="1:7" x14ac:dyDescent="0.25">
      <c r="A187" s="244" t="s">
        <v>87</v>
      </c>
      <c r="B187" s="244" t="s">
        <v>88</v>
      </c>
      <c r="C187" s="244" t="s">
        <v>11</v>
      </c>
      <c r="D187" s="244">
        <v>4791.6127580000002</v>
      </c>
      <c r="E187" s="244">
        <v>543.60512740000001</v>
      </c>
      <c r="F187" s="244">
        <v>89.811004178712295</v>
      </c>
      <c r="G187" s="244">
        <v>10.188995821287699</v>
      </c>
    </row>
    <row r="188" spans="1:7" x14ac:dyDescent="0.25">
      <c r="A188" s="244" t="s">
        <v>87</v>
      </c>
      <c r="B188" s="244" t="s">
        <v>88</v>
      </c>
      <c r="C188" s="244" t="s">
        <v>12</v>
      </c>
      <c r="D188" s="244">
        <v>69743.177680199995</v>
      </c>
      <c r="E188" s="244">
        <v>2267.7239131000001</v>
      </c>
      <c r="F188" s="244">
        <v>96.850860268480503</v>
      </c>
      <c r="G188" s="244">
        <v>3.1491397315194698</v>
      </c>
    </row>
    <row r="189" spans="1:7" x14ac:dyDescent="0.25">
      <c r="A189" s="244" t="s">
        <v>89</v>
      </c>
      <c r="B189" s="244" t="s">
        <v>90</v>
      </c>
      <c r="C189" s="244" t="s">
        <v>11</v>
      </c>
      <c r="D189" s="244">
        <v>3450.9141270999999</v>
      </c>
      <c r="E189" s="244">
        <v>1825.4957649</v>
      </c>
      <c r="F189" s="244">
        <v>65.402692317975806</v>
      </c>
      <c r="G189" s="244">
        <v>34.597307682024201</v>
      </c>
    </row>
    <row r="190" spans="1:7" x14ac:dyDescent="0.25">
      <c r="A190" s="244" t="s">
        <v>89</v>
      </c>
      <c r="B190" s="244" t="s">
        <v>90</v>
      </c>
      <c r="C190" s="244" t="s">
        <v>12</v>
      </c>
      <c r="D190" s="244">
        <v>22556.804216199998</v>
      </c>
      <c r="E190" s="244">
        <v>5303.3805290999999</v>
      </c>
      <c r="F190" s="244">
        <v>80.964302363448297</v>
      </c>
      <c r="G190" s="244">
        <v>19.035697636551699</v>
      </c>
    </row>
    <row r="191" spans="1:7" x14ac:dyDescent="0.25">
      <c r="A191" s="244" t="s">
        <v>91</v>
      </c>
      <c r="B191" s="244" t="s">
        <v>92</v>
      </c>
      <c r="C191" s="244" t="s">
        <v>11</v>
      </c>
      <c r="D191" s="244">
        <v>1125.7314911999999</v>
      </c>
      <c r="E191" s="244">
        <v>1000.0419424</v>
      </c>
      <c r="F191" s="244">
        <v>52.956325138261398</v>
      </c>
      <c r="G191" s="244">
        <v>47.043674861738602</v>
      </c>
    </row>
    <row r="192" spans="1:7" x14ac:dyDescent="0.25">
      <c r="A192" s="244" t="s">
        <v>91</v>
      </c>
      <c r="B192" s="244" t="s">
        <v>92</v>
      </c>
      <c r="C192" s="244" t="s">
        <v>12</v>
      </c>
      <c r="D192" s="244">
        <v>21829.696512800001</v>
      </c>
      <c r="E192" s="244">
        <v>4262.1810575999998</v>
      </c>
      <c r="F192" s="244">
        <v>83.664720769519306</v>
      </c>
      <c r="G192" s="244">
        <v>16.335279230480701</v>
      </c>
    </row>
    <row r="193" spans="1:7" x14ac:dyDescent="0.25">
      <c r="A193" s="244" t="s">
        <v>93</v>
      </c>
      <c r="B193" s="244" t="s">
        <v>94</v>
      </c>
      <c r="C193" s="244" t="s">
        <v>11</v>
      </c>
      <c r="D193" s="244">
        <v>8365.7491460000001</v>
      </c>
      <c r="E193" s="244">
        <v>3385.2571558</v>
      </c>
      <c r="F193" s="244">
        <v>71.191768016655303</v>
      </c>
      <c r="G193" s="244">
        <v>28.808231983344701</v>
      </c>
    </row>
    <row r="194" spans="1:7" x14ac:dyDescent="0.25">
      <c r="A194" s="244" t="s">
        <v>93</v>
      </c>
      <c r="B194" s="244" t="s">
        <v>94</v>
      </c>
      <c r="C194" s="244" t="s">
        <v>12</v>
      </c>
      <c r="D194" s="244">
        <v>67187.754020299995</v>
      </c>
      <c r="E194" s="244">
        <v>10999.4766117</v>
      </c>
      <c r="F194" s="244">
        <v>85.931875930648204</v>
      </c>
      <c r="G194" s="244">
        <v>14.0681240693518</v>
      </c>
    </row>
    <row r="195" spans="1:7" x14ac:dyDescent="0.25">
      <c r="A195" s="244" t="s">
        <v>95</v>
      </c>
      <c r="B195" s="244" t="s">
        <v>96</v>
      </c>
      <c r="C195" s="244" t="s">
        <v>11</v>
      </c>
      <c r="D195" s="244">
        <v>727.50396899999998</v>
      </c>
      <c r="E195" s="244">
        <v>498.50872320000002</v>
      </c>
      <c r="F195" s="244">
        <v>59.339024271807602</v>
      </c>
      <c r="G195" s="244">
        <v>40.660975728192398</v>
      </c>
    </row>
    <row r="196" spans="1:7" x14ac:dyDescent="0.25">
      <c r="A196" s="244" t="s">
        <v>95</v>
      </c>
      <c r="B196" s="244" t="s">
        <v>96</v>
      </c>
      <c r="C196" s="244" t="s">
        <v>12</v>
      </c>
      <c r="D196" s="244">
        <v>5475.3665426999996</v>
      </c>
      <c r="E196" s="244">
        <v>901.81597910000005</v>
      </c>
      <c r="F196" s="244">
        <v>85.858708355653903</v>
      </c>
      <c r="G196" s="244">
        <v>14.141291644346</v>
      </c>
    </row>
    <row r="197" spans="1:7" x14ac:dyDescent="0.25">
      <c r="A197" s="244" t="s">
        <v>97</v>
      </c>
      <c r="B197" s="244" t="s">
        <v>98</v>
      </c>
      <c r="C197" s="244" t="s">
        <v>11</v>
      </c>
      <c r="D197" s="244">
        <v>14388.5196825</v>
      </c>
      <c r="E197" s="244">
        <v>11839.503618700001</v>
      </c>
      <c r="F197" s="244">
        <v>54.859336966662198</v>
      </c>
      <c r="G197" s="244">
        <v>45.140663033337802</v>
      </c>
    </row>
    <row r="198" spans="1:7" x14ac:dyDescent="0.25">
      <c r="A198" s="244" t="s">
        <v>97</v>
      </c>
      <c r="B198" s="244" t="s">
        <v>98</v>
      </c>
      <c r="C198" s="244" t="s">
        <v>12</v>
      </c>
      <c r="D198" s="244">
        <v>82979.649422799994</v>
      </c>
      <c r="E198" s="244">
        <v>27479.681720799999</v>
      </c>
      <c r="F198" s="244">
        <v>75.122353687733494</v>
      </c>
      <c r="G198" s="244">
        <v>24.877646312266499</v>
      </c>
    </row>
    <row r="199" spans="1:7" x14ac:dyDescent="0.25">
      <c r="A199" s="244" t="s">
        <v>99</v>
      </c>
      <c r="B199" s="244" t="s">
        <v>100</v>
      </c>
      <c r="C199" s="244" t="s">
        <v>11</v>
      </c>
      <c r="D199" s="244">
        <v>19869.235784299999</v>
      </c>
      <c r="E199" s="244">
        <v>24895.169651100001</v>
      </c>
      <c r="F199" s="244">
        <v>44.386238555035703</v>
      </c>
      <c r="G199" s="244">
        <v>55.613761444964297</v>
      </c>
    </row>
    <row r="200" spans="1:7" x14ac:dyDescent="0.25">
      <c r="A200" s="244" t="s">
        <v>99</v>
      </c>
      <c r="B200" s="244" t="s">
        <v>100</v>
      </c>
      <c r="C200" s="244" t="s">
        <v>12</v>
      </c>
      <c r="D200" s="244">
        <v>109227.8113078</v>
      </c>
      <c r="E200" s="244">
        <v>51678.491942200002</v>
      </c>
      <c r="F200" s="244">
        <v>67.882866675578796</v>
      </c>
      <c r="G200" s="244">
        <v>32.117133324421197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613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245" t="s">
        <v>79</v>
      </c>
      <c r="B211" s="245" t="s">
        <v>106</v>
      </c>
      <c r="C211" s="245" t="s">
        <v>11</v>
      </c>
      <c r="D211" s="245">
        <v>1543.6257513999999</v>
      </c>
      <c r="E211" s="245">
        <v>1048.4819537999999</v>
      </c>
      <c r="F211" s="245">
        <v>59.550988113007399</v>
      </c>
      <c r="G211" s="245">
        <v>40.449011886992601</v>
      </c>
    </row>
    <row r="212" spans="1:7" x14ac:dyDescent="0.25">
      <c r="A212" s="245" t="s">
        <v>79</v>
      </c>
      <c r="B212" s="245" t="s">
        <v>106</v>
      </c>
      <c r="C212" s="245" t="s">
        <v>12</v>
      </c>
      <c r="D212" s="245">
        <v>34641.009835800003</v>
      </c>
      <c r="E212" s="245">
        <v>8026.4590894000003</v>
      </c>
      <c r="F212" s="245">
        <v>81.188340223623001</v>
      </c>
      <c r="G212" s="245">
        <v>18.811659776376999</v>
      </c>
    </row>
    <row r="213" spans="1:7" x14ac:dyDescent="0.25">
      <c r="A213" s="245" t="s">
        <v>83</v>
      </c>
      <c r="B213" s="245" t="s">
        <v>107</v>
      </c>
      <c r="C213" s="245" t="s">
        <v>11</v>
      </c>
      <c r="D213" s="245">
        <v>2639.4393939000001</v>
      </c>
      <c r="E213" s="245">
        <v>2051.7314636000001</v>
      </c>
      <c r="F213" s="245">
        <v>56.263979165887797</v>
      </c>
      <c r="G213" s="245">
        <v>43.736020834112203</v>
      </c>
    </row>
    <row r="214" spans="1:7" x14ac:dyDescent="0.25">
      <c r="A214" s="245" t="s">
        <v>83</v>
      </c>
      <c r="B214" s="245" t="s">
        <v>107</v>
      </c>
      <c r="C214" s="245" t="s">
        <v>12</v>
      </c>
      <c r="D214" s="245">
        <v>16565.6072761</v>
      </c>
      <c r="E214" s="245">
        <v>4257.2035347000001</v>
      </c>
      <c r="F214" s="245">
        <v>79.555096699567798</v>
      </c>
      <c r="G214" s="245">
        <v>20.444903300432198</v>
      </c>
    </row>
    <row r="215" spans="1:7" x14ac:dyDescent="0.25">
      <c r="A215" s="245" t="s">
        <v>85</v>
      </c>
      <c r="B215" s="245" t="s">
        <v>108</v>
      </c>
      <c r="C215" s="245" t="s">
        <v>11</v>
      </c>
      <c r="D215" s="245">
        <v>875.32618030000003</v>
      </c>
      <c r="E215" s="245">
        <v>305.02229360000001</v>
      </c>
      <c r="F215" s="245">
        <v>74.158284579114707</v>
      </c>
      <c r="G215" s="245">
        <v>25.841715420885301</v>
      </c>
    </row>
    <row r="216" spans="1:7" x14ac:dyDescent="0.25">
      <c r="A216" s="245" t="s">
        <v>85</v>
      </c>
      <c r="B216" s="245" t="s">
        <v>108</v>
      </c>
      <c r="C216" s="245" t="s">
        <v>12</v>
      </c>
      <c r="D216" s="245">
        <v>20352.772003499998</v>
      </c>
      <c r="E216" s="245">
        <v>1424.5253557999999</v>
      </c>
      <c r="F216" s="245">
        <v>93.458667839737004</v>
      </c>
      <c r="G216" s="245">
        <v>6.5413321602630203</v>
      </c>
    </row>
    <row r="217" spans="1:7" x14ac:dyDescent="0.25">
      <c r="A217" s="245" t="s">
        <v>87</v>
      </c>
      <c r="B217" s="245" t="s">
        <v>109</v>
      </c>
      <c r="C217" s="245" t="s">
        <v>11</v>
      </c>
      <c r="D217" s="245">
        <v>2308.4642841999998</v>
      </c>
      <c r="E217" s="245">
        <v>165.18082759999999</v>
      </c>
      <c r="F217" s="245">
        <v>93.322371636414601</v>
      </c>
      <c r="G217" s="245">
        <v>6.6776283635853799</v>
      </c>
    </row>
    <row r="218" spans="1:7" x14ac:dyDescent="0.25">
      <c r="A218" s="245" t="s">
        <v>87</v>
      </c>
      <c r="B218" s="245" t="s">
        <v>109</v>
      </c>
      <c r="C218" s="245" t="s">
        <v>12</v>
      </c>
      <c r="D218" s="245">
        <v>57389.764856499998</v>
      </c>
      <c r="E218" s="245">
        <v>820.21544619999997</v>
      </c>
      <c r="F218" s="245">
        <v>98.590936739825807</v>
      </c>
      <c r="G218" s="245">
        <v>1.4090632601742299</v>
      </c>
    </row>
    <row r="219" spans="1:7" x14ac:dyDescent="0.25">
      <c r="A219" s="245" t="s">
        <v>89</v>
      </c>
      <c r="B219" s="245" t="s">
        <v>110</v>
      </c>
      <c r="C219" s="245" t="s">
        <v>11</v>
      </c>
      <c r="D219" s="245">
        <v>878.30856919999997</v>
      </c>
      <c r="E219" s="245">
        <v>60.809279600000004</v>
      </c>
      <c r="F219" s="245">
        <v>93.524851042102796</v>
      </c>
      <c r="G219" s="245">
        <v>6.4751489578972201</v>
      </c>
    </row>
    <row r="220" spans="1:7" x14ac:dyDescent="0.25">
      <c r="A220" s="245" t="s">
        <v>89</v>
      </c>
      <c r="B220" s="245" t="s">
        <v>110</v>
      </c>
      <c r="C220" s="245" t="s">
        <v>12</v>
      </c>
      <c r="D220" s="245">
        <v>17216.860964899999</v>
      </c>
      <c r="E220" s="245">
        <v>438.93275790000001</v>
      </c>
      <c r="F220" s="245">
        <v>97.513944913543199</v>
      </c>
      <c r="G220" s="245">
        <v>2.4860550864568598</v>
      </c>
    </row>
    <row r="221" spans="1:7" x14ac:dyDescent="0.25">
      <c r="A221" s="245" t="s">
        <v>97</v>
      </c>
      <c r="B221" s="245" t="s">
        <v>111</v>
      </c>
      <c r="C221" s="245" t="s">
        <v>11</v>
      </c>
      <c r="D221" s="245">
        <v>1067.3486746000001</v>
      </c>
      <c r="E221" s="245">
        <v>364.52853579999999</v>
      </c>
      <c r="F221" s="245">
        <v>74.541913709334906</v>
      </c>
      <c r="G221" s="245">
        <v>25.458086290665101</v>
      </c>
    </row>
    <row r="222" spans="1:7" x14ac:dyDescent="0.25">
      <c r="A222" s="245" t="s">
        <v>97</v>
      </c>
      <c r="B222" s="245" t="s">
        <v>111</v>
      </c>
      <c r="C222" s="245" t="s">
        <v>12</v>
      </c>
      <c r="D222" s="245">
        <v>33797.530462100003</v>
      </c>
      <c r="E222" s="245">
        <v>1832.3064394</v>
      </c>
      <c r="F222" s="245">
        <v>94.857381905885603</v>
      </c>
      <c r="G222" s="245">
        <v>5.1426180941144297</v>
      </c>
    </row>
    <row r="223" spans="1:7" x14ac:dyDescent="0.25">
      <c r="A223" s="245" t="s">
        <v>99</v>
      </c>
      <c r="B223" s="245" t="s">
        <v>112</v>
      </c>
      <c r="C223" s="245" t="s">
        <v>11</v>
      </c>
      <c r="D223" s="245">
        <v>1237.0813642000001</v>
      </c>
      <c r="E223" s="245">
        <v>592.94650390000004</v>
      </c>
      <c r="F223" s="245">
        <v>67.599045116421195</v>
      </c>
      <c r="G223" s="245">
        <v>32.400954883578798</v>
      </c>
    </row>
    <row r="224" spans="1:7" x14ac:dyDescent="0.25">
      <c r="A224" s="245" t="s">
        <v>99</v>
      </c>
      <c r="B224" s="245" t="s">
        <v>112</v>
      </c>
      <c r="C224" s="245" t="s">
        <v>12</v>
      </c>
      <c r="D224" s="245">
        <v>37637.066037600001</v>
      </c>
      <c r="E224" s="245">
        <v>2109.678234</v>
      </c>
      <c r="F224" s="245">
        <v>94.692198637493405</v>
      </c>
      <c r="G224" s="245">
        <v>5.3078013625066003</v>
      </c>
    </row>
    <row r="225" spans="1:7" x14ac:dyDescent="0.25">
      <c r="A225" s="245" t="s">
        <v>101</v>
      </c>
      <c r="B225" s="245" t="s">
        <v>113</v>
      </c>
      <c r="C225" s="245" t="s">
        <v>11</v>
      </c>
      <c r="D225" s="245">
        <v>806.06232239999997</v>
      </c>
      <c r="E225" s="245">
        <v>72.422790699999993</v>
      </c>
      <c r="F225" s="245">
        <v>91.755945590878099</v>
      </c>
      <c r="G225" s="245">
        <v>8.2440544091218904</v>
      </c>
    </row>
    <row r="226" spans="1:7" x14ac:dyDescent="0.25">
      <c r="A226" s="245" t="s">
        <v>101</v>
      </c>
      <c r="B226" s="245" t="s">
        <v>113</v>
      </c>
      <c r="C226" s="245" t="s">
        <v>12</v>
      </c>
      <c r="D226" s="245">
        <v>18221.404216499999</v>
      </c>
      <c r="E226" s="245">
        <v>187.27168549999999</v>
      </c>
      <c r="F226" s="245">
        <v>98.982698774768195</v>
      </c>
      <c r="G226" s="245">
        <v>1.0173012252318201</v>
      </c>
    </row>
    <row r="227" spans="1:7" x14ac:dyDescent="0.25">
      <c r="A227" s="245" t="s">
        <v>114</v>
      </c>
      <c r="B227" s="245" t="s">
        <v>115</v>
      </c>
      <c r="C227" s="245" t="s">
        <v>11</v>
      </c>
      <c r="D227" s="245">
        <v>916.21842979999997</v>
      </c>
      <c r="E227" s="245">
        <v>147.09537689999999</v>
      </c>
      <c r="F227" s="245">
        <v>86.166324938776896</v>
      </c>
      <c r="G227" s="245">
        <v>13.833675061223101</v>
      </c>
    </row>
    <row r="228" spans="1:7" x14ac:dyDescent="0.25">
      <c r="A228" s="245" t="s">
        <v>114</v>
      </c>
      <c r="B228" s="245" t="s">
        <v>115</v>
      </c>
      <c r="C228" s="245" t="s">
        <v>12</v>
      </c>
      <c r="D228" s="245">
        <v>9983.6996223000006</v>
      </c>
      <c r="E228" s="245">
        <v>618.94846080000002</v>
      </c>
      <c r="F228" s="245">
        <v>94.162321941189703</v>
      </c>
      <c r="G228" s="245">
        <v>5.8376780588103001</v>
      </c>
    </row>
    <row r="229" spans="1:7" x14ac:dyDescent="0.25">
      <c r="A229" s="245" t="s">
        <v>116</v>
      </c>
      <c r="B229" s="245" t="s">
        <v>117</v>
      </c>
      <c r="C229" s="245" t="s">
        <v>11</v>
      </c>
      <c r="D229" s="245">
        <v>1279.4466465999999</v>
      </c>
      <c r="E229" s="245">
        <v>114.208516</v>
      </c>
      <c r="F229" s="245">
        <v>91.805109393995806</v>
      </c>
      <c r="G229" s="245">
        <v>8.1948906060042006</v>
      </c>
    </row>
    <row r="230" spans="1:7" x14ac:dyDescent="0.25">
      <c r="A230" s="245" t="s">
        <v>116</v>
      </c>
      <c r="B230" s="245" t="s">
        <v>117</v>
      </c>
      <c r="C230" s="245" t="s">
        <v>12</v>
      </c>
      <c r="D230" s="245">
        <v>20556.885281899999</v>
      </c>
      <c r="E230" s="245">
        <v>298.73978519999997</v>
      </c>
      <c r="F230" s="245">
        <v>98.567581723209699</v>
      </c>
      <c r="G230" s="245">
        <v>1.4324182767903</v>
      </c>
    </row>
    <row r="231" spans="1:7" x14ac:dyDescent="0.25">
      <c r="A231" s="245" t="s">
        <v>118</v>
      </c>
      <c r="B231" s="245" t="s">
        <v>119</v>
      </c>
      <c r="C231" s="245" t="s">
        <v>11</v>
      </c>
      <c r="D231" s="245">
        <v>963.46841589999997</v>
      </c>
      <c r="E231" s="245">
        <v>326.88026280000003</v>
      </c>
      <c r="F231" s="245">
        <v>74.667292012161795</v>
      </c>
      <c r="G231" s="245">
        <v>25.332707987838202</v>
      </c>
    </row>
    <row r="232" spans="1:7" x14ac:dyDescent="0.25">
      <c r="A232" s="245" t="s">
        <v>118</v>
      </c>
      <c r="B232" s="245" t="s">
        <v>119</v>
      </c>
      <c r="C232" s="245" t="s">
        <v>12</v>
      </c>
      <c r="D232" s="245">
        <v>28995.740772100002</v>
      </c>
      <c r="E232" s="245">
        <v>995.96248360000004</v>
      </c>
      <c r="F232" s="245">
        <v>96.679206662226804</v>
      </c>
      <c r="G232" s="245">
        <v>3.3207933377732202</v>
      </c>
    </row>
    <row r="233" spans="1:7" x14ac:dyDescent="0.25">
      <c r="A233" s="245" t="s">
        <v>120</v>
      </c>
      <c r="B233" s="245" t="s">
        <v>121</v>
      </c>
      <c r="C233" s="245" t="s">
        <v>11</v>
      </c>
      <c r="D233" s="245">
        <v>535.16855169999997</v>
      </c>
      <c r="E233" s="245">
        <v>186.1867178</v>
      </c>
      <c r="F233" s="245">
        <v>74.189317570376502</v>
      </c>
      <c r="G233" s="245">
        <v>25.810682429623501</v>
      </c>
    </row>
    <row r="234" spans="1:7" x14ac:dyDescent="0.25">
      <c r="A234" s="245" t="s">
        <v>120</v>
      </c>
      <c r="B234" s="245" t="s">
        <v>121</v>
      </c>
      <c r="C234" s="245" t="s">
        <v>12</v>
      </c>
      <c r="D234" s="245">
        <v>16181.947106199999</v>
      </c>
      <c r="E234" s="245">
        <v>445.38944240000001</v>
      </c>
      <c r="F234" s="245">
        <v>97.3213422300188</v>
      </c>
      <c r="G234" s="245">
        <v>2.6786577699812102</v>
      </c>
    </row>
    <row r="235" spans="1:7" x14ac:dyDescent="0.25">
      <c r="A235" s="245" t="s">
        <v>122</v>
      </c>
      <c r="B235" s="245" t="s">
        <v>123</v>
      </c>
      <c r="C235" s="245" t="s">
        <v>11</v>
      </c>
      <c r="D235" s="245">
        <v>2852.6792101000001</v>
      </c>
      <c r="E235" s="245">
        <v>1466.0583975</v>
      </c>
      <c r="F235" s="245">
        <v>66.053543171502994</v>
      </c>
      <c r="G235" s="245">
        <v>33.946456828496999</v>
      </c>
    </row>
    <row r="236" spans="1:7" x14ac:dyDescent="0.25">
      <c r="A236" s="245" t="s">
        <v>122</v>
      </c>
      <c r="B236" s="245" t="s">
        <v>123</v>
      </c>
      <c r="C236" s="245" t="s">
        <v>12</v>
      </c>
      <c r="D236" s="245">
        <v>27795.282241199999</v>
      </c>
      <c r="E236" s="245">
        <v>5085.3195126000001</v>
      </c>
      <c r="F236" s="245">
        <v>84.533982830736093</v>
      </c>
      <c r="G236" s="245">
        <v>15.4660171692639</v>
      </c>
    </row>
    <row r="237" spans="1:7" x14ac:dyDescent="0.25">
      <c r="A237" s="245" t="s">
        <v>124</v>
      </c>
      <c r="B237" s="245" t="s">
        <v>125</v>
      </c>
      <c r="C237" s="245" t="s">
        <v>11</v>
      </c>
      <c r="D237" s="245">
        <v>2958.6584874</v>
      </c>
      <c r="E237" s="245">
        <v>1041.6910316999999</v>
      </c>
      <c r="F237" s="245">
        <v>73.959999576878005</v>
      </c>
      <c r="G237" s="245">
        <v>26.040000423121999</v>
      </c>
    </row>
    <row r="238" spans="1:7" x14ac:dyDescent="0.25">
      <c r="A238" s="245" t="s">
        <v>124</v>
      </c>
      <c r="B238" s="245" t="s">
        <v>125</v>
      </c>
      <c r="C238" s="245" t="s">
        <v>12</v>
      </c>
      <c r="D238" s="245">
        <v>52761.184069399998</v>
      </c>
      <c r="E238" s="245">
        <v>7152.1705479000002</v>
      </c>
      <c r="F238" s="245">
        <v>88.062476899207397</v>
      </c>
      <c r="G238" s="245">
        <v>11.9375231007926</v>
      </c>
    </row>
    <row r="239" spans="1:7" x14ac:dyDescent="0.25">
      <c r="A239" s="245" t="s">
        <v>126</v>
      </c>
      <c r="B239" s="245" t="s">
        <v>127</v>
      </c>
      <c r="C239" s="245" t="s">
        <v>11</v>
      </c>
      <c r="D239" s="245">
        <v>7544.3233745999996</v>
      </c>
      <c r="E239" s="245">
        <v>4213.9909802000002</v>
      </c>
      <c r="F239" s="245">
        <v>64.161606391482806</v>
      </c>
      <c r="G239" s="245">
        <v>35.838393608517201</v>
      </c>
    </row>
    <row r="240" spans="1:7" x14ac:dyDescent="0.25">
      <c r="A240" s="245" t="s">
        <v>126</v>
      </c>
      <c r="B240" s="245" t="s">
        <v>127</v>
      </c>
      <c r="C240" s="245" t="s">
        <v>12</v>
      </c>
      <c r="D240" s="245">
        <v>72410.563274100001</v>
      </c>
      <c r="E240" s="245">
        <v>15601.8612345</v>
      </c>
      <c r="F240" s="245">
        <v>82.273115049824</v>
      </c>
      <c r="G240" s="245">
        <v>17.726884950176</v>
      </c>
    </row>
    <row r="241" spans="1:7" x14ac:dyDescent="0.25">
      <c r="A241" s="245" t="s">
        <v>128</v>
      </c>
      <c r="B241" s="245" t="s">
        <v>129</v>
      </c>
      <c r="C241" s="245" t="s">
        <v>11</v>
      </c>
      <c r="D241" s="245">
        <v>3289.1509523999998</v>
      </c>
      <c r="E241" s="245">
        <v>1594.9097829</v>
      </c>
      <c r="F241" s="245">
        <v>67.344595627719301</v>
      </c>
      <c r="G241" s="245">
        <v>32.655404372280699</v>
      </c>
    </row>
    <row r="242" spans="1:7" x14ac:dyDescent="0.25">
      <c r="A242" s="245" t="s">
        <v>128</v>
      </c>
      <c r="B242" s="245" t="s">
        <v>129</v>
      </c>
      <c r="C242" s="245" t="s">
        <v>12</v>
      </c>
      <c r="D242" s="245">
        <v>31287.017270100001</v>
      </c>
      <c r="E242" s="245">
        <v>4637.7089075000004</v>
      </c>
      <c r="F242" s="245">
        <v>87.090482236182694</v>
      </c>
      <c r="G242" s="245">
        <v>12.9095177638173</v>
      </c>
    </row>
    <row r="243" spans="1:7" x14ac:dyDescent="0.25">
      <c r="A243" s="245" t="s">
        <v>130</v>
      </c>
      <c r="B243" s="245" t="s">
        <v>131</v>
      </c>
      <c r="C243" s="245" t="s">
        <v>11</v>
      </c>
      <c r="D243" s="245">
        <v>3239.5910543999998</v>
      </c>
      <c r="E243" s="245">
        <v>1313.7019029999999</v>
      </c>
      <c r="F243" s="245">
        <v>71.148311446445007</v>
      </c>
      <c r="G243" s="245">
        <v>28.851688553555</v>
      </c>
    </row>
    <row r="244" spans="1:7" x14ac:dyDescent="0.25">
      <c r="A244" s="245" t="s">
        <v>130</v>
      </c>
      <c r="B244" s="245" t="s">
        <v>131</v>
      </c>
      <c r="C244" s="245" t="s">
        <v>12</v>
      </c>
      <c r="D244" s="245">
        <v>35984.196204899999</v>
      </c>
      <c r="E244" s="245">
        <v>6528.8549279999997</v>
      </c>
      <c r="F244" s="245">
        <v>84.642704407194501</v>
      </c>
      <c r="G244" s="245">
        <v>15.357295592805499</v>
      </c>
    </row>
    <row r="245" spans="1:7" x14ac:dyDescent="0.25">
      <c r="A245" s="245" t="s">
        <v>132</v>
      </c>
      <c r="B245" s="245" t="s">
        <v>133</v>
      </c>
      <c r="C245" s="245" t="s">
        <v>11</v>
      </c>
      <c r="D245" s="245">
        <v>2868.5489554000001</v>
      </c>
      <c r="E245" s="245">
        <v>3769.9482702999999</v>
      </c>
      <c r="F245" s="245">
        <v>43.2108180190965</v>
      </c>
      <c r="G245" s="245">
        <v>56.7891819809035</v>
      </c>
    </row>
    <row r="246" spans="1:7" x14ac:dyDescent="0.25">
      <c r="A246" s="245" t="s">
        <v>132</v>
      </c>
      <c r="B246" s="245" t="s">
        <v>133</v>
      </c>
      <c r="C246" s="245" t="s">
        <v>12</v>
      </c>
      <c r="D246" s="245">
        <v>19003.026392200001</v>
      </c>
      <c r="E246" s="245">
        <v>7996.3399669999999</v>
      </c>
      <c r="F246" s="245">
        <v>70.383230996547994</v>
      </c>
      <c r="G246" s="245">
        <v>29.616769003451999</v>
      </c>
    </row>
    <row r="247" spans="1:7" x14ac:dyDescent="0.25">
      <c r="A247" s="245" t="s">
        <v>134</v>
      </c>
      <c r="B247" s="245" t="s">
        <v>135</v>
      </c>
      <c r="C247" s="245" t="s">
        <v>11</v>
      </c>
      <c r="D247" s="245">
        <v>1114.7768610000001</v>
      </c>
      <c r="E247" s="245">
        <v>639.74968509999997</v>
      </c>
      <c r="F247" s="245">
        <v>63.537189760847497</v>
      </c>
      <c r="G247" s="245">
        <v>36.462810239152503</v>
      </c>
    </row>
    <row r="248" spans="1:7" x14ac:dyDescent="0.25">
      <c r="A248" s="245" t="s">
        <v>134</v>
      </c>
      <c r="B248" s="245" t="s">
        <v>135</v>
      </c>
      <c r="C248" s="245" t="s">
        <v>12</v>
      </c>
      <c r="D248" s="245">
        <v>12092.968975399999</v>
      </c>
      <c r="E248" s="245">
        <v>1850.4644476000001</v>
      </c>
      <c r="F248" s="245">
        <v>86.7287748184918</v>
      </c>
      <c r="G248" s="245">
        <v>13.2712251815082</v>
      </c>
    </row>
    <row r="249" spans="1:7" x14ac:dyDescent="0.25">
      <c r="A249" s="245" t="s">
        <v>136</v>
      </c>
      <c r="B249" s="245" t="s">
        <v>137</v>
      </c>
      <c r="C249" s="245" t="s">
        <v>11</v>
      </c>
      <c r="D249" s="245">
        <v>2382.3893498000002</v>
      </c>
      <c r="E249" s="245">
        <v>1775.9906263</v>
      </c>
      <c r="F249" s="245">
        <v>57.291285632689103</v>
      </c>
      <c r="G249" s="245">
        <v>42.708714367310897</v>
      </c>
    </row>
    <row r="250" spans="1:7" x14ac:dyDescent="0.25">
      <c r="A250" s="245" t="s">
        <v>136</v>
      </c>
      <c r="B250" s="245" t="s">
        <v>137</v>
      </c>
      <c r="C250" s="245" t="s">
        <v>12</v>
      </c>
      <c r="D250" s="245">
        <v>17035.9227317</v>
      </c>
      <c r="E250" s="245">
        <v>5713.4618622999997</v>
      </c>
      <c r="F250" s="245">
        <v>74.885202548262001</v>
      </c>
      <c r="G250" s="245">
        <v>25.114797451737999</v>
      </c>
    </row>
    <row r="251" spans="1:7" x14ac:dyDescent="0.25">
      <c r="A251" s="245" t="s">
        <v>138</v>
      </c>
      <c r="B251" s="245" t="s">
        <v>139</v>
      </c>
      <c r="C251" s="245" t="s">
        <v>11</v>
      </c>
      <c r="D251" s="245">
        <v>466.21041489999999</v>
      </c>
      <c r="E251" s="245">
        <v>305.6354695</v>
      </c>
      <c r="F251" s="245">
        <v>60.402008266509299</v>
      </c>
      <c r="G251" s="245">
        <v>39.597991733490701</v>
      </c>
    </row>
    <row r="252" spans="1:7" x14ac:dyDescent="0.25">
      <c r="A252" s="245" t="s">
        <v>138</v>
      </c>
      <c r="B252" s="245" t="s">
        <v>139</v>
      </c>
      <c r="C252" s="245" t="s">
        <v>12</v>
      </c>
      <c r="D252" s="245">
        <v>7328.4090173000004</v>
      </c>
      <c r="E252" s="245">
        <v>1285.4420187000001</v>
      </c>
      <c r="F252" s="245">
        <v>85.077034495631096</v>
      </c>
      <c r="G252" s="245">
        <v>14.9229655043689</v>
      </c>
    </row>
    <row r="253" spans="1:7" x14ac:dyDescent="0.25">
      <c r="A253" s="245" t="s">
        <v>140</v>
      </c>
      <c r="B253" s="245" t="s">
        <v>141</v>
      </c>
      <c r="C253" s="245" t="s">
        <v>11</v>
      </c>
      <c r="D253" s="245">
        <v>1525.2563571999999</v>
      </c>
      <c r="E253" s="245">
        <v>920.88487110000005</v>
      </c>
      <c r="F253" s="245">
        <v>62.353568941725001</v>
      </c>
      <c r="G253" s="245">
        <v>37.646431058274999</v>
      </c>
    </row>
    <row r="254" spans="1:7" x14ac:dyDescent="0.25">
      <c r="A254" s="245" t="s">
        <v>140</v>
      </c>
      <c r="B254" s="245" t="s">
        <v>141</v>
      </c>
      <c r="C254" s="245" t="s">
        <v>12</v>
      </c>
      <c r="D254" s="245">
        <v>13571.337731699999</v>
      </c>
      <c r="E254" s="245">
        <v>2485.6560282999999</v>
      </c>
      <c r="F254" s="245">
        <v>84.519792026748604</v>
      </c>
      <c r="G254" s="245">
        <v>15.4802079732514</v>
      </c>
    </row>
    <row r="255" spans="1:7" x14ac:dyDescent="0.25">
      <c r="A255" s="245" t="s">
        <v>142</v>
      </c>
      <c r="B255" s="245" t="s">
        <v>143</v>
      </c>
      <c r="C255" s="245" t="s">
        <v>11</v>
      </c>
      <c r="D255" s="245">
        <v>2197.2302356999999</v>
      </c>
      <c r="E255" s="245">
        <v>964.87142170000004</v>
      </c>
      <c r="F255" s="245">
        <v>69.486388287296407</v>
      </c>
      <c r="G255" s="245">
        <v>30.5136117127036</v>
      </c>
    </row>
    <row r="256" spans="1:7" x14ac:dyDescent="0.25">
      <c r="A256" s="245" t="s">
        <v>142</v>
      </c>
      <c r="B256" s="245" t="s">
        <v>143</v>
      </c>
      <c r="C256" s="245" t="s">
        <v>12</v>
      </c>
      <c r="D256" s="245">
        <v>12465.928406000001</v>
      </c>
      <c r="E256" s="245">
        <v>2090.7434843999999</v>
      </c>
      <c r="F256" s="245">
        <v>85.637215016305802</v>
      </c>
      <c r="G256" s="245">
        <v>14.362784983694199</v>
      </c>
    </row>
    <row r="257" spans="1:7" x14ac:dyDescent="0.25">
      <c r="A257" s="245" t="s">
        <v>144</v>
      </c>
      <c r="B257" s="245" t="s">
        <v>145</v>
      </c>
      <c r="C257" s="245" t="s">
        <v>11</v>
      </c>
      <c r="D257" s="245">
        <v>659.5210763</v>
      </c>
      <c r="E257" s="245">
        <v>694.40647290000004</v>
      </c>
      <c r="F257" s="245">
        <v>48.711696330405097</v>
      </c>
      <c r="G257" s="245">
        <v>51.288303669594903</v>
      </c>
    </row>
    <row r="258" spans="1:7" x14ac:dyDescent="0.25">
      <c r="A258" s="245" t="s">
        <v>144</v>
      </c>
      <c r="B258" s="245" t="s">
        <v>145</v>
      </c>
      <c r="C258" s="245" t="s">
        <v>12</v>
      </c>
      <c r="D258" s="245">
        <v>14501.287495500001</v>
      </c>
      <c r="E258" s="245">
        <v>2976.7390389000002</v>
      </c>
      <c r="F258" s="245">
        <v>82.968677653388198</v>
      </c>
      <c r="G258" s="245">
        <v>17.031322346611798</v>
      </c>
    </row>
    <row r="259" spans="1:7" x14ac:dyDescent="0.25">
      <c r="A259" s="245" t="s">
        <v>146</v>
      </c>
      <c r="B259" s="245" t="s">
        <v>147</v>
      </c>
      <c r="C259" s="245" t="s">
        <v>11</v>
      </c>
      <c r="D259" s="245">
        <v>3706.4698082</v>
      </c>
      <c r="E259" s="245">
        <v>2642.3279536999999</v>
      </c>
      <c r="F259" s="245">
        <v>58.380656420386103</v>
      </c>
      <c r="G259" s="245">
        <v>41.619343579613897</v>
      </c>
    </row>
    <row r="260" spans="1:7" x14ac:dyDescent="0.25">
      <c r="A260" s="245" t="s">
        <v>146</v>
      </c>
      <c r="B260" s="245" t="s">
        <v>147</v>
      </c>
      <c r="C260" s="245" t="s">
        <v>12</v>
      </c>
      <c r="D260" s="245">
        <v>22661.5791876</v>
      </c>
      <c r="E260" s="245">
        <v>5679.8407423999997</v>
      </c>
      <c r="F260" s="245">
        <v>79.9592230861102</v>
      </c>
      <c r="G260" s="245">
        <v>20.0407769138898</v>
      </c>
    </row>
    <row r="261" spans="1:7" x14ac:dyDescent="0.25">
      <c r="A261" s="245" t="s">
        <v>148</v>
      </c>
      <c r="B261" s="245" t="s">
        <v>149</v>
      </c>
      <c r="C261" s="245" t="s">
        <v>11</v>
      </c>
      <c r="D261" s="245">
        <v>4417.5110046999998</v>
      </c>
      <c r="E261" s="245">
        <v>1577.0728810999999</v>
      </c>
      <c r="F261" s="245">
        <v>73.691703858948799</v>
      </c>
      <c r="G261" s="245">
        <v>26.308296141051201</v>
      </c>
    </row>
    <row r="262" spans="1:7" x14ac:dyDescent="0.25">
      <c r="A262" s="245" t="s">
        <v>148</v>
      </c>
      <c r="B262" s="245" t="s">
        <v>149</v>
      </c>
      <c r="C262" s="245" t="s">
        <v>12</v>
      </c>
      <c r="D262" s="245">
        <v>27278.170742400001</v>
      </c>
      <c r="E262" s="245">
        <v>3796.4980733000002</v>
      </c>
      <c r="F262" s="245">
        <v>87.782659580970702</v>
      </c>
      <c r="G262" s="245">
        <v>12.2173404190293</v>
      </c>
    </row>
    <row r="263" spans="1:7" x14ac:dyDescent="0.25">
      <c r="A263" s="245" t="s">
        <v>150</v>
      </c>
      <c r="B263" s="245" t="s">
        <v>151</v>
      </c>
      <c r="C263" s="245" t="s">
        <v>11</v>
      </c>
      <c r="D263" s="245">
        <v>1400.7820426999999</v>
      </c>
      <c r="E263" s="245">
        <v>541.53616850000003</v>
      </c>
      <c r="F263" s="245">
        <v>72.119080932396301</v>
      </c>
      <c r="G263" s="245">
        <v>27.880919067603699</v>
      </c>
    </row>
    <row r="264" spans="1:7" x14ac:dyDescent="0.25">
      <c r="A264" s="245" t="s">
        <v>150</v>
      </c>
      <c r="B264" s="245" t="s">
        <v>151</v>
      </c>
      <c r="C264" s="245" t="s">
        <v>12</v>
      </c>
      <c r="D264" s="245">
        <v>15938.195231399999</v>
      </c>
      <c r="E264" s="245">
        <v>2930.0547339999998</v>
      </c>
      <c r="F264" s="245">
        <v>84.4709777569566</v>
      </c>
      <c r="G264" s="245">
        <v>15.5290222430434</v>
      </c>
    </row>
    <row r="265" spans="1:7" x14ac:dyDescent="0.25">
      <c r="A265" s="245" t="s">
        <v>152</v>
      </c>
      <c r="B265" s="245" t="s">
        <v>153</v>
      </c>
      <c r="C265" s="245" t="s">
        <v>11</v>
      </c>
      <c r="D265" s="245">
        <v>5381.9457130000001</v>
      </c>
      <c r="E265" s="245">
        <v>3774.9385938</v>
      </c>
      <c r="F265" s="245">
        <v>58.774857611811399</v>
      </c>
      <c r="G265" s="245">
        <v>41.225142388188601</v>
      </c>
    </row>
    <row r="266" spans="1:7" x14ac:dyDescent="0.25">
      <c r="A266" s="245" t="s">
        <v>152</v>
      </c>
      <c r="B266" s="245" t="s">
        <v>153</v>
      </c>
      <c r="C266" s="245" t="s">
        <v>12</v>
      </c>
      <c r="D266" s="245">
        <v>36576.598509000003</v>
      </c>
      <c r="E266" s="245">
        <v>9748.0053783999992</v>
      </c>
      <c r="F266" s="245">
        <v>78.957174891135097</v>
      </c>
      <c r="G266" s="245">
        <v>21.0428251088649</v>
      </c>
    </row>
    <row r="267" spans="1:7" x14ac:dyDescent="0.25">
      <c r="A267" s="245" t="s">
        <v>154</v>
      </c>
      <c r="B267" s="245" t="s">
        <v>155</v>
      </c>
      <c r="C267" s="245" t="s">
        <v>11</v>
      </c>
      <c r="D267" s="245">
        <v>2015.8548882</v>
      </c>
      <c r="E267" s="245">
        <v>684.84000070000002</v>
      </c>
      <c r="F267" s="245">
        <v>74.642081802178794</v>
      </c>
      <c r="G267" s="245">
        <v>25.357918197821199</v>
      </c>
    </row>
    <row r="268" spans="1:7" x14ac:dyDescent="0.25">
      <c r="A268" s="245" t="s">
        <v>154</v>
      </c>
      <c r="B268" s="245" t="s">
        <v>155</v>
      </c>
      <c r="C268" s="245" t="s">
        <v>12</v>
      </c>
      <c r="D268" s="245">
        <v>19673.099609000001</v>
      </c>
      <c r="E268" s="245">
        <v>2854.9601189999998</v>
      </c>
      <c r="F268" s="245">
        <v>87.327092730264795</v>
      </c>
      <c r="G268" s="245">
        <v>12.6729072697352</v>
      </c>
    </row>
    <row r="269" spans="1:7" x14ac:dyDescent="0.25">
      <c r="A269" s="245" t="s">
        <v>156</v>
      </c>
      <c r="B269" s="245" t="s">
        <v>157</v>
      </c>
      <c r="C269" s="245" t="s">
        <v>11</v>
      </c>
      <c r="D269" s="245">
        <v>1612.7614928999999</v>
      </c>
      <c r="E269" s="245">
        <v>588.72884369999997</v>
      </c>
      <c r="F269" s="245">
        <v>73.257713926228803</v>
      </c>
      <c r="G269" s="245">
        <v>26.742286073771201</v>
      </c>
    </row>
    <row r="270" spans="1:7" x14ac:dyDescent="0.25">
      <c r="A270" s="245" t="s">
        <v>156</v>
      </c>
      <c r="B270" s="245" t="s">
        <v>157</v>
      </c>
      <c r="C270" s="245" t="s">
        <v>12</v>
      </c>
      <c r="D270" s="245">
        <v>25660.7703305</v>
      </c>
      <c r="E270" s="245">
        <v>3135.6204367999999</v>
      </c>
      <c r="F270" s="245">
        <v>89.111064431169297</v>
      </c>
      <c r="G270" s="245">
        <v>10.8889355688307</v>
      </c>
    </row>
    <row r="271" spans="1:7" x14ac:dyDescent="0.25">
      <c r="A271" s="245" t="s">
        <v>158</v>
      </c>
      <c r="B271" s="245" t="s">
        <v>159</v>
      </c>
      <c r="C271" s="245" t="s">
        <v>11</v>
      </c>
      <c r="D271" s="245">
        <v>1711.4115259</v>
      </c>
      <c r="E271" s="245">
        <v>1341.9101579999999</v>
      </c>
      <c r="F271" s="245">
        <v>56.050809678003503</v>
      </c>
      <c r="G271" s="245">
        <v>43.949190321996497</v>
      </c>
    </row>
    <row r="272" spans="1:7" x14ac:dyDescent="0.25">
      <c r="A272" s="245" t="s">
        <v>158</v>
      </c>
      <c r="B272" s="245" t="s">
        <v>159</v>
      </c>
      <c r="C272" s="245" t="s">
        <v>12</v>
      </c>
      <c r="D272" s="245">
        <v>22338.690800299999</v>
      </c>
      <c r="E272" s="245">
        <v>5498.6002631000001</v>
      </c>
      <c r="F272" s="245">
        <v>80.247358657935393</v>
      </c>
      <c r="G272" s="245">
        <v>19.752641342064599</v>
      </c>
    </row>
    <row r="273" spans="1:7" x14ac:dyDescent="0.25">
      <c r="A273" s="245" t="s">
        <v>160</v>
      </c>
      <c r="B273" s="245" t="s">
        <v>161</v>
      </c>
      <c r="C273" s="245" t="s">
        <v>11</v>
      </c>
      <c r="D273" s="245">
        <v>1893.7374419</v>
      </c>
      <c r="E273" s="245">
        <v>974.24689109999997</v>
      </c>
      <c r="F273" s="245">
        <v>66.030257561382598</v>
      </c>
      <c r="G273" s="245">
        <v>33.969742438617402</v>
      </c>
    </row>
    <row r="274" spans="1:7" x14ac:dyDescent="0.25">
      <c r="A274" s="245" t="s">
        <v>160</v>
      </c>
      <c r="B274" s="245" t="s">
        <v>161</v>
      </c>
      <c r="C274" s="245" t="s">
        <v>12</v>
      </c>
      <c r="D274" s="245">
        <v>25138.472964799999</v>
      </c>
      <c r="E274" s="245">
        <v>5889.4901589000001</v>
      </c>
      <c r="F274" s="245">
        <v>81.018766409447494</v>
      </c>
      <c r="G274" s="245">
        <v>18.981233590552499</v>
      </c>
    </row>
    <row r="275" spans="1:7" x14ac:dyDescent="0.25">
      <c r="A275" s="245" t="s">
        <v>162</v>
      </c>
      <c r="B275" s="245" t="s">
        <v>163</v>
      </c>
      <c r="C275" s="245" t="s">
        <v>11</v>
      </c>
      <c r="D275" s="245">
        <v>4298.9704427999995</v>
      </c>
      <c r="E275" s="245">
        <v>2971.5900566</v>
      </c>
      <c r="F275" s="245">
        <v>59.1284598093197</v>
      </c>
      <c r="G275" s="245">
        <v>40.8715401906803</v>
      </c>
    </row>
    <row r="276" spans="1:7" x14ac:dyDescent="0.25">
      <c r="A276" s="245" t="s">
        <v>162</v>
      </c>
      <c r="B276" s="245" t="s">
        <v>163</v>
      </c>
      <c r="C276" s="245" t="s">
        <v>12</v>
      </c>
      <c r="D276" s="245">
        <v>34752.329916100003</v>
      </c>
      <c r="E276" s="245">
        <v>6109.3434857000002</v>
      </c>
      <c r="F276" s="245">
        <v>85.048719308125797</v>
      </c>
      <c r="G276" s="245">
        <v>14.951280691874199</v>
      </c>
    </row>
    <row r="277" spans="1:7" x14ac:dyDescent="0.25">
      <c r="A277" s="245" t="s">
        <v>164</v>
      </c>
      <c r="B277" s="245" t="s">
        <v>165</v>
      </c>
      <c r="C277" s="245" t="s">
        <v>11</v>
      </c>
      <c r="D277" s="245">
        <v>1092.3309918</v>
      </c>
      <c r="E277" s="245">
        <v>558.88633770000001</v>
      </c>
      <c r="F277" s="245">
        <v>66.153072178013403</v>
      </c>
      <c r="G277" s="245">
        <v>33.846927821986597</v>
      </c>
    </row>
    <row r="278" spans="1:7" x14ac:dyDescent="0.25">
      <c r="A278" s="245" t="s">
        <v>164</v>
      </c>
      <c r="B278" s="245" t="s">
        <v>165</v>
      </c>
      <c r="C278" s="245" t="s">
        <v>12</v>
      </c>
      <c r="D278" s="245">
        <v>7286.6558396</v>
      </c>
      <c r="E278" s="245">
        <v>2553.8211971000001</v>
      </c>
      <c r="F278" s="245">
        <v>74.047790695760597</v>
      </c>
      <c r="G278" s="245">
        <v>25.9522093042394</v>
      </c>
    </row>
    <row r="279" spans="1:7" x14ac:dyDescent="0.25">
      <c r="A279" s="245" t="s">
        <v>166</v>
      </c>
      <c r="B279" s="245" t="s">
        <v>167</v>
      </c>
      <c r="C279" s="245" t="s">
        <v>11</v>
      </c>
      <c r="D279" s="245">
        <v>3019.7684484000001</v>
      </c>
      <c r="E279" s="245">
        <v>2673.4829356</v>
      </c>
      <c r="F279" s="245">
        <v>53.041192891755898</v>
      </c>
      <c r="G279" s="245">
        <v>46.958807108244102</v>
      </c>
    </row>
    <row r="280" spans="1:7" x14ac:dyDescent="0.25">
      <c r="A280" s="245" t="s">
        <v>166</v>
      </c>
      <c r="B280" s="245" t="s">
        <v>167</v>
      </c>
      <c r="C280" s="245" t="s">
        <v>12</v>
      </c>
      <c r="D280" s="245">
        <v>17840.7698652</v>
      </c>
      <c r="E280" s="245">
        <v>9482.2868968999992</v>
      </c>
      <c r="F280" s="245">
        <v>65.295658610009795</v>
      </c>
      <c r="G280" s="245">
        <v>34.704341389990198</v>
      </c>
    </row>
    <row r="281" spans="1:7" x14ac:dyDescent="0.25">
      <c r="A281" s="245" t="s">
        <v>168</v>
      </c>
      <c r="B281" s="245" t="s">
        <v>169</v>
      </c>
      <c r="C281" s="245" t="s">
        <v>11</v>
      </c>
      <c r="D281" s="245">
        <v>1788.5277453000001</v>
      </c>
      <c r="E281" s="245">
        <v>2868.0151169000001</v>
      </c>
      <c r="F281" s="245">
        <v>38.408918337648501</v>
      </c>
      <c r="G281" s="245">
        <v>61.591081662351499</v>
      </c>
    </row>
    <row r="282" spans="1:7" x14ac:dyDescent="0.25">
      <c r="A282" s="245" t="s">
        <v>168</v>
      </c>
      <c r="B282" s="245" t="s">
        <v>169</v>
      </c>
      <c r="C282" s="245" t="s">
        <v>12</v>
      </c>
      <c r="D282" s="245">
        <v>14753.6856042</v>
      </c>
      <c r="E282" s="245">
        <v>6983.5311983000001</v>
      </c>
      <c r="F282" s="245">
        <v>67.872928435360606</v>
      </c>
      <c r="G282" s="245">
        <v>32.127071564639401</v>
      </c>
    </row>
    <row r="283" spans="1:7" x14ac:dyDescent="0.25">
      <c r="A283" s="245" t="s">
        <v>170</v>
      </c>
      <c r="B283" s="245" t="s">
        <v>171</v>
      </c>
      <c r="C283" s="245" t="s">
        <v>11</v>
      </c>
      <c r="D283" s="245">
        <v>935.37505569999996</v>
      </c>
      <c r="E283" s="245">
        <v>1474.2421029</v>
      </c>
      <c r="F283" s="245">
        <v>38.818409487234</v>
      </c>
      <c r="G283" s="245">
        <v>61.181590512766</v>
      </c>
    </row>
    <row r="284" spans="1:7" x14ac:dyDescent="0.25">
      <c r="A284" s="245" t="s">
        <v>170</v>
      </c>
      <c r="B284" s="245" t="s">
        <v>171</v>
      </c>
      <c r="C284" s="245" t="s">
        <v>12</v>
      </c>
      <c r="D284" s="245">
        <v>2417.5548199</v>
      </c>
      <c r="E284" s="245">
        <v>1935.0626752000001</v>
      </c>
      <c r="F284" s="245">
        <v>55.542551639825597</v>
      </c>
      <c r="G284" s="245">
        <v>44.457448360174403</v>
      </c>
    </row>
    <row r="285" spans="1:7" x14ac:dyDescent="0.25">
      <c r="A285" s="245" t="s">
        <v>172</v>
      </c>
      <c r="B285" s="245" t="s">
        <v>173</v>
      </c>
      <c r="C285" s="245" t="s">
        <v>11</v>
      </c>
      <c r="D285" s="245">
        <v>2214.4394333</v>
      </c>
      <c r="E285" s="245">
        <v>1995.9037582999999</v>
      </c>
      <c r="F285" s="245">
        <v>52.595224012094803</v>
      </c>
      <c r="G285" s="245">
        <v>47.404775987905197</v>
      </c>
    </row>
    <row r="286" spans="1:7" x14ac:dyDescent="0.25">
      <c r="A286" s="245" t="s">
        <v>172</v>
      </c>
      <c r="B286" s="245" t="s">
        <v>173</v>
      </c>
      <c r="C286" s="245" t="s">
        <v>12</v>
      </c>
      <c r="D286" s="245">
        <v>9739.6565972000008</v>
      </c>
      <c r="E286" s="245">
        <v>4378.1799977999999</v>
      </c>
      <c r="F286" s="245">
        <v>68.988308029074503</v>
      </c>
      <c r="G286" s="245">
        <v>31.011691970925501</v>
      </c>
    </row>
    <row r="287" spans="1:7" x14ac:dyDescent="0.25">
      <c r="A287" s="245" t="s">
        <v>174</v>
      </c>
      <c r="B287" s="245" t="s">
        <v>175</v>
      </c>
      <c r="C287" s="245" t="s">
        <v>11</v>
      </c>
      <c r="D287" s="245">
        <v>4024.4988234000002</v>
      </c>
      <c r="E287" s="245">
        <v>2839.8192546999999</v>
      </c>
      <c r="F287" s="245">
        <v>58.629258982619199</v>
      </c>
      <c r="G287" s="245">
        <v>41.370741017380801</v>
      </c>
    </row>
    <row r="288" spans="1:7" x14ac:dyDescent="0.25">
      <c r="A288" s="245" t="s">
        <v>174</v>
      </c>
      <c r="B288" s="245" t="s">
        <v>175</v>
      </c>
      <c r="C288" s="245" t="s">
        <v>12</v>
      </c>
      <c r="D288" s="245">
        <v>24445.5389708</v>
      </c>
      <c r="E288" s="245">
        <v>7386.2181615999998</v>
      </c>
      <c r="F288" s="245">
        <v>76.796071511610293</v>
      </c>
      <c r="G288" s="245">
        <v>23.2039284883897</v>
      </c>
    </row>
    <row r="289" spans="1:7" x14ac:dyDescent="0.25">
      <c r="A289" s="245" t="s">
        <v>176</v>
      </c>
      <c r="B289" s="245" t="s">
        <v>177</v>
      </c>
      <c r="C289" s="245" t="s">
        <v>11</v>
      </c>
      <c r="D289" s="245">
        <v>2917.8552604000001</v>
      </c>
      <c r="E289" s="245">
        <v>3440.5677808999999</v>
      </c>
      <c r="F289" s="245">
        <v>45.889605668694799</v>
      </c>
      <c r="G289" s="245">
        <v>54.110394331305201</v>
      </c>
    </row>
    <row r="290" spans="1:7" x14ac:dyDescent="0.25">
      <c r="A290" s="245" t="s">
        <v>176</v>
      </c>
      <c r="B290" s="245" t="s">
        <v>177</v>
      </c>
      <c r="C290" s="245" t="s">
        <v>12</v>
      </c>
      <c r="D290" s="245">
        <v>12561.5369355</v>
      </c>
      <c r="E290" s="245">
        <v>7549.7867907</v>
      </c>
      <c r="F290" s="245">
        <v>62.4600205661026</v>
      </c>
      <c r="G290" s="245">
        <v>37.5399794338974</v>
      </c>
    </row>
    <row r="291" spans="1:7" x14ac:dyDescent="0.25">
      <c r="A291" s="245" t="s">
        <v>178</v>
      </c>
      <c r="B291" s="245" t="s">
        <v>179</v>
      </c>
      <c r="C291" s="245" t="s">
        <v>11</v>
      </c>
      <c r="D291" s="245">
        <v>3736.4672065999998</v>
      </c>
      <c r="E291" s="245">
        <v>4028.1992703000001</v>
      </c>
      <c r="F291" s="245">
        <v>48.121412783357101</v>
      </c>
      <c r="G291" s="245">
        <v>51.878587216642899</v>
      </c>
    </row>
    <row r="292" spans="1:7" x14ac:dyDescent="0.25">
      <c r="A292" s="245" t="s">
        <v>178</v>
      </c>
      <c r="B292" s="245" t="s">
        <v>179</v>
      </c>
      <c r="C292" s="245" t="s">
        <v>12</v>
      </c>
      <c r="D292" s="245">
        <v>23312.846133999999</v>
      </c>
      <c r="E292" s="245">
        <v>11715.2315005</v>
      </c>
      <c r="F292" s="245">
        <v>66.5547403921436</v>
      </c>
      <c r="G292" s="245">
        <v>33.4452596078564</v>
      </c>
    </row>
    <row r="293" spans="1:7" x14ac:dyDescent="0.25">
      <c r="A293" s="245" t="s">
        <v>180</v>
      </c>
      <c r="B293" s="245" t="s">
        <v>181</v>
      </c>
      <c r="C293" s="245" t="s">
        <v>11</v>
      </c>
      <c r="D293" s="245">
        <v>2092.3612134999998</v>
      </c>
      <c r="E293" s="245">
        <v>2874.0490138</v>
      </c>
      <c r="F293" s="245">
        <v>42.130253397080303</v>
      </c>
      <c r="G293" s="245">
        <v>57.869746602919697</v>
      </c>
    </row>
    <row r="294" spans="1:7" x14ac:dyDescent="0.25">
      <c r="A294" s="245" t="s">
        <v>180</v>
      </c>
      <c r="B294" s="245" t="s">
        <v>181</v>
      </c>
      <c r="C294" s="245" t="s">
        <v>12</v>
      </c>
      <c r="D294" s="245">
        <v>18194.456707000001</v>
      </c>
      <c r="E294" s="245">
        <v>8990.0477174999996</v>
      </c>
      <c r="F294" s="245">
        <v>66.929514045517294</v>
      </c>
      <c r="G294" s="245">
        <v>33.070485954482699</v>
      </c>
    </row>
    <row r="295" spans="1:7" x14ac:dyDescent="0.25">
      <c r="A295" s="245" t="s">
        <v>182</v>
      </c>
      <c r="B295" s="245" t="s">
        <v>183</v>
      </c>
      <c r="C295" s="245" t="s">
        <v>11</v>
      </c>
      <c r="D295" s="245">
        <v>1513.0394632</v>
      </c>
      <c r="E295" s="245">
        <v>1930.6043551</v>
      </c>
      <c r="F295" s="245">
        <v>43.937164905368498</v>
      </c>
      <c r="G295" s="245">
        <v>56.062835094631502</v>
      </c>
    </row>
    <row r="296" spans="1:7" x14ac:dyDescent="0.25">
      <c r="A296" s="245" t="s">
        <v>182</v>
      </c>
      <c r="B296" s="245" t="s">
        <v>183</v>
      </c>
      <c r="C296" s="245" t="s">
        <v>12</v>
      </c>
      <c r="D296" s="245">
        <v>7690.2246961000001</v>
      </c>
      <c r="E296" s="245">
        <v>3816.4995911999999</v>
      </c>
      <c r="F296" s="245">
        <v>66.832440789319307</v>
      </c>
      <c r="G296" s="245">
        <v>33.1675592106807</v>
      </c>
    </row>
    <row r="297" spans="1:7" x14ac:dyDescent="0.25">
      <c r="A297" s="245" t="s">
        <v>184</v>
      </c>
      <c r="B297" s="245" t="s">
        <v>185</v>
      </c>
      <c r="C297" s="245" t="s">
        <v>11</v>
      </c>
      <c r="D297" s="245">
        <v>1080.8176390000001</v>
      </c>
      <c r="E297" s="245">
        <v>1089.2969335</v>
      </c>
      <c r="F297" s="245">
        <v>49.804634865655203</v>
      </c>
      <c r="G297" s="245">
        <v>50.195365134344797</v>
      </c>
    </row>
    <row r="298" spans="1:7" x14ac:dyDescent="0.25">
      <c r="A298" s="245" t="s">
        <v>184</v>
      </c>
      <c r="B298" s="245" t="s">
        <v>185</v>
      </c>
      <c r="C298" s="245" t="s">
        <v>12</v>
      </c>
      <c r="D298" s="245">
        <v>21699.775868500001</v>
      </c>
      <c r="E298" s="245">
        <v>3244.4760900000001</v>
      </c>
      <c r="F298" s="245">
        <v>86.993091252454207</v>
      </c>
      <c r="G298" s="245">
        <v>13.006908747545801</v>
      </c>
    </row>
    <row r="299" spans="1:7" x14ac:dyDescent="0.25">
      <c r="A299" s="245" t="s">
        <v>186</v>
      </c>
      <c r="B299" s="245" t="s">
        <v>187</v>
      </c>
      <c r="C299" s="245" t="s">
        <v>11</v>
      </c>
      <c r="D299" s="245">
        <v>2168.4017561000001</v>
      </c>
      <c r="E299" s="245">
        <v>2160.1807104</v>
      </c>
      <c r="F299" s="245">
        <v>50.094962331936898</v>
      </c>
      <c r="G299" s="245">
        <v>49.905037668063102</v>
      </c>
    </row>
    <row r="300" spans="1:7" x14ac:dyDescent="0.25">
      <c r="A300" s="245" t="s">
        <v>186</v>
      </c>
      <c r="B300" s="245" t="s">
        <v>187</v>
      </c>
      <c r="C300" s="245" t="s">
        <v>12</v>
      </c>
      <c r="D300" s="245">
        <v>12373.574312500001</v>
      </c>
      <c r="E300" s="245">
        <v>5694.5454266999996</v>
      </c>
      <c r="F300" s="245">
        <v>68.482910735059505</v>
      </c>
      <c r="G300" s="245">
        <v>31.517089264940498</v>
      </c>
    </row>
    <row r="301" spans="1:7" x14ac:dyDescent="0.25">
      <c r="A301" s="245" t="s">
        <v>188</v>
      </c>
      <c r="B301" s="245" t="s">
        <v>189</v>
      </c>
      <c r="C301" s="245" t="s">
        <v>11</v>
      </c>
      <c r="D301" s="245">
        <v>6965.6085977000002</v>
      </c>
      <c r="E301" s="245">
        <v>9517.2474887999997</v>
      </c>
      <c r="F301" s="245">
        <v>42.259718589699197</v>
      </c>
      <c r="G301" s="245">
        <v>57.740281410300803</v>
      </c>
    </row>
    <row r="302" spans="1:7" x14ac:dyDescent="0.25">
      <c r="A302" s="245" t="s">
        <v>188</v>
      </c>
      <c r="B302" s="245" t="s">
        <v>189</v>
      </c>
      <c r="C302" s="245" t="s">
        <v>12</v>
      </c>
      <c r="D302" s="245">
        <v>20670.407678299998</v>
      </c>
      <c r="E302" s="245">
        <v>17090.8807481</v>
      </c>
      <c r="F302" s="245">
        <v>54.739677960375701</v>
      </c>
      <c r="G302" s="245">
        <v>45.260322039624199</v>
      </c>
    </row>
    <row r="303" spans="1:7" x14ac:dyDescent="0.25">
      <c r="A303" s="245" t="s">
        <v>190</v>
      </c>
      <c r="B303" s="245" t="s">
        <v>191</v>
      </c>
      <c r="C303" s="245" t="s">
        <v>11</v>
      </c>
      <c r="D303" s="245">
        <v>3947.8015504999998</v>
      </c>
      <c r="E303" s="245">
        <v>4581.3483372000001</v>
      </c>
      <c r="F303" s="245">
        <v>46.2859910129282</v>
      </c>
      <c r="G303" s="245">
        <v>53.7140089870718</v>
      </c>
    </row>
    <row r="304" spans="1:7" x14ac:dyDescent="0.25">
      <c r="A304" s="245" t="s">
        <v>190</v>
      </c>
      <c r="B304" s="245" t="s">
        <v>191</v>
      </c>
      <c r="C304" s="245" t="s">
        <v>12</v>
      </c>
      <c r="D304" s="245">
        <v>33000.828378500002</v>
      </c>
      <c r="E304" s="245">
        <v>11481.8735426</v>
      </c>
      <c r="F304" s="245">
        <v>74.188003321008594</v>
      </c>
      <c r="G304" s="245">
        <v>25.811996678991498</v>
      </c>
    </row>
    <row r="305" spans="1:7" x14ac:dyDescent="0.25">
      <c r="A305" s="245" t="s">
        <v>192</v>
      </c>
      <c r="B305" s="245" t="s">
        <v>193</v>
      </c>
      <c r="C305" s="245" t="s">
        <v>11</v>
      </c>
      <c r="D305" s="245">
        <v>3275.9986346999999</v>
      </c>
      <c r="E305" s="245">
        <v>3896.3629151999999</v>
      </c>
      <c r="F305" s="245">
        <v>45.675313659357798</v>
      </c>
      <c r="G305" s="245">
        <v>54.324686340642202</v>
      </c>
    </row>
    <row r="306" spans="1:7" x14ac:dyDescent="0.25">
      <c r="A306" s="245" t="s">
        <v>192</v>
      </c>
      <c r="B306" s="245" t="s">
        <v>193</v>
      </c>
      <c r="C306" s="245" t="s">
        <v>12</v>
      </c>
      <c r="D306" s="245">
        <v>13802.9275253</v>
      </c>
      <c r="E306" s="245">
        <v>9068.6817776999997</v>
      </c>
      <c r="F306" s="245">
        <v>60.349612230782199</v>
      </c>
      <c r="G306" s="245">
        <v>39.650387769217801</v>
      </c>
    </row>
    <row r="307" spans="1:7" x14ac:dyDescent="0.25">
      <c r="A307" s="245" t="s">
        <v>194</v>
      </c>
      <c r="B307" s="245" t="s">
        <v>195</v>
      </c>
      <c r="C307" s="245" t="s">
        <v>11</v>
      </c>
      <c r="D307" s="245">
        <v>7067.5896977000002</v>
      </c>
      <c r="E307" s="245">
        <v>7217.3886245000003</v>
      </c>
      <c r="F307" s="245">
        <v>49.475676744405</v>
      </c>
      <c r="G307" s="245">
        <v>50.524323255595</v>
      </c>
    </row>
    <row r="308" spans="1:7" x14ac:dyDescent="0.25">
      <c r="A308" s="245" t="s">
        <v>194</v>
      </c>
      <c r="B308" s="245" t="s">
        <v>195</v>
      </c>
      <c r="C308" s="245" t="s">
        <v>12</v>
      </c>
      <c r="D308" s="245">
        <v>61662.465301199998</v>
      </c>
      <c r="E308" s="245">
        <v>15710.4259435</v>
      </c>
      <c r="F308" s="245">
        <v>79.695180455627394</v>
      </c>
      <c r="G308" s="245">
        <v>20.304819544372599</v>
      </c>
    </row>
    <row r="309" spans="1:7" x14ac:dyDescent="0.25">
      <c r="A309" s="245" t="s">
        <v>196</v>
      </c>
      <c r="B309" s="245" t="s">
        <v>197</v>
      </c>
      <c r="C309" s="245" t="s">
        <v>11</v>
      </c>
      <c r="D309" s="245">
        <v>1622.5878952999999</v>
      </c>
      <c r="E309" s="245">
        <v>505.00131629999998</v>
      </c>
      <c r="F309" s="245">
        <v>76.264153176438299</v>
      </c>
      <c r="G309" s="245">
        <v>23.735846823561701</v>
      </c>
    </row>
    <row r="310" spans="1:7" x14ac:dyDescent="0.25">
      <c r="A310" s="245" t="s">
        <v>196</v>
      </c>
      <c r="B310" s="245" t="s">
        <v>197</v>
      </c>
      <c r="C310" s="245" t="s">
        <v>12</v>
      </c>
      <c r="D310" s="245">
        <v>28081.8919045</v>
      </c>
      <c r="E310" s="245">
        <v>1466.4866110999999</v>
      </c>
      <c r="F310" s="245">
        <v>95.036998018941105</v>
      </c>
      <c r="G310" s="245">
        <v>4.9630019810588699</v>
      </c>
    </row>
    <row r="311" spans="1:7" x14ac:dyDescent="0.25">
      <c r="A311" s="245" t="s">
        <v>198</v>
      </c>
      <c r="B311" s="245" t="s">
        <v>199</v>
      </c>
      <c r="C311" s="245" t="s">
        <v>11</v>
      </c>
      <c r="D311" s="245">
        <v>4748.9929430000002</v>
      </c>
      <c r="E311" s="245">
        <v>1011.4047981</v>
      </c>
      <c r="F311" s="245">
        <v>82.442101334709903</v>
      </c>
      <c r="G311" s="245">
        <v>17.5578986652901</v>
      </c>
    </row>
    <row r="312" spans="1:7" x14ac:dyDescent="0.25">
      <c r="A312" s="245" t="s">
        <v>198</v>
      </c>
      <c r="B312" s="245" t="s">
        <v>199</v>
      </c>
      <c r="C312" s="245" t="s">
        <v>12</v>
      </c>
      <c r="D312" s="245">
        <v>48037.684621499997</v>
      </c>
      <c r="E312" s="245">
        <v>5424.5494591999995</v>
      </c>
      <c r="F312" s="245">
        <v>89.853492745904006</v>
      </c>
      <c r="G312" s="245">
        <v>10.146507254096001</v>
      </c>
    </row>
    <row r="313" spans="1:7" x14ac:dyDescent="0.25">
      <c r="A313" s="245" t="s">
        <v>200</v>
      </c>
      <c r="B313" s="245" t="s">
        <v>201</v>
      </c>
      <c r="C313" s="245" t="s">
        <v>11</v>
      </c>
      <c r="D313" s="245">
        <v>3314.7310560000001</v>
      </c>
      <c r="E313" s="245">
        <v>2652.5504632000002</v>
      </c>
      <c r="F313" s="245">
        <v>55.548427627131403</v>
      </c>
      <c r="G313" s="245">
        <v>44.451572372868597</v>
      </c>
    </row>
    <row r="314" spans="1:7" x14ac:dyDescent="0.25">
      <c r="A314" s="245" t="s">
        <v>200</v>
      </c>
      <c r="B314" s="245" t="s">
        <v>201</v>
      </c>
      <c r="C314" s="245" t="s">
        <v>12</v>
      </c>
      <c r="D314" s="245">
        <v>32850.3812703</v>
      </c>
      <c r="E314" s="245">
        <v>9402.5896830000002</v>
      </c>
      <c r="F314" s="245">
        <v>77.746914664551795</v>
      </c>
      <c r="G314" s="245">
        <v>22.253085335448201</v>
      </c>
    </row>
    <row r="315" spans="1:7" x14ac:dyDescent="0.25">
      <c r="A315" s="245" t="s">
        <v>202</v>
      </c>
      <c r="B315" s="245" t="s">
        <v>203</v>
      </c>
      <c r="C315" s="245" t="s">
        <v>11</v>
      </c>
      <c r="D315" s="245">
        <v>2054.8830432999998</v>
      </c>
      <c r="E315" s="245">
        <v>1394.4896933</v>
      </c>
      <c r="F315" s="245">
        <v>59.572658573438801</v>
      </c>
      <c r="G315" s="245">
        <v>40.427341426561199</v>
      </c>
    </row>
    <row r="316" spans="1:7" x14ac:dyDescent="0.25">
      <c r="A316" s="245" t="s">
        <v>202</v>
      </c>
      <c r="B316" s="245" t="s">
        <v>203</v>
      </c>
      <c r="C316" s="245" t="s">
        <v>12</v>
      </c>
      <c r="D316" s="245">
        <v>37967.084561800002</v>
      </c>
      <c r="E316" s="245">
        <v>8246.1508897000003</v>
      </c>
      <c r="F316" s="245">
        <v>82.156300442642205</v>
      </c>
      <c r="G316" s="245">
        <v>17.843699557357699</v>
      </c>
    </row>
    <row r="317" spans="1:7" x14ac:dyDescent="0.25">
      <c r="A317" s="245" t="s">
        <v>204</v>
      </c>
      <c r="B317" s="245" t="s">
        <v>205</v>
      </c>
      <c r="C317" s="245" t="s">
        <v>11</v>
      </c>
      <c r="D317" s="245">
        <v>556.51255630000003</v>
      </c>
      <c r="E317" s="245">
        <v>269.94824970000002</v>
      </c>
      <c r="F317" s="245">
        <v>67.3368358499024</v>
      </c>
      <c r="G317" s="245">
        <v>32.6631641500976</v>
      </c>
    </row>
    <row r="318" spans="1:7" x14ac:dyDescent="0.25">
      <c r="A318" s="245" t="s">
        <v>204</v>
      </c>
      <c r="B318" s="245" t="s">
        <v>205</v>
      </c>
      <c r="C318" s="245" t="s">
        <v>12</v>
      </c>
      <c r="D318" s="245">
        <v>8086.9151087999999</v>
      </c>
      <c r="E318" s="245">
        <v>2643.6080397999999</v>
      </c>
      <c r="F318" s="245">
        <v>75.363661182307695</v>
      </c>
      <c r="G318" s="245">
        <v>24.636338817692302</v>
      </c>
    </row>
    <row r="319" spans="1:7" x14ac:dyDescent="0.25">
      <c r="A319" s="245" t="s">
        <v>206</v>
      </c>
      <c r="B319" s="245" t="s">
        <v>207</v>
      </c>
      <c r="C319" s="245" t="s">
        <v>11</v>
      </c>
      <c r="D319" s="245">
        <v>1087.1421250999999</v>
      </c>
      <c r="E319" s="245">
        <v>536.21365179999998</v>
      </c>
      <c r="F319" s="245">
        <v>66.968814881481705</v>
      </c>
      <c r="G319" s="245">
        <v>33.031185118518302</v>
      </c>
    </row>
    <row r="320" spans="1:7" x14ac:dyDescent="0.25">
      <c r="A320" s="245" t="s">
        <v>206</v>
      </c>
      <c r="B320" s="245" t="s">
        <v>207</v>
      </c>
      <c r="C320" s="245" t="s">
        <v>12</v>
      </c>
      <c r="D320" s="245">
        <v>17730.594888299998</v>
      </c>
      <c r="E320" s="245">
        <v>2935.7840403</v>
      </c>
      <c r="F320" s="245">
        <v>85.794395571460299</v>
      </c>
      <c r="G320" s="245">
        <v>14.205604428539701</v>
      </c>
    </row>
    <row r="321" spans="1:7" x14ac:dyDescent="0.25">
      <c r="A321" s="245" t="s">
        <v>208</v>
      </c>
      <c r="B321" s="245" t="s">
        <v>209</v>
      </c>
      <c r="C321" s="245" t="s">
        <v>11</v>
      </c>
      <c r="D321" s="245">
        <v>430.3554173</v>
      </c>
      <c r="E321" s="245">
        <v>200.59782509999999</v>
      </c>
      <c r="F321" s="245">
        <v>68.207180561118506</v>
      </c>
      <c r="G321" s="245">
        <v>31.792819438881502</v>
      </c>
    </row>
    <row r="322" spans="1:7" x14ac:dyDescent="0.25">
      <c r="A322" s="245" t="s">
        <v>208</v>
      </c>
      <c r="B322" s="245" t="s">
        <v>209</v>
      </c>
      <c r="C322" s="245" t="s">
        <v>12</v>
      </c>
      <c r="D322" s="245">
        <v>8779.1430858999993</v>
      </c>
      <c r="E322" s="245">
        <v>677.79688510000005</v>
      </c>
      <c r="F322" s="245">
        <v>92.832809691311496</v>
      </c>
      <c r="G322" s="245">
        <v>7.1671903086884896</v>
      </c>
    </row>
    <row r="323" spans="1:7" x14ac:dyDescent="0.25">
      <c r="A323" s="245" t="s">
        <v>210</v>
      </c>
      <c r="B323" s="245" t="s">
        <v>211</v>
      </c>
      <c r="C323" s="245" t="s">
        <v>11</v>
      </c>
      <c r="D323" s="245">
        <v>3777.4909941999999</v>
      </c>
      <c r="E323" s="245">
        <v>1610.8813564</v>
      </c>
      <c r="F323" s="245">
        <v>70.104490714703005</v>
      </c>
      <c r="G323" s="245">
        <v>29.895509285296999</v>
      </c>
    </row>
    <row r="324" spans="1:7" x14ac:dyDescent="0.25">
      <c r="A324" s="245" t="s">
        <v>210</v>
      </c>
      <c r="B324" s="245" t="s">
        <v>211</v>
      </c>
      <c r="C324" s="245" t="s">
        <v>12</v>
      </c>
      <c r="D324" s="245">
        <v>32615.302110799999</v>
      </c>
      <c r="E324" s="245">
        <v>4664.7325365999995</v>
      </c>
      <c r="F324" s="245">
        <v>87.487317056650497</v>
      </c>
      <c r="G324" s="245">
        <v>12.5126829433495</v>
      </c>
    </row>
    <row r="325" spans="1:7" x14ac:dyDescent="0.25">
      <c r="A325" s="245" t="s">
        <v>212</v>
      </c>
      <c r="B325" s="245" t="s">
        <v>213</v>
      </c>
      <c r="C325" s="245" t="s">
        <v>11</v>
      </c>
      <c r="D325" s="245">
        <v>1711.1051726999999</v>
      </c>
      <c r="E325" s="245">
        <v>1909.6821717</v>
      </c>
      <c r="F325" s="245">
        <v>47.257820190584702</v>
      </c>
      <c r="G325" s="245">
        <v>52.742179809415298</v>
      </c>
    </row>
    <row r="326" spans="1:7" x14ac:dyDescent="0.25">
      <c r="A326" s="245" t="s">
        <v>212</v>
      </c>
      <c r="B326" s="245" t="s">
        <v>213</v>
      </c>
      <c r="C326" s="245" t="s">
        <v>12</v>
      </c>
      <c r="D326" s="245">
        <v>10150.189004600001</v>
      </c>
      <c r="E326" s="245">
        <v>5425.1110981000002</v>
      </c>
      <c r="F326" s="245">
        <v>65.168497156857001</v>
      </c>
      <c r="G326" s="245">
        <v>34.831502843142999</v>
      </c>
    </row>
    <row r="327" spans="1:7" x14ac:dyDescent="0.25">
      <c r="A327" s="245" t="s">
        <v>214</v>
      </c>
      <c r="B327" s="245" t="s">
        <v>215</v>
      </c>
      <c r="C327" s="245" t="s">
        <v>11</v>
      </c>
      <c r="D327" s="245">
        <v>1198.7264649000001</v>
      </c>
      <c r="E327" s="245">
        <v>1009.3501352</v>
      </c>
      <c r="F327" s="245">
        <v>54.2882644943437</v>
      </c>
      <c r="G327" s="245">
        <v>45.7117355056563</v>
      </c>
    </row>
    <row r="328" spans="1:7" x14ac:dyDescent="0.25">
      <c r="A328" s="245" t="s">
        <v>214</v>
      </c>
      <c r="B328" s="245" t="s">
        <v>215</v>
      </c>
      <c r="C328" s="245" t="s">
        <v>12</v>
      </c>
      <c r="D328" s="245">
        <v>13585.0287682</v>
      </c>
      <c r="E328" s="245">
        <v>5574.4138928000002</v>
      </c>
      <c r="F328" s="245">
        <v>70.905135439315302</v>
      </c>
      <c r="G328" s="245">
        <v>29.094864560684702</v>
      </c>
    </row>
    <row r="329" spans="1:7" x14ac:dyDescent="0.25">
      <c r="A329" s="245" t="s">
        <v>216</v>
      </c>
      <c r="B329" s="245" t="s">
        <v>217</v>
      </c>
      <c r="C329" s="245" t="s">
        <v>11</v>
      </c>
      <c r="D329" s="245">
        <v>5664.6109671000004</v>
      </c>
      <c r="E329" s="245">
        <v>5324.7322028999997</v>
      </c>
      <c r="F329" s="245">
        <v>51.546401631754698</v>
      </c>
      <c r="G329" s="245">
        <v>48.453598368245302</v>
      </c>
    </row>
    <row r="330" spans="1:7" x14ac:dyDescent="0.25">
      <c r="A330" s="245" t="s">
        <v>216</v>
      </c>
      <c r="B330" s="245" t="s">
        <v>217</v>
      </c>
      <c r="C330" s="245" t="s">
        <v>12</v>
      </c>
      <c r="D330" s="245">
        <v>21506.134827099999</v>
      </c>
      <c r="E330" s="245">
        <v>12656.152745699999</v>
      </c>
      <c r="F330" s="245">
        <v>62.952853438957597</v>
      </c>
      <c r="G330" s="245">
        <v>37.047146561042403</v>
      </c>
    </row>
    <row r="331" spans="1:7" x14ac:dyDescent="0.25">
      <c r="A331" s="245" t="s">
        <v>218</v>
      </c>
      <c r="B331" s="245" t="s">
        <v>219</v>
      </c>
      <c r="C331" s="245" t="s">
        <v>11</v>
      </c>
      <c r="D331" s="245">
        <v>873.11264960000005</v>
      </c>
      <c r="E331" s="245">
        <v>588.89113129999998</v>
      </c>
      <c r="F331" s="245">
        <v>59.7202730257317</v>
      </c>
      <c r="G331" s="245">
        <v>40.2797269742683</v>
      </c>
    </row>
    <row r="332" spans="1:7" x14ac:dyDescent="0.25">
      <c r="A332" s="245" t="s">
        <v>218</v>
      </c>
      <c r="B332" s="245" t="s">
        <v>219</v>
      </c>
      <c r="C332" s="245" t="s">
        <v>12</v>
      </c>
      <c r="D332" s="245">
        <v>6627.1956345999997</v>
      </c>
      <c r="E332" s="245">
        <v>1194.1946836</v>
      </c>
      <c r="F332" s="245">
        <v>84.731682795306</v>
      </c>
      <c r="G332" s="245">
        <v>15.268317204694</v>
      </c>
    </row>
    <row r="333" spans="1:7" x14ac:dyDescent="0.25">
      <c r="A333" s="245" t="s">
        <v>220</v>
      </c>
      <c r="B333" s="245" t="s">
        <v>221</v>
      </c>
      <c r="C333" s="245" t="s">
        <v>11</v>
      </c>
      <c r="D333" s="245">
        <v>5377.2250096999996</v>
      </c>
      <c r="E333" s="245">
        <v>6850.0270215999999</v>
      </c>
      <c r="F333" s="245">
        <v>43.9773793484839</v>
      </c>
      <c r="G333" s="245">
        <v>56.0226206515161</v>
      </c>
    </row>
    <row r="334" spans="1:7" x14ac:dyDescent="0.25">
      <c r="A334" s="245" t="s">
        <v>220</v>
      </c>
      <c r="B334" s="245" t="s">
        <v>221</v>
      </c>
      <c r="C334" s="245" t="s">
        <v>12</v>
      </c>
      <c r="D334" s="245">
        <v>34575.683671799998</v>
      </c>
      <c r="E334" s="245">
        <v>16150.984279599999</v>
      </c>
      <c r="F334" s="245">
        <v>68.160762510413903</v>
      </c>
      <c r="G334" s="245">
        <v>31.8392374895861</v>
      </c>
    </row>
    <row r="335" spans="1:7" x14ac:dyDescent="0.25">
      <c r="A335" s="245" t="s">
        <v>222</v>
      </c>
      <c r="B335" s="245" t="s">
        <v>223</v>
      </c>
      <c r="C335" s="245" t="s">
        <v>11</v>
      </c>
      <c r="D335" s="245">
        <v>10150.747284200001</v>
      </c>
      <c r="E335" s="245">
        <v>8699.6470988000001</v>
      </c>
      <c r="F335" s="245">
        <v>53.848991580538701</v>
      </c>
      <c r="G335" s="245">
        <v>46.151008419461398</v>
      </c>
    </row>
    <row r="336" spans="1:7" x14ac:dyDescent="0.25">
      <c r="A336" s="245" t="s">
        <v>222</v>
      </c>
      <c r="B336" s="245" t="s">
        <v>223</v>
      </c>
      <c r="C336" s="245" t="s">
        <v>12</v>
      </c>
      <c r="D336" s="245">
        <v>42622.496399299998</v>
      </c>
      <c r="E336" s="245">
        <v>17354.142627099998</v>
      </c>
      <c r="F336" s="245">
        <v>71.065163188852196</v>
      </c>
      <c r="G336" s="245">
        <v>28.9348368111478</v>
      </c>
    </row>
    <row r="337" spans="1:7" x14ac:dyDescent="0.25">
      <c r="A337" s="245" t="s">
        <v>224</v>
      </c>
      <c r="B337" s="245" t="s">
        <v>225</v>
      </c>
      <c r="C337" s="245" t="s">
        <v>11</v>
      </c>
      <c r="D337" s="245">
        <v>4271.3429464999999</v>
      </c>
      <c r="E337" s="245">
        <v>3855.2910281999998</v>
      </c>
      <c r="F337" s="245">
        <v>52.559804708783901</v>
      </c>
      <c r="G337" s="245">
        <v>47.440195291216099</v>
      </c>
    </row>
    <row r="338" spans="1:7" x14ac:dyDescent="0.25">
      <c r="A338" s="245" t="s">
        <v>224</v>
      </c>
      <c r="B338" s="245" t="s">
        <v>225</v>
      </c>
      <c r="C338" s="245" t="s">
        <v>12</v>
      </c>
      <c r="D338" s="245">
        <v>28278.172306299999</v>
      </c>
      <c r="E338" s="245">
        <v>9354.5135291000006</v>
      </c>
      <c r="F338" s="245">
        <v>75.142583311711206</v>
      </c>
      <c r="G338" s="245">
        <v>24.857416688288801</v>
      </c>
    </row>
    <row r="339" spans="1:7" x14ac:dyDescent="0.25">
      <c r="A339" s="245" t="s">
        <v>226</v>
      </c>
      <c r="B339" s="245" t="s">
        <v>227</v>
      </c>
      <c r="C339" s="245" t="s">
        <v>11</v>
      </c>
      <c r="D339" s="245">
        <v>3464.2235000000001</v>
      </c>
      <c r="E339" s="245">
        <v>2081.2017452</v>
      </c>
      <c r="F339" s="245">
        <v>62.469934167781901</v>
      </c>
      <c r="G339" s="245">
        <v>37.530065832218099</v>
      </c>
    </row>
    <row r="340" spans="1:7" x14ac:dyDescent="0.25">
      <c r="A340" s="245" t="s">
        <v>226</v>
      </c>
      <c r="B340" s="245" t="s">
        <v>227</v>
      </c>
      <c r="C340" s="245" t="s">
        <v>12</v>
      </c>
      <c r="D340" s="245">
        <v>22343.510511500001</v>
      </c>
      <c r="E340" s="245">
        <v>6771.6022964000003</v>
      </c>
      <c r="F340" s="245">
        <v>76.741967853332099</v>
      </c>
      <c r="G340" s="245">
        <v>23.258032146667901</v>
      </c>
    </row>
    <row r="341" spans="1:7" x14ac:dyDescent="0.25">
      <c r="A341" s="245" t="s">
        <v>228</v>
      </c>
      <c r="B341" s="245" t="s">
        <v>229</v>
      </c>
      <c r="C341" s="245" t="s">
        <v>11</v>
      </c>
      <c r="D341" s="245">
        <v>624.74846109999999</v>
      </c>
      <c r="E341" s="245">
        <v>557.9656258</v>
      </c>
      <c r="F341" s="245">
        <v>52.8232873878692</v>
      </c>
      <c r="G341" s="245">
        <v>47.1767126121308</v>
      </c>
    </row>
    <row r="342" spans="1:7" x14ac:dyDescent="0.25">
      <c r="A342" s="245" t="s">
        <v>228</v>
      </c>
      <c r="B342" s="245" t="s">
        <v>229</v>
      </c>
      <c r="C342" s="245" t="s">
        <v>12</v>
      </c>
      <c r="D342" s="245">
        <v>3269.6426855999998</v>
      </c>
      <c r="E342" s="245">
        <v>1294.1308426999999</v>
      </c>
      <c r="F342" s="245">
        <v>71.643403541497307</v>
      </c>
      <c r="G342" s="245">
        <v>28.3565964585027</v>
      </c>
    </row>
    <row r="343" spans="1:7" x14ac:dyDescent="0.25">
      <c r="A343" s="245" t="s">
        <v>230</v>
      </c>
      <c r="B343" s="245" t="s">
        <v>231</v>
      </c>
      <c r="C343" s="245" t="s">
        <v>11</v>
      </c>
      <c r="D343" s="245">
        <v>561.97576260000005</v>
      </c>
      <c r="E343" s="245">
        <v>154.2742504</v>
      </c>
      <c r="F343" s="245">
        <v>78.460838031426306</v>
      </c>
      <c r="G343" s="245">
        <v>21.539161968573701</v>
      </c>
    </row>
    <row r="344" spans="1:7" x14ac:dyDescent="0.25">
      <c r="A344" s="245" t="s">
        <v>230</v>
      </c>
      <c r="B344" s="245" t="s">
        <v>231</v>
      </c>
      <c r="C344" s="245" t="s">
        <v>12</v>
      </c>
      <c r="D344" s="245">
        <v>3713.0092506999999</v>
      </c>
      <c r="E344" s="245">
        <v>466.51726159999998</v>
      </c>
      <c r="F344" s="245">
        <v>88.838035595011107</v>
      </c>
      <c r="G344" s="245">
        <v>11.1619644049889</v>
      </c>
    </row>
    <row r="345" spans="1:7" x14ac:dyDescent="0.25">
      <c r="A345" s="245" t="s">
        <v>232</v>
      </c>
      <c r="B345" s="245" t="s">
        <v>233</v>
      </c>
      <c r="C345" s="245" t="s">
        <v>11</v>
      </c>
      <c r="D345" s="245">
        <v>727.50396899999998</v>
      </c>
      <c r="E345" s="245">
        <v>498.50872320000002</v>
      </c>
      <c r="F345" s="245">
        <v>59.339024271807602</v>
      </c>
      <c r="G345" s="245">
        <v>40.660975728192398</v>
      </c>
    </row>
    <row r="346" spans="1:7" x14ac:dyDescent="0.25">
      <c r="A346" s="245" t="s">
        <v>232</v>
      </c>
      <c r="B346" s="245" t="s">
        <v>233</v>
      </c>
      <c r="C346" s="245" t="s">
        <v>12</v>
      </c>
      <c r="D346" s="245">
        <v>5475.3665426999996</v>
      </c>
      <c r="E346" s="245">
        <v>901.81597910000005</v>
      </c>
      <c r="F346" s="245">
        <v>85.858708355653903</v>
      </c>
      <c r="G346" s="245">
        <v>14.141291644346</v>
      </c>
    </row>
    <row r="347" spans="1:7" x14ac:dyDescent="0.25">
      <c r="A347" s="245" t="s">
        <v>234</v>
      </c>
      <c r="B347" s="245" t="s">
        <v>235</v>
      </c>
      <c r="C347" s="245" t="s">
        <v>11</v>
      </c>
      <c r="D347" s="245">
        <v>825.51706149999995</v>
      </c>
      <c r="E347" s="245">
        <v>956.9423041</v>
      </c>
      <c r="F347" s="245">
        <v>46.313373389138597</v>
      </c>
      <c r="G347" s="245">
        <v>53.686626610861403</v>
      </c>
    </row>
    <row r="348" spans="1:7" x14ac:dyDescent="0.25">
      <c r="A348" s="245" t="s">
        <v>234</v>
      </c>
      <c r="B348" s="245" t="s">
        <v>235</v>
      </c>
      <c r="C348" s="245" t="s">
        <v>12</v>
      </c>
      <c r="D348" s="245">
        <v>4223.3838253000004</v>
      </c>
      <c r="E348" s="245">
        <v>1601.7904085</v>
      </c>
      <c r="F348" s="245">
        <v>72.5022747095569</v>
      </c>
      <c r="G348" s="245">
        <v>27.4977252904431</v>
      </c>
    </row>
    <row r="349" spans="1:7" x14ac:dyDescent="0.25">
      <c r="A349" s="245" t="s">
        <v>236</v>
      </c>
      <c r="B349" s="245" t="s">
        <v>237</v>
      </c>
      <c r="C349" s="245" t="s">
        <v>11</v>
      </c>
      <c r="D349" s="245">
        <v>1881.797217</v>
      </c>
      <c r="E349" s="245">
        <v>2796.3119075</v>
      </c>
      <c r="F349" s="245">
        <v>40.225594720412303</v>
      </c>
      <c r="G349" s="245">
        <v>59.774405279587697</v>
      </c>
    </row>
    <row r="350" spans="1:7" x14ac:dyDescent="0.25">
      <c r="A350" s="245" t="s">
        <v>236</v>
      </c>
      <c r="B350" s="245" t="s">
        <v>237</v>
      </c>
      <c r="C350" s="245" t="s">
        <v>12</v>
      </c>
      <c r="D350" s="245">
        <v>5963.4963120000002</v>
      </c>
      <c r="E350" s="245">
        <v>3113.8378195999999</v>
      </c>
      <c r="F350" s="245">
        <v>65.696560526949099</v>
      </c>
      <c r="G350" s="245">
        <v>34.303439473050901</v>
      </c>
    </row>
    <row r="351" spans="1:7" x14ac:dyDescent="0.25">
      <c r="A351" s="245" t="s">
        <v>238</v>
      </c>
      <c r="B351" s="245" t="s">
        <v>239</v>
      </c>
      <c r="C351" s="245" t="s">
        <v>11</v>
      </c>
      <c r="D351" s="245">
        <v>762.34838920000004</v>
      </c>
      <c r="E351" s="245">
        <v>231.71191289999999</v>
      </c>
      <c r="F351" s="245">
        <v>76.690356469270796</v>
      </c>
      <c r="G351" s="245">
        <v>23.3096435307292</v>
      </c>
    </row>
    <row r="352" spans="1:7" x14ac:dyDescent="0.25">
      <c r="A352" s="245" t="s">
        <v>238</v>
      </c>
      <c r="B352" s="245" t="s">
        <v>239</v>
      </c>
      <c r="C352" s="245" t="s">
        <v>12</v>
      </c>
      <c r="D352" s="245">
        <v>15094.813189799999</v>
      </c>
      <c r="E352" s="245">
        <v>1920.9897066000001</v>
      </c>
      <c r="F352" s="245">
        <v>88.710555015852805</v>
      </c>
      <c r="G352" s="245">
        <v>11.289444984147201</v>
      </c>
    </row>
    <row r="353" spans="1:7" x14ac:dyDescent="0.25">
      <c r="A353" s="245" t="s">
        <v>240</v>
      </c>
      <c r="B353" s="245" t="s">
        <v>241</v>
      </c>
      <c r="C353" s="245" t="s">
        <v>11</v>
      </c>
      <c r="D353" s="245">
        <v>1657.7702968000001</v>
      </c>
      <c r="E353" s="245">
        <v>216.29039700000001</v>
      </c>
      <c r="F353" s="245">
        <v>88.458730407421797</v>
      </c>
      <c r="G353" s="245">
        <v>11.5412695925782</v>
      </c>
    </row>
    <row r="354" spans="1:7" x14ac:dyDescent="0.25">
      <c r="A354" s="245" t="s">
        <v>240</v>
      </c>
      <c r="B354" s="245" t="s">
        <v>241</v>
      </c>
      <c r="C354" s="245" t="s">
        <v>12</v>
      </c>
      <c r="D354" s="245">
        <v>16993.754239800001</v>
      </c>
      <c r="E354" s="245">
        <v>834.59069729999999</v>
      </c>
      <c r="F354" s="245">
        <v>95.318742708622096</v>
      </c>
      <c r="G354" s="245">
        <v>4.6812572913779196</v>
      </c>
    </row>
    <row r="355" spans="1:7" x14ac:dyDescent="0.25">
      <c r="A355" s="245" t="s">
        <v>242</v>
      </c>
      <c r="B355" s="245" t="s">
        <v>243</v>
      </c>
      <c r="C355" s="245" t="s">
        <v>11</v>
      </c>
      <c r="D355" s="245">
        <v>1029.6363564999999</v>
      </c>
      <c r="E355" s="245">
        <v>143.72489540000001</v>
      </c>
      <c r="F355" s="245">
        <v>87.751010597352803</v>
      </c>
      <c r="G355" s="245">
        <v>12.248989402647201</v>
      </c>
    </row>
    <row r="356" spans="1:7" x14ac:dyDescent="0.25">
      <c r="A356" s="245" t="s">
        <v>242</v>
      </c>
      <c r="B356" s="245" t="s">
        <v>243</v>
      </c>
      <c r="C356" s="245" t="s">
        <v>12</v>
      </c>
      <c r="D356" s="245">
        <v>13912.080773899999</v>
      </c>
      <c r="E356" s="245">
        <v>492.48276429999999</v>
      </c>
      <c r="F356" s="245">
        <v>96.581064306502796</v>
      </c>
      <c r="G356" s="245">
        <v>3.41893569349718</v>
      </c>
    </row>
    <row r="357" spans="1:7" x14ac:dyDescent="0.25">
      <c r="A357" s="245" t="s">
        <v>244</v>
      </c>
      <c r="B357" s="245" t="s">
        <v>245</v>
      </c>
      <c r="C357" s="245" t="s">
        <v>11</v>
      </c>
      <c r="D357" s="245">
        <v>1253.6838914</v>
      </c>
      <c r="E357" s="245">
        <v>860.6243432</v>
      </c>
      <c r="F357" s="245">
        <v>59.295228145255798</v>
      </c>
      <c r="G357" s="245">
        <v>40.704771854744202</v>
      </c>
    </row>
    <row r="358" spans="1:7" x14ac:dyDescent="0.25">
      <c r="A358" s="245" t="s">
        <v>244</v>
      </c>
      <c r="B358" s="245" t="s">
        <v>245</v>
      </c>
      <c r="C358" s="245" t="s">
        <v>12</v>
      </c>
      <c r="D358" s="245">
        <v>10090.875810199999</v>
      </c>
      <c r="E358" s="245">
        <v>3212.6370446999999</v>
      </c>
      <c r="F358" s="245">
        <v>75.851212535065798</v>
      </c>
      <c r="G358" s="245">
        <v>24.148787464934198</v>
      </c>
    </row>
    <row r="359" spans="1:7" x14ac:dyDescent="0.25">
      <c r="A359" s="245" t="s">
        <v>246</v>
      </c>
      <c r="B359" s="245" t="s">
        <v>247</v>
      </c>
      <c r="C359" s="245" t="s">
        <v>11</v>
      </c>
      <c r="D359" s="245">
        <v>652.31539759999998</v>
      </c>
      <c r="E359" s="245">
        <v>69.821068800000006</v>
      </c>
      <c r="F359" s="245">
        <v>90.331319349087494</v>
      </c>
      <c r="G359" s="245">
        <v>9.6686806509124903</v>
      </c>
    </row>
    <row r="360" spans="1:7" x14ac:dyDescent="0.25">
      <c r="A360" s="245" t="s">
        <v>246</v>
      </c>
      <c r="B360" s="245" t="s">
        <v>247</v>
      </c>
      <c r="C360" s="245" t="s">
        <v>12</v>
      </c>
      <c r="D360" s="245">
        <v>12447.380237400001</v>
      </c>
      <c r="E360" s="245">
        <v>312.75312609999997</v>
      </c>
      <c r="F360" s="245">
        <v>97.548982309270997</v>
      </c>
      <c r="G360" s="245">
        <v>2.4510176907290102</v>
      </c>
    </row>
    <row r="361" spans="1:7" x14ac:dyDescent="0.25">
      <c r="A361" s="245" t="s">
        <v>248</v>
      </c>
      <c r="B361" s="245" t="s">
        <v>249</v>
      </c>
      <c r="C361" s="245" t="s">
        <v>11</v>
      </c>
      <c r="D361" s="245">
        <v>434.74334299999998</v>
      </c>
      <c r="E361" s="245">
        <v>12.7167303</v>
      </c>
      <c r="F361" s="245">
        <v>97.158018992350605</v>
      </c>
      <c r="G361" s="245">
        <v>2.8419810076493799</v>
      </c>
    </row>
    <row r="362" spans="1:7" x14ac:dyDescent="0.25">
      <c r="A362" s="245" t="s">
        <v>248</v>
      </c>
      <c r="B362" s="245" t="s">
        <v>249</v>
      </c>
      <c r="C362" s="245" t="s">
        <v>12</v>
      </c>
      <c r="D362" s="245">
        <v>10231.947082299999</v>
      </c>
      <c r="E362" s="245">
        <v>185.2357877</v>
      </c>
      <c r="F362" s="245">
        <v>98.221824556488798</v>
      </c>
      <c r="G362" s="245">
        <v>1.77817544351125</v>
      </c>
    </row>
    <row r="363" spans="1:7" x14ac:dyDescent="0.25">
      <c r="A363" s="245" t="s">
        <v>250</v>
      </c>
      <c r="B363" s="245" t="s">
        <v>251</v>
      </c>
      <c r="C363" s="245" t="s">
        <v>11</v>
      </c>
      <c r="D363" s="245">
        <v>1277.7793121</v>
      </c>
      <c r="E363" s="245">
        <v>119.1664328</v>
      </c>
      <c r="F363" s="245">
        <v>91.469501715792802</v>
      </c>
      <c r="G363" s="245">
        <v>8.5304982842071997</v>
      </c>
    </row>
    <row r="364" spans="1:7" x14ac:dyDescent="0.25">
      <c r="A364" s="245" t="s">
        <v>250</v>
      </c>
      <c r="B364" s="245" t="s">
        <v>251</v>
      </c>
      <c r="C364" s="245" t="s">
        <v>12</v>
      </c>
      <c r="D364" s="245">
        <v>17210.299115599999</v>
      </c>
      <c r="E364" s="245">
        <v>490.90836109999998</v>
      </c>
      <c r="F364" s="245">
        <v>97.226695626576998</v>
      </c>
      <c r="G364" s="245">
        <v>2.7733043734230001</v>
      </c>
    </row>
    <row r="365" spans="1:7" x14ac:dyDescent="0.25">
      <c r="A365" s="245" t="s">
        <v>252</v>
      </c>
      <c r="B365" s="245" t="s">
        <v>253</v>
      </c>
      <c r="C365" s="245" t="s">
        <v>11</v>
      </c>
      <c r="D365" s="245">
        <v>1091.9937232</v>
      </c>
      <c r="E365" s="245">
        <v>215.42344610000001</v>
      </c>
      <c r="F365" s="245">
        <v>83.522975591995703</v>
      </c>
      <c r="G365" s="245">
        <v>16.477024408004301</v>
      </c>
    </row>
    <row r="366" spans="1:7" x14ac:dyDescent="0.25">
      <c r="A366" s="245" t="s">
        <v>252</v>
      </c>
      <c r="B366" s="245" t="s">
        <v>253</v>
      </c>
      <c r="C366" s="245" t="s">
        <v>12</v>
      </c>
      <c r="D366" s="245">
        <v>18269.641837899999</v>
      </c>
      <c r="E366" s="245">
        <v>382.9073353</v>
      </c>
      <c r="F366" s="245">
        <v>97.9471581511756</v>
      </c>
      <c r="G366" s="245">
        <v>2.0528418488244</v>
      </c>
    </row>
    <row r="367" spans="1:7" x14ac:dyDescent="0.25">
      <c r="A367" s="245" t="s">
        <v>254</v>
      </c>
      <c r="B367" s="245" t="s">
        <v>255</v>
      </c>
      <c r="C367" s="245" t="s">
        <v>11</v>
      </c>
      <c r="D367" s="245">
        <v>822.47416929999997</v>
      </c>
      <c r="E367" s="245">
        <v>203.52993839999999</v>
      </c>
      <c r="F367" s="245">
        <v>80.162853455211305</v>
      </c>
      <c r="G367" s="245">
        <v>19.837146544788599</v>
      </c>
    </row>
    <row r="368" spans="1:7" x14ac:dyDescent="0.25">
      <c r="A368" s="245" t="s">
        <v>254</v>
      </c>
      <c r="B368" s="245" t="s">
        <v>255</v>
      </c>
      <c r="C368" s="245" t="s">
        <v>12</v>
      </c>
      <c r="D368" s="245">
        <v>15860.734889900001</v>
      </c>
      <c r="E368" s="245">
        <v>506.99955319999998</v>
      </c>
      <c r="F368" s="245">
        <v>96.902445143141193</v>
      </c>
      <c r="G368" s="245">
        <v>3.0975548568588298</v>
      </c>
    </row>
    <row r="369" spans="1:7" x14ac:dyDescent="0.25">
      <c r="A369" s="245" t="s">
        <v>256</v>
      </c>
      <c r="B369" s="245" t="s">
        <v>257</v>
      </c>
      <c r="C369" s="245" t="s">
        <v>11</v>
      </c>
      <c r="D369" s="245">
        <v>212.15621049999999</v>
      </c>
      <c r="E369" s="245">
        <v>55.756822700000001</v>
      </c>
      <c r="F369" s="245">
        <v>79.188462004244101</v>
      </c>
      <c r="G369" s="245">
        <v>20.811537995755899</v>
      </c>
    </row>
    <row r="370" spans="1:7" x14ac:dyDescent="0.25">
      <c r="A370" s="245" t="s">
        <v>256</v>
      </c>
      <c r="B370" s="245" t="s">
        <v>257</v>
      </c>
      <c r="C370" s="245" t="s">
        <v>12</v>
      </c>
      <c r="D370" s="245">
        <v>4074.6693847000001</v>
      </c>
      <c r="E370" s="245">
        <v>279.25846300000001</v>
      </c>
      <c r="F370" s="245">
        <v>93.586056710895605</v>
      </c>
      <c r="G370" s="245">
        <v>6.4139432891043597</v>
      </c>
    </row>
    <row r="371" spans="1:7" x14ac:dyDescent="0.25">
      <c r="A371" s="245" t="s">
        <v>258</v>
      </c>
      <c r="B371" s="245" t="s">
        <v>259</v>
      </c>
      <c r="C371" s="245" t="s">
        <v>11</v>
      </c>
      <c r="D371" s="245">
        <v>7889.7088041999996</v>
      </c>
      <c r="E371" s="245">
        <v>1597.7197223999999</v>
      </c>
      <c r="F371" s="245">
        <v>83.159612555494306</v>
      </c>
      <c r="G371" s="245">
        <v>16.840387444505701</v>
      </c>
    </row>
    <row r="372" spans="1:7" x14ac:dyDescent="0.25">
      <c r="A372" s="245" t="s">
        <v>258</v>
      </c>
      <c r="B372" s="245" t="s">
        <v>259</v>
      </c>
      <c r="C372" s="245" t="s">
        <v>12</v>
      </c>
      <c r="D372" s="245">
        <v>57892.9871212</v>
      </c>
      <c r="E372" s="245">
        <v>6031.8237077000003</v>
      </c>
      <c r="F372" s="245">
        <v>90.564189976494902</v>
      </c>
      <c r="G372" s="245">
        <v>9.4358100235050699</v>
      </c>
    </row>
    <row r="373" spans="1:7" x14ac:dyDescent="0.25">
      <c r="A373" s="245" t="s">
        <v>260</v>
      </c>
      <c r="B373" s="245" t="s">
        <v>261</v>
      </c>
      <c r="C373" s="245" t="s">
        <v>11</v>
      </c>
      <c r="D373" s="245">
        <v>1531.0272338</v>
      </c>
      <c r="E373" s="245">
        <v>67.111508099999995</v>
      </c>
      <c r="F373" s="245">
        <v>95.800645692362593</v>
      </c>
      <c r="G373" s="245">
        <v>4.1993543076374102</v>
      </c>
    </row>
    <row r="374" spans="1:7" x14ac:dyDescent="0.25">
      <c r="A374" s="245" t="s">
        <v>260</v>
      </c>
      <c r="B374" s="245" t="s">
        <v>261</v>
      </c>
      <c r="C374" s="245" t="s">
        <v>12</v>
      </c>
      <c r="D374" s="245">
        <v>41037.377782800002</v>
      </c>
      <c r="E374" s="245">
        <v>401.89980600000001</v>
      </c>
      <c r="F374" s="245">
        <v>99.030147653663207</v>
      </c>
      <c r="G374" s="245">
        <v>0.96985234633680795</v>
      </c>
    </row>
    <row r="375" spans="1:7" x14ac:dyDescent="0.25">
      <c r="A375" s="245" t="s">
        <v>262</v>
      </c>
      <c r="B375" s="245" t="s">
        <v>263</v>
      </c>
      <c r="C375" s="245" t="s">
        <v>11</v>
      </c>
      <c r="D375" s="245">
        <v>389.18836979999998</v>
      </c>
      <c r="E375" s="245">
        <v>155.1764824</v>
      </c>
      <c r="F375" s="245">
        <v>71.494029827078506</v>
      </c>
      <c r="G375" s="245">
        <v>28.505970172921501</v>
      </c>
    </row>
    <row r="376" spans="1:7" x14ac:dyDescent="0.25">
      <c r="A376" s="245" t="s">
        <v>262</v>
      </c>
      <c r="B376" s="245" t="s">
        <v>263</v>
      </c>
      <c r="C376" s="245" t="s">
        <v>12</v>
      </c>
      <c r="D376" s="245">
        <v>12445.8722619</v>
      </c>
      <c r="E376" s="245">
        <v>893.11332440000001</v>
      </c>
      <c r="F376" s="245">
        <v>93.304488421388797</v>
      </c>
      <c r="G376" s="245">
        <v>6.6955115786112298</v>
      </c>
    </row>
    <row r="377" spans="1:7" x14ac:dyDescent="0.25">
      <c r="A377" s="245" t="s">
        <v>264</v>
      </c>
      <c r="B377" s="245" t="s">
        <v>265</v>
      </c>
      <c r="C377" s="245" t="s">
        <v>11</v>
      </c>
      <c r="D377" s="245">
        <v>831.90891099999999</v>
      </c>
      <c r="E377" s="245">
        <v>206.66979799999999</v>
      </c>
      <c r="F377" s="245">
        <v>80.100709150971099</v>
      </c>
      <c r="G377" s="245">
        <v>19.899290849028901</v>
      </c>
    </row>
    <row r="378" spans="1:7" x14ac:dyDescent="0.25">
      <c r="A378" s="245" t="s">
        <v>264</v>
      </c>
      <c r="B378" s="245" t="s">
        <v>265</v>
      </c>
      <c r="C378" s="245" t="s">
        <v>12</v>
      </c>
      <c r="D378" s="245">
        <v>18742.506937800001</v>
      </c>
      <c r="E378" s="245">
        <v>1174.9499430000001</v>
      </c>
      <c r="F378" s="245">
        <v>94.100903794938702</v>
      </c>
      <c r="G378" s="245">
        <v>5.8990962050613298</v>
      </c>
    </row>
    <row r="379" spans="1:7" x14ac:dyDescent="0.25">
      <c r="A379" s="245" t="s">
        <v>266</v>
      </c>
      <c r="B379" s="245" t="s">
        <v>267</v>
      </c>
      <c r="C379" s="245" t="s">
        <v>11</v>
      </c>
      <c r="D379" s="245">
        <v>2098.3490184000002</v>
      </c>
      <c r="E379" s="245">
        <v>661.30667330000006</v>
      </c>
      <c r="F379" s="245">
        <v>76.036623869819707</v>
      </c>
      <c r="G379" s="245">
        <v>23.963376130180301</v>
      </c>
    </row>
    <row r="380" spans="1:7" x14ac:dyDescent="0.25">
      <c r="A380" s="245" t="s">
        <v>266</v>
      </c>
      <c r="B380" s="245" t="s">
        <v>267</v>
      </c>
      <c r="C380" s="245" t="s">
        <v>12</v>
      </c>
      <c r="D380" s="245">
        <v>21684.688771000001</v>
      </c>
      <c r="E380" s="245">
        <v>2317.3832074000002</v>
      </c>
      <c r="F380" s="245">
        <v>90.345070169419301</v>
      </c>
      <c r="G380" s="245">
        <v>9.6549298305807305</v>
      </c>
    </row>
    <row r="381" spans="1:7" x14ac:dyDescent="0.25">
      <c r="A381" s="245" t="s">
        <v>268</v>
      </c>
      <c r="B381" s="245" t="s">
        <v>269</v>
      </c>
      <c r="C381" s="245" t="s">
        <v>11</v>
      </c>
      <c r="D381" s="245">
        <v>1017.1473641</v>
      </c>
      <c r="E381" s="245">
        <v>101.05203590000001</v>
      </c>
      <c r="F381" s="245">
        <v>90.962968152191806</v>
      </c>
      <c r="G381" s="245">
        <v>9.0370318478081799</v>
      </c>
    </row>
    <row r="382" spans="1:7" x14ac:dyDescent="0.25">
      <c r="A382" s="245" t="s">
        <v>268</v>
      </c>
      <c r="B382" s="245" t="s">
        <v>269</v>
      </c>
      <c r="C382" s="245" t="s">
        <v>12</v>
      </c>
      <c r="D382" s="245">
        <v>16158.015346800001</v>
      </c>
      <c r="E382" s="245">
        <v>442.6615377</v>
      </c>
      <c r="F382" s="245">
        <v>97.333472961495204</v>
      </c>
      <c r="G382" s="245">
        <v>2.6665270385047499</v>
      </c>
    </row>
    <row r="383" spans="1:7" x14ac:dyDescent="0.25">
      <c r="A383" s="245" t="s">
        <v>270</v>
      </c>
      <c r="B383" s="245" t="s">
        <v>271</v>
      </c>
      <c r="C383" s="245" t="s">
        <v>11</v>
      </c>
      <c r="D383" s="245">
        <v>531.60121040000001</v>
      </c>
      <c r="E383" s="245">
        <v>581.80810550000001</v>
      </c>
      <c r="F383" s="245">
        <v>47.7453531965728</v>
      </c>
      <c r="G383" s="245">
        <v>52.2546468034272</v>
      </c>
    </row>
    <row r="384" spans="1:7" x14ac:dyDescent="0.25">
      <c r="A384" s="245" t="s">
        <v>270</v>
      </c>
      <c r="B384" s="245" t="s">
        <v>271</v>
      </c>
      <c r="C384" s="245" t="s">
        <v>12</v>
      </c>
      <c r="D384" s="245">
        <v>4298.2884375000003</v>
      </c>
      <c r="E384" s="245">
        <v>1417.9636854</v>
      </c>
      <c r="F384" s="245">
        <v>75.194171724520999</v>
      </c>
      <c r="G384" s="245">
        <v>24.805828275479101</v>
      </c>
    </row>
    <row r="385" spans="1:7" x14ac:dyDescent="0.25">
      <c r="A385" s="245" t="s">
        <v>272</v>
      </c>
      <c r="B385" s="245" t="s">
        <v>273</v>
      </c>
      <c r="C385" s="245" t="s">
        <v>11</v>
      </c>
      <c r="D385" s="245">
        <v>1896.0372834</v>
      </c>
      <c r="E385" s="245">
        <v>512.04528670000002</v>
      </c>
      <c r="F385" s="245">
        <v>78.736389978573897</v>
      </c>
      <c r="G385" s="245">
        <v>21.2636100214261</v>
      </c>
    </row>
    <row r="386" spans="1:7" x14ac:dyDescent="0.25">
      <c r="A386" s="245" t="s">
        <v>272</v>
      </c>
      <c r="B386" s="245" t="s">
        <v>273</v>
      </c>
      <c r="C386" s="245" t="s">
        <v>12</v>
      </c>
      <c r="D386" s="245">
        <v>24233.4599676</v>
      </c>
      <c r="E386" s="245">
        <v>1816.6968334999999</v>
      </c>
      <c r="F386" s="245">
        <v>93.026157779505994</v>
      </c>
      <c r="G386" s="245">
        <v>6.9738422204940003</v>
      </c>
    </row>
    <row r="387" spans="1:7" x14ac:dyDescent="0.25">
      <c r="A387" s="245" t="s">
        <v>274</v>
      </c>
      <c r="B387" s="245" t="s">
        <v>275</v>
      </c>
      <c r="C387" s="245" t="s">
        <v>11</v>
      </c>
      <c r="D387" s="245">
        <v>1509.3117890000001</v>
      </c>
      <c r="E387" s="245">
        <v>2997.4486711</v>
      </c>
      <c r="F387" s="245">
        <v>33.489949207695602</v>
      </c>
      <c r="G387" s="245">
        <v>66.510050792304398</v>
      </c>
    </row>
    <row r="388" spans="1:7" x14ac:dyDescent="0.25">
      <c r="A388" s="245" t="s">
        <v>274</v>
      </c>
      <c r="B388" s="245" t="s">
        <v>275</v>
      </c>
      <c r="C388" s="245" t="s">
        <v>12</v>
      </c>
      <c r="D388" s="245">
        <v>12113.724453500001</v>
      </c>
      <c r="E388" s="245">
        <v>8528.2975114000001</v>
      </c>
      <c r="F388" s="245">
        <v>58.684776491849298</v>
      </c>
      <c r="G388" s="245">
        <v>41.315223508150702</v>
      </c>
    </row>
    <row r="389" spans="1:7" x14ac:dyDescent="0.25">
      <c r="A389" s="245" t="s">
        <v>276</v>
      </c>
      <c r="B389" s="245" t="s">
        <v>277</v>
      </c>
      <c r="C389" s="245" t="s">
        <v>11</v>
      </c>
      <c r="D389" s="245">
        <v>1312.4253905999999</v>
      </c>
      <c r="E389" s="245">
        <v>1478.3799418000001</v>
      </c>
      <c r="F389" s="245">
        <v>47.026762324241297</v>
      </c>
      <c r="G389" s="245">
        <v>52.973237675758703</v>
      </c>
    </row>
    <row r="390" spans="1:7" x14ac:dyDescent="0.25">
      <c r="A390" s="245" t="s">
        <v>276</v>
      </c>
      <c r="B390" s="245" t="s">
        <v>277</v>
      </c>
      <c r="C390" s="245" t="s">
        <v>12</v>
      </c>
      <c r="D390" s="245">
        <v>10972.4261785</v>
      </c>
      <c r="E390" s="245">
        <v>5142.2034438000001</v>
      </c>
      <c r="F390" s="245">
        <v>68.089844046530004</v>
      </c>
      <c r="G390" s="245">
        <v>31.910155953469999</v>
      </c>
    </row>
    <row r="391" spans="1:7" x14ac:dyDescent="0.25">
      <c r="A391" s="245" t="s">
        <v>278</v>
      </c>
      <c r="B391" s="245" t="s">
        <v>279</v>
      </c>
      <c r="C391" s="245" t="s">
        <v>11</v>
      </c>
      <c r="D391" s="245">
        <v>212.11966559999999</v>
      </c>
      <c r="E391" s="245">
        <v>140.31390469999999</v>
      </c>
      <c r="F391" s="245">
        <v>60.187134108546601</v>
      </c>
      <c r="G391" s="245">
        <v>39.812865891453399</v>
      </c>
    </row>
    <row r="392" spans="1:7" x14ac:dyDescent="0.25">
      <c r="A392" s="245" t="s">
        <v>278</v>
      </c>
      <c r="B392" s="245" t="s">
        <v>279</v>
      </c>
      <c r="C392" s="245" t="s">
        <v>12</v>
      </c>
      <c r="D392" s="245">
        <v>5917.0571798999999</v>
      </c>
      <c r="E392" s="245">
        <v>546.22491490000004</v>
      </c>
      <c r="F392" s="245">
        <v>91.548799713701797</v>
      </c>
      <c r="G392" s="245">
        <v>8.4512002862982296</v>
      </c>
    </row>
    <row r="393" spans="1:7" x14ac:dyDescent="0.25">
      <c r="A393" s="245" t="s">
        <v>280</v>
      </c>
      <c r="B393" s="245" t="s">
        <v>281</v>
      </c>
      <c r="C393" s="245" t="s">
        <v>11</v>
      </c>
      <c r="D393" s="245">
        <v>677.94685400000003</v>
      </c>
      <c r="E393" s="245">
        <v>135.3912535</v>
      </c>
      <c r="F393" s="245">
        <v>83.353632117870504</v>
      </c>
      <c r="G393" s="245">
        <v>16.6463678821295</v>
      </c>
    </row>
    <row r="394" spans="1:7" x14ac:dyDescent="0.25">
      <c r="A394" s="245" t="s">
        <v>280</v>
      </c>
      <c r="B394" s="245" t="s">
        <v>281</v>
      </c>
      <c r="C394" s="245" t="s">
        <v>12</v>
      </c>
      <c r="D394" s="245">
        <v>10960.921732700001</v>
      </c>
      <c r="E394" s="245">
        <v>695.48251540000001</v>
      </c>
      <c r="F394" s="245">
        <v>94.033472925294603</v>
      </c>
      <c r="G394" s="245">
        <v>5.9665270747054304</v>
      </c>
    </row>
    <row r="395" spans="1:7" x14ac:dyDescent="0.25">
      <c r="A395" s="245" t="s">
        <v>282</v>
      </c>
      <c r="B395" s="245" t="s">
        <v>283</v>
      </c>
      <c r="C395" s="245" t="s">
        <v>11</v>
      </c>
      <c r="D395" s="245">
        <v>2430.6076063</v>
      </c>
      <c r="E395" s="245">
        <v>3650.7332660000002</v>
      </c>
      <c r="F395" s="245">
        <v>39.968284254073197</v>
      </c>
      <c r="G395" s="245">
        <v>60.031715745926803</v>
      </c>
    </row>
    <row r="396" spans="1:7" x14ac:dyDescent="0.25">
      <c r="A396" s="245" t="s">
        <v>282</v>
      </c>
      <c r="B396" s="245" t="s">
        <v>283</v>
      </c>
      <c r="C396" s="245" t="s">
        <v>12</v>
      </c>
      <c r="D396" s="245">
        <v>7680.2975446999999</v>
      </c>
      <c r="E396" s="245">
        <v>5098.0343571000003</v>
      </c>
      <c r="F396" s="245">
        <v>60.104069949991903</v>
      </c>
      <c r="G396" s="245">
        <v>39.895930050008097</v>
      </c>
    </row>
    <row r="397" spans="1:7" x14ac:dyDescent="0.25">
      <c r="A397" s="245" t="s">
        <v>284</v>
      </c>
      <c r="B397" s="245" t="s">
        <v>285</v>
      </c>
      <c r="C397" s="245" t="s">
        <v>11</v>
      </c>
      <c r="D397" s="245">
        <v>1698.8875104000001</v>
      </c>
      <c r="E397" s="245">
        <v>277.97871259999999</v>
      </c>
      <c r="F397" s="245">
        <v>85.938415591007896</v>
      </c>
      <c r="G397" s="245">
        <v>14.0615844089922</v>
      </c>
    </row>
    <row r="398" spans="1:7" x14ac:dyDescent="0.25">
      <c r="A398" s="245" t="s">
        <v>284</v>
      </c>
      <c r="B398" s="245" t="s">
        <v>285</v>
      </c>
      <c r="C398" s="245" t="s">
        <v>12</v>
      </c>
      <c r="D398" s="245">
        <v>34625.172334199997</v>
      </c>
      <c r="E398" s="245">
        <v>1083.1957964999999</v>
      </c>
      <c r="F398" s="245">
        <v>96.966549150229199</v>
      </c>
      <c r="G398" s="245">
        <v>3.0334508497707899</v>
      </c>
    </row>
    <row r="399" spans="1:7" x14ac:dyDescent="0.25">
      <c r="A399" s="245" t="s">
        <v>286</v>
      </c>
      <c r="B399" s="245" t="s">
        <v>287</v>
      </c>
      <c r="C399" s="245" t="s">
        <v>11</v>
      </c>
      <c r="D399" s="245">
        <v>2061.9373667</v>
      </c>
      <c r="E399" s="245">
        <v>113.2698321</v>
      </c>
      <c r="F399" s="245">
        <v>94.792687696027897</v>
      </c>
      <c r="G399" s="245">
        <v>5.2073123039721301</v>
      </c>
    </row>
    <row r="400" spans="1:7" x14ac:dyDescent="0.25">
      <c r="A400" s="245" t="s">
        <v>286</v>
      </c>
      <c r="B400" s="245" t="s">
        <v>287</v>
      </c>
      <c r="C400" s="245" t="s">
        <v>12</v>
      </c>
      <c r="D400" s="245">
        <v>31729.315060500001</v>
      </c>
      <c r="E400" s="245">
        <v>315.63974100000001</v>
      </c>
      <c r="F400" s="245">
        <v>99.015009560927098</v>
      </c>
      <c r="G400" s="245">
        <v>0.98499043907287798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246" t="s">
        <v>63</v>
      </c>
      <c r="B411" s="246" t="s">
        <v>64</v>
      </c>
      <c r="C411" s="246" t="s">
        <v>11</v>
      </c>
      <c r="D411" s="246">
        <v>3.5432100000000002</v>
      </c>
      <c r="E411" s="246">
        <v>14.452674999999999</v>
      </c>
      <c r="F411" s="246">
        <v>19.689001124423701</v>
      </c>
      <c r="G411" s="246">
        <v>80.310998875576303</v>
      </c>
    </row>
    <row r="412" spans="1:7" x14ac:dyDescent="0.25">
      <c r="A412" s="246" t="s">
        <v>63</v>
      </c>
      <c r="B412" s="246" t="s">
        <v>64</v>
      </c>
      <c r="C412" s="246" t="s">
        <v>12</v>
      </c>
      <c r="D412" s="246">
        <v>94.4060372</v>
      </c>
      <c r="E412" s="246">
        <v>45.882031099999999</v>
      </c>
      <c r="F412" s="246">
        <v>67.294416655675093</v>
      </c>
      <c r="G412" s="246">
        <v>32.7055833443249</v>
      </c>
    </row>
    <row r="413" spans="1:7" x14ac:dyDescent="0.25">
      <c r="A413" s="246" t="s">
        <v>65</v>
      </c>
      <c r="B413" s="246" t="s">
        <v>66</v>
      </c>
      <c r="C413" s="246" t="s">
        <v>11</v>
      </c>
      <c r="D413" s="246">
        <v>13.58794</v>
      </c>
      <c r="E413" s="246">
        <v>28.8743725</v>
      </c>
      <c r="F413" s="246">
        <v>32</v>
      </c>
      <c r="G413" s="246">
        <v>68</v>
      </c>
    </row>
    <row r="414" spans="1:7" x14ac:dyDescent="0.25">
      <c r="A414" s="246" t="s">
        <v>65</v>
      </c>
      <c r="B414" s="246" t="s">
        <v>66</v>
      </c>
      <c r="C414" s="246" t="s">
        <v>12</v>
      </c>
      <c r="D414" s="246">
        <v>168.1507575</v>
      </c>
      <c r="E414" s="246">
        <v>159.65829500000001</v>
      </c>
      <c r="F414" s="246">
        <v>51.2953367875648</v>
      </c>
      <c r="G414" s="246">
        <v>48.7046632124352</v>
      </c>
    </row>
    <row r="415" spans="1:7" x14ac:dyDescent="0.25">
      <c r="A415" s="246" t="s">
        <v>67</v>
      </c>
      <c r="B415" s="246" t="s">
        <v>68</v>
      </c>
      <c r="C415" s="246" t="s">
        <v>11</v>
      </c>
      <c r="D415" s="246">
        <v>4.1266080000000001</v>
      </c>
      <c r="E415" s="246">
        <v>51.085202700000004</v>
      </c>
      <c r="F415" s="246">
        <v>7.47413994882801</v>
      </c>
      <c r="G415" s="246">
        <v>92.525860051172003</v>
      </c>
    </row>
    <row r="416" spans="1:7" x14ac:dyDescent="0.25">
      <c r="A416" s="246" t="s">
        <v>67</v>
      </c>
      <c r="B416" s="246" t="s">
        <v>68</v>
      </c>
      <c r="C416" s="246" t="s">
        <v>12</v>
      </c>
      <c r="D416" s="246">
        <v>128.18479690000001</v>
      </c>
      <c r="E416" s="246">
        <v>152.36197490000001</v>
      </c>
      <c r="F416" s="246">
        <v>45.691061093863603</v>
      </c>
      <c r="G416" s="246">
        <v>54.308938906136397</v>
      </c>
    </row>
    <row r="417" spans="1:7" x14ac:dyDescent="0.25">
      <c r="A417" s="246" t="s">
        <v>69</v>
      </c>
      <c r="B417" s="246" t="s">
        <v>70</v>
      </c>
      <c r="C417" s="246" t="s">
        <v>11</v>
      </c>
      <c r="D417" s="246">
        <v>0</v>
      </c>
      <c r="E417" s="246">
        <v>1.5853659</v>
      </c>
      <c r="F417" s="246">
        <v>0</v>
      </c>
      <c r="G417" s="246">
        <v>100</v>
      </c>
    </row>
    <row r="418" spans="1:7" x14ac:dyDescent="0.25">
      <c r="A418" s="246" t="s">
        <v>69</v>
      </c>
      <c r="B418" s="246" t="s">
        <v>70</v>
      </c>
      <c r="C418" s="246" t="s">
        <v>12</v>
      </c>
      <c r="D418" s="246">
        <v>6.3414636</v>
      </c>
      <c r="E418" s="246">
        <v>9.5121953999999995</v>
      </c>
      <c r="F418" s="246">
        <v>40</v>
      </c>
      <c r="G418" s="246">
        <v>60</v>
      </c>
    </row>
    <row r="419" spans="1:7" x14ac:dyDescent="0.25">
      <c r="A419" s="246" t="s">
        <v>71</v>
      </c>
      <c r="B419" s="246" t="s">
        <v>72</v>
      </c>
      <c r="C419" s="246" t="s">
        <v>11</v>
      </c>
      <c r="D419" s="246">
        <v>194.6614702</v>
      </c>
      <c r="E419" s="246">
        <v>635.9332541</v>
      </c>
      <c r="F419" s="246">
        <v>23.436396175530099</v>
      </c>
      <c r="G419" s="246">
        <v>76.563603824469894</v>
      </c>
    </row>
    <row r="420" spans="1:7" x14ac:dyDescent="0.25">
      <c r="A420" s="246" t="s">
        <v>71</v>
      </c>
      <c r="B420" s="246" t="s">
        <v>72</v>
      </c>
      <c r="C420" s="246" t="s">
        <v>12</v>
      </c>
      <c r="D420" s="246">
        <v>746.44246459999999</v>
      </c>
      <c r="E420" s="246">
        <v>1351.7731599000001</v>
      </c>
      <c r="F420" s="246">
        <v>35.575107528706702</v>
      </c>
      <c r="G420" s="246">
        <v>64.424892471293305</v>
      </c>
    </row>
    <row r="421" spans="1:7" x14ac:dyDescent="0.25">
      <c r="A421" s="246" t="s">
        <v>83</v>
      </c>
      <c r="B421" s="246" t="s">
        <v>84</v>
      </c>
      <c r="C421" s="246" t="s">
        <v>11</v>
      </c>
      <c r="D421" s="246">
        <v>28.493019400000001</v>
      </c>
      <c r="E421" s="246">
        <v>44.672471899999998</v>
      </c>
      <c r="F421" s="246">
        <v>38.943248919316702</v>
      </c>
      <c r="G421" s="246">
        <v>61.056751080683298</v>
      </c>
    </row>
    <row r="422" spans="1:7" x14ac:dyDescent="0.25">
      <c r="A422" s="246" t="s">
        <v>83</v>
      </c>
      <c r="B422" s="246" t="s">
        <v>84</v>
      </c>
      <c r="C422" s="246" t="s">
        <v>12</v>
      </c>
      <c r="D422" s="246">
        <v>736.67163519999997</v>
      </c>
      <c r="E422" s="246">
        <v>437.92309319999998</v>
      </c>
      <c r="F422" s="246">
        <v>62.717090191905903</v>
      </c>
      <c r="G422" s="246">
        <v>37.282909808094097</v>
      </c>
    </row>
    <row r="423" spans="1:7" x14ac:dyDescent="0.25">
      <c r="A423" s="246" t="s">
        <v>99</v>
      </c>
      <c r="B423" s="246" t="s">
        <v>100</v>
      </c>
      <c r="C423" s="246" t="s">
        <v>11</v>
      </c>
      <c r="D423" s="246">
        <v>182.03651719999999</v>
      </c>
      <c r="E423" s="246">
        <v>445.79902079999999</v>
      </c>
      <c r="F423" s="246">
        <v>28.994299650492199</v>
      </c>
      <c r="G423" s="246">
        <v>71.005700349507805</v>
      </c>
    </row>
    <row r="424" spans="1:7" x14ac:dyDescent="0.25">
      <c r="A424" s="246" t="s">
        <v>99</v>
      </c>
      <c r="B424" s="246" t="s">
        <v>100</v>
      </c>
      <c r="C424" s="246" t="s">
        <v>12</v>
      </c>
      <c r="D424" s="246">
        <v>1016.2911457</v>
      </c>
      <c r="E424" s="246">
        <v>1387.2503786</v>
      </c>
      <c r="F424" s="246">
        <v>42.283070020851099</v>
      </c>
      <c r="G424" s="246">
        <v>57.716929979148901</v>
      </c>
    </row>
    <row r="425" spans="1:7" x14ac:dyDescent="0.25">
      <c r="A425" s="246" t="s">
        <v>101</v>
      </c>
      <c r="B425" s="246" t="s">
        <v>102</v>
      </c>
      <c r="C425" s="246" t="s">
        <v>11</v>
      </c>
      <c r="D425" s="246">
        <v>41.506545199999998</v>
      </c>
      <c r="E425" s="246">
        <v>250.8439036</v>
      </c>
      <c r="F425" s="246">
        <v>14.1975308641975</v>
      </c>
      <c r="G425" s="246">
        <v>85.802469135802497</v>
      </c>
    </row>
    <row r="426" spans="1:7" x14ac:dyDescent="0.25">
      <c r="A426" s="246" t="s">
        <v>101</v>
      </c>
      <c r="B426" s="246" t="s">
        <v>102</v>
      </c>
      <c r="C426" s="246" t="s">
        <v>12</v>
      </c>
      <c r="D426" s="246">
        <v>397.01912800000002</v>
      </c>
      <c r="E426" s="246">
        <v>445.74420279999998</v>
      </c>
      <c r="F426" s="246">
        <v>47.1092077087795</v>
      </c>
      <c r="G426" s="246">
        <v>52.890792291220599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615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247" t="s">
        <v>9</v>
      </c>
      <c r="B437" s="247" t="s">
        <v>10</v>
      </c>
      <c r="C437" s="247" t="s">
        <v>11</v>
      </c>
      <c r="D437" s="247">
        <v>467.95531</v>
      </c>
      <c r="E437" s="247">
        <v>1473.2462665</v>
      </c>
      <c r="F437" s="247">
        <v>24.106476919502999</v>
      </c>
      <c r="G437" s="247">
        <v>75.893523080497005</v>
      </c>
    </row>
    <row r="438" spans="1:7" x14ac:dyDescent="0.25">
      <c r="A438" s="247" t="s">
        <v>9</v>
      </c>
      <c r="B438" s="247" t="s">
        <v>10</v>
      </c>
      <c r="C438" s="247" t="s">
        <v>12</v>
      </c>
      <c r="D438" s="247">
        <v>3293.5074287000002</v>
      </c>
      <c r="E438" s="247">
        <v>3990.1053308999999</v>
      </c>
      <c r="F438" s="247">
        <v>45.218046832034901</v>
      </c>
      <c r="G438" s="247">
        <v>54.781953167965099</v>
      </c>
    </row>
    <row r="439" spans="1:7" x14ac:dyDescent="0.25">
      <c r="A439" s="247" t="s">
        <v>18</v>
      </c>
      <c r="B439" s="247" t="s">
        <v>19</v>
      </c>
      <c r="C439" s="247" t="s">
        <v>11</v>
      </c>
      <c r="D439" s="247">
        <v>124.6672088</v>
      </c>
      <c r="E439" s="247">
        <v>230.08882539999999</v>
      </c>
      <c r="F439" s="247">
        <v>35.141673934069502</v>
      </c>
      <c r="G439" s="247">
        <v>64.858326065930498</v>
      </c>
    </row>
    <row r="440" spans="1:7" x14ac:dyDescent="0.25">
      <c r="A440" s="247" t="s">
        <v>18</v>
      </c>
      <c r="B440" s="247" t="s">
        <v>19</v>
      </c>
      <c r="C440" s="247" t="s">
        <v>12</v>
      </c>
      <c r="D440" s="247">
        <v>4848.4523645999998</v>
      </c>
      <c r="E440" s="247">
        <v>2858.0668627</v>
      </c>
      <c r="F440" s="247">
        <v>62.913647803856399</v>
      </c>
      <c r="G440" s="247">
        <v>37.086352196143601</v>
      </c>
    </row>
    <row r="441" spans="1:7" x14ac:dyDescent="0.25">
      <c r="A441" s="247" t="s">
        <v>20</v>
      </c>
      <c r="B441" s="247" t="s">
        <v>21</v>
      </c>
      <c r="C441" s="247" t="s">
        <v>11</v>
      </c>
      <c r="D441" s="247">
        <v>119.6485361</v>
      </c>
      <c r="E441" s="247">
        <v>123.31580339999999</v>
      </c>
      <c r="F441" s="247">
        <v>49.245307499127897</v>
      </c>
      <c r="G441" s="247">
        <v>50.754692500872103</v>
      </c>
    </row>
    <row r="442" spans="1:7" x14ac:dyDescent="0.25">
      <c r="A442" s="247" t="s">
        <v>20</v>
      </c>
      <c r="B442" s="247" t="s">
        <v>21</v>
      </c>
      <c r="C442" s="247" t="s">
        <v>12</v>
      </c>
      <c r="D442" s="247">
        <v>2292.1083315000001</v>
      </c>
      <c r="E442" s="247">
        <v>1239.8996761000001</v>
      </c>
      <c r="F442" s="247">
        <v>64.895332246358294</v>
      </c>
      <c r="G442" s="247">
        <v>35.104667753641699</v>
      </c>
    </row>
    <row r="443" spans="1:7" x14ac:dyDescent="0.25">
      <c r="A443" s="247" t="s">
        <v>22</v>
      </c>
      <c r="B443" s="247" t="s">
        <v>23</v>
      </c>
      <c r="C443" s="247" t="s">
        <v>11</v>
      </c>
      <c r="D443" s="247">
        <v>11.31677</v>
      </c>
      <c r="E443" s="247">
        <v>28.291924999999999</v>
      </c>
      <c r="F443" s="247">
        <v>28.571428571428601</v>
      </c>
      <c r="G443" s="247">
        <v>71.428571428571402</v>
      </c>
    </row>
    <row r="444" spans="1:7" x14ac:dyDescent="0.25">
      <c r="A444" s="247" t="s">
        <v>22</v>
      </c>
      <c r="B444" s="247" t="s">
        <v>23</v>
      </c>
      <c r="C444" s="247" t="s">
        <v>12</v>
      </c>
      <c r="D444" s="247">
        <v>302.157759</v>
      </c>
      <c r="E444" s="247">
        <v>282.91924999999998</v>
      </c>
      <c r="F444" s="247">
        <v>51.644100580270802</v>
      </c>
      <c r="G444" s="247">
        <v>48.355899419729198</v>
      </c>
    </row>
    <row r="445" spans="1:7" x14ac:dyDescent="0.25">
      <c r="A445" s="247" t="s">
        <v>24</v>
      </c>
      <c r="B445" s="247" t="s">
        <v>25</v>
      </c>
      <c r="C445" s="247" t="s">
        <v>11</v>
      </c>
      <c r="D445" s="247">
        <v>213.2395592</v>
      </c>
      <c r="E445" s="247">
        <v>516.8881384</v>
      </c>
      <c r="F445" s="247">
        <v>29.2057896037829</v>
      </c>
      <c r="G445" s="247">
        <v>70.794210396217096</v>
      </c>
    </row>
    <row r="446" spans="1:7" x14ac:dyDescent="0.25">
      <c r="A446" s="247" t="s">
        <v>24</v>
      </c>
      <c r="B446" s="247" t="s">
        <v>25</v>
      </c>
      <c r="C446" s="247" t="s">
        <v>12</v>
      </c>
      <c r="D446" s="247">
        <v>3822.1902648</v>
      </c>
      <c r="E446" s="247">
        <v>2357.2149250000002</v>
      </c>
      <c r="F446" s="247">
        <v>61.8536921823653</v>
      </c>
      <c r="G446" s="247">
        <v>38.1463078176347</v>
      </c>
    </row>
    <row r="447" spans="1:7" x14ac:dyDescent="0.25">
      <c r="A447" s="247" t="s">
        <v>26</v>
      </c>
      <c r="B447" s="247" t="s">
        <v>27</v>
      </c>
      <c r="C447" s="247" t="s">
        <v>11</v>
      </c>
      <c r="D447" s="247">
        <v>19.9141583</v>
      </c>
      <c r="E447" s="247">
        <v>46.993487600000002</v>
      </c>
      <c r="F447" s="247">
        <v>29.7636511225692</v>
      </c>
      <c r="G447" s="247">
        <v>70.2363488774308</v>
      </c>
    </row>
    <row r="448" spans="1:7" x14ac:dyDescent="0.25">
      <c r="A448" s="247" t="s">
        <v>26</v>
      </c>
      <c r="B448" s="247" t="s">
        <v>27</v>
      </c>
      <c r="C448" s="247" t="s">
        <v>12</v>
      </c>
      <c r="D448" s="247">
        <v>283.34908999999999</v>
      </c>
      <c r="E448" s="247">
        <v>347.21866460000001</v>
      </c>
      <c r="F448" s="247">
        <v>44.935550213750197</v>
      </c>
      <c r="G448" s="247">
        <v>55.064449786249803</v>
      </c>
    </row>
    <row r="449" spans="1:7" x14ac:dyDescent="0.25">
      <c r="A449" s="247" t="s">
        <v>28</v>
      </c>
      <c r="B449" s="247" t="s">
        <v>29</v>
      </c>
      <c r="C449" s="247" t="s">
        <v>11</v>
      </c>
      <c r="D449" s="247">
        <v>13.9782288</v>
      </c>
      <c r="E449" s="247">
        <v>59.904867799999998</v>
      </c>
      <c r="F449" s="247">
        <v>18.919386765389</v>
      </c>
      <c r="G449" s="247">
        <v>81.080613234610993</v>
      </c>
    </row>
    <row r="450" spans="1:7" x14ac:dyDescent="0.25">
      <c r="A450" s="247" t="s">
        <v>28</v>
      </c>
      <c r="B450" s="247" t="s">
        <v>29</v>
      </c>
      <c r="C450" s="247" t="s">
        <v>12</v>
      </c>
      <c r="D450" s="247">
        <v>759.98190609999995</v>
      </c>
      <c r="E450" s="247">
        <v>837.25548619999995</v>
      </c>
      <c r="F450" s="247">
        <v>47.581023945703897</v>
      </c>
      <c r="G450" s="247">
        <v>52.418976054296103</v>
      </c>
    </row>
    <row r="451" spans="1:7" x14ac:dyDescent="0.25">
      <c r="A451" s="247" t="s">
        <v>30</v>
      </c>
      <c r="B451" s="247" t="s">
        <v>31</v>
      </c>
      <c r="C451" s="247" t="s">
        <v>11</v>
      </c>
      <c r="D451" s="247">
        <v>127.5984114</v>
      </c>
      <c r="E451" s="247">
        <v>139.84025940000001</v>
      </c>
      <c r="F451" s="247">
        <v>47.7112793816652</v>
      </c>
      <c r="G451" s="247">
        <v>52.2887206183348</v>
      </c>
    </row>
    <row r="452" spans="1:7" x14ac:dyDescent="0.25">
      <c r="A452" s="247" t="s">
        <v>30</v>
      </c>
      <c r="B452" s="247" t="s">
        <v>31</v>
      </c>
      <c r="C452" s="247" t="s">
        <v>12</v>
      </c>
      <c r="D452" s="247">
        <v>1768.7800139000001</v>
      </c>
      <c r="E452" s="247">
        <v>937.97309059999998</v>
      </c>
      <c r="F452" s="247">
        <v>65.346928427250702</v>
      </c>
      <c r="G452" s="247">
        <v>34.653071572749298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616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981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617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48" t="s">
        <v>9</v>
      </c>
      <c r="B17" s="248" t="s">
        <v>10</v>
      </c>
      <c r="C17" s="248" t="s">
        <v>11</v>
      </c>
      <c r="D17" s="248">
        <v>344704.95972819999</v>
      </c>
      <c r="E17" s="248">
        <v>18522.504401800001</v>
      </c>
      <c r="F17" s="248">
        <v>94.900577122887697</v>
      </c>
      <c r="G17" s="248">
        <v>5.0994228771122696</v>
      </c>
    </row>
    <row r="18" spans="1:7" x14ac:dyDescent="0.25">
      <c r="A18" s="248" t="s">
        <v>9</v>
      </c>
      <c r="B18" s="248" t="s">
        <v>10</v>
      </c>
      <c r="C18" s="248" t="s">
        <v>12</v>
      </c>
      <c r="D18" s="248">
        <v>2404873.8532552002</v>
      </c>
      <c r="E18" s="248">
        <v>42248.195350800001</v>
      </c>
      <c r="F18" s="248">
        <v>98.273555854115799</v>
      </c>
      <c r="G18" s="248">
        <v>1.7264441458842099</v>
      </c>
    </row>
    <row r="19" spans="1:7" x14ac:dyDescent="0.25">
      <c r="A19" s="248" t="s">
        <v>9</v>
      </c>
      <c r="B19" s="248" t="s">
        <v>13</v>
      </c>
      <c r="C19" s="248" t="s">
        <v>11</v>
      </c>
      <c r="D19" s="248">
        <v>1705.1819141999999</v>
      </c>
      <c r="E19" s="248">
        <v>236.01966229999999</v>
      </c>
      <c r="F19" s="248">
        <v>87.8415685852911</v>
      </c>
      <c r="G19" s="248">
        <v>12.1584314147089</v>
      </c>
    </row>
    <row r="20" spans="1:7" x14ac:dyDescent="0.25">
      <c r="A20" s="248" t="s">
        <v>9</v>
      </c>
      <c r="B20" s="248" t="s">
        <v>13</v>
      </c>
      <c r="C20" s="248" t="s">
        <v>12</v>
      </c>
      <c r="D20" s="248">
        <v>6891.7060064999996</v>
      </c>
      <c r="E20" s="248">
        <v>391.9067531</v>
      </c>
      <c r="F20" s="248">
        <v>94.619335678115803</v>
      </c>
      <c r="G20" s="248">
        <v>5.3806643218841703</v>
      </c>
    </row>
    <row r="21" spans="1:7" x14ac:dyDescent="0.25">
      <c r="A21" s="248" t="s">
        <v>9</v>
      </c>
      <c r="B21" s="248" t="s">
        <v>14</v>
      </c>
      <c r="C21" s="248" t="s">
        <v>11</v>
      </c>
      <c r="D21" s="248">
        <v>342999.77781399997</v>
      </c>
      <c r="E21" s="248">
        <v>18286.4847395</v>
      </c>
      <c r="F21" s="248">
        <v>94.938505380676602</v>
      </c>
      <c r="G21" s="248">
        <v>5.0614946193234003</v>
      </c>
    </row>
    <row r="22" spans="1:7" x14ac:dyDescent="0.25">
      <c r="A22" s="248" t="s">
        <v>9</v>
      </c>
      <c r="B22" s="248" t="s">
        <v>14</v>
      </c>
      <c r="C22" s="248" t="s">
        <v>12</v>
      </c>
      <c r="D22" s="248">
        <v>2397982.1472486998</v>
      </c>
      <c r="E22" s="248">
        <v>41856.288597699997</v>
      </c>
      <c r="F22" s="248">
        <v>98.284464742306596</v>
      </c>
      <c r="G22" s="248">
        <v>1.71553525769339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49" t="s">
        <v>9</v>
      </c>
      <c r="B33" s="249" t="s">
        <v>10</v>
      </c>
      <c r="C33" s="249" t="s">
        <v>11</v>
      </c>
      <c r="D33" s="249">
        <v>344704.95972819999</v>
      </c>
      <c r="E33" s="249">
        <v>18522.504401800001</v>
      </c>
      <c r="F33" s="249">
        <v>94.900577122887697</v>
      </c>
      <c r="G33" s="249">
        <v>5.0994228771122696</v>
      </c>
    </row>
    <row r="34" spans="1:7" x14ac:dyDescent="0.25">
      <c r="A34" s="249" t="s">
        <v>9</v>
      </c>
      <c r="B34" s="249" t="s">
        <v>10</v>
      </c>
      <c r="C34" s="249" t="s">
        <v>12</v>
      </c>
      <c r="D34" s="249">
        <v>2404873.8532552002</v>
      </c>
      <c r="E34" s="249">
        <v>42248.195350800001</v>
      </c>
      <c r="F34" s="249">
        <v>98.273555854115799</v>
      </c>
      <c r="G34" s="249">
        <v>1.7264441458842099</v>
      </c>
    </row>
    <row r="35" spans="1:7" x14ac:dyDescent="0.25">
      <c r="A35" s="249" t="s">
        <v>18</v>
      </c>
      <c r="B35" s="249" t="s">
        <v>19</v>
      </c>
      <c r="C35" s="249" t="s">
        <v>11</v>
      </c>
      <c r="D35" s="249">
        <v>2583.4470044999998</v>
      </c>
      <c r="E35" s="249">
        <v>7.5203005999999997</v>
      </c>
      <c r="F35" s="249">
        <v>99.709749305396599</v>
      </c>
      <c r="G35" s="249">
        <v>0.29025069460341002</v>
      </c>
    </row>
    <row r="36" spans="1:7" x14ac:dyDescent="0.25">
      <c r="A36" s="249" t="s">
        <v>18</v>
      </c>
      <c r="B36" s="249" t="s">
        <v>19</v>
      </c>
      <c r="C36" s="249" t="s">
        <v>12</v>
      </c>
      <c r="D36" s="249">
        <v>49748.150195100003</v>
      </c>
      <c r="E36" s="249">
        <v>837.62783149999996</v>
      </c>
      <c r="F36" s="249">
        <v>98.344143622621502</v>
      </c>
      <c r="G36" s="249">
        <v>1.65585637737852</v>
      </c>
    </row>
    <row r="37" spans="1:7" x14ac:dyDescent="0.25">
      <c r="A37" s="249" t="s">
        <v>20</v>
      </c>
      <c r="B37" s="249" t="s">
        <v>21</v>
      </c>
      <c r="C37" s="249" t="s">
        <v>11</v>
      </c>
      <c r="D37" s="249">
        <v>488.92506459999998</v>
      </c>
      <c r="E37" s="249">
        <v>38.596980299999998</v>
      </c>
      <c r="F37" s="249">
        <v>92.683342682424495</v>
      </c>
      <c r="G37" s="249">
        <v>7.3166573175755403</v>
      </c>
    </row>
    <row r="38" spans="1:7" x14ac:dyDescent="0.25">
      <c r="A38" s="249" t="s">
        <v>20</v>
      </c>
      <c r="B38" s="249" t="s">
        <v>21</v>
      </c>
      <c r="C38" s="249" t="s">
        <v>12</v>
      </c>
      <c r="D38" s="249">
        <v>11313.021108299999</v>
      </c>
      <c r="E38" s="249">
        <v>233.01067399999999</v>
      </c>
      <c r="F38" s="249">
        <v>97.981898210628501</v>
      </c>
      <c r="G38" s="249">
        <v>2.0181017893715101</v>
      </c>
    </row>
    <row r="39" spans="1:7" x14ac:dyDescent="0.25">
      <c r="A39" s="249" t="s">
        <v>22</v>
      </c>
      <c r="B39" s="249" t="s">
        <v>23</v>
      </c>
      <c r="C39" s="249" t="s">
        <v>11</v>
      </c>
      <c r="D39" s="249">
        <v>1946.1720603000001</v>
      </c>
      <c r="E39" s="249">
        <v>137.70916819999999</v>
      </c>
      <c r="F39" s="249">
        <v>93.391697841669995</v>
      </c>
      <c r="G39" s="249">
        <v>6.6083021583300399</v>
      </c>
    </row>
    <row r="40" spans="1:7" x14ac:dyDescent="0.25">
      <c r="A40" s="249" t="s">
        <v>22</v>
      </c>
      <c r="B40" s="249" t="s">
        <v>23</v>
      </c>
      <c r="C40" s="249" t="s">
        <v>12</v>
      </c>
      <c r="D40" s="249">
        <v>37371.870346800002</v>
      </c>
      <c r="E40" s="249">
        <v>876.74124919999997</v>
      </c>
      <c r="F40" s="249">
        <v>97.707782811934294</v>
      </c>
      <c r="G40" s="249">
        <v>2.2922171880656901</v>
      </c>
    </row>
    <row r="41" spans="1:7" x14ac:dyDescent="0.25">
      <c r="A41" s="249" t="s">
        <v>24</v>
      </c>
      <c r="B41" s="249" t="s">
        <v>25</v>
      </c>
      <c r="C41" s="249" t="s">
        <v>11</v>
      </c>
      <c r="D41" s="249">
        <v>1226.0139366999999</v>
      </c>
      <c r="E41" s="249">
        <v>129.1319479</v>
      </c>
      <c r="F41" s="249">
        <v>90.470992874828696</v>
      </c>
      <c r="G41" s="249">
        <v>9.5290071251713293</v>
      </c>
    </row>
    <row r="42" spans="1:7" x14ac:dyDescent="0.25">
      <c r="A42" s="249" t="s">
        <v>24</v>
      </c>
      <c r="B42" s="249" t="s">
        <v>25</v>
      </c>
      <c r="C42" s="249" t="s">
        <v>12</v>
      </c>
      <c r="D42" s="249">
        <v>11670.479308</v>
      </c>
      <c r="E42" s="249">
        <v>218.4530273</v>
      </c>
      <c r="F42" s="249">
        <v>98.162551344906007</v>
      </c>
      <c r="G42" s="249">
        <v>1.8374486550939499</v>
      </c>
    </row>
    <row r="43" spans="1:7" x14ac:dyDescent="0.25">
      <c r="A43" s="249" t="s">
        <v>26</v>
      </c>
      <c r="B43" s="249" t="s">
        <v>27</v>
      </c>
      <c r="C43" s="249" t="s">
        <v>11</v>
      </c>
      <c r="D43" s="249">
        <v>2793.9507841999998</v>
      </c>
      <c r="E43" s="249">
        <v>113.32165550000001</v>
      </c>
      <c r="F43" s="249">
        <v>96.102131539082905</v>
      </c>
      <c r="G43" s="249">
        <v>3.8978684609170502</v>
      </c>
    </row>
    <row r="44" spans="1:7" x14ac:dyDescent="0.25">
      <c r="A44" s="249" t="s">
        <v>26</v>
      </c>
      <c r="B44" s="249" t="s">
        <v>27</v>
      </c>
      <c r="C44" s="249" t="s">
        <v>12</v>
      </c>
      <c r="D44" s="249">
        <v>47076.553002200002</v>
      </c>
      <c r="E44" s="249">
        <v>615.67428429999995</v>
      </c>
      <c r="F44" s="249">
        <v>98.709067872629504</v>
      </c>
      <c r="G44" s="249">
        <v>1.2909321273705201</v>
      </c>
    </row>
    <row r="45" spans="1:7" x14ac:dyDescent="0.25">
      <c r="A45" s="249" t="s">
        <v>28</v>
      </c>
      <c r="B45" s="249" t="s">
        <v>29</v>
      </c>
      <c r="C45" s="249" t="s">
        <v>11</v>
      </c>
      <c r="D45" s="249">
        <v>24617.300739300001</v>
      </c>
      <c r="E45" s="249">
        <v>2251.0273603000001</v>
      </c>
      <c r="F45" s="249">
        <v>91.622004346695803</v>
      </c>
      <c r="G45" s="249">
        <v>8.3779956533042004</v>
      </c>
    </row>
    <row r="46" spans="1:7" x14ac:dyDescent="0.25">
      <c r="A46" s="249" t="s">
        <v>28</v>
      </c>
      <c r="B46" s="249" t="s">
        <v>29</v>
      </c>
      <c r="C46" s="249" t="s">
        <v>12</v>
      </c>
      <c r="D46" s="249">
        <v>227531.78551819999</v>
      </c>
      <c r="E46" s="249">
        <v>4553.0627186000002</v>
      </c>
      <c r="F46" s="249">
        <v>98.038190449229802</v>
      </c>
      <c r="G46" s="249">
        <v>1.9618095507701701</v>
      </c>
    </row>
    <row r="47" spans="1:7" x14ac:dyDescent="0.25">
      <c r="A47" s="249" t="s">
        <v>30</v>
      </c>
      <c r="B47" s="249" t="s">
        <v>31</v>
      </c>
      <c r="C47" s="249" t="s">
        <v>11</v>
      </c>
      <c r="D47" s="249">
        <v>511.60063250000002</v>
      </c>
      <c r="E47" s="249">
        <v>20.0093532</v>
      </c>
      <c r="F47" s="249">
        <v>96.236084020571496</v>
      </c>
      <c r="G47" s="249">
        <v>3.7639159794285302</v>
      </c>
    </row>
    <row r="48" spans="1:7" x14ac:dyDescent="0.25">
      <c r="A48" s="249" t="s">
        <v>30</v>
      </c>
      <c r="B48" s="249" t="s">
        <v>31</v>
      </c>
      <c r="C48" s="249" t="s">
        <v>12</v>
      </c>
      <c r="D48" s="249">
        <v>9101.3222325999996</v>
      </c>
      <c r="E48" s="249">
        <v>131.23638</v>
      </c>
      <c r="F48" s="249">
        <v>98.578548098022395</v>
      </c>
      <c r="G48" s="249">
        <v>1.42145190197761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50" t="s">
        <v>9</v>
      </c>
      <c r="B59" s="250" t="s">
        <v>10</v>
      </c>
      <c r="C59" s="250" t="s">
        <v>11</v>
      </c>
      <c r="D59" s="250">
        <v>342999.77781399997</v>
      </c>
      <c r="E59" s="250">
        <v>18286.4847395</v>
      </c>
      <c r="F59" s="250">
        <v>94.938505380676602</v>
      </c>
      <c r="G59" s="250">
        <v>5.0614946193234003</v>
      </c>
    </row>
    <row r="60" spans="1:7" x14ac:dyDescent="0.25">
      <c r="A60" s="250" t="s">
        <v>9</v>
      </c>
      <c r="B60" s="250" t="s">
        <v>10</v>
      </c>
      <c r="C60" s="250" t="s">
        <v>12</v>
      </c>
      <c r="D60" s="250">
        <v>2397982.1472486998</v>
      </c>
      <c r="E60" s="250">
        <v>41856.288597699997</v>
      </c>
      <c r="F60" s="250">
        <v>98.284464742306596</v>
      </c>
      <c r="G60" s="250">
        <v>1.71553525769339</v>
      </c>
    </row>
    <row r="61" spans="1:7" x14ac:dyDescent="0.25">
      <c r="A61" s="250" t="s">
        <v>33</v>
      </c>
      <c r="B61" s="250" t="s">
        <v>34</v>
      </c>
      <c r="C61" s="250" t="s">
        <v>11</v>
      </c>
      <c r="D61" s="250">
        <v>310.02308690000001</v>
      </c>
      <c r="E61" s="250">
        <v>42.916845199999997</v>
      </c>
      <c r="F61" s="250">
        <v>87.840184321268495</v>
      </c>
      <c r="G61" s="250">
        <v>12.159815678731499</v>
      </c>
    </row>
    <row r="62" spans="1:7" x14ac:dyDescent="0.25">
      <c r="A62" s="250" t="s">
        <v>33</v>
      </c>
      <c r="B62" s="250" t="s">
        <v>34</v>
      </c>
      <c r="C62" s="250" t="s">
        <v>12</v>
      </c>
      <c r="D62" s="250">
        <v>3129.0557773</v>
      </c>
      <c r="E62" s="250">
        <v>133.40859589999999</v>
      </c>
      <c r="F62" s="250">
        <v>95.910802980841595</v>
      </c>
      <c r="G62" s="250">
        <v>4.0891970191584299</v>
      </c>
    </row>
    <row r="63" spans="1:7" x14ac:dyDescent="0.25">
      <c r="A63" s="250" t="s">
        <v>35</v>
      </c>
      <c r="B63" s="250" t="s">
        <v>36</v>
      </c>
      <c r="C63" s="250" t="s">
        <v>11</v>
      </c>
      <c r="D63" s="250">
        <v>1158.3345073</v>
      </c>
      <c r="E63" s="250">
        <v>47.943358099999998</v>
      </c>
      <c r="F63" s="250">
        <v>96.025512904184595</v>
      </c>
      <c r="G63" s="250">
        <v>3.97448709581536</v>
      </c>
    </row>
    <row r="64" spans="1:7" x14ac:dyDescent="0.25">
      <c r="A64" s="250" t="s">
        <v>35</v>
      </c>
      <c r="B64" s="250" t="s">
        <v>36</v>
      </c>
      <c r="C64" s="250" t="s">
        <v>12</v>
      </c>
      <c r="D64" s="250">
        <v>22070.736435399998</v>
      </c>
      <c r="E64" s="250">
        <v>568.81320849999997</v>
      </c>
      <c r="F64" s="250">
        <v>97.487524189098593</v>
      </c>
      <c r="G64" s="250">
        <v>2.5124758109013898</v>
      </c>
    </row>
    <row r="65" spans="1:7" x14ac:dyDescent="0.25">
      <c r="A65" s="250" t="s">
        <v>18</v>
      </c>
      <c r="B65" s="250" t="s">
        <v>19</v>
      </c>
      <c r="C65" s="250" t="s">
        <v>11</v>
      </c>
      <c r="D65" s="250">
        <v>2236.2112708999998</v>
      </c>
      <c r="E65" s="250">
        <v>0</v>
      </c>
      <c r="F65" s="250">
        <v>100</v>
      </c>
      <c r="G65" s="250">
        <v>0</v>
      </c>
    </row>
    <row r="66" spans="1:7" x14ac:dyDescent="0.25">
      <c r="A66" s="250" t="s">
        <v>18</v>
      </c>
      <c r="B66" s="250" t="s">
        <v>19</v>
      </c>
      <c r="C66" s="250" t="s">
        <v>12</v>
      </c>
      <c r="D66" s="250">
        <v>42352.641660900001</v>
      </c>
      <c r="E66" s="250">
        <v>526.61713840000004</v>
      </c>
      <c r="F66" s="250">
        <v>98.771860444545297</v>
      </c>
      <c r="G66" s="250">
        <v>1.2281395554547201</v>
      </c>
    </row>
    <row r="67" spans="1:7" x14ac:dyDescent="0.25">
      <c r="A67" s="250" t="s">
        <v>20</v>
      </c>
      <c r="B67" s="250" t="s">
        <v>21</v>
      </c>
      <c r="C67" s="250" t="s">
        <v>11</v>
      </c>
      <c r="D67" s="250">
        <v>255.64252289999999</v>
      </c>
      <c r="E67" s="250">
        <v>28.9151825</v>
      </c>
      <c r="F67" s="250">
        <v>89.838552268562097</v>
      </c>
      <c r="G67" s="250">
        <v>10.161447731437899</v>
      </c>
    </row>
    <row r="68" spans="1:7" x14ac:dyDescent="0.25">
      <c r="A68" s="250" t="s">
        <v>20</v>
      </c>
      <c r="B68" s="250" t="s">
        <v>21</v>
      </c>
      <c r="C68" s="250" t="s">
        <v>12</v>
      </c>
      <c r="D68" s="250">
        <v>7888.4903674999996</v>
      </c>
      <c r="E68" s="250">
        <v>125.5334072</v>
      </c>
      <c r="F68" s="250">
        <v>98.433578303120299</v>
      </c>
      <c r="G68" s="250">
        <v>1.56642169687972</v>
      </c>
    </row>
    <row r="69" spans="1:7" x14ac:dyDescent="0.25">
      <c r="A69" s="250" t="s">
        <v>37</v>
      </c>
      <c r="B69" s="250" t="s">
        <v>38</v>
      </c>
      <c r="C69" s="250" t="s">
        <v>11</v>
      </c>
      <c r="D69" s="250">
        <v>816.99503479999998</v>
      </c>
      <c r="E69" s="250">
        <v>62.007323800000002</v>
      </c>
      <c r="F69" s="250">
        <v>92.945715879675205</v>
      </c>
      <c r="G69" s="250">
        <v>7.0542841203247697</v>
      </c>
    </row>
    <row r="70" spans="1:7" x14ac:dyDescent="0.25">
      <c r="A70" s="250" t="s">
        <v>37</v>
      </c>
      <c r="B70" s="250" t="s">
        <v>38</v>
      </c>
      <c r="C70" s="250" t="s">
        <v>12</v>
      </c>
      <c r="D70" s="250">
        <v>6364.0624699999998</v>
      </c>
      <c r="E70" s="250">
        <v>250.6487875</v>
      </c>
      <c r="F70" s="250">
        <v>96.210737283266795</v>
      </c>
      <c r="G70" s="250">
        <v>3.7892627167331798</v>
      </c>
    </row>
    <row r="71" spans="1:7" x14ac:dyDescent="0.25">
      <c r="A71" s="250" t="s">
        <v>39</v>
      </c>
      <c r="B71" s="250" t="s">
        <v>40</v>
      </c>
      <c r="C71" s="250" t="s">
        <v>11</v>
      </c>
      <c r="D71" s="250">
        <v>3350.7813202000002</v>
      </c>
      <c r="E71" s="250">
        <v>114.4718105</v>
      </c>
      <c r="F71" s="250">
        <v>96.696581571895805</v>
      </c>
      <c r="G71" s="250">
        <v>3.3034184281041599</v>
      </c>
    </row>
    <row r="72" spans="1:7" x14ac:dyDescent="0.25">
      <c r="A72" s="250" t="s">
        <v>39</v>
      </c>
      <c r="B72" s="250" t="s">
        <v>40</v>
      </c>
      <c r="C72" s="250" t="s">
        <v>12</v>
      </c>
      <c r="D72" s="250">
        <v>44498.834070700002</v>
      </c>
      <c r="E72" s="250">
        <v>1144.6717642999999</v>
      </c>
      <c r="F72" s="250">
        <v>97.492147582970603</v>
      </c>
      <c r="G72" s="250">
        <v>2.5078524170293899</v>
      </c>
    </row>
    <row r="73" spans="1:7" x14ac:dyDescent="0.25">
      <c r="A73" s="250" t="s">
        <v>22</v>
      </c>
      <c r="B73" s="250" t="s">
        <v>23</v>
      </c>
      <c r="C73" s="250" t="s">
        <v>11</v>
      </c>
      <c r="D73" s="250">
        <v>1912.2217502999999</v>
      </c>
      <c r="E73" s="250">
        <v>132.05078320000001</v>
      </c>
      <c r="F73" s="250">
        <v>93.540451136722197</v>
      </c>
      <c r="G73" s="250">
        <v>6.4595488632778197</v>
      </c>
    </row>
    <row r="74" spans="1:7" x14ac:dyDescent="0.25">
      <c r="A74" s="250" t="s">
        <v>22</v>
      </c>
      <c r="B74" s="250" t="s">
        <v>23</v>
      </c>
      <c r="C74" s="250" t="s">
        <v>12</v>
      </c>
      <c r="D74" s="250">
        <v>36810.558554800002</v>
      </c>
      <c r="E74" s="250">
        <v>852.97603219999996</v>
      </c>
      <c r="F74" s="250">
        <v>97.735273543619002</v>
      </c>
      <c r="G74" s="250">
        <v>2.2647264563810099</v>
      </c>
    </row>
    <row r="75" spans="1:7" x14ac:dyDescent="0.25">
      <c r="A75" s="250" t="s">
        <v>41</v>
      </c>
      <c r="B75" s="250" t="s">
        <v>42</v>
      </c>
      <c r="C75" s="250" t="s">
        <v>11</v>
      </c>
      <c r="D75" s="250">
        <v>6025.1745258000001</v>
      </c>
      <c r="E75" s="250">
        <v>560.99457340000004</v>
      </c>
      <c r="F75" s="250">
        <v>91.482232463965403</v>
      </c>
      <c r="G75" s="250">
        <v>8.5177675360346008</v>
      </c>
    </row>
    <row r="76" spans="1:7" x14ac:dyDescent="0.25">
      <c r="A76" s="250" t="s">
        <v>41</v>
      </c>
      <c r="B76" s="250" t="s">
        <v>42</v>
      </c>
      <c r="C76" s="250" t="s">
        <v>12</v>
      </c>
      <c r="D76" s="250">
        <v>48263.915748300002</v>
      </c>
      <c r="E76" s="250">
        <v>1569.6674648999999</v>
      </c>
      <c r="F76" s="250">
        <v>96.850181416446404</v>
      </c>
      <c r="G76" s="250">
        <v>3.1498185835535599</v>
      </c>
    </row>
    <row r="77" spans="1:7" x14ac:dyDescent="0.25">
      <c r="A77" s="250" t="s">
        <v>43</v>
      </c>
      <c r="B77" s="250" t="s">
        <v>44</v>
      </c>
      <c r="C77" s="250" t="s">
        <v>11</v>
      </c>
      <c r="D77" s="250">
        <v>130.4237238</v>
      </c>
      <c r="E77" s="250">
        <v>0</v>
      </c>
      <c r="F77" s="250">
        <v>100</v>
      </c>
      <c r="G77" s="250">
        <v>0</v>
      </c>
    </row>
    <row r="78" spans="1:7" x14ac:dyDescent="0.25">
      <c r="A78" s="250" t="s">
        <v>43</v>
      </c>
      <c r="B78" s="250" t="s">
        <v>44</v>
      </c>
      <c r="C78" s="250" t="s">
        <v>12</v>
      </c>
      <c r="D78" s="250">
        <v>4491.6456346000004</v>
      </c>
      <c r="E78" s="250">
        <v>126.8728844</v>
      </c>
      <c r="F78" s="250">
        <v>97.2529527839271</v>
      </c>
      <c r="G78" s="250">
        <v>2.7470472160728798</v>
      </c>
    </row>
    <row r="79" spans="1:7" x14ac:dyDescent="0.25">
      <c r="A79" s="250" t="s">
        <v>24</v>
      </c>
      <c r="B79" s="250" t="s">
        <v>25</v>
      </c>
      <c r="C79" s="250" t="s">
        <v>11</v>
      </c>
      <c r="D79" s="250">
        <v>580.75396290000003</v>
      </c>
      <c r="E79" s="250">
        <v>44.2642241</v>
      </c>
      <c r="F79" s="250">
        <v>92.917930226564707</v>
      </c>
      <c r="G79" s="250">
        <v>7.0820697734352498</v>
      </c>
    </row>
    <row r="80" spans="1:7" x14ac:dyDescent="0.25">
      <c r="A80" s="250" t="s">
        <v>24</v>
      </c>
      <c r="B80" s="250" t="s">
        <v>25</v>
      </c>
      <c r="C80" s="250" t="s">
        <v>12</v>
      </c>
      <c r="D80" s="250">
        <v>5643.6928878999997</v>
      </c>
      <c r="E80" s="250">
        <v>65.834257600000001</v>
      </c>
      <c r="F80" s="250">
        <v>98.846940282053197</v>
      </c>
      <c r="G80" s="250">
        <v>1.15305971794683</v>
      </c>
    </row>
    <row r="81" spans="1:7" x14ac:dyDescent="0.25">
      <c r="A81" s="250" t="s">
        <v>45</v>
      </c>
      <c r="B81" s="250" t="s">
        <v>46</v>
      </c>
      <c r="C81" s="250" t="s">
        <v>11</v>
      </c>
      <c r="D81" s="250">
        <v>4650.8920073999998</v>
      </c>
      <c r="E81" s="250">
        <v>167.21062950000001</v>
      </c>
      <c r="F81" s="250">
        <v>96.529533675364306</v>
      </c>
      <c r="G81" s="250">
        <v>3.4704663246357201</v>
      </c>
    </row>
    <row r="82" spans="1:7" x14ac:dyDescent="0.25">
      <c r="A82" s="250" t="s">
        <v>45</v>
      </c>
      <c r="B82" s="250" t="s">
        <v>46</v>
      </c>
      <c r="C82" s="250" t="s">
        <v>12</v>
      </c>
      <c r="D82" s="250">
        <v>38551.860324499998</v>
      </c>
      <c r="E82" s="250">
        <v>646.40727040000002</v>
      </c>
      <c r="F82" s="250">
        <v>98.350928982167304</v>
      </c>
      <c r="G82" s="250">
        <v>1.6490710178326899</v>
      </c>
    </row>
    <row r="83" spans="1:7" x14ac:dyDescent="0.25">
      <c r="A83" s="250" t="s">
        <v>26</v>
      </c>
      <c r="B83" s="250" t="s">
        <v>27</v>
      </c>
      <c r="C83" s="250" t="s">
        <v>11</v>
      </c>
      <c r="D83" s="250">
        <v>2742.6167516999999</v>
      </c>
      <c r="E83" s="250">
        <v>97.748042100000006</v>
      </c>
      <c r="F83" s="250">
        <v>96.558609573201096</v>
      </c>
      <c r="G83" s="250">
        <v>3.4413904267989199</v>
      </c>
    </row>
    <row r="84" spans="1:7" x14ac:dyDescent="0.25">
      <c r="A84" s="250" t="s">
        <v>26</v>
      </c>
      <c r="B84" s="250" t="s">
        <v>27</v>
      </c>
      <c r="C84" s="250" t="s">
        <v>12</v>
      </c>
      <c r="D84" s="250">
        <v>46483.479703199999</v>
      </c>
      <c r="E84" s="250">
        <v>578.17982870000003</v>
      </c>
      <c r="F84" s="250">
        <v>98.771441903131205</v>
      </c>
      <c r="G84" s="250">
        <v>1.2285580968688301</v>
      </c>
    </row>
    <row r="85" spans="1:7" x14ac:dyDescent="0.25">
      <c r="A85" s="250" t="s">
        <v>47</v>
      </c>
      <c r="B85" s="250" t="s">
        <v>48</v>
      </c>
      <c r="C85" s="250" t="s">
        <v>11</v>
      </c>
      <c r="D85" s="250">
        <v>636.54651669999998</v>
      </c>
      <c r="E85" s="250">
        <v>77.831449899999996</v>
      </c>
      <c r="F85" s="250">
        <v>89.105004138015403</v>
      </c>
      <c r="G85" s="250">
        <v>10.894995861984601</v>
      </c>
    </row>
    <row r="86" spans="1:7" x14ac:dyDescent="0.25">
      <c r="A86" s="250" t="s">
        <v>47</v>
      </c>
      <c r="B86" s="250" t="s">
        <v>48</v>
      </c>
      <c r="C86" s="250" t="s">
        <v>12</v>
      </c>
      <c r="D86" s="250">
        <v>8451.2780055000003</v>
      </c>
      <c r="E86" s="250">
        <v>161.1934694</v>
      </c>
      <c r="F86" s="250">
        <v>98.128371514845895</v>
      </c>
      <c r="G86" s="250">
        <v>1.8716284851541001</v>
      </c>
    </row>
    <row r="87" spans="1:7" x14ac:dyDescent="0.25">
      <c r="A87" s="250" t="s">
        <v>28</v>
      </c>
      <c r="B87" s="250" t="s">
        <v>29</v>
      </c>
      <c r="C87" s="250" t="s">
        <v>11</v>
      </c>
      <c r="D87" s="250">
        <v>24549.322125300001</v>
      </c>
      <c r="E87" s="250">
        <v>2245.1228777000001</v>
      </c>
      <c r="F87" s="250">
        <v>91.620939051177899</v>
      </c>
      <c r="G87" s="250">
        <v>8.3790609488221506</v>
      </c>
    </row>
    <row r="88" spans="1:7" x14ac:dyDescent="0.25">
      <c r="A88" s="250" t="s">
        <v>28</v>
      </c>
      <c r="B88" s="250" t="s">
        <v>29</v>
      </c>
      <c r="C88" s="250" t="s">
        <v>12</v>
      </c>
      <c r="D88" s="250">
        <v>225995.7701735</v>
      </c>
      <c r="E88" s="250">
        <v>4491.8406709999999</v>
      </c>
      <c r="F88" s="250">
        <v>98.051157433346603</v>
      </c>
      <c r="G88" s="250">
        <v>1.94884256665338</v>
      </c>
    </row>
    <row r="89" spans="1:7" x14ac:dyDescent="0.25">
      <c r="A89" s="250" t="s">
        <v>30</v>
      </c>
      <c r="B89" s="250" t="s">
        <v>31</v>
      </c>
      <c r="C89" s="250" t="s">
        <v>11</v>
      </c>
      <c r="D89" s="250">
        <v>254.9957431</v>
      </c>
      <c r="E89" s="250">
        <v>9.1755718000000002</v>
      </c>
      <c r="F89" s="250">
        <v>96.526658542214093</v>
      </c>
      <c r="G89" s="250">
        <v>3.4733414577859598</v>
      </c>
    </row>
    <row r="90" spans="1:7" x14ac:dyDescent="0.25">
      <c r="A90" s="250" t="s">
        <v>30</v>
      </c>
      <c r="B90" s="250" t="s">
        <v>31</v>
      </c>
      <c r="C90" s="250" t="s">
        <v>12</v>
      </c>
      <c r="D90" s="250">
        <v>6454.9841577999996</v>
      </c>
      <c r="E90" s="250">
        <v>70.821350300000006</v>
      </c>
      <c r="F90" s="250">
        <v>98.914749294748404</v>
      </c>
      <c r="G90" s="250">
        <v>1.0852507052515501</v>
      </c>
    </row>
    <row r="91" spans="1:7" x14ac:dyDescent="0.25">
      <c r="A91" s="250" t="s">
        <v>49</v>
      </c>
      <c r="B91" s="250" t="s">
        <v>50</v>
      </c>
      <c r="C91" s="250" t="s">
        <v>11</v>
      </c>
      <c r="D91" s="250">
        <v>223.85189819999999</v>
      </c>
      <c r="E91" s="250">
        <v>15.4129302</v>
      </c>
      <c r="F91" s="250">
        <v>93.558213171961597</v>
      </c>
      <c r="G91" s="250">
        <v>6.4417868280384498</v>
      </c>
    </row>
    <row r="92" spans="1:7" x14ac:dyDescent="0.25">
      <c r="A92" s="250" t="s">
        <v>49</v>
      </c>
      <c r="B92" s="250" t="s">
        <v>50</v>
      </c>
      <c r="C92" s="250" t="s">
        <v>12</v>
      </c>
      <c r="D92" s="250">
        <v>2747.0284338000001</v>
      </c>
      <c r="E92" s="250">
        <v>121.1575052</v>
      </c>
      <c r="F92" s="250">
        <v>95.7758141286251</v>
      </c>
      <c r="G92" s="250">
        <v>4.2241858713749201</v>
      </c>
    </row>
    <row r="93" spans="1:7" x14ac:dyDescent="0.25">
      <c r="A93" s="250" t="s">
        <v>51</v>
      </c>
      <c r="B93" s="250" t="s">
        <v>52</v>
      </c>
      <c r="C93" s="250" t="s">
        <v>11</v>
      </c>
      <c r="D93" s="250">
        <v>155.57122649999999</v>
      </c>
      <c r="E93" s="250">
        <v>7.2391158999999998</v>
      </c>
      <c r="F93" s="250">
        <v>95.553651080583904</v>
      </c>
      <c r="G93" s="250">
        <v>4.4463489194160699</v>
      </c>
    </row>
    <row r="94" spans="1:7" x14ac:dyDescent="0.25">
      <c r="A94" s="250" t="s">
        <v>51</v>
      </c>
      <c r="B94" s="250" t="s">
        <v>52</v>
      </c>
      <c r="C94" s="250" t="s">
        <v>12</v>
      </c>
      <c r="D94" s="250">
        <v>2662.4084638999998</v>
      </c>
      <c r="E94" s="250">
        <v>57.5499194</v>
      </c>
      <c r="F94" s="250">
        <v>97.884161766836399</v>
      </c>
      <c r="G94" s="250">
        <v>2.1158382331636001</v>
      </c>
    </row>
    <row r="95" spans="1:7" x14ac:dyDescent="0.25">
      <c r="A95" s="250" t="s">
        <v>53</v>
      </c>
      <c r="B95" s="250" t="s">
        <v>54</v>
      </c>
      <c r="C95" s="250" t="s">
        <v>11</v>
      </c>
      <c r="D95" s="250">
        <v>255.0862846</v>
      </c>
      <c r="E95" s="250">
        <v>19.393344299999999</v>
      </c>
      <c r="F95" s="250">
        <v>92.934505056815894</v>
      </c>
      <c r="G95" s="250">
        <v>7.0654949431841096</v>
      </c>
    </row>
    <row r="96" spans="1:7" x14ac:dyDescent="0.25">
      <c r="A96" s="250" t="s">
        <v>53</v>
      </c>
      <c r="B96" s="250" t="s">
        <v>54</v>
      </c>
      <c r="C96" s="250" t="s">
        <v>12</v>
      </c>
      <c r="D96" s="250">
        <v>3412.186291</v>
      </c>
      <c r="E96" s="250">
        <v>151.3134881</v>
      </c>
      <c r="F96" s="250">
        <v>95.753795496566099</v>
      </c>
      <c r="G96" s="250">
        <v>4.2462045034338596</v>
      </c>
    </row>
    <row r="97" spans="1:7" x14ac:dyDescent="0.25">
      <c r="A97" s="250" t="s">
        <v>55</v>
      </c>
      <c r="B97" s="250" t="s">
        <v>56</v>
      </c>
      <c r="C97" s="250" t="s">
        <v>11</v>
      </c>
      <c r="D97" s="250">
        <v>194.70657349999999</v>
      </c>
      <c r="E97" s="250">
        <v>0</v>
      </c>
      <c r="F97" s="250">
        <v>100</v>
      </c>
      <c r="G97" s="250">
        <v>0</v>
      </c>
    </row>
    <row r="98" spans="1:7" x14ac:dyDescent="0.25">
      <c r="A98" s="250" t="s">
        <v>55</v>
      </c>
      <c r="B98" s="250" t="s">
        <v>56</v>
      </c>
      <c r="C98" s="250" t="s">
        <v>12</v>
      </c>
      <c r="D98" s="250">
        <v>6711.4849495999997</v>
      </c>
      <c r="E98" s="250">
        <v>87.971619799999999</v>
      </c>
      <c r="F98" s="250">
        <v>98.7061963128656</v>
      </c>
      <c r="G98" s="250">
        <v>1.2938036871344101</v>
      </c>
    </row>
    <row r="99" spans="1:7" x14ac:dyDescent="0.25">
      <c r="A99" s="250" t="s">
        <v>57</v>
      </c>
      <c r="B99" s="250" t="s">
        <v>58</v>
      </c>
      <c r="C99" s="250" t="s">
        <v>11</v>
      </c>
      <c r="D99" s="250">
        <v>43.757178600000003</v>
      </c>
      <c r="E99" s="250">
        <v>10.969006500000001</v>
      </c>
      <c r="F99" s="250">
        <v>79.956566532170001</v>
      </c>
      <c r="G99" s="250">
        <v>20.043433467829999</v>
      </c>
    </row>
    <row r="100" spans="1:7" x14ac:dyDescent="0.25">
      <c r="A100" s="250" t="s">
        <v>57</v>
      </c>
      <c r="B100" s="250" t="s">
        <v>58</v>
      </c>
      <c r="C100" s="250" t="s">
        <v>12</v>
      </c>
      <c r="D100" s="250">
        <v>498.49070390000003</v>
      </c>
      <c r="E100" s="250">
        <v>21.647576600000001</v>
      </c>
      <c r="F100" s="250">
        <v>95.838111246265001</v>
      </c>
      <c r="G100" s="250">
        <v>4.1618887537349796</v>
      </c>
    </row>
    <row r="101" spans="1:7" x14ac:dyDescent="0.25">
      <c r="A101" s="250" t="s">
        <v>59</v>
      </c>
      <c r="B101" s="250" t="s">
        <v>60</v>
      </c>
      <c r="C101" s="250" t="s">
        <v>11</v>
      </c>
      <c r="D101" s="250">
        <v>1637.8043580000001</v>
      </c>
      <c r="E101" s="250">
        <v>54.384203499999998</v>
      </c>
      <c r="F101" s="250">
        <v>96.7861617353215</v>
      </c>
      <c r="G101" s="250">
        <v>3.21383826467852</v>
      </c>
    </row>
    <row r="102" spans="1:7" x14ac:dyDescent="0.25">
      <c r="A102" s="250" t="s">
        <v>59</v>
      </c>
      <c r="B102" s="250" t="s">
        <v>60</v>
      </c>
      <c r="C102" s="250" t="s">
        <v>12</v>
      </c>
      <c r="D102" s="250">
        <v>40471.353735299999</v>
      </c>
      <c r="E102" s="250">
        <v>518.0010972</v>
      </c>
      <c r="F102" s="250">
        <v>98.736254573128093</v>
      </c>
      <c r="G102" s="250">
        <v>1.26374542687186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51" t="s">
        <v>63</v>
      </c>
      <c r="B113" s="251" t="s">
        <v>64</v>
      </c>
      <c r="C113" s="251" t="s">
        <v>11</v>
      </c>
      <c r="D113" s="251">
        <v>13452.064741800001</v>
      </c>
      <c r="E113" s="251">
        <v>584.82473449999998</v>
      </c>
      <c r="F113" s="251">
        <v>95.833658621538504</v>
      </c>
      <c r="G113" s="251">
        <v>4.1663413784615404</v>
      </c>
    </row>
    <row r="114" spans="1:7" x14ac:dyDescent="0.25">
      <c r="A114" s="251" t="s">
        <v>63</v>
      </c>
      <c r="B114" s="251" t="s">
        <v>64</v>
      </c>
      <c r="C114" s="251" t="s">
        <v>12</v>
      </c>
      <c r="D114" s="251">
        <v>213966.2377613</v>
      </c>
      <c r="E114" s="251">
        <v>2085.6646028999999</v>
      </c>
      <c r="F114" s="251">
        <v>99.034646499254507</v>
      </c>
      <c r="G114" s="251">
        <v>0.96535350074547499</v>
      </c>
    </row>
    <row r="115" spans="1:7" x14ac:dyDescent="0.25">
      <c r="A115" s="251" t="s">
        <v>65</v>
      </c>
      <c r="B115" s="251" t="s">
        <v>66</v>
      </c>
      <c r="C115" s="251" t="s">
        <v>11</v>
      </c>
      <c r="D115" s="251">
        <v>5185.7053310000001</v>
      </c>
      <c r="E115" s="251">
        <v>191.54449020000001</v>
      </c>
      <c r="F115" s="251">
        <v>96.437872582284896</v>
      </c>
      <c r="G115" s="251">
        <v>3.5621274177150699</v>
      </c>
    </row>
    <row r="116" spans="1:7" x14ac:dyDescent="0.25">
      <c r="A116" s="251" t="s">
        <v>65</v>
      </c>
      <c r="B116" s="251" t="s">
        <v>66</v>
      </c>
      <c r="C116" s="251" t="s">
        <v>12</v>
      </c>
      <c r="D116" s="251">
        <v>72247.499788600006</v>
      </c>
      <c r="E116" s="251">
        <v>397.4057244</v>
      </c>
      <c r="F116" s="251">
        <v>99.452947565154602</v>
      </c>
      <c r="G116" s="251">
        <v>0.54705243484539101</v>
      </c>
    </row>
    <row r="117" spans="1:7" x14ac:dyDescent="0.25">
      <c r="A117" s="251" t="s">
        <v>67</v>
      </c>
      <c r="B117" s="251" t="s">
        <v>68</v>
      </c>
      <c r="C117" s="251" t="s">
        <v>11</v>
      </c>
      <c r="D117" s="251">
        <v>7223.0614541000004</v>
      </c>
      <c r="E117" s="251">
        <v>822.30696720000003</v>
      </c>
      <c r="F117" s="251">
        <v>89.779126024571397</v>
      </c>
      <c r="G117" s="251">
        <v>10.220873975428599</v>
      </c>
    </row>
    <row r="118" spans="1:7" x14ac:dyDescent="0.25">
      <c r="A118" s="251" t="s">
        <v>67</v>
      </c>
      <c r="B118" s="251" t="s">
        <v>68</v>
      </c>
      <c r="C118" s="251" t="s">
        <v>12</v>
      </c>
      <c r="D118" s="251">
        <v>30324.815722300002</v>
      </c>
      <c r="E118" s="251">
        <v>694.17017529999998</v>
      </c>
      <c r="F118" s="251">
        <v>97.762111960746907</v>
      </c>
      <c r="G118" s="251">
        <v>2.23788803925311</v>
      </c>
    </row>
    <row r="119" spans="1:7" x14ac:dyDescent="0.25">
      <c r="A119" s="251" t="s">
        <v>69</v>
      </c>
      <c r="B119" s="251" t="s">
        <v>70</v>
      </c>
      <c r="C119" s="251" t="s">
        <v>11</v>
      </c>
      <c r="D119" s="251">
        <v>21578.095981499999</v>
      </c>
      <c r="E119" s="251">
        <v>1324.6873785</v>
      </c>
      <c r="F119" s="251">
        <v>94.216041964516904</v>
      </c>
      <c r="G119" s="251">
        <v>5.78395803548307</v>
      </c>
    </row>
    <row r="120" spans="1:7" x14ac:dyDescent="0.25">
      <c r="A120" s="251" t="s">
        <v>69</v>
      </c>
      <c r="B120" s="251" t="s">
        <v>70</v>
      </c>
      <c r="C120" s="251" t="s">
        <v>12</v>
      </c>
      <c r="D120" s="251">
        <v>109824.50980289999</v>
      </c>
      <c r="E120" s="251">
        <v>2943.8017969000002</v>
      </c>
      <c r="F120" s="251">
        <v>97.389513281579298</v>
      </c>
      <c r="G120" s="251">
        <v>2.6104867184206602</v>
      </c>
    </row>
    <row r="121" spans="1:7" x14ac:dyDescent="0.25">
      <c r="A121" s="251" t="s">
        <v>71</v>
      </c>
      <c r="B121" s="251" t="s">
        <v>72</v>
      </c>
      <c r="C121" s="251" t="s">
        <v>11</v>
      </c>
      <c r="D121" s="251">
        <v>20844.3229092</v>
      </c>
      <c r="E121" s="251">
        <v>2424.5314704000002</v>
      </c>
      <c r="F121" s="251">
        <v>89.580357370212397</v>
      </c>
      <c r="G121" s="251">
        <v>10.419642629787599</v>
      </c>
    </row>
    <row r="122" spans="1:7" x14ac:dyDescent="0.25">
      <c r="A122" s="251" t="s">
        <v>71</v>
      </c>
      <c r="B122" s="251" t="s">
        <v>72</v>
      </c>
      <c r="C122" s="251" t="s">
        <v>12</v>
      </c>
      <c r="D122" s="251">
        <v>100994.04867069999</v>
      </c>
      <c r="E122" s="251">
        <v>4426.0180951000002</v>
      </c>
      <c r="F122" s="251">
        <v>95.801541176280196</v>
      </c>
      <c r="G122" s="251">
        <v>4.1984588237197702</v>
      </c>
    </row>
    <row r="123" spans="1:7" x14ac:dyDescent="0.25">
      <c r="A123" s="251" t="s">
        <v>73</v>
      </c>
      <c r="B123" s="251" t="s">
        <v>74</v>
      </c>
      <c r="C123" s="251" t="s">
        <v>11</v>
      </c>
      <c r="D123" s="251">
        <v>12171.157108400001</v>
      </c>
      <c r="E123" s="251">
        <v>429.37101669999998</v>
      </c>
      <c r="F123" s="251">
        <v>96.5924363452298</v>
      </c>
      <c r="G123" s="251">
        <v>3.40756365477016</v>
      </c>
    </row>
    <row r="124" spans="1:7" x14ac:dyDescent="0.25">
      <c r="A124" s="251" t="s">
        <v>73</v>
      </c>
      <c r="B124" s="251" t="s">
        <v>74</v>
      </c>
      <c r="C124" s="251" t="s">
        <v>12</v>
      </c>
      <c r="D124" s="251">
        <v>56824.974672600001</v>
      </c>
      <c r="E124" s="251">
        <v>1006.3535021</v>
      </c>
      <c r="F124" s="251">
        <v>98.259847155749299</v>
      </c>
      <c r="G124" s="251">
        <v>1.7401528442506999</v>
      </c>
    </row>
    <row r="125" spans="1:7" x14ac:dyDescent="0.25">
      <c r="A125" s="251" t="s">
        <v>75</v>
      </c>
      <c r="B125" s="251" t="s">
        <v>76</v>
      </c>
      <c r="C125" s="251" t="s">
        <v>11</v>
      </c>
      <c r="D125" s="251">
        <v>44050.591608900002</v>
      </c>
      <c r="E125" s="251">
        <v>2350.3313548000001</v>
      </c>
      <c r="F125" s="251">
        <v>94.934731456443899</v>
      </c>
      <c r="G125" s="251">
        <v>5.06526854355611</v>
      </c>
    </row>
    <row r="126" spans="1:7" x14ac:dyDescent="0.25">
      <c r="A126" s="251" t="s">
        <v>75</v>
      </c>
      <c r="B126" s="251" t="s">
        <v>76</v>
      </c>
      <c r="C126" s="251" t="s">
        <v>12</v>
      </c>
      <c r="D126" s="251">
        <v>182978.32887880001</v>
      </c>
      <c r="E126" s="251">
        <v>4313.2537789999997</v>
      </c>
      <c r="F126" s="251">
        <v>97.697038106148796</v>
      </c>
      <c r="G126" s="251">
        <v>2.30296189385122</v>
      </c>
    </row>
    <row r="127" spans="1:7" x14ac:dyDescent="0.25">
      <c r="A127" s="251" t="s">
        <v>77</v>
      </c>
      <c r="B127" s="251" t="s">
        <v>78</v>
      </c>
      <c r="C127" s="251" t="s">
        <v>11</v>
      </c>
      <c r="D127" s="251">
        <v>47388.334780199999</v>
      </c>
      <c r="E127" s="251">
        <v>1791.9870877000001</v>
      </c>
      <c r="F127" s="251">
        <v>96.356292477073794</v>
      </c>
      <c r="G127" s="251">
        <v>3.6437075229262201</v>
      </c>
    </row>
    <row r="128" spans="1:7" x14ac:dyDescent="0.25">
      <c r="A128" s="251" t="s">
        <v>77</v>
      </c>
      <c r="B128" s="251" t="s">
        <v>78</v>
      </c>
      <c r="C128" s="251" t="s">
        <v>12</v>
      </c>
      <c r="D128" s="251">
        <v>310734.28242310003</v>
      </c>
      <c r="E128" s="251">
        <v>5169.2420351000001</v>
      </c>
      <c r="F128" s="251">
        <v>98.363664335823501</v>
      </c>
      <c r="G128" s="251">
        <v>1.6363356641764799</v>
      </c>
    </row>
    <row r="129" spans="1:7" x14ac:dyDescent="0.25">
      <c r="A129" s="251" t="s">
        <v>79</v>
      </c>
      <c r="B129" s="251" t="s">
        <v>80</v>
      </c>
      <c r="C129" s="251" t="s">
        <v>11</v>
      </c>
      <c r="D129" s="251">
        <v>9606.7931941000006</v>
      </c>
      <c r="E129" s="251">
        <v>375.1967176</v>
      </c>
      <c r="F129" s="251">
        <v>96.241263306024507</v>
      </c>
      <c r="G129" s="251">
        <v>3.7587366939754898</v>
      </c>
    </row>
    <row r="130" spans="1:7" x14ac:dyDescent="0.25">
      <c r="A130" s="251" t="s">
        <v>79</v>
      </c>
      <c r="B130" s="251" t="s">
        <v>80</v>
      </c>
      <c r="C130" s="251" t="s">
        <v>12</v>
      </c>
      <c r="D130" s="251">
        <v>135159.41831909999</v>
      </c>
      <c r="E130" s="251">
        <v>1635.4923974000001</v>
      </c>
      <c r="F130" s="251">
        <v>98.804420143385698</v>
      </c>
      <c r="G130" s="251">
        <v>1.1955798566143101</v>
      </c>
    </row>
    <row r="131" spans="1:7" x14ac:dyDescent="0.25">
      <c r="A131" s="251" t="s">
        <v>81</v>
      </c>
      <c r="B131" s="251" t="s">
        <v>82</v>
      </c>
      <c r="C131" s="251" t="s">
        <v>11</v>
      </c>
      <c r="D131" s="251">
        <v>29269.003380300001</v>
      </c>
      <c r="E131" s="251">
        <v>1018.3519952</v>
      </c>
      <c r="F131" s="251">
        <v>96.637699189729304</v>
      </c>
      <c r="G131" s="251">
        <v>3.3623008102706899</v>
      </c>
    </row>
    <row r="132" spans="1:7" x14ac:dyDescent="0.25">
      <c r="A132" s="251" t="s">
        <v>81</v>
      </c>
      <c r="B132" s="251" t="s">
        <v>82</v>
      </c>
      <c r="C132" s="251" t="s">
        <v>12</v>
      </c>
      <c r="D132" s="251">
        <v>263601.05993629998</v>
      </c>
      <c r="E132" s="251">
        <v>3384.9873263999998</v>
      </c>
      <c r="F132" s="251">
        <v>98.732148229802704</v>
      </c>
      <c r="G132" s="251">
        <v>1.26785177019732</v>
      </c>
    </row>
    <row r="133" spans="1:7" x14ac:dyDescent="0.25">
      <c r="A133" s="251" t="s">
        <v>83</v>
      </c>
      <c r="B133" s="251" t="s">
        <v>84</v>
      </c>
      <c r="C133" s="251" t="s">
        <v>11</v>
      </c>
      <c r="D133" s="251">
        <v>36971.243706100002</v>
      </c>
      <c r="E133" s="251">
        <v>1729.8919926999999</v>
      </c>
      <c r="F133" s="251">
        <v>95.530126024819396</v>
      </c>
      <c r="G133" s="251">
        <v>4.4698739751806196</v>
      </c>
    </row>
    <row r="134" spans="1:7" x14ac:dyDescent="0.25">
      <c r="A134" s="251" t="s">
        <v>83</v>
      </c>
      <c r="B134" s="251" t="s">
        <v>84</v>
      </c>
      <c r="C134" s="251" t="s">
        <v>12</v>
      </c>
      <c r="D134" s="251">
        <v>402282.72554409999</v>
      </c>
      <c r="E134" s="251">
        <v>5367.9183822000005</v>
      </c>
      <c r="F134" s="251">
        <v>98.683206205564005</v>
      </c>
      <c r="G134" s="251">
        <v>1.31679379443602</v>
      </c>
    </row>
    <row r="135" spans="1:7" x14ac:dyDescent="0.25">
      <c r="A135" s="251" t="s">
        <v>85</v>
      </c>
      <c r="B135" s="251" t="s">
        <v>86</v>
      </c>
      <c r="C135" s="251" t="s">
        <v>11</v>
      </c>
      <c r="D135" s="251">
        <v>4747.1583812999997</v>
      </c>
      <c r="E135" s="251">
        <v>69.871419200000005</v>
      </c>
      <c r="F135" s="251">
        <v>98.549491655776194</v>
      </c>
      <c r="G135" s="251">
        <v>1.45050834422381</v>
      </c>
    </row>
    <row r="136" spans="1:7" x14ac:dyDescent="0.25">
      <c r="A136" s="251" t="s">
        <v>85</v>
      </c>
      <c r="B136" s="251" t="s">
        <v>86</v>
      </c>
      <c r="C136" s="251" t="s">
        <v>12</v>
      </c>
      <c r="D136" s="251">
        <v>51119.081992400002</v>
      </c>
      <c r="E136" s="251">
        <v>501.4409655</v>
      </c>
      <c r="F136" s="251">
        <v>99.028601539141803</v>
      </c>
      <c r="G136" s="251">
        <v>0.97139846085821102</v>
      </c>
    </row>
    <row r="137" spans="1:7" x14ac:dyDescent="0.25">
      <c r="A137" s="251" t="s">
        <v>87</v>
      </c>
      <c r="B137" s="251" t="s">
        <v>88</v>
      </c>
      <c r="C137" s="251" t="s">
        <v>11</v>
      </c>
      <c r="D137" s="251">
        <v>5335.2178854000003</v>
      </c>
      <c r="E137" s="251">
        <v>0</v>
      </c>
      <c r="F137" s="251">
        <v>100</v>
      </c>
      <c r="G137" s="251">
        <v>0</v>
      </c>
    </row>
    <row r="138" spans="1:7" x14ac:dyDescent="0.25">
      <c r="A138" s="251" t="s">
        <v>87</v>
      </c>
      <c r="B138" s="251" t="s">
        <v>88</v>
      </c>
      <c r="C138" s="251" t="s">
        <v>12</v>
      </c>
      <c r="D138" s="251">
        <v>71769.987678699996</v>
      </c>
      <c r="E138" s="251">
        <v>240.9139146</v>
      </c>
      <c r="F138" s="251">
        <v>99.665447995692901</v>
      </c>
      <c r="G138" s="251">
        <v>0.33455200430710202</v>
      </c>
    </row>
    <row r="139" spans="1:7" x14ac:dyDescent="0.25">
      <c r="A139" s="251" t="s">
        <v>89</v>
      </c>
      <c r="B139" s="251" t="s">
        <v>90</v>
      </c>
      <c r="C139" s="251" t="s">
        <v>11</v>
      </c>
      <c r="D139" s="251">
        <v>5156.4357112999996</v>
      </c>
      <c r="E139" s="251">
        <v>119.97418070000001</v>
      </c>
      <c r="F139" s="251">
        <v>97.726215681577301</v>
      </c>
      <c r="G139" s="251">
        <v>2.2737843184226998</v>
      </c>
    </row>
    <row r="140" spans="1:7" x14ac:dyDescent="0.25">
      <c r="A140" s="251" t="s">
        <v>89</v>
      </c>
      <c r="B140" s="251" t="s">
        <v>90</v>
      </c>
      <c r="C140" s="251" t="s">
        <v>12</v>
      </c>
      <c r="D140" s="251">
        <v>27368.172269800001</v>
      </c>
      <c r="E140" s="251">
        <v>492.01247549999999</v>
      </c>
      <c r="F140" s="251">
        <v>98.233994210741898</v>
      </c>
      <c r="G140" s="251">
        <v>1.7660057892581</v>
      </c>
    </row>
    <row r="141" spans="1:7" x14ac:dyDescent="0.25">
      <c r="A141" s="251" t="s">
        <v>91</v>
      </c>
      <c r="B141" s="251" t="s">
        <v>92</v>
      </c>
      <c r="C141" s="251" t="s">
        <v>11</v>
      </c>
      <c r="D141" s="251">
        <v>2033.9600097</v>
      </c>
      <c r="E141" s="251">
        <v>91.813423900000004</v>
      </c>
      <c r="F141" s="251">
        <v>95.680940289835405</v>
      </c>
      <c r="G141" s="251">
        <v>4.3190597101645896</v>
      </c>
    </row>
    <row r="142" spans="1:7" x14ac:dyDescent="0.25">
      <c r="A142" s="251" t="s">
        <v>91</v>
      </c>
      <c r="B142" s="251" t="s">
        <v>92</v>
      </c>
      <c r="C142" s="251" t="s">
        <v>12</v>
      </c>
      <c r="D142" s="251">
        <v>25732.915807099998</v>
      </c>
      <c r="E142" s="251">
        <v>358.96176329999997</v>
      </c>
      <c r="F142" s="251">
        <v>98.624239431096996</v>
      </c>
      <c r="G142" s="251">
        <v>1.3757605689029599</v>
      </c>
    </row>
    <row r="143" spans="1:7" x14ac:dyDescent="0.25">
      <c r="A143" s="251" t="s">
        <v>93</v>
      </c>
      <c r="B143" s="251" t="s">
        <v>94</v>
      </c>
      <c r="C143" s="251" t="s">
        <v>11</v>
      </c>
      <c r="D143" s="251">
        <v>11320.697462399999</v>
      </c>
      <c r="E143" s="251">
        <v>430.30883940000001</v>
      </c>
      <c r="F143" s="251">
        <v>96.338110725597303</v>
      </c>
      <c r="G143" s="251">
        <v>3.6618892744027001</v>
      </c>
    </row>
    <row r="144" spans="1:7" x14ac:dyDescent="0.25">
      <c r="A144" s="251" t="s">
        <v>93</v>
      </c>
      <c r="B144" s="251" t="s">
        <v>94</v>
      </c>
      <c r="C144" s="251" t="s">
        <v>12</v>
      </c>
      <c r="D144" s="251">
        <v>77455.536340100007</v>
      </c>
      <c r="E144" s="251">
        <v>731.69429190000005</v>
      </c>
      <c r="F144" s="251">
        <v>99.064176738342596</v>
      </c>
      <c r="G144" s="251">
        <v>0.93582326165743002</v>
      </c>
    </row>
    <row r="145" spans="1:7" x14ac:dyDescent="0.25">
      <c r="A145" s="251" t="s">
        <v>95</v>
      </c>
      <c r="B145" s="251" t="s">
        <v>96</v>
      </c>
      <c r="C145" s="251" t="s">
        <v>11</v>
      </c>
      <c r="D145" s="251">
        <v>1148.0657831999999</v>
      </c>
      <c r="E145" s="251">
        <v>77.946909000000005</v>
      </c>
      <c r="F145" s="251">
        <v>93.642242898796596</v>
      </c>
      <c r="G145" s="251">
        <v>6.3577571012033598</v>
      </c>
    </row>
    <row r="146" spans="1:7" x14ac:dyDescent="0.25">
      <c r="A146" s="251" t="s">
        <v>95</v>
      </c>
      <c r="B146" s="251" t="s">
        <v>96</v>
      </c>
      <c r="C146" s="251" t="s">
        <v>12</v>
      </c>
      <c r="D146" s="251">
        <v>6294.9009169000001</v>
      </c>
      <c r="E146" s="251">
        <v>82.281604900000005</v>
      </c>
      <c r="F146" s="251">
        <v>98.709749883765696</v>
      </c>
      <c r="G146" s="251">
        <v>1.2902501162343301</v>
      </c>
    </row>
    <row r="147" spans="1:7" x14ac:dyDescent="0.25">
      <c r="A147" s="251" t="s">
        <v>97</v>
      </c>
      <c r="B147" s="251" t="s">
        <v>98</v>
      </c>
      <c r="C147" s="251" t="s">
        <v>11</v>
      </c>
      <c r="D147" s="251">
        <v>24458.9223858</v>
      </c>
      <c r="E147" s="251">
        <v>1769.1009154000001</v>
      </c>
      <c r="F147" s="251">
        <v>93.254920910036503</v>
      </c>
      <c r="G147" s="251">
        <v>6.7450790899635198</v>
      </c>
    </row>
    <row r="148" spans="1:7" x14ac:dyDescent="0.25">
      <c r="A148" s="251" t="s">
        <v>97</v>
      </c>
      <c r="B148" s="251" t="s">
        <v>98</v>
      </c>
      <c r="C148" s="251" t="s">
        <v>12</v>
      </c>
      <c r="D148" s="251">
        <v>107204.02457939999</v>
      </c>
      <c r="E148" s="251">
        <v>3255.3065642000001</v>
      </c>
      <c r="F148" s="251">
        <v>97.052936560001399</v>
      </c>
      <c r="G148" s="251">
        <v>2.9470634399985798</v>
      </c>
    </row>
    <row r="149" spans="1:7" x14ac:dyDescent="0.25">
      <c r="A149" s="251" t="s">
        <v>99</v>
      </c>
      <c r="B149" s="251" t="s">
        <v>100</v>
      </c>
      <c r="C149" s="251" t="s">
        <v>11</v>
      </c>
      <c r="D149" s="251">
        <v>42518.697907100002</v>
      </c>
      <c r="E149" s="251">
        <v>2873.5430663000002</v>
      </c>
      <c r="F149" s="251">
        <v>93.669528085242803</v>
      </c>
      <c r="G149" s="251">
        <v>6.3304719147572097</v>
      </c>
    </row>
    <row r="150" spans="1:7" x14ac:dyDescent="0.25">
      <c r="A150" s="251" t="s">
        <v>99</v>
      </c>
      <c r="B150" s="251" t="s">
        <v>100</v>
      </c>
      <c r="C150" s="251" t="s">
        <v>12</v>
      </c>
      <c r="D150" s="251">
        <v>158197.29389500001</v>
      </c>
      <c r="E150" s="251">
        <v>5112.5508792999999</v>
      </c>
      <c r="F150" s="251">
        <v>96.869416607207199</v>
      </c>
      <c r="G150" s="251">
        <v>3.1305833927928401</v>
      </c>
    </row>
    <row r="151" spans="1:7" x14ac:dyDescent="0.25">
      <c r="A151" s="251" t="s">
        <v>101</v>
      </c>
      <c r="B151" s="251" t="s">
        <v>102</v>
      </c>
      <c r="C151" s="251" t="s">
        <v>11</v>
      </c>
      <c r="D151" s="251">
        <v>245.4300064</v>
      </c>
      <c r="E151" s="251">
        <v>46.920442399999999</v>
      </c>
      <c r="F151" s="251">
        <v>83.950617283950606</v>
      </c>
      <c r="G151" s="251">
        <v>16.049382716049401</v>
      </c>
    </row>
    <row r="152" spans="1:7" x14ac:dyDescent="0.25">
      <c r="A152" s="251" t="s">
        <v>101</v>
      </c>
      <c r="B152" s="251" t="s">
        <v>102</v>
      </c>
      <c r="C152" s="251" t="s">
        <v>12</v>
      </c>
      <c r="D152" s="251">
        <v>794.03825600000005</v>
      </c>
      <c r="E152" s="251">
        <v>48.725074800000002</v>
      </c>
      <c r="F152" s="251">
        <v>94.218415417558901</v>
      </c>
      <c r="G152" s="251">
        <v>5.7815845824411101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621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252" t="s">
        <v>63</v>
      </c>
      <c r="B163" s="252" t="s">
        <v>64</v>
      </c>
      <c r="C163" s="252" t="s">
        <v>11</v>
      </c>
      <c r="D163" s="252">
        <v>13434.068856800001</v>
      </c>
      <c r="E163" s="252">
        <v>584.82473449999998</v>
      </c>
      <c r="F163" s="252">
        <v>95.828310339248603</v>
      </c>
      <c r="G163" s="252">
        <v>4.1716896607513796</v>
      </c>
    </row>
    <row r="164" spans="1:7" x14ac:dyDescent="0.25">
      <c r="A164" s="252" t="s">
        <v>63</v>
      </c>
      <c r="B164" s="252" t="s">
        <v>64</v>
      </c>
      <c r="C164" s="252" t="s">
        <v>12</v>
      </c>
      <c r="D164" s="252">
        <v>213830.673973</v>
      </c>
      <c r="E164" s="252">
        <v>2080.9403229</v>
      </c>
      <c r="F164" s="252">
        <v>99.036207325073207</v>
      </c>
      <c r="G164" s="252">
        <v>0.96379267492675902</v>
      </c>
    </row>
    <row r="165" spans="1:7" x14ac:dyDescent="0.25">
      <c r="A165" s="252" t="s">
        <v>65</v>
      </c>
      <c r="B165" s="252" t="s">
        <v>66</v>
      </c>
      <c r="C165" s="252" t="s">
        <v>11</v>
      </c>
      <c r="D165" s="252">
        <v>5153.4339735000003</v>
      </c>
      <c r="E165" s="252">
        <v>181.35353520000001</v>
      </c>
      <c r="F165" s="252">
        <v>96.600548102351794</v>
      </c>
      <c r="G165" s="252">
        <v>3.3994518976481798</v>
      </c>
    </row>
    <row r="166" spans="1:7" x14ac:dyDescent="0.25">
      <c r="A166" s="252" t="s">
        <v>65</v>
      </c>
      <c r="B166" s="252" t="s">
        <v>66</v>
      </c>
      <c r="C166" s="252" t="s">
        <v>12</v>
      </c>
      <c r="D166" s="252">
        <v>71938.374153600002</v>
      </c>
      <c r="E166" s="252">
        <v>378.72230689999998</v>
      </c>
      <c r="F166" s="252">
        <v>99.476303218137502</v>
      </c>
      <c r="G166" s="252">
        <v>0.52369678186244695</v>
      </c>
    </row>
    <row r="167" spans="1:7" x14ac:dyDescent="0.25">
      <c r="A167" s="252" t="s">
        <v>67</v>
      </c>
      <c r="B167" s="252" t="s">
        <v>68</v>
      </c>
      <c r="C167" s="252" t="s">
        <v>11</v>
      </c>
      <c r="D167" s="252">
        <v>7189.5054799999998</v>
      </c>
      <c r="E167" s="252">
        <v>800.65113059999999</v>
      </c>
      <c r="F167" s="252">
        <v>89.979531445756294</v>
      </c>
      <c r="G167" s="252">
        <v>10.020468554243701</v>
      </c>
    </row>
    <row r="168" spans="1:7" x14ac:dyDescent="0.25">
      <c r="A168" s="252" t="s">
        <v>67</v>
      </c>
      <c r="B168" s="252" t="s">
        <v>68</v>
      </c>
      <c r="C168" s="252" t="s">
        <v>12</v>
      </c>
      <c r="D168" s="252">
        <v>30063.424281899999</v>
      </c>
      <c r="E168" s="252">
        <v>675.01484389999996</v>
      </c>
      <c r="F168" s="252">
        <v>97.804004161898305</v>
      </c>
      <c r="G168" s="252">
        <v>2.1959958381017199</v>
      </c>
    </row>
    <row r="169" spans="1:7" x14ac:dyDescent="0.25">
      <c r="A169" s="252" t="s">
        <v>69</v>
      </c>
      <c r="B169" s="252" t="s">
        <v>70</v>
      </c>
      <c r="C169" s="252" t="s">
        <v>11</v>
      </c>
      <c r="D169" s="252">
        <v>21578.095981499999</v>
      </c>
      <c r="E169" s="252">
        <v>1323.1020126000001</v>
      </c>
      <c r="F169" s="252">
        <v>94.222564195371504</v>
      </c>
      <c r="G169" s="252">
        <v>5.7774358046285101</v>
      </c>
    </row>
    <row r="170" spans="1:7" x14ac:dyDescent="0.25">
      <c r="A170" s="252" t="s">
        <v>69</v>
      </c>
      <c r="B170" s="252" t="s">
        <v>70</v>
      </c>
      <c r="C170" s="252" t="s">
        <v>12</v>
      </c>
      <c r="D170" s="252">
        <v>109808.65614390001</v>
      </c>
      <c r="E170" s="252">
        <v>2943.8017969000002</v>
      </c>
      <c r="F170" s="252">
        <v>97.389146231787095</v>
      </c>
      <c r="G170" s="252">
        <v>2.6108537682128601</v>
      </c>
    </row>
    <row r="171" spans="1:7" x14ac:dyDescent="0.25">
      <c r="A171" s="252" t="s">
        <v>71</v>
      </c>
      <c r="B171" s="252" t="s">
        <v>72</v>
      </c>
      <c r="C171" s="252" t="s">
        <v>11</v>
      </c>
      <c r="D171" s="252">
        <v>20098.697533400002</v>
      </c>
      <c r="E171" s="252">
        <v>2339.5621219</v>
      </c>
      <c r="F171" s="252">
        <v>89.573335196932803</v>
      </c>
      <c r="G171" s="252">
        <v>10.426664803067199</v>
      </c>
    </row>
    <row r="172" spans="1:7" x14ac:dyDescent="0.25">
      <c r="A172" s="252" t="s">
        <v>71</v>
      </c>
      <c r="B172" s="252" t="s">
        <v>72</v>
      </c>
      <c r="C172" s="252" t="s">
        <v>12</v>
      </c>
      <c r="D172" s="252">
        <v>98999.254916799997</v>
      </c>
      <c r="E172" s="252">
        <v>4322.5962245000001</v>
      </c>
      <c r="F172" s="252">
        <v>95.816377487673407</v>
      </c>
      <c r="G172" s="252">
        <v>4.1836225123266004</v>
      </c>
    </row>
    <row r="173" spans="1:7" x14ac:dyDescent="0.25">
      <c r="A173" s="252" t="s">
        <v>73</v>
      </c>
      <c r="B173" s="252" t="s">
        <v>74</v>
      </c>
      <c r="C173" s="252" t="s">
        <v>11</v>
      </c>
      <c r="D173" s="252">
        <v>12171.157108400001</v>
      </c>
      <c r="E173" s="252">
        <v>429.37101669999998</v>
      </c>
      <c r="F173" s="252">
        <v>96.5924363452298</v>
      </c>
      <c r="G173" s="252">
        <v>3.40756365477016</v>
      </c>
    </row>
    <row r="174" spans="1:7" x14ac:dyDescent="0.25">
      <c r="A174" s="252" t="s">
        <v>73</v>
      </c>
      <c r="B174" s="252" t="s">
        <v>74</v>
      </c>
      <c r="C174" s="252" t="s">
        <v>12</v>
      </c>
      <c r="D174" s="252">
        <v>56824.974672600001</v>
      </c>
      <c r="E174" s="252">
        <v>1006.3535021</v>
      </c>
      <c r="F174" s="252">
        <v>98.259847155749299</v>
      </c>
      <c r="G174" s="252">
        <v>1.7401528442506999</v>
      </c>
    </row>
    <row r="175" spans="1:7" x14ac:dyDescent="0.25">
      <c r="A175" s="252" t="s">
        <v>75</v>
      </c>
      <c r="B175" s="252" t="s">
        <v>76</v>
      </c>
      <c r="C175" s="252" t="s">
        <v>11</v>
      </c>
      <c r="D175" s="252">
        <v>44050.591608900002</v>
      </c>
      <c r="E175" s="252">
        <v>2350.3313548000001</v>
      </c>
      <c r="F175" s="252">
        <v>94.934731456443899</v>
      </c>
      <c r="G175" s="252">
        <v>5.06526854355611</v>
      </c>
    </row>
    <row r="176" spans="1:7" x14ac:dyDescent="0.25">
      <c r="A176" s="252" t="s">
        <v>75</v>
      </c>
      <c r="B176" s="252" t="s">
        <v>76</v>
      </c>
      <c r="C176" s="252" t="s">
        <v>12</v>
      </c>
      <c r="D176" s="252">
        <v>182978.32887880001</v>
      </c>
      <c r="E176" s="252">
        <v>4313.2537789999997</v>
      </c>
      <c r="F176" s="252">
        <v>97.697038106148796</v>
      </c>
      <c r="G176" s="252">
        <v>2.30296189385122</v>
      </c>
    </row>
    <row r="177" spans="1:7" x14ac:dyDescent="0.25">
      <c r="A177" s="252" t="s">
        <v>77</v>
      </c>
      <c r="B177" s="252" t="s">
        <v>78</v>
      </c>
      <c r="C177" s="252" t="s">
        <v>11</v>
      </c>
      <c r="D177" s="252">
        <v>47388.334780199999</v>
      </c>
      <c r="E177" s="252">
        <v>1791.9870877000001</v>
      </c>
      <c r="F177" s="252">
        <v>96.356292477073794</v>
      </c>
      <c r="G177" s="252">
        <v>3.6437075229262201</v>
      </c>
    </row>
    <row r="178" spans="1:7" x14ac:dyDescent="0.25">
      <c r="A178" s="252" t="s">
        <v>77</v>
      </c>
      <c r="B178" s="252" t="s">
        <v>78</v>
      </c>
      <c r="C178" s="252" t="s">
        <v>12</v>
      </c>
      <c r="D178" s="252">
        <v>310734.28242310003</v>
      </c>
      <c r="E178" s="252">
        <v>5169.2420351000001</v>
      </c>
      <c r="F178" s="252">
        <v>98.363664335823501</v>
      </c>
      <c r="G178" s="252">
        <v>1.6363356641764799</v>
      </c>
    </row>
    <row r="179" spans="1:7" x14ac:dyDescent="0.25">
      <c r="A179" s="252" t="s">
        <v>79</v>
      </c>
      <c r="B179" s="252" t="s">
        <v>80</v>
      </c>
      <c r="C179" s="252" t="s">
        <v>11</v>
      </c>
      <c r="D179" s="252">
        <v>9606.7931941000006</v>
      </c>
      <c r="E179" s="252">
        <v>375.1967176</v>
      </c>
      <c r="F179" s="252">
        <v>96.241263306024507</v>
      </c>
      <c r="G179" s="252">
        <v>3.7587366939754898</v>
      </c>
    </row>
    <row r="180" spans="1:7" x14ac:dyDescent="0.25">
      <c r="A180" s="252" t="s">
        <v>79</v>
      </c>
      <c r="B180" s="252" t="s">
        <v>80</v>
      </c>
      <c r="C180" s="252" t="s">
        <v>12</v>
      </c>
      <c r="D180" s="252">
        <v>135159.41831909999</v>
      </c>
      <c r="E180" s="252">
        <v>1635.4923974000001</v>
      </c>
      <c r="F180" s="252">
        <v>98.804420143385698</v>
      </c>
      <c r="G180" s="252">
        <v>1.1955798566143101</v>
      </c>
    </row>
    <row r="181" spans="1:7" x14ac:dyDescent="0.25">
      <c r="A181" s="252" t="s">
        <v>81</v>
      </c>
      <c r="B181" s="252" t="s">
        <v>82</v>
      </c>
      <c r="C181" s="252" t="s">
        <v>11</v>
      </c>
      <c r="D181" s="252">
        <v>29269.003380300001</v>
      </c>
      <c r="E181" s="252">
        <v>1018.3519952</v>
      </c>
      <c r="F181" s="252">
        <v>96.637699189729304</v>
      </c>
      <c r="G181" s="252">
        <v>3.3623008102706899</v>
      </c>
    </row>
    <row r="182" spans="1:7" x14ac:dyDescent="0.25">
      <c r="A182" s="252" t="s">
        <v>81</v>
      </c>
      <c r="B182" s="252" t="s">
        <v>82</v>
      </c>
      <c r="C182" s="252" t="s">
        <v>12</v>
      </c>
      <c r="D182" s="252">
        <v>263601.05993629998</v>
      </c>
      <c r="E182" s="252">
        <v>3384.9873263999998</v>
      </c>
      <c r="F182" s="252">
        <v>98.732148229802704</v>
      </c>
      <c r="G182" s="252">
        <v>1.26785177019732</v>
      </c>
    </row>
    <row r="183" spans="1:7" x14ac:dyDescent="0.25">
      <c r="A183" s="252" t="s">
        <v>83</v>
      </c>
      <c r="B183" s="252" t="s">
        <v>84</v>
      </c>
      <c r="C183" s="252" t="s">
        <v>11</v>
      </c>
      <c r="D183" s="252">
        <v>36906.597300900001</v>
      </c>
      <c r="E183" s="252">
        <v>1721.3729066000001</v>
      </c>
      <c r="F183" s="252">
        <v>95.543713797662207</v>
      </c>
      <c r="G183" s="252">
        <v>4.4562862023378598</v>
      </c>
    </row>
    <row r="184" spans="1:7" x14ac:dyDescent="0.25">
      <c r="A184" s="252" t="s">
        <v>83</v>
      </c>
      <c r="B184" s="252" t="s">
        <v>84</v>
      </c>
      <c r="C184" s="252" t="s">
        <v>12</v>
      </c>
      <c r="D184" s="252">
        <v>401153.46925839997</v>
      </c>
      <c r="E184" s="252">
        <v>5322.5799395000004</v>
      </c>
      <c r="F184" s="252">
        <v>98.690555089284302</v>
      </c>
      <c r="G184" s="252">
        <v>1.30944491071566</v>
      </c>
    </row>
    <row r="185" spans="1:7" x14ac:dyDescent="0.25">
      <c r="A185" s="252" t="s">
        <v>85</v>
      </c>
      <c r="B185" s="252" t="s">
        <v>86</v>
      </c>
      <c r="C185" s="252" t="s">
        <v>11</v>
      </c>
      <c r="D185" s="252">
        <v>4747.1583812999997</v>
      </c>
      <c r="E185" s="252">
        <v>69.871419200000005</v>
      </c>
      <c r="F185" s="252">
        <v>98.549491655776194</v>
      </c>
      <c r="G185" s="252">
        <v>1.45050834422381</v>
      </c>
    </row>
    <row r="186" spans="1:7" x14ac:dyDescent="0.25">
      <c r="A186" s="252" t="s">
        <v>85</v>
      </c>
      <c r="B186" s="252" t="s">
        <v>86</v>
      </c>
      <c r="C186" s="252" t="s">
        <v>12</v>
      </c>
      <c r="D186" s="252">
        <v>51119.081992400002</v>
      </c>
      <c r="E186" s="252">
        <v>501.4409655</v>
      </c>
      <c r="F186" s="252">
        <v>99.028601539141803</v>
      </c>
      <c r="G186" s="252">
        <v>0.97139846085821102</v>
      </c>
    </row>
    <row r="187" spans="1:7" x14ac:dyDescent="0.25">
      <c r="A187" s="252" t="s">
        <v>87</v>
      </c>
      <c r="B187" s="252" t="s">
        <v>88</v>
      </c>
      <c r="C187" s="252" t="s">
        <v>11</v>
      </c>
      <c r="D187" s="252">
        <v>5335.2178854000003</v>
      </c>
      <c r="E187" s="252">
        <v>0</v>
      </c>
      <c r="F187" s="252">
        <v>100</v>
      </c>
      <c r="G187" s="252">
        <v>0</v>
      </c>
    </row>
    <row r="188" spans="1:7" x14ac:dyDescent="0.25">
      <c r="A188" s="252" t="s">
        <v>87</v>
      </c>
      <c r="B188" s="252" t="s">
        <v>88</v>
      </c>
      <c r="C188" s="252" t="s">
        <v>12</v>
      </c>
      <c r="D188" s="252">
        <v>71769.987678699996</v>
      </c>
      <c r="E188" s="252">
        <v>240.9139146</v>
      </c>
      <c r="F188" s="252">
        <v>99.665447995692901</v>
      </c>
      <c r="G188" s="252">
        <v>0.33455200430710202</v>
      </c>
    </row>
    <row r="189" spans="1:7" x14ac:dyDescent="0.25">
      <c r="A189" s="252" t="s">
        <v>89</v>
      </c>
      <c r="B189" s="252" t="s">
        <v>90</v>
      </c>
      <c r="C189" s="252" t="s">
        <v>11</v>
      </c>
      <c r="D189" s="252">
        <v>5156.4357112999996</v>
      </c>
      <c r="E189" s="252">
        <v>119.97418070000001</v>
      </c>
      <c r="F189" s="252">
        <v>97.726215681577301</v>
      </c>
      <c r="G189" s="252">
        <v>2.2737843184226998</v>
      </c>
    </row>
    <row r="190" spans="1:7" x14ac:dyDescent="0.25">
      <c r="A190" s="252" t="s">
        <v>89</v>
      </c>
      <c r="B190" s="252" t="s">
        <v>90</v>
      </c>
      <c r="C190" s="252" t="s">
        <v>12</v>
      </c>
      <c r="D190" s="252">
        <v>27368.172269800001</v>
      </c>
      <c r="E190" s="252">
        <v>492.01247549999999</v>
      </c>
      <c r="F190" s="252">
        <v>98.233994210741898</v>
      </c>
      <c r="G190" s="252">
        <v>1.7660057892581</v>
      </c>
    </row>
    <row r="191" spans="1:7" x14ac:dyDescent="0.25">
      <c r="A191" s="252" t="s">
        <v>91</v>
      </c>
      <c r="B191" s="252" t="s">
        <v>92</v>
      </c>
      <c r="C191" s="252" t="s">
        <v>11</v>
      </c>
      <c r="D191" s="252">
        <v>2033.9600097</v>
      </c>
      <c r="E191" s="252">
        <v>91.813423900000004</v>
      </c>
      <c r="F191" s="252">
        <v>95.680940289835405</v>
      </c>
      <c r="G191" s="252">
        <v>4.3190597101645896</v>
      </c>
    </row>
    <row r="192" spans="1:7" x14ac:dyDescent="0.25">
      <c r="A192" s="252" t="s">
        <v>91</v>
      </c>
      <c r="B192" s="252" t="s">
        <v>92</v>
      </c>
      <c r="C192" s="252" t="s">
        <v>12</v>
      </c>
      <c r="D192" s="252">
        <v>25732.915807099998</v>
      </c>
      <c r="E192" s="252">
        <v>358.96176329999997</v>
      </c>
      <c r="F192" s="252">
        <v>98.624239431096996</v>
      </c>
      <c r="G192" s="252">
        <v>1.3757605689029599</v>
      </c>
    </row>
    <row r="193" spans="1:7" x14ac:dyDescent="0.25">
      <c r="A193" s="252" t="s">
        <v>93</v>
      </c>
      <c r="B193" s="252" t="s">
        <v>94</v>
      </c>
      <c r="C193" s="252" t="s">
        <v>11</v>
      </c>
      <c r="D193" s="252">
        <v>11320.697462399999</v>
      </c>
      <c r="E193" s="252">
        <v>430.30883940000001</v>
      </c>
      <c r="F193" s="252">
        <v>96.338110725597303</v>
      </c>
      <c r="G193" s="252">
        <v>3.6618892744027001</v>
      </c>
    </row>
    <row r="194" spans="1:7" x14ac:dyDescent="0.25">
      <c r="A194" s="252" t="s">
        <v>93</v>
      </c>
      <c r="B194" s="252" t="s">
        <v>94</v>
      </c>
      <c r="C194" s="252" t="s">
        <v>12</v>
      </c>
      <c r="D194" s="252">
        <v>77455.536340100007</v>
      </c>
      <c r="E194" s="252">
        <v>731.69429190000005</v>
      </c>
      <c r="F194" s="252">
        <v>99.064176738342596</v>
      </c>
      <c r="G194" s="252">
        <v>0.93582326165743002</v>
      </c>
    </row>
    <row r="195" spans="1:7" x14ac:dyDescent="0.25">
      <c r="A195" s="252" t="s">
        <v>95</v>
      </c>
      <c r="B195" s="252" t="s">
        <v>96</v>
      </c>
      <c r="C195" s="252" t="s">
        <v>11</v>
      </c>
      <c r="D195" s="252">
        <v>1148.0657831999999</v>
      </c>
      <c r="E195" s="252">
        <v>77.946909000000005</v>
      </c>
      <c r="F195" s="252">
        <v>93.642242898796596</v>
      </c>
      <c r="G195" s="252">
        <v>6.3577571012033598</v>
      </c>
    </row>
    <row r="196" spans="1:7" x14ac:dyDescent="0.25">
      <c r="A196" s="252" t="s">
        <v>95</v>
      </c>
      <c r="B196" s="252" t="s">
        <v>96</v>
      </c>
      <c r="C196" s="252" t="s">
        <v>12</v>
      </c>
      <c r="D196" s="252">
        <v>6294.9009169000001</v>
      </c>
      <c r="E196" s="252">
        <v>82.281604900000005</v>
      </c>
      <c r="F196" s="252">
        <v>98.709749883765696</v>
      </c>
      <c r="G196" s="252">
        <v>1.2902501162343301</v>
      </c>
    </row>
    <row r="197" spans="1:7" x14ac:dyDescent="0.25">
      <c r="A197" s="252" t="s">
        <v>97</v>
      </c>
      <c r="B197" s="252" t="s">
        <v>98</v>
      </c>
      <c r="C197" s="252" t="s">
        <v>11</v>
      </c>
      <c r="D197" s="252">
        <v>24458.9223858</v>
      </c>
      <c r="E197" s="252">
        <v>1769.1009154000001</v>
      </c>
      <c r="F197" s="252">
        <v>93.254920910036503</v>
      </c>
      <c r="G197" s="252">
        <v>6.7450790899635198</v>
      </c>
    </row>
    <row r="198" spans="1:7" x14ac:dyDescent="0.25">
      <c r="A198" s="252" t="s">
        <v>97</v>
      </c>
      <c r="B198" s="252" t="s">
        <v>98</v>
      </c>
      <c r="C198" s="252" t="s">
        <v>12</v>
      </c>
      <c r="D198" s="252">
        <v>107204.02457939999</v>
      </c>
      <c r="E198" s="252">
        <v>3255.3065642000001</v>
      </c>
      <c r="F198" s="252">
        <v>97.052936560001399</v>
      </c>
      <c r="G198" s="252">
        <v>2.9470634399985798</v>
      </c>
    </row>
    <row r="199" spans="1:7" x14ac:dyDescent="0.25">
      <c r="A199" s="252" t="s">
        <v>99</v>
      </c>
      <c r="B199" s="252" t="s">
        <v>100</v>
      </c>
      <c r="C199" s="252" t="s">
        <v>11</v>
      </c>
      <c r="D199" s="252">
        <v>41953.040996900003</v>
      </c>
      <c r="E199" s="252">
        <v>2811.3644384999998</v>
      </c>
      <c r="F199" s="252">
        <v>93.719643070972694</v>
      </c>
      <c r="G199" s="252">
        <v>6.2803569290272598</v>
      </c>
    </row>
    <row r="200" spans="1:7" x14ac:dyDescent="0.25">
      <c r="A200" s="252" t="s">
        <v>99</v>
      </c>
      <c r="B200" s="252" t="s">
        <v>100</v>
      </c>
      <c r="C200" s="252" t="s">
        <v>12</v>
      </c>
      <c r="D200" s="252">
        <v>155945.61070680001</v>
      </c>
      <c r="E200" s="252">
        <v>4960.6925431999998</v>
      </c>
      <c r="F200" s="252">
        <v>96.917030319506793</v>
      </c>
      <c r="G200" s="252">
        <v>3.0829696804932301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622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253" t="s">
        <v>79</v>
      </c>
      <c r="B211" s="253" t="s">
        <v>106</v>
      </c>
      <c r="C211" s="253" t="s">
        <v>11</v>
      </c>
      <c r="D211" s="253">
        <v>2479.5994783000001</v>
      </c>
      <c r="E211" s="253">
        <v>112.5082269</v>
      </c>
      <c r="F211" s="253">
        <v>95.659585183351098</v>
      </c>
      <c r="G211" s="253">
        <v>4.3404148166489502</v>
      </c>
    </row>
    <row r="212" spans="1:7" x14ac:dyDescent="0.25">
      <c r="A212" s="253" t="s">
        <v>79</v>
      </c>
      <c r="B212" s="253" t="s">
        <v>106</v>
      </c>
      <c r="C212" s="253" t="s">
        <v>12</v>
      </c>
      <c r="D212" s="253">
        <v>41770.474972099997</v>
      </c>
      <c r="E212" s="253">
        <v>896.9939531</v>
      </c>
      <c r="F212" s="253">
        <v>97.897709951643705</v>
      </c>
      <c r="G212" s="253">
        <v>2.1022900483563101</v>
      </c>
    </row>
    <row r="213" spans="1:7" x14ac:dyDescent="0.25">
      <c r="A213" s="253" t="s">
        <v>83</v>
      </c>
      <c r="B213" s="253" t="s">
        <v>107</v>
      </c>
      <c r="C213" s="253" t="s">
        <v>11</v>
      </c>
      <c r="D213" s="253">
        <v>4330.7797608000001</v>
      </c>
      <c r="E213" s="253">
        <v>360.39109669999999</v>
      </c>
      <c r="F213" s="253">
        <v>92.317672759161496</v>
      </c>
      <c r="G213" s="253">
        <v>7.6823272408385099</v>
      </c>
    </row>
    <row r="214" spans="1:7" x14ac:dyDescent="0.25">
      <c r="A214" s="253" t="s">
        <v>83</v>
      </c>
      <c r="B214" s="253" t="s">
        <v>107</v>
      </c>
      <c r="C214" s="253" t="s">
        <v>12</v>
      </c>
      <c r="D214" s="253">
        <v>20452.179786600002</v>
      </c>
      <c r="E214" s="253">
        <v>370.63102420000001</v>
      </c>
      <c r="F214" s="253">
        <v>98.220072075918907</v>
      </c>
      <c r="G214" s="253">
        <v>1.7799279240810599</v>
      </c>
    </row>
    <row r="215" spans="1:7" x14ac:dyDescent="0.25">
      <c r="A215" s="253" t="s">
        <v>85</v>
      </c>
      <c r="B215" s="253" t="s">
        <v>108</v>
      </c>
      <c r="C215" s="253" t="s">
        <v>11</v>
      </c>
      <c r="D215" s="253">
        <v>1154.0802097000001</v>
      </c>
      <c r="E215" s="253">
        <v>26.268264200000001</v>
      </c>
      <c r="F215" s="253">
        <v>97.774533133151195</v>
      </c>
      <c r="G215" s="253">
        <v>2.2254668668487998</v>
      </c>
    </row>
    <row r="216" spans="1:7" x14ac:dyDescent="0.25">
      <c r="A216" s="253" t="s">
        <v>85</v>
      </c>
      <c r="B216" s="253" t="s">
        <v>108</v>
      </c>
      <c r="C216" s="253" t="s">
        <v>12</v>
      </c>
      <c r="D216" s="253">
        <v>21491.542081299998</v>
      </c>
      <c r="E216" s="253">
        <v>285.75527799999998</v>
      </c>
      <c r="F216" s="253">
        <v>98.687829470822905</v>
      </c>
      <c r="G216" s="253">
        <v>1.31217052917711</v>
      </c>
    </row>
    <row r="217" spans="1:7" x14ac:dyDescent="0.25">
      <c r="A217" s="253" t="s">
        <v>87</v>
      </c>
      <c r="B217" s="253" t="s">
        <v>109</v>
      </c>
      <c r="C217" s="253" t="s">
        <v>11</v>
      </c>
      <c r="D217" s="253">
        <v>2426.4115216999999</v>
      </c>
      <c r="E217" s="253">
        <v>47.233590100000001</v>
      </c>
      <c r="F217" s="253">
        <v>98.090526815076203</v>
      </c>
      <c r="G217" s="253">
        <v>1.90947318492383</v>
      </c>
    </row>
    <row r="218" spans="1:7" x14ac:dyDescent="0.25">
      <c r="A218" s="253" t="s">
        <v>87</v>
      </c>
      <c r="B218" s="253" t="s">
        <v>109</v>
      </c>
      <c r="C218" s="253" t="s">
        <v>12</v>
      </c>
      <c r="D218" s="253">
        <v>57979.3363264</v>
      </c>
      <c r="E218" s="253">
        <v>230.64397629999999</v>
      </c>
      <c r="F218" s="253">
        <v>99.603772454310004</v>
      </c>
      <c r="G218" s="253">
        <v>0.39622754568996499</v>
      </c>
    </row>
    <row r="219" spans="1:7" x14ac:dyDescent="0.25">
      <c r="A219" s="253" t="s">
        <v>89</v>
      </c>
      <c r="B219" s="253" t="s">
        <v>110</v>
      </c>
      <c r="C219" s="253" t="s">
        <v>11</v>
      </c>
      <c r="D219" s="253">
        <v>924.52641849999998</v>
      </c>
      <c r="E219" s="253">
        <v>14.591430300000001</v>
      </c>
      <c r="F219" s="253">
        <v>98.446262061929204</v>
      </c>
      <c r="G219" s="253">
        <v>1.5537379380708001</v>
      </c>
    </row>
    <row r="220" spans="1:7" x14ac:dyDescent="0.25">
      <c r="A220" s="253" t="s">
        <v>89</v>
      </c>
      <c r="B220" s="253" t="s">
        <v>110</v>
      </c>
      <c r="C220" s="253" t="s">
        <v>12</v>
      </c>
      <c r="D220" s="253">
        <v>17580.990147500001</v>
      </c>
      <c r="E220" s="253">
        <v>74.803575300000006</v>
      </c>
      <c r="F220" s="253">
        <v>99.576322784042304</v>
      </c>
      <c r="G220" s="253">
        <v>0.423677215957737</v>
      </c>
    </row>
    <row r="221" spans="1:7" x14ac:dyDescent="0.25">
      <c r="A221" s="253" t="s">
        <v>97</v>
      </c>
      <c r="B221" s="253" t="s">
        <v>111</v>
      </c>
      <c r="C221" s="253" t="s">
        <v>11</v>
      </c>
      <c r="D221" s="253">
        <v>1355.7542461</v>
      </c>
      <c r="E221" s="253">
        <v>76.122964300000007</v>
      </c>
      <c r="F221" s="253">
        <v>94.683694680863397</v>
      </c>
      <c r="G221" s="253">
        <v>5.3163053191365996</v>
      </c>
    </row>
    <row r="222" spans="1:7" x14ac:dyDescent="0.25">
      <c r="A222" s="253" t="s">
        <v>97</v>
      </c>
      <c r="B222" s="253" t="s">
        <v>111</v>
      </c>
      <c r="C222" s="253" t="s">
        <v>12</v>
      </c>
      <c r="D222" s="253">
        <v>35384.238779400002</v>
      </c>
      <c r="E222" s="253">
        <v>245.59812210000001</v>
      </c>
      <c r="F222" s="253">
        <v>99.310695351261501</v>
      </c>
      <c r="G222" s="253">
        <v>0.68930464873854203</v>
      </c>
    </row>
    <row r="223" spans="1:7" x14ac:dyDescent="0.25">
      <c r="A223" s="253" t="s">
        <v>99</v>
      </c>
      <c r="B223" s="253" t="s">
        <v>112</v>
      </c>
      <c r="C223" s="253" t="s">
        <v>11</v>
      </c>
      <c r="D223" s="253">
        <v>1776.4793775000001</v>
      </c>
      <c r="E223" s="253">
        <v>53.548490600000001</v>
      </c>
      <c r="F223" s="253">
        <v>97.0738975327411</v>
      </c>
      <c r="G223" s="253">
        <v>2.92610246725893</v>
      </c>
    </row>
    <row r="224" spans="1:7" x14ac:dyDescent="0.25">
      <c r="A224" s="253" t="s">
        <v>99</v>
      </c>
      <c r="B224" s="253" t="s">
        <v>112</v>
      </c>
      <c r="C224" s="253" t="s">
        <v>12</v>
      </c>
      <c r="D224" s="253">
        <v>39493.848591299997</v>
      </c>
      <c r="E224" s="253">
        <v>252.89568030000001</v>
      </c>
      <c r="F224" s="253">
        <v>99.363732338498195</v>
      </c>
      <c r="G224" s="253">
        <v>0.63626766150177505</v>
      </c>
    </row>
    <row r="225" spans="1:7" x14ac:dyDescent="0.25">
      <c r="A225" s="253" t="s">
        <v>101</v>
      </c>
      <c r="B225" s="253" t="s">
        <v>113</v>
      </c>
      <c r="C225" s="253" t="s">
        <v>11</v>
      </c>
      <c r="D225" s="253">
        <v>862.72395300000005</v>
      </c>
      <c r="E225" s="253">
        <v>15.7611601</v>
      </c>
      <c r="F225" s="253">
        <v>98.2058705531865</v>
      </c>
      <c r="G225" s="253">
        <v>1.7941294468135001</v>
      </c>
    </row>
    <row r="226" spans="1:7" x14ac:dyDescent="0.25">
      <c r="A226" s="253" t="s">
        <v>101</v>
      </c>
      <c r="B226" s="253" t="s">
        <v>113</v>
      </c>
      <c r="C226" s="253" t="s">
        <v>12</v>
      </c>
      <c r="D226" s="253">
        <v>18354.145695899999</v>
      </c>
      <c r="E226" s="253">
        <v>54.530206100000001</v>
      </c>
      <c r="F226" s="253">
        <v>99.703779856898507</v>
      </c>
      <c r="G226" s="253">
        <v>0.296220143101523</v>
      </c>
    </row>
    <row r="227" spans="1:7" x14ac:dyDescent="0.25">
      <c r="A227" s="253" t="s">
        <v>114</v>
      </c>
      <c r="B227" s="253" t="s">
        <v>115</v>
      </c>
      <c r="C227" s="253" t="s">
        <v>11</v>
      </c>
      <c r="D227" s="253">
        <v>1053.8793657000001</v>
      </c>
      <c r="E227" s="253">
        <v>9.4344409999999996</v>
      </c>
      <c r="F227" s="253">
        <v>99.1127322018624</v>
      </c>
      <c r="G227" s="253">
        <v>0.88726779813758205</v>
      </c>
    </row>
    <row r="228" spans="1:7" x14ac:dyDescent="0.25">
      <c r="A228" s="253" t="s">
        <v>114</v>
      </c>
      <c r="B228" s="253" t="s">
        <v>115</v>
      </c>
      <c r="C228" s="253" t="s">
        <v>12</v>
      </c>
      <c r="D228" s="253">
        <v>10578.794280300001</v>
      </c>
      <c r="E228" s="253">
        <v>23.8538028</v>
      </c>
      <c r="F228" s="253">
        <v>99.775020328760903</v>
      </c>
      <c r="G228" s="253">
        <v>0.22497967123912699</v>
      </c>
    </row>
    <row r="229" spans="1:7" x14ac:dyDescent="0.25">
      <c r="A229" s="253" t="s">
        <v>116</v>
      </c>
      <c r="B229" s="253" t="s">
        <v>117</v>
      </c>
      <c r="C229" s="253" t="s">
        <v>11</v>
      </c>
      <c r="D229" s="253">
        <v>1369.8379364</v>
      </c>
      <c r="E229" s="253">
        <v>23.8172262</v>
      </c>
      <c r="F229" s="253">
        <v>98.291024434224695</v>
      </c>
      <c r="G229" s="253">
        <v>1.7089755657753001</v>
      </c>
    </row>
    <row r="230" spans="1:7" x14ac:dyDescent="0.25">
      <c r="A230" s="253" t="s">
        <v>116</v>
      </c>
      <c r="B230" s="253" t="s">
        <v>117</v>
      </c>
      <c r="C230" s="253" t="s">
        <v>12</v>
      </c>
      <c r="D230" s="253">
        <v>20834.714383400002</v>
      </c>
      <c r="E230" s="253">
        <v>20.9106837</v>
      </c>
      <c r="F230" s="253">
        <v>99.899736001041802</v>
      </c>
      <c r="G230" s="253">
        <v>0.100263998958184</v>
      </c>
    </row>
    <row r="231" spans="1:7" x14ac:dyDescent="0.25">
      <c r="A231" s="253" t="s">
        <v>118</v>
      </c>
      <c r="B231" s="253" t="s">
        <v>119</v>
      </c>
      <c r="C231" s="253" t="s">
        <v>11</v>
      </c>
      <c r="D231" s="253">
        <v>1214.094517</v>
      </c>
      <c r="E231" s="253">
        <v>76.254161699999997</v>
      </c>
      <c r="F231" s="253">
        <v>94.090421995330402</v>
      </c>
      <c r="G231" s="253">
        <v>5.9095780046695996</v>
      </c>
    </row>
    <row r="232" spans="1:7" x14ac:dyDescent="0.25">
      <c r="A232" s="253" t="s">
        <v>118</v>
      </c>
      <c r="B232" s="253" t="s">
        <v>119</v>
      </c>
      <c r="C232" s="253" t="s">
        <v>12</v>
      </c>
      <c r="D232" s="253">
        <v>29679.539248199999</v>
      </c>
      <c r="E232" s="253">
        <v>312.16400750000003</v>
      </c>
      <c r="F232" s="253">
        <v>98.9591654570646</v>
      </c>
      <c r="G232" s="253">
        <v>1.04083454293538</v>
      </c>
    </row>
    <row r="233" spans="1:7" x14ac:dyDescent="0.25">
      <c r="A233" s="253" t="s">
        <v>120</v>
      </c>
      <c r="B233" s="253" t="s">
        <v>121</v>
      </c>
      <c r="C233" s="253" t="s">
        <v>11</v>
      </c>
      <c r="D233" s="253">
        <v>702.27744250000001</v>
      </c>
      <c r="E233" s="253">
        <v>19.077826999999999</v>
      </c>
      <c r="F233" s="253">
        <v>97.355280011578301</v>
      </c>
      <c r="G233" s="253">
        <v>2.6447199884217398</v>
      </c>
    </row>
    <row r="234" spans="1:7" x14ac:dyDescent="0.25">
      <c r="A234" s="253" t="s">
        <v>120</v>
      </c>
      <c r="B234" s="253" t="s">
        <v>121</v>
      </c>
      <c r="C234" s="253" t="s">
        <v>12</v>
      </c>
      <c r="D234" s="253">
        <v>16510.759824100001</v>
      </c>
      <c r="E234" s="253">
        <v>116.5767245</v>
      </c>
      <c r="F234" s="253">
        <v>99.298885157227303</v>
      </c>
      <c r="G234" s="253">
        <v>0.701114842772672</v>
      </c>
    </row>
    <row r="235" spans="1:7" x14ac:dyDescent="0.25">
      <c r="A235" s="253" t="s">
        <v>122</v>
      </c>
      <c r="B235" s="253" t="s">
        <v>123</v>
      </c>
      <c r="C235" s="253" t="s">
        <v>11</v>
      </c>
      <c r="D235" s="253">
        <v>4318.7376076</v>
      </c>
      <c r="E235" s="253">
        <v>0</v>
      </c>
      <c r="F235" s="253">
        <v>100</v>
      </c>
      <c r="G235" s="253">
        <v>0</v>
      </c>
    </row>
    <row r="236" spans="1:7" x14ac:dyDescent="0.25">
      <c r="A236" s="253" t="s">
        <v>122</v>
      </c>
      <c r="B236" s="253" t="s">
        <v>123</v>
      </c>
      <c r="C236" s="253" t="s">
        <v>12</v>
      </c>
      <c r="D236" s="253">
        <v>32432.284968</v>
      </c>
      <c r="E236" s="253">
        <v>448.31678579999999</v>
      </c>
      <c r="F236" s="253">
        <v>98.636531079458706</v>
      </c>
      <c r="G236" s="253">
        <v>1.36346892054124</v>
      </c>
    </row>
    <row r="237" spans="1:7" x14ac:dyDescent="0.25">
      <c r="A237" s="253" t="s">
        <v>124</v>
      </c>
      <c r="B237" s="253" t="s">
        <v>125</v>
      </c>
      <c r="C237" s="253" t="s">
        <v>11</v>
      </c>
      <c r="D237" s="253">
        <v>4000.3495191000002</v>
      </c>
      <c r="E237" s="253">
        <v>0</v>
      </c>
      <c r="F237" s="253">
        <v>100</v>
      </c>
      <c r="G237" s="253">
        <v>0</v>
      </c>
    </row>
    <row r="238" spans="1:7" x14ac:dyDescent="0.25">
      <c r="A238" s="253" t="s">
        <v>124</v>
      </c>
      <c r="B238" s="253" t="s">
        <v>125</v>
      </c>
      <c r="C238" s="253" t="s">
        <v>12</v>
      </c>
      <c r="D238" s="253">
        <v>58853.594034100002</v>
      </c>
      <c r="E238" s="253">
        <v>1059.7605831999999</v>
      </c>
      <c r="F238" s="253">
        <v>98.2311780237156</v>
      </c>
      <c r="G238" s="253">
        <v>1.76882197628439</v>
      </c>
    </row>
    <row r="239" spans="1:7" x14ac:dyDescent="0.25">
      <c r="A239" s="253" t="s">
        <v>126</v>
      </c>
      <c r="B239" s="253" t="s">
        <v>127</v>
      </c>
      <c r="C239" s="253" t="s">
        <v>11</v>
      </c>
      <c r="D239" s="253">
        <v>10981.6750132</v>
      </c>
      <c r="E239" s="253">
        <v>776.63934159999997</v>
      </c>
      <c r="F239" s="253">
        <v>93.394977220668096</v>
      </c>
      <c r="G239" s="253">
        <v>6.6050227793319598</v>
      </c>
    </row>
    <row r="240" spans="1:7" x14ac:dyDescent="0.25">
      <c r="A240" s="253" t="s">
        <v>126</v>
      </c>
      <c r="B240" s="253" t="s">
        <v>127</v>
      </c>
      <c r="C240" s="253" t="s">
        <v>12</v>
      </c>
      <c r="D240" s="253">
        <v>85902.827377299996</v>
      </c>
      <c r="E240" s="253">
        <v>2109.5971313</v>
      </c>
      <c r="F240" s="253">
        <v>97.603068949550604</v>
      </c>
      <c r="G240" s="253">
        <v>2.3969310504494299</v>
      </c>
    </row>
    <row r="241" spans="1:7" x14ac:dyDescent="0.25">
      <c r="A241" s="253" t="s">
        <v>128</v>
      </c>
      <c r="B241" s="253" t="s">
        <v>129</v>
      </c>
      <c r="C241" s="253" t="s">
        <v>11</v>
      </c>
      <c r="D241" s="253">
        <v>4766.7800067999997</v>
      </c>
      <c r="E241" s="253">
        <v>117.2807285</v>
      </c>
      <c r="F241" s="253">
        <v>97.5987045441032</v>
      </c>
      <c r="G241" s="253">
        <v>2.4012954558968298</v>
      </c>
    </row>
    <row r="242" spans="1:7" x14ac:dyDescent="0.25">
      <c r="A242" s="253" t="s">
        <v>128</v>
      </c>
      <c r="B242" s="253" t="s">
        <v>129</v>
      </c>
      <c r="C242" s="253" t="s">
        <v>12</v>
      </c>
      <c r="D242" s="253">
        <v>35216.460795300001</v>
      </c>
      <c r="E242" s="253">
        <v>708.26538230000006</v>
      </c>
      <c r="F242" s="253">
        <v>98.028473818287296</v>
      </c>
      <c r="G242" s="253">
        <v>1.9715261817127601</v>
      </c>
    </row>
    <row r="243" spans="1:7" x14ac:dyDescent="0.25">
      <c r="A243" s="253" t="s">
        <v>130</v>
      </c>
      <c r="B243" s="253" t="s">
        <v>131</v>
      </c>
      <c r="C243" s="253" t="s">
        <v>11</v>
      </c>
      <c r="D243" s="253">
        <v>4360.8008714999996</v>
      </c>
      <c r="E243" s="253">
        <v>192.49208590000001</v>
      </c>
      <c r="F243" s="253">
        <v>95.772464286815506</v>
      </c>
      <c r="G243" s="253">
        <v>4.2275357131845102</v>
      </c>
    </row>
    <row r="244" spans="1:7" x14ac:dyDescent="0.25">
      <c r="A244" s="253" t="s">
        <v>130</v>
      </c>
      <c r="B244" s="253" t="s">
        <v>131</v>
      </c>
      <c r="C244" s="253" t="s">
        <v>12</v>
      </c>
      <c r="D244" s="253">
        <v>41842.968975299998</v>
      </c>
      <c r="E244" s="253">
        <v>670.08215759999996</v>
      </c>
      <c r="F244" s="253">
        <v>98.423820121719203</v>
      </c>
      <c r="G244" s="253">
        <v>1.5761798782808101</v>
      </c>
    </row>
    <row r="245" spans="1:7" x14ac:dyDescent="0.25">
      <c r="A245" s="253" t="s">
        <v>132</v>
      </c>
      <c r="B245" s="253" t="s">
        <v>133</v>
      </c>
      <c r="C245" s="253" t="s">
        <v>11</v>
      </c>
      <c r="D245" s="253">
        <v>6081.3045186999998</v>
      </c>
      <c r="E245" s="253">
        <v>557.19270700000004</v>
      </c>
      <c r="F245" s="253">
        <v>91.606643972932503</v>
      </c>
      <c r="G245" s="253">
        <v>8.3933560270674992</v>
      </c>
    </row>
    <row r="246" spans="1:7" x14ac:dyDescent="0.25">
      <c r="A246" s="253" t="s">
        <v>132</v>
      </c>
      <c r="B246" s="253" t="s">
        <v>133</v>
      </c>
      <c r="C246" s="253" t="s">
        <v>12</v>
      </c>
      <c r="D246" s="253">
        <v>25981.3047224</v>
      </c>
      <c r="E246" s="253">
        <v>1018.0616368</v>
      </c>
      <c r="F246" s="253">
        <v>96.229312854028905</v>
      </c>
      <c r="G246" s="253">
        <v>3.7706871459711002</v>
      </c>
    </row>
    <row r="247" spans="1:7" x14ac:dyDescent="0.25">
      <c r="A247" s="253" t="s">
        <v>134</v>
      </c>
      <c r="B247" s="253" t="s">
        <v>135</v>
      </c>
      <c r="C247" s="253" t="s">
        <v>11</v>
      </c>
      <c r="D247" s="253">
        <v>1713.7691525</v>
      </c>
      <c r="E247" s="253">
        <v>40.7573936</v>
      </c>
      <c r="F247" s="253">
        <v>97.6770147085779</v>
      </c>
      <c r="G247" s="253">
        <v>2.32298529142215</v>
      </c>
    </row>
    <row r="248" spans="1:7" x14ac:dyDescent="0.25">
      <c r="A248" s="253" t="s">
        <v>134</v>
      </c>
      <c r="B248" s="253" t="s">
        <v>135</v>
      </c>
      <c r="C248" s="253" t="s">
        <v>12</v>
      </c>
      <c r="D248" s="253">
        <v>13773.931744699999</v>
      </c>
      <c r="E248" s="253">
        <v>169.50167830000001</v>
      </c>
      <c r="F248" s="253">
        <v>98.784361977729205</v>
      </c>
      <c r="G248" s="253">
        <v>1.2156380222707801</v>
      </c>
    </row>
    <row r="249" spans="1:7" x14ac:dyDescent="0.25">
      <c r="A249" s="253" t="s">
        <v>136</v>
      </c>
      <c r="B249" s="253" t="s">
        <v>137</v>
      </c>
      <c r="C249" s="253" t="s">
        <v>11</v>
      </c>
      <c r="D249" s="253">
        <v>4104.7147223000002</v>
      </c>
      <c r="E249" s="253">
        <v>53.665253800000002</v>
      </c>
      <c r="F249" s="253">
        <v>98.709467289943703</v>
      </c>
      <c r="G249" s="253">
        <v>1.29053271005626</v>
      </c>
    </row>
    <row r="250" spans="1:7" x14ac:dyDescent="0.25">
      <c r="A250" s="253" t="s">
        <v>136</v>
      </c>
      <c r="B250" s="253" t="s">
        <v>137</v>
      </c>
      <c r="C250" s="253" t="s">
        <v>12</v>
      </c>
      <c r="D250" s="253">
        <v>22264.104242500001</v>
      </c>
      <c r="E250" s="253">
        <v>485.28035149999999</v>
      </c>
      <c r="F250" s="253">
        <v>97.866841850183505</v>
      </c>
      <c r="G250" s="253">
        <v>2.1331581498164498</v>
      </c>
    </row>
    <row r="251" spans="1:7" x14ac:dyDescent="0.25">
      <c r="A251" s="253" t="s">
        <v>138</v>
      </c>
      <c r="B251" s="253" t="s">
        <v>139</v>
      </c>
      <c r="C251" s="253" t="s">
        <v>11</v>
      </c>
      <c r="D251" s="253">
        <v>707.39542970000002</v>
      </c>
      <c r="E251" s="253">
        <v>64.450454699999995</v>
      </c>
      <c r="F251" s="253">
        <v>91.649828547042006</v>
      </c>
      <c r="G251" s="253">
        <v>8.3501714529579996</v>
      </c>
    </row>
    <row r="252" spans="1:7" x14ac:dyDescent="0.25">
      <c r="A252" s="253" t="s">
        <v>138</v>
      </c>
      <c r="B252" s="253" t="s">
        <v>139</v>
      </c>
      <c r="C252" s="253" t="s">
        <v>12</v>
      </c>
      <c r="D252" s="253">
        <v>8495.2277384000008</v>
      </c>
      <c r="E252" s="253">
        <v>118.6232976</v>
      </c>
      <c r="F252" s="253">
        <v>98.622877304190197</v>
      </c>
      <c r="G252" s="253">
        <v>1.37712269580976</v>
      </c>
    </row>
    <row r="253" spans="1:7" x14ac:dyDescent="0.25">
      <c r="A253" s="253" t="s">
        <v>140</v>
      </c>
      <c r="B253" s="253" t="s">
        <v>141</v>
      </c>
      <c r="C253" s="253" t="s">
        <v>11</v>
      </c>
      <c r="D253" s="253">
        <v>2409.4935847000002</v>
      </c>
      <c r="E253" s="253">
        <v>36.647643600000002</v>
      </c>
      <c r="F253" s="253">
        <v>98.501818162581401</v>
      </c>
      <c r="G253" s="253">
        <v>1.49818183741865</v>
      </c>
    </row>
    <row r="254" spans="1:7" x14ac:dyDescent="0.25">
      <c r="A254" s="253" t="s">
        <v>140</v>
      </c>
      <c r="B254" s="253" t="s">
        <v>141</v>
      </c>
      <c r="C254" s="253" t="s">
        <v>12</v>
      </c>
      <c r="D254" s="253">
        <v>15835.3371293</v>
      </c>
      <c r="E254" s="253">
        <v>221.65663069999999</v>
      </c>
      <c r="F254" s="253">
        <v>98.619563325407896</v>
      </c>
      <c r="G254" s="253">
        <v>1.38043667459207</v>
      </c>
    </row>
    <row r="255" spans="1:7" x14ac:dyDescent="0.25">
      <c r="A255" s="253" t="s">
        <v>142</v>
      </c>
      <c r="B255" s="253" t="s">
        <v>143</v>
      </c>
      <c r="C255" s="253" t="s">
        <v>11</v>
      </c>
      <c r="D255" s="253">
        <v>3134.1629456000001</v>
      </c>
      <c r="E255" s="253">
        <v>27.9387118</v>
      </c>
      <c r="F255" s="253">
        <v>99.116451182566607</v>
      </c>
      <c r="G255" s="253">
        <v>0.88354881743341096</v>
      </c>
    </row>
    <row r="256" spans="1:7" x14ac:dyDescent="0.25">
      <c r="A256" s="253" t="s">
        <v>142</v>
      </c>
      <c r="B256" s="253" t="s">
        <v>143</v>
      </c>
      <c r="C256" s="253" t="s">
        <v>12</v>
      </c>
      <c r="D256" s="253">
        <v>14425.5138855</v>
      </c>
      <c r="E256" s="253">
        <v>131.15800490000001</v>
      </c>
      <c r="F256" s="253">
        <v>99.098983573391493</v>
      </c>
      <c r="G256" s="253">
        <v>0.90101642660845804</v>
      </c>
    </row>
    <row r="257" spans="1:7" x14ac:dyDescent="0.25">
      <c r="A257" s="253" t="s">
        <v>144</v>
      </c>
      <c r="B257" s="253" t="s">
        <v>145</v>
      </c>
      <c r="C257" s="253" t="s">
        <v>11</v>
      </c>
      <c r="D257" s="253">
        <v>1326.56458</v>
      </c>
      <c r="E257" s="253">
        <v>27.362969199999998</v>
      </c>
      <c r="F257" s="253">
        <v>97.978993099286001</v>
      </c>
      <c r="G257" s="253">
        <v>2.0210069007140099</v>
      </c>
    </row>
    <row r="258" spans="1:7" x14ac:dyDescent="0.25">
      <c r="A258" s="253" t="s">
        <v>144</v>
      </c>
      <c r="B258" s="253" t="s">
        <v>145</v>
      </c>
      <c r="C258" s="253" t="s">
        <v>12</v>
      </c>
      <c r="D258" s="253">
        <v>17237.688068700001</v>
      </c>
      <c r="E258" s="253">
        <v>240.3384657</v>
      </c>
      <c r="F258" s="253">
        <v>98.624910740197294</v>
      </c>
      <c r="G258" s="253">
        <v>1.3750892598027</v>
      </c>
    </row>
    <row r="259" spans="1:7" x14ac:dyDescent="0.25">
      <c r="A259" s="253" t="s">
        <v>146</v>
      </c>
      <c r="B259" s="253" t="s">
        <v>147</v>
      </c>
      <c r="C259" s="253" t="s">
        <v>11</v>
      </c>
      <c r="D259" s="253">
        <v>6011.8811886000003</v>
      </c>
      <c r="E259" s="253">
        <v>336.91657329999998</v>
      </c>
      <c r="F259" s="253">
        <v>94.693222466119806</v>
      </c>
      <c r="G259" s="253">
        <v>5.3067775338802301</v>
      </c>
    </row>
    <row r="260" spans="1:7" x14ac:dyDescent="0.25">
      <c r="A260" s="253" t="s">
        <v>146</v>
      </c>
      <c r="B260" s="253" t="s">
        <v>147</v>
      </c>
      <c r="C260" s="253" t="s">
        <v>12</v>
      </c>
      <c r="D260" s="253">
        <v>27883.490931600001</v>
      </c>
      <c r="E260" s="253">
        <v>457.92899840000001</v>
      </c>
      <c r="F260" s="253">
        <v>98.3842411582376</v>
      </c>
      <c r="G260" s="253">
        <v>1.61575884176245</v>
      </c>
    </row>
    <row r="261" spans="1:7" x14ac:dyDescent="0.25">
      <c r="A261" s="253" t="s">
        <v>148</v>
      </c>
      <c r="B261" s="253" t="s">
        <v>149</v>
      </c>
      <c r="C261" s="253" t="s">
        <v>11</v>
      </c>
      <c r="D261" s="253">
        <v>5763.3190444000002</v>
      </c>
      <c r="E261" s="253">
        <v>231.26484139999999</v>
      </c>
      <c r="F261" s="253">
        <v>96.142103508671894</v>
      </c>
      <c r="G261" s="253">
        <v>3.8578964913281402</v>
      </c>
    </row>
    <row r="262" spans="1:7" x14ac:dyDescent="0.25">
      <c r="A262" s="253" t="s">
        <v>148</v>
      </c>
      <c r="B262" s="253" t="s">
        <v>149</v>
      </c>
      <c r="C262" s="253" t="s">
        <v>12</v>
      </c>
      <c r="D262" s="253">
        <v>30945.712645600001</v>
      </c>
      <c r="E262" s="253">
        <v>128.95617010000001</v>
      </c>
      <c r="F262" s="253">
        <v>99.585011924455799</v>
      </c>
      <c r="G262" s="253">
        <v>0.41498807554417699</v>
      </c>
    </row>
    <row r="263" spans="1:7" x14ac:dyDescent="0.25">
      <c r="A263" s="253" t="s">
        <v>150</v>
      </c>
      <c r="B263" s="253" t="s">
        <v>151</v>
      </c>
      <c r="C263" s="253" t="s">
        <v>11</v>
      </c>
      <c r="D263" s="253">
        <v>1894.5508906</v>
      </c>
      <c r="E263" s="253">
        <v>47.767320599999998</v>
      </c>
      <c r="F263" s="253">
        <v>97.540705723472101</v>
      </c>
      <c r="G263" s="253">
        <v>2.45929427652786</v>
      </c>
    </row>
    <row r="264" spans="1:7" x14ac:dyDescent="0.25">
      <c r="A264" s="253" t="s">
        <v>150</v>
      </c>
      <c r="B264" s="253" t="s">
        <v>151</v>
      </c>
      <c r="C264" s="253" t="s">
        <v>12</v>
      </c>
      <c r="D264" s="253">
        <v>18649.803531000001</v>
      </c>
      <c r="E264" s="253">
        <v>218.44643439999999</v>
      </c>
      <c r="F264" s="253">
        <v>98.842253866677694</v>
      </c>
      <c r="G264" s="253">
        <v>1.1577461333222701</v>
      </c>
    </row>
    <row r="265" spans="1:7" x14ac:dyDescent="0.25">
      <c r="A265" s="253" t="s">
        <v>152</v>
      </c>
      <c r="B265" s="253" t="s">
        <v>153</v>
      </c>
      <c r="C265" s="253" t="s">
        <v>11</v>
      </c>
      <c r="D265" s="253">
        <v>8909.1118031000005</v>
      </c>
      <c r="E265" s="253">
        <v>247.77250369999999</v>
      </c>
      <c r="F265" s="253">
        <v>97.294139628738094</v>
      </c>
      <c r="G265" s="253">
        <v>2.7058603712618901</v>
      </c>
    </row>
    <row r="266" spans="1:7" x14ac:dyDescent="0.25">
      <c r="A266" s="253" t="s">
        <v>152</v>
      </c>
      <c r="B266" s="253" t="s">
        <v>153</v>
      </c>
      <c r="C266" s="253" t="s">
        <v>12</v>
      </c>
      <c r="D266" s="253">
        <v>45494.616950199998</v>
      </c>
      <c r="E266" s="253">
        <v>829.98693720000006</v>
      </c>
      <c r="F266" s="253">
        <v>98.208323725298499</v>
      </c>
      <c r="G266" s="253">
        <v>1.79167627470151</v>
      </c>
    </row>
    <row r="267" spans="1:7" x14ac:dyDescent="0.25">
      <c r="A267" s="253" t="s">
        <v>154</v>
      </c>
      <c r="B267" s="253" t="s">
        <v>155</v>
      </c>
      <c r="C267" s="253" t="s">
        <v>11</v>
      </c>
      <c r="D267" s="253">
        <v>2624.3056115999998</v>
      </c>
      <c r="E267" s="253">
        <v>76.389277300000003</v>
      </c>
      <c r="F267" s="253">
        <v>97.171495469037893</v>
      </c>
      <c r="G267" s="253">
        <v>2.8285045309621601</v>
      </c>
    </row>
    <row r="268" spans="1:7" x14ac:dyDescent="0.25">
      <c r="A268" s="253" t="s">
        <v>154</v>
      </c>
      <c r="B268" s="253" t="s">
        <v>155</v>
      </c>
      <c r="C268" s="253" t="s">
        <v>12</v>
      </c>
      <c r="D268" s="253">
        <v>22208.885047600001</v>
      </c>
      <c r="E268" s="253">
        <v>319.1746804</v>
      </c>
      <c r="F268" s="253">
        <v>98.583212738896904</v>
      </c>
      <c r="G268" s="253">
        <v>1.4167872611030901</v>
      </c>
    </row>
    <row r="269" spans="1:7" x14ac:dyDescent="0.25">
      <c r="A269" s="253" t="s">
        <v>156</v>
      </c>
      <c r="B269" s="253" t="s">
        <v>157</v>
      </c>
      <c r="C269" s="253" t="s">
        <v>11</v>
      </c>
      <c r="D269" s="253">
        <v>2201.4903365999999</v>
      </c>
      <c r="E269" s="253">
        <v>0</v>
      </c>
      <c r="F269" s="253">
        <v>100</v>
      </c>
      <c r="G269" s="253">
        <v>0</v>
      </c>
    </row>
    <row r="270" spans="1:7" x14ac:dyDescent="0.25">
      <c r="A270" s="253" t="s">
        <v>156</v>
      </c>
      <c r="B270" s="253" t="s">
        <v>157</v>
      </c>
      <c r="C270" s="253" t="s">
        <v>12</v>
      </c>
      <c r="D270" s="253">
        <v>28504.311697000001</v>
      </c>
      <c r="E270" s="253">
        <v>292.07907030000001</v>
      </c>
      <c r="F270" s="253">
        <v>98.985709449978501</v>
      </c>
      <c r="G270" s="253">
        <v>1.01429055002154</v>
      </c>
    </row>
    <row r="271" spans="1:7" x14ac:dyDescent="0.25">
      <c r="A271" s="253" t="s">
        <v>158</v>
      </c>
      <c r="B271" s="253" t="s">
        <v>159</v>
      </c>
      <c r="C271" s="253" t="s">
        <v>11</v>
      </c>
      <c r="D271" s="253">
        <v>2919.2754584999998</v>
      </c>
      <c r="E271" s="253">
        <v>134.0462254</v>
      </c>
      <c r="F271" s="253">
        <v>95.6098230295609</v>
      </c>
      <c r="G271" s="253">
        <v>4.3901769704390601</v>
      </c>
    </row>
    <row r="272" spans="1:7" x14ac:dyDescent="0.25">
      <c r="A272" s="253" t="s">
        <v>158</v>
      </c>
      <c r="B272" s="253" t="s">
        <v>159</v>
      </c>
      <c r="C272" s="253" t="s">
        <v>12</v>
      </c>
      <c r="D272" s="253">
        <v>27346.3595289</v>
      </c>
      <c r="E272" s="253">
        <v>490.9315345</v>
      </c>
      <c r="F272" s="253">
        <v>98.236424897157207</v>
      </c>
      <c r="G272" s="253">
        <v>1.76357510284278</v>
      </c>
    </row>
    <row r="273" spans="1:7" x14ac:dyDescent="0.25">
      <c r="A273" s="253" t="s">
        <v>160</v>
      </c>
      <c r="B273" s="253" t="s">
        <v>161</v>
      </c>
      <c r="C273" s="253" t="s">
        <v>11</v>
      </c>
      <c r="D273" s="253">
        <v>2732.2622808000001</v>
      </c>
      <c r="E273" s="253">
        <v>135.72205220000001</v>
      </c>
      <c r="F273" s="253">
        <v>95.267685020509504</v>
      </c>
      <c r="G273" s="253">
        <v>4.7323149794905097</v>
      </c>
    </row>
    <row r="274" spans="1:7" x14ac:dyDescent="0.25">
      <c r="A274" s="253" t="s">
        <v>160</v>
      </c>
      <c r="B274" s="253" t="s">
        <v>161</v>
      </c>
      <c r="C274" s="253" t="s">
        <v>12</v>
      </c>
      <c r="D274" s="253">
        <v>30651.329569199999</v>
      </c>
      <c r="E274" s="253">
        <v>376.6335545</v>
      </c>
      <c r="F274" s="253">
        <v>98.7861479885145</v>
      </c>
      <c r="G274" s="253">
        <v>1.2138520114854601</v>
      </c>
    </row>
    <row r="275" spans="1:7" x14ac:dyDescent="0.25">
      <c r="A275" s="253" t="s">
        <v>162</v>
      </c>
      <c r="B275" s="253" t="s">
        <v>163</v>
      </c>
      <c r="C275" s="253" t="s">
        <v>11</v>
      </c>
      <c r="D275" s="253">
        <v>7153.2662198999997</v>
      </c>
      <c r="E275" s="253">
        <v>117.2942795</v>
      </c>
      <c r="F275" s="253">
        <v>98.386723011111997</v>
      </c>
      <c r="G275" s="253">
        <v>1.6132769888879901</v>
      </c>
    </row>
    <row r="276" spans="1:7" x14ac:dyDescent="0.25">
      <c r="A276" s="253" t="s">
        <v>162</v>
      </c>
      <c r="B276" s="253" t="s">
        <v>163</v>
      </c>
      <c r="C276" s="253" t="s">
        <v>12</v>
      </c>
      <c r="D276" s="253">
        <v>40325.938741799997</v>
      </c>
      <c r="E276" s="253">
        <v>535.73465999999996</v>
      </c>
      <c r="F276" s="253">
        <v>98.688906705479198</v>
      </c>
      <c r="G276" s="253">
        <v>1.31109329452083</v>
      </c>
    </row>
    <row r="277" spans="1:7" x14ac:dyDescent="0.25">
      <c r="A277" s="253" t="s">
        <v>164</v>
      </c>
      <c r="B277" s="253" t="s">
        <v>165</v>
      </c>
      <c r="C277" s="253" t="s">
        <v>11</v>
      </c>
      <c r="D277" s="253">
        <v>1590.4985964</v>
      </c>
      <c r="E277" s="253">
        <v>60.718733100000001</v>
      </c>
      <c r="F277" s="253">
        <v>96.322789737291203</v>
      </c>
      <c r="G277" s="253">
        <v>3.6772102627087899</v>
      </c>
    </row>
    <row r="278" spans="1:7" x14ac:dyDescent="0.25">
      <c r="A278" s="253" t="s">
        <v>164</v>
      </c>
      <c r="B278" s="253" t="s">
        <v>165</v>
      </c>
      <c r="C278" s="253" t="s">
        <v>12</v>
      </c>
      <c r="D278" s="253">
        <v>9623.8399568999994</v>
      </c>
      <c r="E278" s="253">
        <v>216.63707980000001</v>
      </c>
      <c r="F278" s="253">
        <v>97.798510387331305</v>
      </c>
      <c r="G278" s="253">
        <v>2.20148961266871</v>
      </c>
    </row>
    <row r="279" spans="1:7" x14ac:dyDescent="0.25">
      <c r="A279" s="253" t="s">
        <v>166</v>
      </c>
      <c r="B279" s="253" t="s">
        <v>167</v>
      </c>
      <c r="C279" s="253" t="s">
        <v>11</v>
      </c>
      <c r="D279" s="253">
        <v>5224.7380112999999</v>
      </c>
      <c r="E279" s="253">
        <v>468.51337269999999</v>
      </c>
      <c r="F279" s="253">
        <v>91.770723948415807</v>
      </c>
      <c r="G279" s="253">
        <v>8.2292760515842307</v>
      </c>
    </row>
    <row r="280" spans="1:7" x14ac:dyDescent="0.25">
      <c r="A280" s="253" t="s">
        <v>166</v>
      </c>
      <c r="B280" s="253" t="s">
        <v>167</v>
      </c>
      <c r="C280" s="253" t="s">
        <v>12</v>
      </c>
      <c r="D280" s="253">
        <v>26464.509103299999</v>
      </c>
      <c r="E280" s="253">
        <v>858.54765880000002</v>
      </c>
      <c r="F280" s="253">
        <v>96.857790596874594</v>
      </c>
      <c r="G280" s="253">
        <v>3.1422094031254102</v>
      </c>
    </row>
    <row r="281" spans="1:7" x14ac:dyDescent="0.25">
      <c r="A281" s="253" t="s">
        <v>168</v>
      </c>
      <c r="B281" s="253" t="s">
        <v>169</v>
      </c>
      <c r="C281" s="253" t="s">
        <v>11</v>
      </c>
      <c r="D281" s="253">
        <v>4453.5695766999997</v>
      </c>
      <c r="E281" s="253">
        <v>202.9732855</v>
      </c>
      <c r="F281" s="253">
        <v>95.641116349477699</v>
      </c>
      <c r="G281" s="253">
        <v>4.3588836505223201</v>
      </c>
    </row>
    <row r="282" spans="1:7" x14ac:dyDescent="0.25">
      <c r="A282" s="253" t="s">
        <v>168</v>
      </c>
      <c r="B282" s="253" t="s">
        <v>169</v>
      </c>
      <c r="C282" s="253" t="s">
        <v>12</v>
      </c>
      <c r="D282" s="253">
        <v>21324.806331</v>
      </c>
      <c r="E282" s="253">
        <v>412.41047150000003</v>
      </c>
      <c r="F282" s="253">
        <v>98.102744821257104</v>
      </c>
      <c r="G282" s="253">
        <v>1.89725517874289</v>
      </c>
    </row>
    <row r="283" spans="1:7" x14ac:dyDescent="0.25">
      <c r="A283" s="253" t="s">
        <v>170</v>
      </c>
      <c r="B283" s="253" t="s">
        <v>171</v>
      </c>
      <c r="C283" s="253" t="s">
        <v>11</v>
      </c>
      <c r="D283" s="253">
        <v>2217.5952339</v>
      </c>
      <c r="E283" s="253">
        <v>192.0219247</v>
      </c>
      <c r="F283" s="253">
        <v>92.031019366928604</v>
      </c>
      <c r="G283" s="253">
        <v>7.9689806330714301</v>
      </c>
    </row>
    <row r="284" spans="1:7" x14ac:dyDescent="0.25">
      <c r="A284" s="253" t="s">
        <v>170</v>
      </c>
      <c r="B284" s="253" t="s">
        <v>171</v>
      </c>
      <c r="C284" s="253" t="s">
        <v>12</v>
      </c>
      <c r="D284" s="253">
        <v>4124.3273431999996</v>
      </c>
      <c r="E284" s="253">
        <v>228.29015190000001</v>
      </c>
      <c r="F284" s="253">
        <v>94.755106504143797</v>
      </c>
      <c r="G284" s="253">
        <v>5.2448934958562203</v>
      </c>
    </row>
    <row r="285" spans="1:7" x14ac:dyDescent="0.25">
      <c r="A285" s="253" t="s">
        <v>172</v>
      </c>
      <c r="B285" s="253" t="s">
        <v>173</v>
      </c>
      <c r="C285" s="253" t="s">
        <v>11</v>
      </c>
      <c r="D285" s="253">
        <v>3746.6869717</v>
      </c>
      <c r="E285" s="253">
        <v>463.6562199</v>
      </c>
      <c r="F285" s="253">
        <v>88.987685829862201</v>
      </c>
      <c r="G285" s="253">
        <v>11.012314170137801</v>
      </c>
    </row>
    <row r="286" spans="1:7" x14ac:dyDescent="0.25">
      <c r="A286" s="253" t="s">
        <v>172</v>
      </c>
      <c r="B286" s="253" t="s">
        <v>173</v>
      </c>
      <c r="C286" s="253" t="s">
        <v>12</v>
      </c>
      <c r="D286" s="253">
        <v>13425.317919200001</v>
      </c>
      <c r="E286" s="253">
        <v>692.51867579999998</v>
      </c>
      <c r="F286" s="253">
        <v>95.094725235414202</v>
      </c>
      <c r="G286" s="253">
        <v>4.9052747645858403</v>
      </c>
    </row>
    <row r="287" spans="1:7" x14ac:dyDescent="0.25">
      <c r="A287" s="253" t="s">
        <v>174</v>
      </c>
      <c r="B287" s="253" t="s">
        <v>175</v>
      </c>
      <c r="C287" s="253" t="s">
        <v>11</v>
      </c>
      <c r="D287" s="253">
        <v>6446.6630763000003</v>
      </c>
      <c r="E287" s="253">
        <v>417.65500179999998</v>
      </c>
      <c r="F287" s="253">
        <v>93.915564560848495</v>
      </c>
      <c r="G287" s="253">
        <v>6.0844354391515099</v>
      </c>
    </row>
    <row r="288" spans="1:7" x14ac:dyDescent="0.25">
      <c r="A288" s="253" t="s">
        <v>174</v>
      </c>
      <c r="B288" s="253" t="s">
        <v>175</v>
      </c>
      <c r="C288" s="253" t="s">
        <v>12</v>
      </c>
      <c r="D288" s="253">
        <v>30923.052172899999</v>
      </c>
      <c r="E288" s="253">
        <v>908.70495949999997</v>
      </c>
      <c r="F288" s="253">
        <v>97.145288097919405</v>
      </c>
      <c r="G288" s="253">
        <v>2.85471190208056</v>
      </c>
    </row>
    <row r="289" spans="1:7" x14ac:dyDescent="0.25">
      <c r="A289" s="253" t="s">
        <v>176</v>
      </c>
      <c r="B289" s="253" t="s">
        <v>177</v>
      </c>
      <c r="C289" s="253" t="s">
        <v>11</v>
      </c>
      <c r="D289" s="253">
        <v>5844.1975645000002</v>
      </c>
      <c r="E289" s="253">
        <v>514.22547680000002</v>
      </c>
      <c r="F289" s="253">
        <v>91.912688516320102</v>
      </c>
      <c r="G289" s="253">
        <v>8.0873114836798408</v>
      </c>
    </row>
    <row r="290" spans="1:7" x14ac:dyDescent="0.25">
      <c r="A290" s="253" t="s">
        <v>176</v>
      </c>
      <c r="B290" s="253" t="s">
        <v>177</v>
      </c>
      <c r="C290" s="253" t="s">
        <v>12</v>
      </c>
      <c r="D290" s="253">
        <v>19136.826426399999</v>
      </c>
      <c r="E290" s="253">
        <v>974.49729979999995</v>
      </c>
      <c r="F290" s="253">
        <v>95.154484542802706</v>
      </c>
      <c r="G290" s="253">
        <v>4.8455154571972496</v>
      </c>
    </row>
    <row r="291" spans="1:7" x14ac:dyDescent="0.25">
      <c r="A291" s="253" t="s">
        <v>178</v>
      </c>
      <c r="B291" s="253" t="s">
        <v>179</v>
      </c>
      <c r="C291" s="253" t="s">
        <v>11</v>
      </c>
      <c r="D291" s="253">
        <v>7177.6940016999997</v>
      </c>
      <c r="E291" s="253">
        <v>586.97247519999996</v>
      </c>
      <c r="F291" s="253">
        <v>92.440467637003394</v>
      </c>
      <c r="G291" s="253">
        <v>7.5595323629965598</v>
      </c>
    </row>
    <row r="292" spans="1:7" x14ac:dyDescent="0.25">
      <c r="A292" s="253" t="s">
        <v>178</v>
      </c>
      <c r="B292" s="253" t="s">
        <v>179</v>
      </c>
      <c r="C292" s="253" t="s">
        <v>12</v>
      </c>
      <c r="D292" s="253">
        <v>33640.242174999999</v>
      </c>
      <c r="E292" s="253">
        <v>1387.8354595000001</v>
      </c>
      <c r="F292" s="253">
        <v>96.037934270954395</v>
      </c>
      <c r="G292" s="253">
        <v>3.9620657290455701</v>
      </c>
    </row>
    <row r="293" spans="1:7" x14ac:dyDescent="0.25">
      <c r="A293" s="253" t="s">
        <v>180</v>
      </c>
      <c r="B293" s="253" t="s">
        <v>181</v>
      </c>
      <c r="C293" s="253" t="s">
        <v>11</v>
      </c>
      <c r="D293" s="253">
        <v>4306.7014041000002</v>
      </c>
      <c r="E293" s="253">
        <v>659.70882319999998</v>
      </c>
      <c r="F293" s="253">
        <v>86.716586165725303</v>
      </c>
      <c r="G293" s="253">
        <v>13.2834138342747</v>
      </c>
    </row>
    <row r="294" spans="1:7" x14ac:dyDescent="0.25">
      <c r="A294" s="253" t="s">
        <v>180</v>
      </c>
      <c r="B294" s="253" t="s">
        <v>181</v>
      </c>
      <c r="C294" s="253" t="s">
        <v>12</v>
      </c>
      <c r="D294" s="253">
        <v>26236.979075499999</v>
      </c>
      <c r="E294" s="253">
        <v>947.52534900000001</v>
      </c>
      <c r="F294" s="253">
        <v>96.514465247539903</v>
      </c>
      <c r="G294" s="253">
        <v>3.4855347524600999</v>
      </c>
    </row>
    <row r="295" spans="1:7" x14ac:dyDescent="0.25">
      <c r="A295" s="253" t="s">
        <v>182</v>
      </c>
      <c r="B295" s="253" t="s">
        <v>183</v>
      </c>
      <c r="C295" s="253" t="s">
        <v>11</v>
      </c>
      <c r="D295" s="253">
        <v>3262.0453053000001</v>
      </c>
      <c r="E295" s="253">
        <v>181.598513</v>
      </c>
      <c r="F295" s="253">
        <v>94.726559348706104</v>
      </c>
      <c r="G295" s="253">
        <v>5.2734406512938499</v>
      </c>
    </row>
    <row r="296" spans="1:7" x14ac:dyDescent="0.25">
      <c r="A296" s="253" t="s">
        <v>182</v>
      </c>
      <c r="B296" s="253" t="s">
        <v>183</v>
      </c>
      <c r="C296" s="253" t="s">
        <v>12</v>
      </c>
      <c r="D296" s="253">
        <v>11330.3577224</v>
      </c>
      <c r="E296" s="253">
        <v>176.36656489999999</v>
      </c>
      <c r="F296" s="253">
        <v>98.4672739130922</v>
      </c>
      <c r="G296" s="253">
        <v>1.5327260869077799</v>
      </c>
    </row>
    <row r="297" spans="1:7" x14ac:dyDescent="0.25">
      <c r="A297" s="253" t="s">
        <v>184</v>
      </c>
      <c r="B297" s="253" t="s">
        <v>185</v>
      </c>
      <c r="C297" s="253" t="s">
        <v>11</v>
      </c>
      <c r="D297" s="253">
        <v>2121.2067345</v>
      </c>
      <c r="E297" s="253">
        <v>48.907837999999998</v>
      </c>
      <c r="F297" s="253">
        <v>97.746301572287095</v>
      </c>
      <c r="G297" s="253">
        <v>2.25369842771285</v>
      </c>
    </row>
    <row r="298" spans="1:7" x14ac:dyDescent="0.25">
      <c r="A298" s="253" t="s">
        <v>184</v>
      </c>
      <c r="B298" s="253" t="s">
        <v>185</v>
      </c>
      <c r="C298" s="253" t="s">
        <v>12</v>
      </c>
      <c r="D298" s="253">
        <v>24617.4263206</v>
      </c>
      <c r="E298" s="253">
        <v>326.8256379</v>
      </c>
      <c r="F298" s="253">
        <v>98.689775750967598</v>
      </c>
      <c r="G298" s="253">
        <v>1.3102242490323699</v>
      </c>
    </row>
    <row r="299" spans="1:7" x14ac:dyDescent="0.25">
      <c r="A299" s="253" t="s">
        <v>186</v>
      </c>
      <c r="B299" s="253" t="s">
        <v>187</v>
      </c>
      <c r="C299" s="253" t="s">
        <v>11</v>
      </c>
      <c r="D299" s="253">
        <v>4150.4082498999996</v>
      </c>
      <c r="E299" s="253">
        <v>178.17421659999999</v>
      </c>
      <c r="F299" s="253">
        <v>95.883774469380299</v>
      </c>
      <c r="G299" s="253">
        <v>4.1162255306196798</v>
      </c>
    </row>
    <row r="300" spans="1:7" x14ac:dyDescent="0.25">
      <c r="A300" s="253" t="s">
        <v>186</v>
      </c>
      <c r="B300" s="253" t="s">
        <v>187</v>
      </c>
      <c r="C300" s="253" t="s">
        <v>12</v>
      </c>
      <c r="D300" s="253">
        <v>17582.463524499999</v>
      </c>
      <c r="E300" s="253">
        <v>485.65621470000002</v>
      </c>
      <c r="F300" s="253">
        <v>97.3120821551435</v>
      </c>
      <c r="G300" s="253">
        <v>2.68791784485652</v>
      </c>
    </row>
    <row r="301" spans="1:7" x14ac:dyDescent="0.25">
      <c r="A301" s="253" t="s">
        <v>188</v>
      </c>
      <c r="B301" s="253" t="s">
        <v>189</v>
      </c>
      <c r="C301" s="253" t="s">
        <v>11</v>
      </c>
      <c r="D301" s="253">
        <v>15369.592423100001</v>
      </c>
      <c r="E301" s="253">
        <v>1113.2636634</v>
      </c>
      <c r="F301" s="253">
        <v>93.245929846394802</v>
      </c>
      <c r="G301" s="253">
        <v>6.7540701536052303</v>
      </c>
    </row>
    <row r="302" spans="1:7" x14ac:dyDescent="0.25">
      <c r="A302" s="253" t="s">
        <v>188</v>
      </c>
      <c r="B302" s="253" t="s">
        <v>189</v>
      </c>
      <c r="C302" s="253" t="s">
        <v>12</v>
      </c>
      <c r="D302" s="253">
        <v>35997.588292599998</v>
      </c>
      <c r="E302" s="253">
        <v>1763.7001338</v>
      </c>
      <c r="F302" s="253">
        <v>95.329343337323905</v>
      </c>
      <c r="G302" s="253">
        <v>4.6706566626761203</v>
      </c>
    </row>
    <row r="303" spans="1:7" x14ac:dyDescent="0.25">
      <c r="A303" s="253" t="s">
        <v>190</v>
      </c>
      <c r="B303" s="253" t="s">
        <v>191</v>
      </c>
      <c r="C303" s="253" t="s">
        <v>11</v>
      </c>
      <c r="D303" s="253">
        <v>8280.6600168999994</v>
      </c>
      <c r="E303" s="253">
        <v>248.48987080000001</v>
      </c>
      <c r="F303" s="253">
        <v>97.086581030093598</v>
      </c>
      <c r="G303" s="253">
        <v>2.9134189699063699</v>
      </c>
    </row>
    <row r="304" spans="1:7" x14ac:dyDescent="0.25">
      <c r="A304" s="253" t="s">
        <v>190</v>
      </c>
      <c r="B304" s="253" t="s">
        <v>191</v>
      </c>
      <c r="C304" s="253" t="s">
        <v>12</v>
      </c>
      <c r="D304" s="253">
        <v>43534.248792099999</v>
      </c>
      <c r="E304" s="253">
        <v>948.45312899999999</v>
      </c>
      <c r="F304" s="253">
        <v>97.867815829437902</v>
      </c>
      <c r="G304" s="253">
        <v>2.1321841705620601</v>
      </c>
    </row>
    <row r="305" spans="1:7" x14ac:dyDescent="0.25">
      <c r="A305" s="253" t="s">
        <v>192</v>
      </c>
      <c r="B305" s="253" t="s">
        <v>193</v>
      </c>
      <c r="C305" s="253" t="s">
        <v>11</v>
      </c>
      <c r="D305" s="253">
        <v>6659.5920120000001</v>
      </c>
      <c r="E305" s="253">
        <v>512.76953790000005</v>
      </c>
      <c r="F305" s="253">
        <v>92.850757252928105</v>
      </c>
      <c r="G305" s="253">
        <v>7.1492427470719102</v>
      </c>
    </row>
    <row r="306" spans="1:7" x14ac:dyDescent="0.25">
      <c r="A306" s="253" t="s">
        <v>192</v>
      </c>
      <c r="B306" s="253" t="s">
        <v>193</v>
      </c>
      <c r="C306" s="253" t="s">
        <v>12</v>
      </c>
      <c r="D306" s="253">
        <v>21803.6150318</v>
      </c>
      <c r="E306" s="253">
        <v>1067.9942712</v>
      </c>
      <c r="F306" s="253">
        <v>95.330480435148402</v>
      </c>
      <c r="G306" s="253">
        <v>4.6695195648515799</v>
      </c>
    </row>
    <row r="307" spans="1:7" x14ac:dyDescent="0.25">
      <c r="A307" s="253" t="s">
        <v>194</v>
      </c>
      <c r="B307" s="253" t="s">
        <v>195</v>
      </c>
      <c r="C307" s="253" t="s">
        <v>11</v>
      </c>
      <c r="D307" s="253">
        <v>13658.825735099999</v>
      </c>
      <c r="E307" s="253">
        <v>626.15258710000001</v>
      </c>
      <c r="F307" s="253">
        <v>95.616706074191896</v>
      </c>
      <c r="G307" s="253">
        <v>4.3832939258081298</v>
      </c>
    </row>
    <row r="308" spans="1:7" x14ac:dyDescent="0.25">
      <c r="A308" s="253" t="s">
        <v>194</v>
      </c>
      <c r="B308" s="253" t="s">
        <v>195</v>
      </c>
      <c r="C308" s="253" t="s">
        <v>12</v>
      </c>
      <c r="D308" s="253">
        <v>76542.437096299996</v>
      </c>
      <c r="E308" s="253">
        <v>830.45414840000001</v>
      </c>
      <c r="F308" s="253">
        <v>98.926685903757203</v>
      </c>
      <c r="G308" s="253">
        <v>1.07331409624283</v>
      </c>
    </row>
    <row r="309" spans="1:7" x14ac:dyDescent="0.25">
      <c r="A309" s="253" t="s">
        <v>196</v>
      </c>
      <c r="B309" s="253" t="s">
        <v>197</v>
      </c>
      <c r="C309" s="253" t="s">
        <v>11</v>
      </c>
      <c r="D309" s="253">
        <v>2127.5892116</v>
      </c>
      <c r="E309" s="253">
        <v>0</v>
      </c>
      <c r="F309" s="253">
        <v>100</v>
      </c>
      <c r="G309" s="253">
        <v>0</v>
      </c>
    </row>
    <row r="310" spans="1:7" x14ac:dyDescent="0.25">
      <c r="A310" s="253" t="s">
        <v>196</v>
      </c>
      <c r="B310" s="253" t="s">
        <v>197</v>
      </c>
      <c r="C310" s="253" t="s">
        <v>12</v>
      </c>
      <c r="D310" s="253">
        <v>29276.246704599998</v>
      </c>
      <c r="E310" s="253">
        <v>272.13181100000003</v>
      </c>
      <c r="F310" s="253">
        <v>99.079029629810904</v>
      </c>
      <c r="G310" s="253">
        <v>0.92097037018910799</v>
      </c>
    </row>
    <row r="311" spans="1:7" x14ac:dyDescent="0.25">
      <c r="A311" s="253" t="s">
        <v>198</v>
      </c>
      <c r="B311" s="253" t="s">
        <v>199</v>
      </c>
      <c r="C311" s="253" t="s">
        <v>11</v>
      </c>
      <c r="D311" s="253">
        <v>5664.5953740000004</v>
      </c>
      <c r="E311" s="253">
        <v>95.802367099999998</v>
      </c>
      <c r="F311" s="253">
        <v>98.336879302336101</v>
      </c>
      <c r="G311" s="253">
        <v>1.6631206976639401</v>
      </c>
    </row>
    <row r="312" spans="1:7" x14ac:dyDescent="0.25">
      <c r="A312" s="253" t="s">
        <v>198</v>
      </c>
      <c r="B312" s="253" t="s">
        <v>199</v>
      </c>
      <c r="C312" s="253" t="s">
        <v>12</v>
      </c>
      <c r="D312" s="253">
        <v>53007.192708499999</v>
      </c>
      <c r="E312" s="253">
        <v>455.04137220000001</v>
      </c>
      <c r="F312" s="253">
        <v>99.1488545512088</v>
      </c>
      <c r="G312" s="253">
        <v>0.85114544879124499</v>
      </c>
    </row>
    <row r="313" spans="1:7" x14ac:dyDescent="0.25">
      <c r="A313" s="253" t="s">
        <v>200</v>
      </c>
      <c r="B313" s="253" t="s">
        <v>201</v>
      </c>
      <c r="C313" s="253" t="s">
        <v>11</v>
      </c>
      <c r="D313" s="253">
        <v>5396.6742432000001</v>
      </c>
      <c r="E313" s="253">
        <v>570.60727599999996</v>
      </c>
      <c r="F313" s="253">
        <v>90.437734935681405</v>
      </c>
      <c r="G313" s="253">
        <v>9.56226506431857</v>
      </c>
    </row>
    <row r="314" spans="1:7" x14ac:dyDescent="0.25">
      <c r="A314" s="253" t="s">
        <v>200</v>
      </c>
      <c r="B314" s="253" t="s">
        <v>201</v>
      </c>
      <c r="C314" s="253" t="s">
        <v>12</v>
      </c>
      <c r="D314" s="253">
        <v>41531.453561399998</v>
      </c>
      <c r="E314" s="253">
        <v>721.51739190000001</v>
      </c>
      <c r="F314" s="253">
        <v>98.292386604725493</v>
      </c>
      <c r="G314" s="253">
        <v>1.7076133952745101</v>
      </c>
    </row>
    <row r="315" spans="1:7" x14ac:dyDescent="0.25">
      <c r="A315" s="253" t="s">
        <v>202</v>
      </c>
      <c r="B315" s="253" t="s">
        <v>203</v>
      </c>
      <c r="C315" s="253" t="s">
        <v>11</v>
      </c>
      <c r="D315" s="253">
        <v>3200.1100336</v>
      </c>
      <c r="E315" s="253">
        <v>249.26270299999999</v>
      </c>
      <c r="F315" s="253">
        <v>92.773680259162305</v>
      </c>
      <c r="G315" s="253">
        <v>7.2263197408377202</v>
      </c>
    </row>
    <row r="316" spans="1:7" x14ac:dyDescent="0.25">
      <c r="A316" s="253" t="s">
        <v>202</v>
      </c>
      <c r="B316" s="253" t="s">
        <v>203</v>
      </c>
      <c r="C316" s="253" t="s">
        <v>12</v>
      </c>
      <c r="D316" s="253">
        <v>45291.935107199999</v>
      </c>
      <c r="E316" s="253">
        <v>921.30034430000001</v>
      </c>
      <c r="F316" s="253">
        <v>98.006414536227595</v>
      </c>
      <c r="G316" s="253">
        <v>1.99358546377236</v>
      </c>
    </row>
    <row r="317" spans="1:7" x14ac:dyDescent="0.25">
      <c r="A317" s="253" t="s">
        <v>204</v>
      </c>
      <c r="B317" s="253" t="s">
        <v>205</v>
      </c>
      <c r="C317" s="253" t="s">
        <v>11</v>
      </c>
      <c r="D317" s="253">
        <v>788.03610349999997</v>
      </c>
      <c r="E317" s="253">
        <v>38.424702500000002</v>
      </c>
      <c r="F317" s="253">
        <v>95.350692710284406</v>
      </c>
      <c r="G317" s="253">
        <v>4.6493072897155603</v>
      </c>
    </row>
    <row r="318" spans="1:7" x14ac:dyDescent="0.25">
      <c r="A318" s="253" t="s">
        <v>204</v>
      </c>
      <c r="B318" s="253" t="s">
        <v>205</v>
      </c>
      <c r="C318" s="253" t="s">
        <v>12</v>
      </c>
      <c r="D318" s="253">
        <v>10475.561541700001</v>
      </c>
      <c r="E318" s="253">
        <v>254.96160689999999</v>
      </c>
      <c r="F318" s="253">
        <v>97.623959210849307</v>
      </c>
      <c r="G318" s="253">
        <v>2.37604078915076</v>
      </c>
    </row>
    <row r="319" spans="1:7" x14ac:dyDescent="0.25">
      <c r="A319" s="253" t="s">
        <v>206</v>
      </c>
      <c r="B319" s="253" t="s">
        <v>207</v>
      </c>
      <c r="C319" s="253" t="s">
        <v>11</v>
      </c>
      <c r="D319" s="253">
        <v>1603.5599637</v>
      </c>
      <c r="E319" s="253">
        <v>19.795813200000001</v>
      </c>
      <c r="F319" s="253">
        <v>98.780562247555906</v>
      </c>
      <c r="G319" s="253">
        <v>1.2194377524440501</v>
      </c>
    </row>
    <row r="320" spans="1:7" x14ac:dyDescent="0.25">
      <c r="A320" s="253" t="s">
        <v>206</v>
      </c>
      <c r="B320" s="253" t="s">
        <v>207</v>
      </c>
      <c r="C320" s="253" t="s">
        <v>12</v>
      </c>
      <c r="D320" s="253">
        <v>20542.464122599999</v>
      </c>
      <c r="E320" s="253">
        <v>123.914806</v>
      </c>
      <c r="F320" s="253">
        <v>99.400403880969606</v>
      </c>
      <c r="G320" s="253">
        <v>0.59959611903039001</v>
      </c>
    </row>
    <row r="321" spans="1:7" x14ac:dyDescent="0.25">
      <c r="A321" s="253" t="s">
        <v>208</v>
      </c>
      <c r="B321" s="253" t="s">
        <v>209</v>
      </c>
      <c r="C321" s="253" t="s">
        <v>11</v>
      </c>
      <c r="D321" s="253">
        <v>620.81965990000003</v>
      </c>
      <c r="E321" s="253">
        <v>10.133582499999999</v>
      </c>
      <c r="F321" s="253">
        <v>98.393924966380396</v>
      </c>
      <c r="G321" s="253">
        <v>1.6060750336196401</v>
      </c>
    </row>
    <row r="322" spans="1:7" x14ac:dyDescent="0.25">
      <c r="A322" s="253" t="s">
        <v>208</v>
      </c>
      <c r="B322" s="253" t="s">
        <v>209</v>
      </c>
      <c r="C322" s="253" t="s">
        <v>12</v>
      </c>
      <c r="D322" s="253">
        <v>9389.9224792999994</v>
      </c>
      <c r="E322" s="253">
        <v>67.017491699999994</v>
      </c>
      <c r="F322" s="253">
        <v>99.291340624921901</v>
      </c>
      <c r="G322" s="253">
        <v>0.70865937507810395</v>
      </c>
    </row>
    <row r="323" spans="1:7" x14ac:dyDescent="0.25">
      <c r="A323" s="253" t="s">
        <v>210</v>
      </c>
      <c r="B323" s="253" t="s">
        <v>211</v>
      </c>
      <c r="C323" s="253" t="s">
        <v>11</v>
      </c>
      <c r="D323" s="253">
        <v>5257.6805070999999</v>
      </c>
      <c r="E323" s="253">
        <v>130.6918435</v>
      </c>
      <c r="F323" s="253">
        <v>97.574558048397506</v>
      </c>
      <c r="G323" s="253">
        <v>2.4254419516024601</v>
      </c>
    </row>
    <row r="324" spans="1:7" x14ac:dyDescent="0.25">
      <c r="A324" s="253" t="s">
        <v>210</v>
      </c>
      <c r="B324" s="253" t="s">
        <v>211</v>
      </c>
      <c r="C324" s="253" t="s">
        <v>12</v>
      </c>
      <c r="D324" s="253">
        <v>36555.607684499999</v>
      </c>
      <c r="E324" s="253">
        <v>724.42696290000004</v>
      </c>
      <c r="F324" s="253">
        <v>98.056796433394595</v>
      </c>
      <c r="G324" s="253">
        <v>1.94320356660539</v>
      </c>
    </row>
    <row r="325" spans="1:7" x14ac:dyDescent="0.25">
      <c r="A325" s="253" t="s">
        <v>212</v>
      </c>
      <c r="B325" s="253" t="s">
        <v>213</v>
      </c>
      <c r="C325" s="253" t="s">
        <v>11</v>
      </c>
      <c r="D325" s="253">
        <v>3375.3925224999998</v>
      </c>
      <c r="E325" s="253">
        <v>245.39482190000001</v>
      </c>
      <c r="F325" s="253">
        <v>93.222611588069796</v>
      </c>
      <c r="G325" s="253">
        <v>6.7773884119301799</v>
      </c>
    </row>
    <row r="326" spans="1:7" x14ac:dyDescent="0.25">
      <c r="A326" s="253" t="s">
        <v>212</v>
      </c>
      <c r="B326" s="253" t="s">
        <v>213</v>
      </c>
      <c r="C326" s="253" t="s">
        <v>12</v>
      </c>
      <c r="D326" s="253">
        <v>15001.4213007</v>
      </c>
      <c r="E326" s="253">
        <v>573.87880199999995</v>
      </c>
      <c r="F326" s="253">
        <v>96.315455893523904</v>
      </c>
      <c r="G326" s="253">
        <v>3.68454410647611</v>
      </c>
    </row>
    <row r="327" spans="1:7" x14ac:dyDescent="0.25">
      <c r="A327" s="253" t="s">
        <v>214</v>
      </c>
      <c r="B327" s="253" t="s">
        <v>215</v>
      </c>
      <c r="C327" s="253" t="s">
        <v>11</v>
      </c>
      <c r="D327" s="253">
        <v>2047.0649547999999</v>
      </c>
      <c r="E327" s="253">
        <v>161.0116453</v>
      </c>
      <c r="F327" s="253">
        <v>92.708058891946607</v>
      </c>
      <c r="G327" s="253">
        <v>7.2919411080534102</v>
      </c>
    </row>
    <row r="328" spans="1:7" x14ac:dyDescent="0.25">
      <c r="A328" s="253" t="s">
        <v>214</v>
      </c>
      <c r="B328" s="253" t="s">
        <v>215</v>
      </c>
      <c r="C328" s="253" t="s">
        <v>12</v>
      </c>
      <c r="D328" s="253">
        <v>18591.325181100001</v>
      </c>
      <c r="E328" s="253">
        <v>568.11747990000003</v>
      </c>
      <c r="F328" s="253">
        <v>97.034791199555997</v>
      </c>
      <c r="G328" s="253">
        <v>2.9652088004440298</v>
      </c>
    </row>
    <row r="329" spans="1:7" x14ac:dyDescent="0.25">
      <c r="A329" s="253" t="s">
        <v>216</v>
      </c>
      <c r="B329" s="253" t="s">
        <v>217</v>
      </c>
      <c r="C329" s="253" t="s">
        <v>11</v>
      </c>
      <c r="D329" s="253">
        <v>10398.474201200001</v>
      </c>
      <c r="E329" s="253">
        <v>590.86896879999995</v>
      </c>
      <c r="F329" s="253">
        <v>94.623254914697497</v>
      </c>
      <c r="G329" s="253">
        <v>5.3767450853024901</v>
      </c>
    </row>
    <row r="330" spans="1:7" x14ac:dyDescent="0.25">
      <c r="A330" s="253" t="s">
        <v>216</v>
      </c>
      <c r="B330" s="253" t="s">
        <v>217</v>
      </c>
      <c r="C330" s="253" t="s">
        <v>12</v>
      </c>
      <c r="D330" s="253">
        <v>33105.9831319</v>
      </c>
      <c r="E330" s="253">
        <v>1056.3044408999999</v>
      </c>
      <c r="F330" s="253">
        <v>96.907980946390097</v>
      </c>
      <c r="G330" s="253">
        <v>3.0920190536099499</v>
      </c>
    </row>
    <row r="331" spans="1:7" x14ac:dyDescent="0.25">
      <c r="A331" s="253" t="s">
        <v>218</v>
      </c>
      <c r="B331" s="253" t="s">
        <v>219</v>
      </c>
      <c r="C331" s="253" t="s">
        <v>11</v>
      </c>
      <c r="D331" s="253">
        <v>1408.5739388</v>
      </c>
      <c r="E331" s="253">
        <v>53.429842100000002</v>
      </c>
      <c r="F331" s="253">
        <v>96.345437488054301</v>
      </c>
      <c r="G331" s="253">
        <v>3.6545625119456902</v>
      </c>
    </row>
    <row r="332" spans="1:7" x14ac:dyDescent="0.25">
      <c r="A332" s="253" t="s">
        <v>218</v>
      </c>
      <c r="B332" s="253" t="s">
        <v>219</v>
      </c>
      <c r="C332" s="253" t="s">
        <v>12</v>
      </c>
      <c r="D332" s="253">
        <v>7708.4993514999996</v>
      </c>
      <c r="E332" s="253">
        <v>112.89096670000001</v>
      </c>
      <c r="F332" s="253">
        <v>98.556638115383294</v>
      </c>
      <c r="G332" s="253">
        <v>1.4433618846167</v>
      </c>
    </row>
    <row r="333" spans="1:7" x14ac:dyDescent="0.25">
      <c r="A333" s="253" t="s">
        <v>220</v>
      </c>
      <c r="B333" s="253" t="s">
        <v>221</v>
      </c>
      <c r="C333" s="253" t="s">
        <v>11</v>
      </c>
      <c r="D333" s="253">
        <v>11748.636718600001</v>
      </c>
      <c r="E333" s="253">
        <v>478.6153127</v>
      </c>
      <c r="F333" s="253">
        <v>96.0856673970994</v>
      </c>
      <c r="G333" s="253">
        <v>3.9143326029005898</v>
      </c>
    </row>
    <row r="334" spans="1:7" x14ac:dyDescent="0.25">
      <c r="A334" s="253" t="s">
        <v>220</v>
      </c>
      <c r="B334" s="253" t="s">
        <v>221</v>
      </c>
      <c r="C334" s="253" t="s">
        <v>12</v>
      </c>
      <c r="D334" s="253">
        <v>49402.889794100003</v>
      </c>
      <c r="E334" s="253">
        <v>1323.7781573</v>
      </c>
      <c r="F334" s="253">
        <v>97.390370369746606</v>
      </c>
      <c r="G334" s="253">
        <v>2.6096296302534201</v>
      </c>
    </row>
    <row r="335" spans="1:7" x14ac:dyDescent="0.25">
      <c r="A335" s="253" t="s">
        <v>222</v>
      </c>
      <c r="B335" s="253" t="s">
        <v>223</v>
      </c>
      <c r="C335" s="253" t="s">
        <v>11</v>
      </c>
      <c r="D335" s="253">
        <v>17982.200059999999</v>
      </c>
      <c r="E335" s="253">
        <v>868.19432300000005</v>
      </c>
      <c r="F335" s="253">
        <v>95.394290934395698</v>
      </c>
      <c r="G335" s="253">
        <v>4.60570906560433</v>
      </c>
    </row>
    <row r="336" spans="1:7" x14ac:dyDescent="0.25">
      <c r="A336" s="253" t="s">
        <v>222</v>
      </c>
      <c r="B336" s="253" t="s">
        <v>223</v>
      </c>
      <c r="C336" s="253" t="s">
        <v>12</v>
      </c>
      <c r="D336" s="253">
        <v>58501.711960000001</v>
      </c>
      <c r="E336" s="253">
        <v>1474.9270664000001</v>
      </c>
      <c r="F336" s="253">
        <v>97.540830746199703</v>
      </c>
      <c r="G336" s="253">
        <v>2.4591692538002698</v>
      </c>
    </row>
    <row r="337" spans="1:7" x14ac:dyDescent="0.25">
      <c r="A337" s="253" t="s">
        <v>224</v>
      </c>
      <c r="B337" s="253" t="s">
        <v>225</v>
      </c>
      <c r="C337" s="253" t="s">
        <v>11</v>
      </c>
      <c r="D337" s="253">
        <v>7744.0928059999997</v>
      </c>
      <c r="E337" s="253">
        <v>382.54116870000001</v>
      </c>
      <c r="F337" s="253">
        <v>95.2927476506148</v>
      </c>
      <c r="G337" s="253">
        <v>4.7072523493851799</v>
      </c>
    </row>
    <row r="338" spans="1:7" x14ac:dyDescent="0.25">
      <c r="A338" s="253" t="s">
        <v>224</v>
      </c>
      <c r="B338" s="253" t="s">
        <v>225</v>
      </c>
      <c r="C338" s="253" t="s">
        <v>12</v>
      </c>
      <c r="D338" s="253">
        <v>36869.344539700003</v>
      </c>
      <c r="E338" s="253">
        <v>763.34129570000005</v>
      </c>
      <c r="F338" s="253">
        <v>97.971600275784894</v>
      </c>
      <c r="G338" s="253">
        <v>2.0283997242151299</v>
      </c>
    </row>
    <row r="339" spans="1:7" x14ac:dyDescent="0.25">
      <c r="A339" s="253" t="s">
        <v>226</v>
      </c>
      <c r="B339" s="253" t="s">
        <v>227</v>
      </c>
      <c r="C339" s="253" t="s">
        <v>11</v>
      </c>
      <c r="D339" s="253">
        <v>4985.1634279</v>
      </c>
      <c r="E339" s="253">
        <v>560.26181729999996</v>
      </c>
      <c r="F339" s="253">
        <v>89.896864667232705</v>
      </c>
      <c r="G339" s="253">
        <v>10.1031353327673</v>
      </c>
    </row>
    <row r="340" spans="1:7" x14ac:dyDescent="0.25">
      <c r="A340" s="253" t="s">
        <v>226</v>
      </c>
      <c r="B340" s="253" t="s">
        <v>227</v>
      </c>
      <c r="C340" s="253" t="s">
        <v>12</v>
      </c>
      <c r="D340" s="253">
        <v>28580.5426281</v>
      </c>
      <c r="E340" s="253">
        <v>534.57017980000001</v>
      </c>
      <c r="F340" s="253">
        <v>98.163942611773294</v>
      </c>
      <c r="G340" s="253">
        <v>1.8360573882267499</v>
      </c>
    </row>
    <row r="341" spans="1:7" x14ac:dyDescent="0.25">
      <c r="A341" s="253" t="s">
        <v>228</v>
      </c>
      <c r="B341" s="253" t="s">
        <v>229</v>
      </c>
      <c r="C341" s="253" t="s">
        <v>11</v>
      </c>
      <c r="D341" s="253">
        <v>1052.3103957000001</v>
      </c>
      <c r="E341" s="253">
        <v>130.4036912</v>
      </c>
      <c r="F341" s="253">
        <v>88.974199881071897</v>
      </c>
      <c r="G341" s="253">
        <v>11.0258001189281</v>
      </c>
    </row>
    <row r="342" spans="1:7" x14ac:dyDescent="0.25">
      <c r="A342" s="253" t="s">
        <v>228</v>
      </c>
      <c r="B342" s="253" t="s">
        <v>229</v>
      </c>
      <c r="C342" s="253" t="s">
        <v>12</v>
      </c>
      <c r="D342" s="253">
        <v>4445.8645672000002</v>
      </c>
      <c r="E342" s="253">
        <v>117.9089611</v>
      </c>
      <c r="F342" s="253">
        <v>97.416415158007993</v>
      </c>
      <c r="G342" s="253">
        <v>2.58358484199195</v>
      </c>
    </row>
    <row r="343" spans="1:7" x14ac:dyDescent="0.25">
      <c r="A343" s="253" t="s">
        <v>230</v>
      </c>
      <c r="B343" s="253" t="s">
        <v>231</v>
      </c>
      <c r="C343" s="253" t="s">
        <v>11</v>
      </c>
      <c r="D343" s="253">
        <v>701.27563110000006</v>
      </c>
      <c r="E343" s="253">
        <v>14.974381899999999</v>
      </c>
      <c r="F343" s="253">
        <v>97.909335898329701</v>
      </c>
      <c r="G343" s="253">
        <v>2.09066410167032</v>
      </c>
    </row>
    <row r="344" spans="1:7" x14ac:dyDescent="0.25">
      <c r="A344" s="253" t="s">
        <v>230</v>
      </c>
      <c r="B344" s="253" t="s">
        <v>231</v>
      </c>
      <c r="C344" s="253" t="s">
        <v>12</v>
      </c>
      <c r="D344" s="253">
        <v>4067.7452972000001</v>
      </c>
      <c r="E344" s="253">
        <v>111.7812151</v>
      </c>
      <c r="F344" s="253">
        <v>97.325505298960607</v>
      </c>
      <c r="G344" s="253">
        <v>2.6744947010393898</v>
      </c>
    </row>
    <row r="345" spans="1:7" x14ac:dyDescent="0.25">
      <c r="A345" s="253" t="s">
        <v>232</v>
      </c>
      <c r="B345" s="253" t="s">
        <v>233</v>
      </c>
      <c r="C345" s="253" t="s">
        <v>11</v>
      </c>
      <c r="D345" s="253">
        <v>1148.0657831999999</v>
      </c>
      <c r="E345" s="253">
        <v>77.946909000000005</v>
      </c>
      <c r="F345" s="253">
        <v>93.642242898796596</v>
      </c>
      <c r="G345" s="253">
        <v>6.3577571012033598</v>
      </c>
    </row>
    <row r="346" spans="1:7" x14ac:dyDescent="0.25">
      <c r="A346" s="253" t="s">
        <v>232</v>
      </c>
      <c r="B346" s="253" t="s">
        <v>233</v>
      </c>
      <c r="C346" s="253" t="s">
        <v>12</v>
      </c>
      <c r="D346" s="253">
        <v>6294.9009169000001</v>
      </c>
      <c r="E346" s="253">
        <v>82.281604900000005</v>
      </c>
      <c r="F346" s="253">
        <v>98.709749883765696</v>
      </c>
      <c r="G346" s="253">
        <v>1.2902501162343301</v>
      </c>
    </row>
    <row r="347" spans="1:7" x14ac:dyDescent="0.25">
      <c r="A347" s="253" t="s">
        <v>234</v>
      </c>
      <c r="B347" s="253" t="s">
        <v>235</v>
      </c>
      <c r="C347" s="253" t="s">
        <v>11</v>
      </c>
      <c r="D347" s="253">
        <v>1649.5647366000001</v>
      </c>
      <c r="E347" s="253">
        <v>132.89462900000001</v>
      </c>
      <c r="F347" s="253">
        <v>92.544310879408698</v>
      </c>
      <c r="G347" s="253">
        <v>7.4556891205913001</v>
      </c>
    </row>
    <row r="348" spans="1:7" x14ac:dyDescent="0.25">
      <c r="A348" s="253" t="s">
        <v>234</v>
      </c>
      <c r="B348" s="253" t="s">
        <v>235</v>
      </c>
      <c r="C348" s="253" t="s">
        <v>12</v>
      </c>
      <c r="D348" s="253">
        <v>5715.3461939999997</v>
      </c>
      <c r="E348" s="253">
        <v>109.8280398</v>
      </c>
      <c r="F348" s="253">
        <v>98.114596484295106</v>
      </c>
      <c r="G348" s="253">
        <v>1.8854035157048801</v>
      </c>
    </row>
    <row r="349" spans="1:7" x14ac:dyDescent="0.25">
      <c r="A349" s="253" t="s">
        <v>236</v>
      </c>
      <c r="B349" s="253" t="s">
        <v>237</v>
      </c>
      <c r="C349" s="253" t="s">
        <v>11</v>
      </c>
      <c r="D349" s="253">
        <v>4051.6030059999998</v>
      </c>
      <c r="E349" s="253">
        <v>626.50611849999996</v>
      </c>
      <c r="F349" s="253">
        <v>86.607706194391895</v>
      </c>
      <c r="G349" s="253">
        <v>13.3922938056081</v>
      </c>
    </row>
    <row r="350" spans="1:7" x14ac:dyDescent="0.25">
      <c r="A350" s="253" t="s">
        <v>236</v>
      </c>
      <c r="B350" s="253" t="s">
        <v>237</v>
      </c>
      <c r="C350" s="253" t="s">
        <v>12</v>
      </c>
      <c r="D350" s="253">
        <v>8706.9155277999998</v>
      </c>
      <c r="E350" s="253">
        <v>370.41860380000003</v>
      </c>
      <c r="F350" s="253">
        <v>95.919301873988502</v>
      </c>
      <c r="G350" s="253">
        <v>4.0806981260114599</v>
      </c>
    </row>
    <row r="351" spans="1:7" x14ac:dyDescent="0.25">
      <c r="A351" s="253" t="s">
        <v>238</v>
      </c>
      <c r="B351" s="253" t="s">
        <v>239</v>
      </c>
      <c r="C351" s="253" t="s">
        <v>11</v>
      </c>
      <c r="D351" s="253">
        <v>976.74908259999995</v>
      </c>
      <c r="E351" s="253">
        <v>17.3112195</v>
      </c>
      <c r="F351" s="253">
        <v>98.258534269658597</v>
      </c>
      <c r="G351" s="253">
        <v>1.74146573034143</v>
      </c>
    </row>
    <row r="352" spans="1:7" x14ac:dyDescent="0.25">
      <c r="A352" s="253" t="s">
        <v>238</v>
      </c>
      <c r="B352" s="253" t="s">
        <v>239</v>
      </c>
      <c r="C352" s="253" t="s">
        <v>12</v>
      </c>
      <c r="D352" s="253">
        <v>16894.098892800001</v>
      </c>
      <c r="E352" s="253">
        <v>121.70400359999999</v>
      </c>
      <c r="F352" s="253">
        <v>99.2847589717571</v>
      </c>
      <c r="G352" s="253">
        <v>0.71524102824292002</v>
      </c>
    </row>
    <row r="353" spans="1:7" x14ac:dyDescent="0.25">
      <c r="A353" s="253" t="s">
        <v>240</v>
      </c>
      <c r="B353" s="253" t="s">
        <v>241</v>
      </c>
      <c r="C353" s="253" t="s">
        <v>11</v>
      </c>
      <c r="D353" s="253">
        <v>1874.0606938000001</v>
      </c>
      <c r="E353" s="253">
        <v>0</v>
      </c>
      <c r="F353" s="253">
        <v>100</v>
      </c>
      <c r="G353" s="253">
        <v>0</v>
      </c>
    </row>
    <row r="354" spans="1:7" x14ac:dyDescent="0.25">
      <c r="A354" s="253" t="s">
        <v>240</v>
      </c>
      <c r="B354" s="253" t="s">
        <v>241</v>
      </c>
      <c r="C354" s="253" t="s">
        <v>12</v>
      </c>
      <c r="D354" s="253">
        <v>17775.204735200001</v>
      </c>
      <c r="E354" s="253">
        <v>53.140201900000001</v>
      </c>
      <c r="F354" s="253">
        <v>99.701934183529204</v>
      </c>
      <c r="G354" s="253">
        <v>0.29806581647081298</v>
      </c>
    </row>
    <row r="355" spans="1:7" x14ac:dyDescent="0.25">
      <c r="A355" s="253" t="s">
        <v>242</v>
      </c>
      <c r="B355" s="253" t="s">
        <v>243</v>
      </c>
      <c r="C355" s="253" t="s">
        <v>11</v>
      </c>
      <c r="D355" s="253">
        <v>1173.3612519000001</v>
      </c>
      <c r="E355" s="253">
        <v>0</v>
      </c>
      <c r="F355" s="253">
        <v>100</v>
      </c>
      <c r="G355" s="253">
        <v>0</v>
      </c>
    </row>
    <row r="356" spans="1:7" x14ac:dyDescent="0.25">
      <c r="A356" s="253" t="s">
        <v>242</v>
      </c>
      <c r="B356" s="253" t="s">
        <v>243</v>
      </c>
      <c r="C356" s="253" t="s">
        <v>12</v>
      </c>
      <c r="D356" s="253">
        <v>14323.5143341</v>
      </c>
      <c r="E356" s="253">
        <v>81.049204099999997</v>
      </c>
      <c r="F356" s="253">
        <v>99.437336619849205</v>
      </c>
      <c r="G356" s="253">
        <v>0.56266338015076001</v>
      </c>
    </row>
    <row r="357" spans="1:7" x14ac:dyDescent="0.25">
      <c r="A357" s="253" t="s">
        <v>244</v>
      </c>
      <c r="B357" s="253" t="s">
        <v>245</v>
      </c>
      <c r="C357" s="253" t="s">
        <v>11</v>
      </c>
      <c r="D357" s="253">
        <v>2022.2727657</v>
      </c>
      <c r="E357" s="253">
        <v>92.035468899999998</v>
      </c>
      <c r="F357" s="253">
        <v>95.647017431334405</v>
      </c>
      <c r="G357" s="253">
        <v>4.35298256866563</v>
      </c>
    </row>
    <row r="358" spans="1:7" x14ac:dyDescent="0.25">
      <c r="A358" s="253" t="s">
        <v>244</v>
      </c>
      <c r="B358" s="253" t="s">
        <v>245</v>
      </c>
      <c r="C358" s="253" t="s">
        <v>12</v>
      </c>
      <c r="D358" s="253">
        <v>12942.658384300001</v>
      </c>
      <c r="E358" s="253">
        <v>360.85447060000001</v>
      </c>
      <c r="F358" s="253">
        <v>97.287524922659102</v>
      </c>
      <c r="G358" s="253">
        <v>2.7124750773408599</v>
      </c>
    </row>
    <row r="359" spans="1:7" x14ac:dyDescent="0.25">
      <c r="A359" s="253" t="s">
        <v>246</v>
      </c>
      <c r="B359" s="253" t="s">
        <v>247</v>
      </c>
      <c r="C359" s="253" t="s">
        <v>11</v>
      </c>
      <c r="D359" s="253">
        <v>722.13646640000002</v>
      </c>
      <c r="E359" s="253">
        <v>0</v>
      </c>
      <c r="F359" s="253">
        <v>100</v>
      </c>
      <c r="G359" s="253">
        <v>0</v>
      </c>
    </row>
    <row r="360" spans="1:7" x14ac:dyDescent="0.25">
      <c r="A360" s="253" t="s">
        <v>246</v>
      </c>
      <c r="B360" s="253" t="s">
        <v>247</v>
      </c>
      <c r="C360" s="253" t="s">
        <v>12</v>
      </c>
      <c r="D360" s="253">
        <v>12722.8301563</v>
      </c>
      <c r="E360" s="253">
        <v>37.303207200000003</v>
      </c>
      <c r="F360" s="253">
        <v>99.707658171452195</v>
      </c>
      <c r="G360" s="253">
        <v>0.29234182854784901</v>
      </c>
    </row>
    <row r="361" spans="1:7" x14ac:dyDescent="0.25">
      <c r="A361" s="253" t="s">
        <v>248</v>
      </c>
      <c r="B361" s="253" t="s">
        <v>249</v>
      </c>
      <c r="C361" s="253" t="s">
        <v>11</v>
      </c>
      <c r="D361" s="253">
        <v>447.46007329999998</v>
      </c>
      <c r="E361" s="253">
        <v>0</v>
      </c>
      <c r="F361" s="253">
        <v>100</v>
      </c>
      <c r="G361" s="253">
        <v>0</v>
      </c>
    </row>
    <row r="362" spans="1:7" x14ac:dyDescent="0.25">
      <c r="A362" s="253" t="s">
        <v>248</v>
      </c>
      <c r="B362" s="253" t="s">
        <v>249</v>
      </c>
      <c r="C362" s="253" t="s">
        <v>12</v>
      </c>
      <c r="D362" s="253">
        <v>10392.6397285</v>
      </c>
      <c r="E362" s="253">
        <v>24.543141500000001</v>
      </c>
      <c r="F362" s="253">
        <v>99.764397517003601</v>
      </c>
      <c r="G362" s="253">
        <v>0.23560248299644199</v>
      </c>
    </row>
    <row r="363" spans="1:7" x14ac:dyDescent="0.25">
      <c r="A363" s="253" t="s">
        <v>250</v>
      </c>
      <c r="B363" s="253" t="s">
        <v>251</v>
      </c>
      <c r="C363" s="253" t="s">
        <v>11</v>
      </c>
      <c r="D363" s="253">
        <v>1375.5262677999999</v>
      </c>
      <c r="E363" s="253">
        <v>21.419477100000002</v>
      </c>
      <c r="F363" s="253">
        <v>98.466692269316894</v>
      </c>
      <c r="G363" s="253">
        <v>1.53330773068308</v>
      </c>
    </row>
    <row r="364" spans="1:7" x14ac:dyDescent="0.25">
      <c r="A364" s="253" t="s">
        <v>250</v>
      </c>
      <c r="B364" s="253" t="s">
        <v>251</v>
      </c>
      <c r="C364" s="253" t="s">
        <v>12</v>
      </c>
      <c r="D364" s="253">
        <v>17525.838118899999</v>
      </c>
      <c r="E364" s="253">
        <v>175.36935779999999</v>
      </c>
      <c r="F364" s="253">
        <v>99.009280253729401</v>
      </c>
      <c r="G364" s="253">
        <v>0.99071974627062998</v>
      </c>
    </row>
    <row r="365" spans="1:7" x14ac:dyDescent="0.25">
      <c r="A365" s="253" t="s">
        <v>252</v>
      </c>
      <c r="B365" s="253" t="s">
        <v>253</v>
      </c>
      <c r="C365" s="253" t="s">
        <v>11</v>
      </c>
      <c r="D365" s="253">
        <v>1307.4171693000001</v>
      </c>
      <c r="E365" s="253">
        <v>0</v>
      </c>
      <c r="F365" s="253">
        <v>100</v>
      </c>
      <c r="G365" s="253">
        <v>0</v>
      </c>
    </row>
    <row r="366" spans="1:7" x14ac:dyDescent="0.25">
      <c r="A366" s="253" t="s">
        <v>252</v>
      </c>
      <c r="B366" s="253" t="s">
        <v>253</v>
      </c>
      <c r="C366" s="253" t="s">
        <v>12</v>
      </c>
      <c r="D366" s="253">
        <v>18566.049697999999</v>
      </c>
      <c r="E366" s="253">
        <v>86.499475200000006</v>
      </c>
      <c r="F366" s="253">
        <v>99.536259229787802</v>
      </c>
      <c r="G366" s="253">
        <v>0.46374077021216198</v>
      </c>
    </row>
    <row r="367" spans="1:7" x14ac:dyDescent="0.25">
      <c r="A367" s="253" t="s">
        <v>254</v>
      </c>
      <c r="B367" s="253" t="s">
        <v>255</v>
      </c>
      <c r="C367" s="253" t="s">
        <v>11</v>
      </c>
      <c r="D367" s="253">
        <v>991.68579590000002</v>
      </c>
      <c r="E367" s="253">
        <v>34.318311799999996</v>
      </c>
      <c r="F367" s="253">
        <v>96.655148693611807</v>
      </c>
      <c r="G367" s="253">
        <v>3.3448513063881999</v>
      </c>
    </row>
    <row r="368" spans="1:7" x14ac:dyDescent="0.25">
      <c r="A368" s="253" t="s">
        <v>254</v>
      </c>
      <c r="B368" s="253" t="s">
        <v>255</v>
      </c>
      <c r="C368" s="253" t="s">
        <v>12</v>
      </c>
      <c r="D368" s="253">
        <v>16367.7344431</v>
      </c>
      <c r="E368" s="253">
        <v>0</v>
      </c>
      <c r="F368" s="253">
        <v>100</v>
      </c>
      <c r="G368" s="253">
        <v>0</v>
      </c>
    </row>
    <row r="369" spans="1:7" x14ac:dyDescent="0.25">
      <c r="A369" s="253" t="s">
        <v>256</v>
      </c>
      <c r="B369" s="253" t="s">
        <v>257</v>
      </c>
      <c r="C369" s="253" t="s">
        <v>11</v>
      </c>
      <c r="D369" s="253">
        <v>267.91303319999997</v>
      </c>
      <c r="E369" s="253">
        <v>0</v>
      </c>
      <c r="F369" s="253">
        <v>100</v>
      </c>
      <c r="G369" s="253">
        <v>0</v>
      </c>
    </row>
    <row r="370" spans="1:7" x14ac:dyDescent="0.25">
      <c r="A370" s="253" t="s">
        <v>256</v>
      </c>
      <c r="B370" s="253" t="s">
        <v>257</v>
      </c>
      <c r="C370" s="253" t="s">
        <v>12</v>
      </c>
      <c r="D370" s="253">
        <v>4335.5351440000004</v>
      </c>
      <c r="E370" s="253">
        <v>18.392703699999998</v>
      </c>
      <c r="F370" s="253">
        <v>99.577560668358004</v>
      </c>
      <c r="G370" s="253">
        <v>0.42243933164202802</v>
      </c>
    </row>
    <row r="371" spans="1:7" x14ac:dyDescent="0.25">
      <c r="A371" s="253" t="s">
        <v>258</v>
      </c>
      <c r="B371" s="253" t="s">
        <v>259</v>
      </c>
      <c r="C371" s="253" t="s">
        <v>11</v>
      </c>
      <c r="D371" s="253">
        <v>9274.0347000999991</v>
      </c>
      <c r="E371" s="253">
        <v>213.39382649999999</v>
      </c>
      <c r="F371" s="253">
        <v>97.750772763117993</v>
      </c>
      <c r="G371" s="253">
        <v>2.2492272368820001</v>
      </c>
    </row>
    <row r="372" spans="1:7" x14ac:dyDescent="0.25">
      <c r="A372" s="253" t="s">
        <v>258</v>
      </c>
      <c r="B372" s="253" t="s">
        <v>259</v>
      </c>
      <c r="C372" s="253" t="s">
        <v>12</v>
      </c>
      <c r="D372" s="253">
        <v>63553.583757200002</v>
      </c>
      <c r="E372" s="253">
        <v>371.22707170000001</v>
      </c>
      <c r="F372" s="253">
        <v>99.419275447378894</v>
      </c>
      <c r="G372" s="253">
        <v>0.58072455262107803</v>
      </c>
    </row>
    <row r="373" spans="1:7" x14ac:dyDescent="0.25">
      <c r="A373" s="253" t="s">
        <v>260</v>
      </c>
      <c r="B373" s="253" t="s">
        <v>261</v>
      </c>
      <c r="C373" s="253" t="s">
        <v>11</v>
      </c>
      <c r="D373" s="253">
        <v>1598.1387419</v>
      </c>
      <c r="E373" s="253">
        <v>0</v>
      </c>
      <c r="F373" s="253">
        <v>100</v>
      </c>
      <c r="G373" s="253">
        <v>0</v>
      </c>
    </row>
    <row r="374" spans="1:7" x14ac:dyDescent="0.25">
      <c r="A374" s="253" t="s">
        <v>260</v>
      </c>
      <c r="B374" s="253" t="s">
        <v>261</v>
      </c>
      <c r="C374" s="253" t="s">
        <v>12</v>
      </c>
      <c r="D374" s="253">
        <v>41326.9102298</v>
      </c>
      <c r="E374" s="253">
        <v>112.36735899999999</v>
      </c>
      <c r="F374" s="253">
        <v>99.728838518578897</v>
      </c>
      <c r="G374" s="253">
        <v>0.27116148142111901</v>
      </c>
    </row>
    <row r="375" spans="1:7" x14ac:dyDescent="0.25">
      <c r="A375" s="253" t="s">
        <v>262</v>
      </c>
      <c r="B375" s="253" t="s">
        <v>263</v>
      </c>
      <c r="C375" s="253" t="s">
        <v>11</v>
      </c>
      <c r="D375" s="253">
        <v>520.53272589999995</v>
      </c>
      <c r="E375" s="253">
        <v>23.832126299999999</v>
      </c>
      <c r="F375" s="253">
        <v>95.6220306649695</v>
      </c>
      <c r="G375" s="253">
        <v>4.37796933503048</v>
      </c>
    </row>
    <row r="376" spans="1:7" x14ac:dyDescent="0.25">
      <c r="A376" s="253" t="s">
        <v>262</v>
      </c>
      <c r="B376" s="253" t="s">
        <v>263</v>
      </c>
      <c r="C376" s="253" t="s">
        <v>12</v>
      </c>
      <c r="D376" s="253">
        <v>13229.2404293</v>
      </c>
      <c r="E376" s="253">
        <v>109.74515700000001</v>
      </c>
      <c r="F376" s="253">
        <v>99.177260097554097</v>
      </c>
      <c r="G376" s="253">
        <v>0.82273990244591999</v>
      </c>
    </row>
    <row r="377" spans="1:7" x14ac:dyDescent="0.25">
      <c r="A377" s="253" t="s">
        <v>264</v>
      </c>
      <c r="B377" s="253" t="s">
        <v>265</v>
      </c>
      <c r="C377" s="253" t="s">
        <v>11</v>
      </c>
      <c r="D377" s="253">
        <v>984.57956100000001</v>
      </c>
      <c r="E377" s="253">
        <v>53.999147999999998</v>
      </c>
      <c r="F377" s="253">
        <v>94.800668689617794</v>
      </c>
      <c r="G377" s="253">
        <v>5.1993313103821803</v>
      </c>
    </row>
    <row r="378" spans="1:7" x14ac:dyDescent="0.25">
      <c r="A378" s="253" t="s">
        <v>264</v>
      </c>
      <c r="B378" s="253" t="s">
        <v>265</v>
      </c>
      <c r="C378" s="253" t="s">
        <v>12</v>
      </c>
      <c r="D378" s="253">
        <v>19597.364228400002</v>
      </c>
      <c r="E378" s="253">
        <v>320.09265240000002</v>
      </c>
      <c r="F378" s="253">
        <v>98.392904002174305</v>
      </c>
      <c r="G378" s="253">
        <v>1.60709599782572</v>
      </c>
    </row>
    <row r="379" spans="1:7" x14ac:dyDescent="0.25">
      <c r="A379" s="253" t="s">
        <v>266</v>
      </c>
      <c r="B379" s="253" t="s">
        <v>267</v>
      </c>
      <c r="C379" s="253" t="s">
        <v>11</v>
      </c>
      <c r="D379" s="253">
        <v>2716.5299329999998</v>
      </c>
      <c r="E379" s="253">
        <v>43.125758699999999</v>
      </c>
      <c r="F379" s="253">
        <v>98.437277562207996</v>
      </c>
      <c r="G379" s="253">
        <v>1.5627224377919999</v>
      </c>
    </row>
    <row r="380" spans="1:7" x14ac:dyDescent="0.25">
      <c r="A380" s="253" t="s">
        <v>266</v>
      </c>
      <c r="B380" s="253" t="s">
        <v>267</v>
      </c>
      <c r="C380" s="253" t="s">
        <v>12</v>
      </c>
      <c r="D380" s="253">
        <v>23646.188819300001</v>
      </c>
      <c r="E380" s="253">
        <v>355.8831591</v>
      </c>
      <c r="F380" s="253">
        <v>98.517281510445102</v>
      </c>
      <c r="G380" s="253">
        <v>1.48271848955485</v>
      </c>
    </row>
    <row r="381" spans="1:7" x14ac:dyDescent="0.25">
      <c r="A381" s="253" t="s">
        <v>268</v>
      </c>
      <c r="B381" s="253" t="s">
        <v>269</v>
      </c>
      <c r="C381" s="253" t="s">
        <v>11</v>
      </c>
      <c r="D381" s="253">
        <v>1118.1994</v>
      </c>
      <c r="E381" s="253">
        <v>0</v>
      </c>
      <c r="F381" s="253">
        <v>100</v>
      </c>
      <c r="G381" s="253">
        <v>0</v>
      </c>
    </row>
    <row r="382" spans="1:7" x14ac:dyDescent="0.25">
      <c r="A382" s="253" t="s">
        <v>268</v>
      </c>
      <c r="B382" s="253" t="s">
        <v>269</v>
      </c>
      <c r="C382" s="253" t="s">
        <v>12</v>
      </c>
      <c r="D382" s="253">
        <v>16555.798724600001</v>
      </c>
      <c r="E382" s="253">
        <v>44.8781599</v>
      </c>
      <c r="F382" s="253">
        <v>99.729660662560704</v>
      </c>
      <c r="G382" s="253">
        <v>0.27033933743932198</v>
      </c>
    </row>
    <row r="383" spans="1:7" x14ac:dyDescent="0.25">
      <c r="A383" s="253" t="s">
        <v>270</v>
      </c>
      <c r="B383" s="253" t="s">
        <v>271</v>
      </c>
      <c r="C383" s="253" t="s">
        <v>11</v>
      </c>
      <c r="D383" s="253">
        <v>1038.5219158</v>
      </c>
      <c r="E383" s="253">
        <v>74.887400099999994</v>
      </c>
      <c r="F383" s="253">
        <v>93.274045849035602</v>
      </c>
      <c r="G383" s="253">
        <v>6.7259541509643697</v>
      </c>
    </row>
    <row r="384" spans="1:7" x14ac:dyDescent="0.25">
      <c r="A384" s="253" t="s">
        <v>270</v>
      </c>
      <c r="B384" s="253" t="s">
        <v>271</v>
      </c>
      <c r="C384" s="253" t="s">
        <v>12</v>
      </c>
      <c r="D384" s="253">
        <v>5651.1351158999996</v>
      </c>
      <c r="E384" s="253">
        <v>65.117007000000001</v>
      </c>
      <c r="F384" s="253">
        <v>98.860844385447393</v>
      </c>
      <c r="G384" s="253">
        <v>1.13915561455264</v>
      </c>
    </row>
    <row r="385" spans="1:7" x14ac:dyDescent="0.25">
      <c r="A385" s="253" t="s">
        <v>272</v>
      </c>
      <c r="B385" s="253" t="s">
        <v>273</v>
      </c>
      <c r="C385" s="253" t="s">
        <v>11</v>
      </c>
      <c r="D385" s="253">
        <v>2365.9130323999998</v>
      </c>
      <c r="E385" s="253">
        <v>42.169537699999999</v>
      </c>
      <c r="F385" s="253">
        <v>98.248833398671707</v>
      </c>
      <c r="G385" s="253">
        <v>1.75116660132833</v>
      </c>
    </row>
    <row r="386" spans="1:7" x14ac:dyDescent="0.25">
      <c r="A386" s="253" t="s">
        <v>272</v>
      </c>
      <c r="B386" s="253" t="s">
        <v>273</v>
      </c>
      <c r="C386" s="253" t="s">
        <v>12</v>
      </c>
      <c r="D386" s="253">
        <v>25958.9170792</v>
      </c>
      <c r="E386" s="253">
        <v>91.239721900000006</v>
      </c>
      <c r="F386" s="253">
        <v>99.649753655624295</v>
      </c>
      <c r="G386" s="253">
        <v>0.35024634437573599</v>
      </c>
    </row>
    <row r="387" spans="1:7" x14ac:dyDescent="0.25">
      <c r="A387" s="253" t="s">
        <v>274</v>
      </c>
      <c r="B387" s="253" t="s">
        <v>275</v>
      </c>
      <c r="C387" s="253" t="s">
        <v>11</v>
      </c>
      <c r="D387" s="253">
        <v>3787.9845359999999</v>
      </c>
      <c r="E387" s="253">
        <v>718.7759241</v>
      </c>
      <c r="F387" s="253">
        <v>84.051162016184605</v>
      </c>
      <c r="G387" s="253">
        <v>15.9488379838153</v>
      </c>
    </row>
    <row r="388" spans="1:7" x14ac:dyDescent="0.25">
      <c r="A388" s="253" t="s">
        <v>274</v>
      </c>
      <c r="B388" s="253" t="s">
        <v>275</v>
      </c>
      <c r="C388" s="253" t="s">
        <v>12</v>
      </c>
      <c r="D388" s="253">
        <v>19434.604327500001</v>
      </c>
      <c r="E388" s="253">
        <v>1207.4176374000001</v>
      </c>
      <c r="F388" s="253">
        <v>94.150681365163194</v>
      </c>
      <c r="G388" s="253">
        <v>5.8493186348367896</v>
      </c>
    </row>
    <row r="389" spans="1:7" x14ac:dyDescent="0.25">
      <c r="A389" s="253" t="s">
        <v>276</v>
      </c>
      <c r="B389" s="253" t="s">
        <v>277</v>
      </c>
      <c r="C389" s="253" t="s">
        <v>11</v>
      </c>
      <c r="D389" s="253">
        <v>2608.7223577</v>
      </c>
      <c r="E389" s="253">
        <v>182.08297469999999</v>
      </c>
      <c r="F389" s="253">
        <v>93.475611767467299</v>
      </c>
      <c r="G389" s="253">
        <v>6.5243882325326696</v>
      </c>
    </row>
    <row r="390" spans="1:7" x14ac:dyDescent="0.25">
      <c r="A390" s="253" t="s">
        <v>276</v>
      </c>
      <c r="B390" s="253" t="s">
        <v>277</v>
      </c>
      <c r="C390" s="253" t="s">
        <v>12</v>
      </c>
      <c r="D390" s="253">
        <v>15563.1019956</v>
      </c>
      <c r="E390" s="253">
        <v>551.52762670000004</v>
      </c>
      <c r="F390" s="253">
        <v>96.577472522627701</v>
      </c>
      <c r="G390" s="253">
        <v>3.42252747737234</v>
      </c>
    </row>
    <row r="391" spans="1:7" x14ac:dyDescent="0.25">
      <c r="A391" s="253" t="s">
        <v>278</v>
      </c>
      <c r="B391" s="253" t="s">
        <v>279</v>
      </c>
      <c r="C391" s="253" t="s">
        <v>11</v>
      </c>
      <c r="D391" s="253">
        <v>340.45786029999999</v>
      </c>
      <c r="E391" s="253">
        <v>11.975709999999999</v>
      </c>
      <c r="F391" s="253">
        <v>96.601995096606203</v>
      </c>
      <c r="G391" s="253">
        <v>3.3980049033938502</v>
      </c>
    </row>
    <row r="392" spans="1:7" x14ac:dyDescent="0.25">
      <c r="A392" s="253" t="s">
        <v>278</v>
      </c>
      <c r="B392" s="253" t="s">
        <v>279</v>
      </c>
      <c r="C392" s="253" t="s">
        <v>12</v>
      </c>
      <c r="D392" s="253">
        <v>6389.8352875999999</v>
      </c>
      <c r="E392" s="253">
        <v>73.446807199999995</v>
      </c>
      <c r="F392" s="253">
        <v>98.863629869117304</v>
      </c>
      <c r="G392" s="253">
        <v>1.1363701308827501</v>
      </c>
    </row>
    <row r="393" spans="1:7" x14ac:dyDescent="0.25">
      <c r="A393" s="253" t="s">
        <v>280</v>
      </c>
      <c r="B393" s="253" t="s">
        <v>281</v>
      </c>
      <c r="C393" s="253" t="s">
        <v>11</v>
      </c>
      <c r="D393" s="253">
        <v>787.06210629999998</v>
      </c>
      <c r="E393" s="253">
        <v>26.2760012</v>
      </c>
      <c r="F393" s="253">
        <v>96.769363078195596</v>
      </c>
      <c r="G393" s="253">
        <v>3.23063692180438</v>
      </c>
    </row>
    <row r="394" spans="1:7" x14ac:dyDescent="0.25">
      <c r="A394" s="253" t="s">
        <v>280</v>
      </c>
      <c r="B394" s="253" t="s">
        <v>281</v>
      </c>
      <c r="C394" s="253" t="s">
        <v>12</v>
      </c>
      <c r="D394" s="253">
        <v>11573.4172629</v>
      </c>
      <c r="E394" s="253">
        <v>82.986985200000007</v>
      </c>
      <c r="F394" s="253">
        <v>99.288056733160005</v>
      </c>
      <c r="G394" s="253">
        <v>0.71194326684000298</v>
      </c>
    </row>
    <row r="395" spans="1:7" x14ac:dyDescent="0.25">
      <c r="A395" s="253" t="s">
        <v>282</v>
      </c>
      <c r="B395" s="253" t="s">
        <v>283</v>
      </c>
      <c r="C395" s="253" t="s">
        <v>11</v>
      </c>
      <c r="D395" s="253">
        <v>5371.5815604999998</v>
      </c>
      <c r="E395" s="253">
        <v>709.75931179999998</v>
      </c>
      <c r="F395" s="253">
        <v>88.328901031795596</v>
      </c>
      <c r="G395" s="253">
        <v>11.671098968204401</v>
      </c>
    </row>
    <row r="396" spans="1:7" x14ac:dyDescent="0.25">
      <c r="A396" s="253" t="s">
        <v>282</v>
      </c>
      <c r="B396" s="253" t="s">
        <v>283</v>
      </c>
      <c r="C396" s="253" t="s">
        <v>12</v>
      </c>
      <c r="D396" s="253">
        <v>12410.268745199999</v>
      </c>
      <c r="E396" s="253">
        <v>368.06315660000001</v>
      </c>
      <c r="F396" s="253">
        <v>97.119630641710302</v>
      </c>
      <c r="G396" s="253">
        <v>2.8803693582896601</v>
      </c>
    </row>
    <row r="397" spans="1:7" x14ac:dyDescent="0.25">
      <c r="A397" s="253" t="s">
        <v>284</v>
      </c>
      <c r="B397" s="253" t="s">
        <v>285</v>
      </c>
      <c r="C397" s="253" t="s">
        <v>11</v>
      </c>
      <c r="D397" s="253">
        <v>1948.9630744999999</v>
      </c>
      <c r="E397" s="253">
        <v>27.9031485</v>
      </c>
      <c r="F397" s="253">
        <v>98.588516098086998</v>
      </c>
      <c r="G397" s="253">
        <v>1.4114839019129699</v>
      </c>
    </row>
    <row r="398" spans="1:7" x14ac:dyDescent="0.25">
      <c r="A398" s="253" t="s">
        <v>284</v>
      </c>
      <c r="B398" s="253" t="s">
        <v>285</v>
      </c>
      <c r="C398" s="253" t="s">
        <v>12</v>
      </c>
      <c r="D398" s="253">
        <v>35646.9232816</v>
      </c>
      <c r="E398" s="253">
        <v>61.444849099999999</v>
      </c>
      <c r="F398" s="253">
        <v>99.8279259111615</v>
      </c>
      <c r="G398" s="253">
        <v>0.172074088838502</v>
      </c>
    </row>
    <row r="399" spans="1:7" x14ac:dyDescent="0.25">
      <c r="A399" s="253" t="s">
        <v>286</v>
      </c>
      <c r="B399" s="253" t="s">
        <v>287</v>
      </c>
      <c r="C399" s="253" t="s">
        <v>11</v>
      </c>
      <c r="D399" s="253">
        <v>2152.1605033000001</v>
      </c>
      <c r="E399" s="253">
        <v>23.046695499999998</v>
      </c>
      <c r="F399" s="253">
        <v>98.940482749748398</v>
      </c>
      <c r="G399" s="253">
        <v>1.05951725025157</v>
      </c>
    </row>
    <row r="400" spans="1:7" x14ac:dyDescent="0.25">
      <c r="A400" s="253" t="s">
        <v>286</v>
      </c>
      <c r="B400" s="253" t="s">
        <v>287</v>
      </c>
      <c r="C400" s="253" t="s">
        <v>12</v>
      </c>
      <c r="D400" s="253">
        <v>31845.586304799999</v>
      </c>
      <c r="E400" s="253">
        <v>199.36849670000001</v>
      </c>
      <c r="F400" s="253">
        <v>99.377847471045101</v>
      </c>
      <c r="G400" s="253">
        <v>0.622152528954941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623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254" t="s">
        <v>63</v>
      </c>
      <c r="B411" s="254" t="s">
        <v>64</v>
      </c>
      <c r="C411" s="254" t="s">
        <v>11</v>
      </c>
      <c r="D411" s="254">
        <v>17.995885000000001</v>
      </c>
      <c r="E411" s="254">
        <v>0</v>
      </c>
      <c r="F411" s="254">
        <v>100</v>
      </c>
      <c r="G411" s="254">
        <v>0</v>
      </c>
    </row>
    <row r="412" spans="1:7" x14ac:dyDescent="0.25">
      <c r="A412" s="254" t="s">
        <v>63</v>
      </c>
      <c r="B412" s="254" t="s">
        <v>64</v>
      </c>
      <c r="C412" s="254" t="s">
        <v>12</v>
      </c>
      <c r="D412" s="254">
        <v>135.5637883</v>
      </c>
      <c r="E412" s="254">
        <v>4.7242800000000003</v>
      </c>
      <c r="F412" s="254">
        <v>96.632443473455396</v>
      </c>
      <c r="G412" s="254">
        <v>3.3675565265445999</v>
      </c>
    </row>
    <row r="413" spans="1:7" x14ac:dyDescent="0.25">
      <c r="A413" s="254" t="s">
        <v>65</v>
      </c>
      <c r="B413" s="254" t="s">
        <v>66</v>
      </c>
      <c r="C413" s="254" t="s">
        <v>11</v>
      </c>
      <c r="D413" s="254">
        <v>32.271357500000001</v>
      </c>
      <c r="E413" s="254">
        <v>10.190955000000001</v>
      </c>
      <c r="F413" s="254">
        <v>76</v>
      </c>
      <c r="G413" s="254">
        <v>24</v>
      </c>
    </row>
    <row r="414" spans="1:7" x14ac:dyDescent="0.25">
      <c r="A414" s="254" t="s">
        <v>65</v>
      </c>
      <c r="B414" s="254" t="s">
        <v>66</v>
      </c>
      <c r="C414" s="254" t="s">
        <v>12</v>
      </c>
      <c r="D414" s="254">
        <v>309.12563499999999</v>
      </c>
      <c r="E414" s="254">
        <v>18.683417500000001</v>
      </c>
      <c r="F414" s="254">
        <v>94.300518134715006</v>
      </c>
      <c r="G414" s="254">
        <v>5.6994818652849704</v>
      </c>
    </row>
    <row r="415" spans="1:7" x14ac:dyDescent="0.25">
      <c r="A415" s="254" t="s">
        <v>67</v>
      </c>
      <c r="B415" s="254" t="s">
        <v>68</v>
      </c>
      <c r="C415" s="254" t="s">
        <v>11</v>
      </c>
      <c r="D415" s="254">
        <v>33.5559741</v>
      </c>
      <c r="E415" s="254">
        <v>21.655836600000001</v>
      </c>
      <c r="F415" s="254">
        <v>60.776804228230098</v>
      </c>
      <c r="G415" s="254">
        <v>39.223195771769902</v>
      </c>
    </row>
    <row r="416" spans="1:7" x14ac:dyDescent="0.25">
      <c r="A416" s="254" t="s">
        <v>67</v>
      </c>
      <c r="B416" s="254" t="s">
        <v>68</v>
      </c>
      <c r="C416" s="254" t="s">
        <v>12</v>
      </c>
      <c r="D416" s="254">
        <v>261.39144040000002</v>
      </c>
      <c r="E416" s="254">
        <v>19.155331400000001</v>
      </c>
      <c r="F416" s="254">
        <v>93.172143355242099</v>
      </c>
      <c r="G416" s="254">
        <v>6.8278566447578699</v>
      </c>
    </row>
    <row r="417" spans="1:7" x14ac:dyDescent="0.25">
      <c r="A417" s="254" t="s">
        <v>69</v>
      </c>
      <c r="B417" s="254" t="s">
        <v>70</v>
      </c>
      <c r="C417" s="254" t="s">
        <v>11</v>
      </c>
      <c r="D417" s="254">
        <v>0</v>
      </c>
      <c r="E417" s="254">
        <v>1.5853659</v>
      </c>
      <c r="F417" s="254">
        <v>0</v>
      </c>
      <c r="G417" s="254">
        <v>100</v>
      </c>
    </row>
    <row r="418" spans="1:7" x14ac:dyDescent="0.25">
      <c r="A418" s="254" t="s">
        <v>69</v>
      </c>
      <c r="B418" s="254" t="s">
        <v>70</v>
      </c>
      <c r="C418" s="254" t="s">
        <v>12</v>
      </c>
      <c r="D418" s="254">
        <v>15.853659</v>
      </c>
      <c r="E418" s="254">
        <v>0</v>
      </c>
      <c r="F418" s="254">
        <v>100</v>
      </c>
      <c r="G418" s="254">
        <v>0</v>
      </c>
    </row>
    <row r="419" spans="1:7" x14ac:dyDescent="0.25">
      <c r="A419" s="254" t="s">
        <v>71</v>
      </c>
      <c r="B419" s="254" t="s">
        <v>72</v>
      </c>
      <c r="C419" s="254" t="s">
        <v>11</v>
      </c>
      <c r="D419" s="254">
        <v>745.62537580000003</v>
      </c>
      <c r="E419" s="254">
        <v>84.969348499999995</v>
      </c>
      <c r="F419" s="254">
        <v>89.770059210090693</v>
      </c>
      <c r="G419" s="254">
        <v>10.2299407899093</v>
      </c>
    </row>
    <row r="420" spans="1:7" x14ac:dyDescent="0.25">
      <c r="A420" s="254" t="s">
        <v>71</v>
      </c>
      <c r="B420" s="254" t="s">
        <v>72</v>
      </c>
      <c r="C420" s="254" t="s">
        <v>12</v>
      </c>
      <c r="D420" s="254">
        <v>1994.7937539</v>
      </c>
      <c r="E420" s="254">
        <v>103.42187060000001</v>
      </c>
      <c r="F420" s="254">
        <v>95.070960801531299</v>
      </c>
      <c r="G420" s="254">
        <v>4.9290391984687103</v>
      </c>
    </row>
    <row r="421" spans="1:7" x14ac:dyDescent="0.25">
      <c r="A421" s="254" t="s">
        <v>83</v>
      </c>
      <c r="B421" s="254" t="s">
        <v>84</v>
      </c>
      <c r="C421" s="254" t="s">
        <v>11</v>
      </c>
      <c r="D421" s="254">
        <v>64.646405200000004</v>
      </c>
      <c r="E421" s="254">
        <v>8.5190861000000009</v>
      </c>
      <c r="F421" s="254">
        <v>88.356415095923794</v>
      </c>
      <c r="G421" s="254">
        <v>11.643584904076199</v>
      </c>
    </row>
    <row r="422" spans="1:7" x14ac:dyDescent="0.25">
      <c r="A422" s="254" t="s">
        <v>83</v>
      </c>
      <c r="B422" s="254" t="s">
        <v>84</v>
      </c>
      <c r="C422" s="254" t="s">
        <v>12</v>
      </c>
      <c r="D422" s="254">
        <v>1129.2562857</v>
      </c>
      <c r="E422" s="254">
        <v>45.338442700000002</v>
      </c>
      <c r="F422" s="254">
        <v>96.140077798428507</v>
      </c>
      <c r="G422" s="254">
        <v>3.8599222015714898</v>
      </c>
    </row>
    <row r="423" spans="1:7" x14ac:dyDescent="0.25">
      <c r="A423" s="254" t="s">
        <v>99</v>
      </c>
      <c r="B423" s="254" t="s">
        <v>100</v>
      </c>
      <c r="C423" s="254" t="s">
        <v>11</v>
      </c>
      <c r="D423" s="254">
        <v>565.65691019999997</v>
      </c>
      <c r="E423" s="254">
        <v>62.178627800000001</v>
      </c>
      <c r="F423" s="254">
        <v>90.096351028794402</v>
      </c>
      <c r="G423" s="254">
        <v>9.9036489712055804</v>
      </c>
    </row>
    <row r="424" spans="1:7" x14ac:dyDescent="0.25">
      <c r="A424" s="254" t="s">
        <v>99</v>
      </c>
      <c r="B424" s="254" t="s">
        <v>100</v>
      </c>
      <c r="C424" s="254" t="s">
        <v>12</v>
      </c>
      <c r="D424" s="254">
        <v>2251.6831882000001</v>
      </c>
      <c r="E424" s="254">
        <v>151.8583361</v>
      </c>
      <c r="F424" s="254">
        <v>93.681892550442797</v>
      </c>
      <c r="G424" s="254">
        <v>6.3181074495572398</v>
      </c>
    </row>
    <row r="425" spans="1:7" x14ac:dyDescent="0.25">
      <c r="A425" s="254" t="s">
        <v>101</v>
      </c>
      <c r="B425" s="254" t="s">
        <v>102</v>
      </c>
      <c r="C425" s="254" t="s">
        <v>11</v>
      </c>
      <c r="D425" s="254">
        <v>245.4300064</v>
      </c>
      <c r="E425" s="254">
        <v>46.920442399999999</v>
      </c>
      <c r="F425" s="254">
        <v>83.950617283950606</v>
      </c>
      <c r="G425" s="254">
        <v>16.049382716049401</v>
      </c>
    </row>
    <row r="426" spans="1:7" x14ac:dyDescent="0.25">
      <c r="A426" s="254" t="s">
        <v>101</v>
      </c>
      <c r="B426" s="254" t="s">
        <v>102</v>
      </c>
      <c r="C426" s="254" t="s">
        <v>12</v>
      </c>
      <c r="D426" s="254">
        <v>794.03825600000005</v>
      </c>
      <c r="E426" s="254">
        <v>48.725074800000002</v>
      </c>
      <c r="F426" s="254">
        <v>94.218415417558901</v>
      </c>
      <c r="G426" s="254">
        <v>5.7815845824411101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624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255" t="s">
        <v>9</v>
      </c>
      <c r="B437" s="255" t="s">
        <v>10</v>
      </c>
      <c r="C437" s="255" t="s">
        <v>11</v>
      </c>
      <c r="D437" s="255">
        <v>1705.1819141999999</v>
      </c>
      <c r="E437" s="255">
        <v>236.01966229999999</v>
      </c>
      <c r="F437" s="255">
        <v>87.8415685852911</v>
      </c>
      <c r="G437" s="255">
        <v>12.1584314147089</v>
      </c>
    </row>
    <row r="438" spans="1:7" x14ac:dyDescent="0.25">
      <c r="A438" s="255" t="s">
        <v>9</v>
      </c>
      <c r="B438" s="255" t="s">
        <v>10</v>
      </c>
      <c r="C438" s="255" t="s">
        <v>12</v>
      </c>
      <c r="D438" s="255">
        <v>6891.7060064999996</v>
      </c>
      <c r="E438" s="255">
        <v>391.9067531</v>
      </c>
      <c r="F438" s="255">
        <v>94.619335678115803</v>
      </c>
      <c r="G438" s="255">
        <v>5.3806643218841703</v>
      </c>
    </row>
    <row r="439" spans="1:7" x14ac:dyDescent="0.25">
      <c r="A439" s="255" t="s">
        <v>18</v>
      </c>
      <c r="B439" s="255" t="s">
        <v>19</v>
      </c>
      <c r="C439" s="255" t="s">
        <v>11</v>
      </c>
      <c r="D439" s="255">
        <v>347.2357336</v>
      </c>
      <c r="E439" s="255">
        <v>7.5203005999999997</v>
      </c>
      <c r="F439" s="255">
        <v>97.880148644417304</v>
      </c>
      <c r="G439" s="255">
        <v>2.1198513555826599</v>
      </c>
    </row>
    <row r="440" spans="1:7" x14ac:dyDescent="0.25">
      <c r="A440" s="255" t="s">
        <v>18</v>
      </c>
      <c r="B440" s="255" t="s">
        <v>19</v>
      </c>
      <c r="C440" s="255" t="s">
        <v>12</v>
      </c>
      <c r="D440" s="255">
        <v>7395.5085342000002</v>
      </c>
      <c r="E440" s="255">
        <v>311.01069310000003</v>
      </c>
      <c r="F440" s="255">
        <v>95.964316912384305</v>
      </c>
      <c r="G440" s="255">
        <v>4.0356830876157197</v>
      </c>
    </row>
    <row r="441" spans="1:7" x14ac:dyDescent="0.25">
      <c r="A441" s="255" t="s">
        <v>20</v>
      </c>
      <c r="B441" s="255" t="s">
        <v>21</v>
      </c>
      <c r="C441" s="255" t="s">
        <v>11</v>
      </c>
      <c r="D441" s="255">
        <v>233.2825417</v>
      </c>
      <c r="E441" s="255">
        <v>9.6817978</v>
      </c>
      <c r="F441" s="255">
        <v>96.0151362871093</v>
      </c>
      <c r="G441" s="255">
        <v>3.9848637128906699</v>
      </c>
    </row>
    <row r="442" spans="1:7" x14ac:dyDescent="0.25">
      <c r="A442" s="255" t="s">
        <v>20</v>
      </c>
      <c r="B442" s="255" t="s">
        <v>21</v>
      </c>
      <c r="C442" s="255" t="s">
        <v>12</v>
      </c>
      <c r="D442" s="255">
        <v>3424.5307407999999</v>
      </c>
      <c r="E442" s="255">
        <v>107.4772668</v>
      </c>
      <c r="F442" s="255">
        <v>96.957049175179193</v>
      </c>
      <c r="G442" s="255">
        <v>3.0429508248207702</v>
      </c>
    </row>
    <row r="443" spans="1:7" x14ac:dyDescent="0.25">
      <c r="A443" s="255" t="s">
        <v>22</v>
      </c>
      <c r="B443" s="255" t="s">
        <v>23</v>
      </c>
      <c r="C443" s="255" t="s">
        <v>11</v>
      </c>
      <c r="D443" s="255">
        <v>33.950310000000002</v>
      </c>
      <c r="E443" s="255">
        <v>5.658385</v>
      </c>
      <c r="F443" s="255">
        <v>85.714285714285694</v>
      </c>
      <c r="G443" s="255">
        <v>14.285714285714301</v>
      </c>
    </row>
    <row r="444" spans="1:7" x14ac:dyDescent="0.25">
      <c r="A444" s="255" t="s">
        <v>22</v>
      </c>
      <c r="B444" s="255" t="s">
        <v>23</v>
      </c>
      <c r="C444" s="255" t="s">
        <v>12</v>
      </c>
      <c r="D444" s="255">
        <v>561.31179199999997</v>
      </c>
      <c r="E444" s="255">
        <v>23.765217</v>
      </c>
      <c r="F444" s="255">
        <v>95.938104448742706</v>
      </c>
      <c r="G444" s="255">
        <v>4.0618955512572503</v>
      </c>
    </row>
    <row r="445" spans="1:7" x14ac:dyDescent="0.25">
      <c r="A445" s="255" t="s">
        <v>24</v>
      </c>
      <c r="B445" s="255" t="s">
        <v>25</v>
      </c>
      <c r="C445" s="255" t="s">
        <v>11</v>
      </c>
      <c r="D445" s="255">
        <v>645.25997380000001</v>
      </c>
      <c r="E445" s="255">
        <v>84.867723799999993</v>
      </c>
      <c r="F445" s="255">
        <v>88.376317721000305</v>
      </c>
      <c r="G445" s="255">
        <v>11.6236822789997</v>
      </c>
    </row>
    <row r="446" spans="1:7" x14ac:dyDescent="0.25">
      <c r="A446" s="255" t="s">
        <v>24</v>
      </c>
      <c r="B446" s="255" t="s">
        <v>25</v>
      </c>
      <c r="C446" s="255" t="s">
        <v>12</v>
      </c>
      <c r="D446" s="255">
        <v>6026.7864201000002</v>
      </c>
      <c r="E446" s="255">
        <v>152.6187697</v>
      </c>
      <c r="F446" s="255">
        <v>97.530202907685705</v>
      </c>
      <c r="G446" s="255">
        <v>2.4697970923143102</v>
      </c>
    </row>
    <row r="447" spans="1:7" x14ac:dyDescent="0.25">
      <c r="A447" s="255" t="s">
        <v>26</v>
      </c>
      <c r="B447" s="255" t="s">
        <v>27</v>
      </c>
      <c r="C447" s="255" t="s">
        <v>11</v>
      </c>
      <c r="D447" s="255">
        <v>51.334032499999999</v>
      </c>
      <c r="E447" s="255">
        <v>15.573613399999999</v>
      </c>
      <c r="F447" s="255">
        <v>76.723716414598897</v>
      </c>
      <c r="G447" s="255">
        <v>23.276283585401099</v>
      </c>
    </row>
    <row r="448" spans="1:7" x14ac:dyDescent="0.25">
      <c r="A448" s="255" t="s">
        <v>26</v>
      </c>
      <c r="B448" s="255" t="s">
        <v>27</v>
      </c>
      <c r="C448" s="255" t="s">
        <v>12</v>
      </c>
      <c r="D448" s="255">
        <v>593.07329900000002</v>
      </c>
      <c r="E448" s="255">
        <v>37.494455600000002</v>
      </c>
      <c r="F448" s="255">
        <v>94.053857761282998</v>
      </c>
      <c r="G448" s="255">
        <v>5.9461422387170098</v>
      </c>
    </row>
    <row r="449" spans="1:7" x14ac:dyDescent="0.25">
      <c r="A449" s="255" t="s">
        <v>28</v>
      </c>
      <c r="B449" s="255" t="s">
        <v>29</v>
      </c>
      <c r="C449" s="255" t="s">
        <v>11</v>
      </c>
      <c r="D449" s="255">
        <v>67.978613999999993</v>
      </c>
      <c r="E449" s="255">
        <v>5.9044825999999997</v>
      </c>
      <c r="F449" s="255">
        <v>92.008344436391695</v>
      </c>
      <c r="G449" s="255">
        <v>7.99165556360831</v>
      </c>
    </row>
    <row r="450" spans="1:7" x14ac:dyDescent="0.25">
      <c r="A450" s="255" t="s">
        <v>28</v>
      </c>
      <c r="B450" s="255" t="s">
        <v>29</v>
      </c>
      <c r="C450" s="255" t="s">
        <v>12</v>
      </c>
      <c r="D450" s="255">
        <v>1536.0153447</v>
      </c>
      <c r="E450" s="255">
        <v>61.222047600000003</v>
      </c>
      <c r="F450" s="255">
        <v>96.167003859592796</v>
      </c>
      <c r="G450" s="255">
        <v>3.8329961404072299</v>
      </c>
    </row>
    <row r="451" spans="1:7" x14ac:dyDescent="0.25">
      <c r="A451" s="255" t="s">
        <v>30</v>
      </c>
      <c r="B451" s="255" t="s">
        <v>31</v>
      </c>
      <c r="C451" s="255" t="s">
        <v>11</v>
      </c>
      <c r="D451" s="255">
        <v>256.60488939999999</v>
      </c>
      <c r="E451" s="255">
        <v>10.833781399999999</v>
      </c>
      <c r="F451" s="255">
        <v>95.9490595105067</v>
      </c>
      <c r="G451" s="255">
        <v>4.0509404894933398</v>
      </c>
    </row>
    <row r="452" spans="1:7" x14ac:dyDescent="0.25">
      <c r="A452" s="255" t="s">
        <v>30</v>
      </c>
      <c r="B452" s="255" t="s">
        <v>31</v>
      </c>
      <c r="C452" s="255" t="s">
        <v>12</v>
      </c>
      <c r="D452" s="255">
        <v>2646.3380748</v>
      </c>
      <c r="E452" s="255">
        <v>60.415029699999998</v>
      </c>
      <c r="F452" s="255">
        <v>97.767988901552997</v>
      </c>
      <c r="G452" s="255">
        <v>2.23201109844705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625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982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626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56" t="s">
        <v>9</v>
      </c>
      <c r="B17" s="256" t="s">
        <v>10</v>
      </c>
      <c r="C17" s="256" t="s">
        <v>11</v>
      </c>
      <c r="D17" s="256">
        <v>351530.95579119999</v>
      </c>
      <c r="E17" s="256">
        <v>11696.5083388</v>
      </c>
      <c r="F17" s="256">
        <v>96.779839220909295</v>
      </c>
      <c r="G17" s="256">
        <v>3.2201607790906999</v>
      </c>
    </row>
    <row r="18" spans="1:7" x14ac:dyDescent="0.25">
      <c r="A18" s="256" t="s">
        <v>9</v>
      </c>
      <c r="B18" s="256" t="s">
        <v>10</v>
      </c>
      <c r="C18" s="256" t="s">
        <v>12</v>
      </c>
      <c r="D18" s="256">
        <v>2418263.3600217002</v>
      </c>
      <c r="E18" s="256">
        <v>28858.688584299998</v>
      </c>
      <c r="F18" s="256">
        <v>98.820709061048305</v>
      </c>
      <c r="G18" s="256">
        <v>1.1792909389517101</v>
      </c>
    </row>
    <row r="19" spans="1:7" x14ac:dyDescent="0.25">
      <c r="A19" s="256" t="s">
        <v>9</v>
      </c>
      <c r="B19" s="256" t="s">
        <v>13</v>
      </c>
      <c r="C19" s="256" t="s">
        <v>11</v>
      </c>
      <c r="D19" s="256">
        <v>1868.5622051</v>
      </c>
      <c r="E19" s="256">
        <v>72.639371400000002</v>
      </c>
      <c r="F19" s="256">
        <v>96.258020172692795</v>
      </c>
      <c r="G19" s="256">
        <v>3.74197982730723</v>
      </c>
    </row>
    <row r="20" spans="1:7" x14ac:dyDescent="0.25">
      <c r="A20" s="256" t="s">
        <v>9</v>
      </c>
      <c r="B20" s="256" t="s">
        <v>13</v>
      </c>
      <c r="C20" s="256" t="s">
        <v>12</v>
      </c>
      <c r="D20" s="256">
        <v>7164.0194496000004</v>
      </c>
      <c r="E20" s="256">
        <v>119.59331</v>
      </c>
      <c r="F20" s="256">
        <v>98.358049584083503</v>
      </c>
      <c r="G20" s="256">
        <v>1.6419504159165099</v>
      </c>
    </row>
    <row r="21" spans="1:7" x14ac:dyDescent="0.25">
      <c r="A21" s="256" t="s">
        <v>9</v>
      </c>
      <c r="B21" s="256" t="s">
        <v>14</v>
      </c>
      <c r="C21" s="256" t="s">
        <v>11</v>
      </c>
      <c r="D21" s="256">
        <v>349662.39358610002</v>
      </c>
      <c r="E21" s="256">
        <v>11623.8689674</v>
      </c>
      <c r="F21" s="256">
        <v>96.782642969803305</v>
      </c>
      <c r="G21" s="256">
        <v>3.21735703019672</v>
      </c>
    </row>
    <row r="22" spans="1:7" x14ac:dyDescent="0.25">
      <c r="A22" s="256" t="s">
        <v>9</v>
      </c>
      <c r="B22" s="256" t="s">
        <v>14</v>
      </c>
      <c r="C22" s="256" t="s">
        <v>12</v>
      </c>
      <c r="D22" s="256">
        <v>2411099.3405721001</v>
      </c>
      <c r="E22" s="256">
        <v>28739.095274300002</v>
      </c>
      <c r="F22" s="256">
        <v>98.822090231383299</v>
      </c>
      <c r="G22" s="256">
        <v>1.1779097686167099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627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57" t="s">
        <v>9</v>
      </c>
      <c r="B33" s="257" t="s">
        <v>10</v>
      </c>
      <c r="C33" s="257" t="s">
        <v>11</v>
      </c>
      <c r="D33" s="257">
        <v>351530.95579119999</v>
      </c>
      <c r="E33" s="257">
        <v>11696.5083388</v>
      </c>
      <c r="F33" s="257">
        <v>96.779839220909295</v>
      </c>
      <c r="G33" s="257">
        <v>3.2201607790906999</v>
      </c>
    </row>
    <row r="34" spans="1:7" x14ac:dyDescent="0.25">
      <c r="A34" s="257" t="s">
        <v>9</v>
      </c>
      <c r="B34" s="257" t="s">
        <v>10</v>
      </c>
      <c r="C34" s="257" t="s">
        <v>12</v>
      </c>
      <c r="D34" s="257">
        <v>2418263.3600217002</v>
      </c>
      <c r="E34" s="257">
        <v>28858.688584299998</v>
      </c>
      <c r="F34" s="257">
        <v>98.820709061048305</v>
      </c>
      <c r="G34" s="257">
        <v>1.1792909389517101</v>
      </c>
    </row>
    <row r="35" spans="1:7" x14ac:dyDescent="0.25">
      <c r="A35" s="257" t="s">
        <v>18</v>
      </c>
      <c r="B35" s="257" t="s">
        <v>19</v>
      </c>
      <c r="C35" s="257" t="s">
        <v>11</v>
      </c>
      <c r="D35" s="257">
        <v>2521.0364273</v>
      </c>
      <c r="E35" s="257">
        <v>69.930877800000005</v>
      </c>
      <c r="F35" s="257">
        <v>97.300974131848406</v>
      </c>
      <c r="G35" s="257">
        <v>2.6990258681516202</v>
      </c>
    </row>
    <row r="36" spans="1:7" x14ac:dyDescent="0.25">
      <c r="A36" s="257" t="s">
        <v>18</v>
      </c>
      <c r="B36" s="257" t="s">
        <v>19</v>
      </c>
      <c r="C36" s="257" t="s">
        <v>12</v>
      </c>
      <c r="D36" s="257">
        <v>49828.768681599999</v>
      </c>
      <c r="E36" s="257">
        <v>757.00934500000005</v>
      </c>
      <c r="F36" s="257">
        <v>98.503513488313004</v>
      </c>
      <c r="G36" s="257">
        <v>1.4964865116870101</v>
      </c>
    </row>
    <row r="37" spans="1:7" x14ac:dyDescent="0.25">
      <c r="A37" s="257" t="s">
        <v>20</v>
      </c>
      <c r="B37" s="257" t="s">
        <v>21</v>
      </c>
      <c r="C37" s="257" t="s">
        <v>11</v>
      </c>
      <c r="D37" s="257">
        <v>519.08375880000006</v>
      </c>
      <c r="E37" s="257">
        <v>8.4382860999999991</v>
      </c>
      <c r="F37" s="257">
        <v>98.400391759627894</v>
      </c>
      <c r="G37" s="257">
        <v>1.5996082403721399</v>
      </c>
    </row>
    <row r="38" spans="1:7" x14ac:dyDescent="0.25">
      <c r="A38" s="257" t="s">
        <v>20</v>
      </c>
      <c r="B38" s="257" t="s">
        <v>21</v>
      </c>
      <c r="C38" s="257" t="s">
        <v>12</v>
      </c>
      <c r="D38" s="257">
        <v>11311.685544800001</v>
      </c>
      <c r="E38" s="257">
        <v>234.3462375</v>
      </c>
      <c r="F38" s="257">
        <v>97.970330916122606</v>
      </c>
      <c r="G38" s="257">
        <v>2.0296690838773799</v>
      </c>
    </row>
    <row r="39" spans="1:7" x14ac:dyDescent="0.25">
      <c r="A39" s="257" t="s">
        <v>22</v>
      </c>
      <c r="B39" s="257" t="s">
        <v>23</v>
      </c>
      <c r="C39" s="257" t="s">
        <v>11</v>
      </c>
      <c r="D39" s="257">
        <v>2082.7495515000001</v>
      </c>
      <c r="E39" s="257">
        <v>1.131677</v>
      </c>
      <c r="F39" s="257">
        <v>99.945693785973802</v>
      </c>
      <c r="G39" s="257">
        <v>5.4306214026151302E-2</v>
      </c>
    </row>
    <row r="40" spans="1:7" x14ac:dyDescent="0.25">
      <c r="A40" s="257" t="s">
        <v>22</v>
      </c>
      <c r="B40" s="257" t="s">
        <v>23</v>
      </c>
      <c r="C40" s="257" t="s">
        <v>12</v>
      </c>
      <c r="D40" s="257">
        <v>37893.695008199997</v>
      </c>
      <c r="E40" s="257">
        <v>354.9165878</v>
      </c>
      <c r="F40" s="257">
        <v>99.072079814167395</v>
      </c>
      <c r="G40" s="257">
        <v>0.92792018583261904</v>
      </c>
    </row>
    <row r="41" spans="1:7" x14ac:dyDescent="0.25">
      <c r="A41" s="257" t="s">
        <v>24</v>
      </c>
      <c r="B41" s="257" t="s">
        <v>25</v>
      </c>
      <c r="C41" s="257" t="s">
        <v>11</v>
      </c>
      <c r="D41" s="257">
        <v>1327.3776932999999</v>
      </c>
      <c r="E41" s="257">
        <v>27.768191300000002</v>
      </c>
      <c r="F41" s="257">
        <v>97.950907602232306</v>
      </c>
      <c r="G41" s="257">
        <v>2.0490923977676698</v>
      </c>
    </row>
    <row r="42" spans="1:7" x14ac:dyDescent="0.25">
      <c r="A42" s="257" t="s">
        <v>24</v>
      </c>
      <c r="B42" s="257" t="s">
        <v>25</v>
      </c>
      <c r="C42" s="257" t="s">
        <v>12</v>
      </c>
      <c r="D42" s="257">
        <v>11756.8795352</v>
      </c>
      <c r="E42" s="257">
        <v>132.05280010000001</v>
      </c>
      <c r="F42" s="257">
        <v>98.889279572162096</v>
      </c>
      <c r="G42" s="257">
        <v>1.1107204278378799</v>
      </c>
    </row>
    <row r="43" spans="1:7" x14ac:dyDescent="0.25">
      <c r="A43" s="257" t="s">
        <v>26</v>
      </c>
      <c r="B43" s="257" t="s">
        <v>27</v>
      </c>
      <c r="C43" s="257" t="s">
        <v>11</v>
      </c>
      <c r="D43" s="257">
        <v>2630.2186059000001</v>
      </c>
      <c r="E43" s="257">
        <v>277.05383380000001</v>
      </c>
      <c r="F43" s="257">
        <v>90.470317469504494</v>
      </c>
      <c r="G43" s="257">
        <v>9.5296825304954602</v>
      </c>
    </row>
    <row r="44" spans="1:7" x14ac:dyDescent="0.25">
      <c r="A44" s="257" t="s">
        <v>26</v>
      </c>
      <c r="B44" s="257" t="s">
        <v>27</v>
      </c>
      <c r="C44" s="257" t="s">
        <v>12</v>
      </c>
      <c r="D44" s="257">
        <v>47330.766180600003</v>
      </c>
      <c r="E44" s="257">
        <v>361.46110590000001</v>
      </c>
      <c r="F44" s="257">
        <v>99.242096403406407</v>
      </c>
      <c r="G44" s="257">
        <v>0.75790359659364703</v>
      </c>
    </row>
    <row r="45" spans="1:7" x14ac:dyDescent="0.25">
      <c r="A45" s="257" t="s">
        <v>28</v>
      </c>
      <c r="B45" s="257" t="s">
        <v>29</v>
      </c>
      <c r="C45" s="257" t="s">
        <v>11</v>
      </c>
      <c r="D45" s="257">
        <v>24527.948126899999</v>
      </c>
      <c r="E45" s="257">
        <v>2340.3799727000001</v>
      </c>
      <c r="F45" s="257">
        <v>91.289446950237107</v>
      </c>
      <c r="G45" s="257">
        <v>8.7105530497628596</v>
      </c>
    </row>
    <row r="46" spans="1:7" x14ac:dyDescent="0.25">
      <c r="A46" s="257" t="s">
        <v>28</v>
      </c>
      <c r="B46" s="257" t="s">
        <v>29</v>
      </c>
      <c r="C46" s="257" t="s">
        <v>12</v>
      </c>
      <c r="D46" s="257">
        <v>228602.99032849999</v>
      </c>
      <c r="E46" s="257">
        <v>3481.8579083</v>
      </c>
      <c r="F46" s="257">
        <v>98.499747857409702</v>
      </c>
      <c r="G46" s="257">
        <v>1.5002521425902799</v>
      </c>
    </row>
    <row r="47" spans="1:7" x14ac:dyDescent="0.25">
      <c r="A47" s="257" t="s">
        <v>30</v>
      </c>
      <c r="B47" s="257" t="s">
        <v>31</v>
      </c>
      <c r="C47" s="257" t="s">
        <v>11</v>
      </c>
      <c r="D47" s="257">
        <v>524.41194789999997</v>
      </c>
      <c r="E47" s="257">
        <v>7.1980377999999998</v>
      </c>
      <c r="F47" s="257">
        <v>98.645992740237602</v>
      </c>
      <c r="G47" s="257">
        <v>1.35400725976243</v>
      </c>
    </row>
    <row r="48" spans="1:7" x14ac:dyDescent="0.25">
      <c r="A48" s="257" t="s">
        <v>30</v>
      </c>
      <c r="B48" s="257" t="s">
        <v>31</v>
      </c>
      <c r="C48" s="257" t="s">
        <v>12</v>
      </c>
      <c r="D48" s="257">
        <v>9137.4212298000002</v>
      </c>
      <c r="E48" s="257">
        <v>95.137382799999997</v>
      </c>
      <c r="F48" s="257">
        <v>98.969544773101504</v>
      </c>
      <c r="G48" s="257">
        <v>1.0304552268984499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628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58" t="s">
        <v>9</v>
      </c>
      <c r="B59" s="258" t="s">
        <v>10</v>
      </c>
      <c r="C59" s="258" t="s">
        <v>11</v>
      </c>
      <c r="D59" s="258">
        <v>349662.39358610002</v>
      </c>
      <c r="E59" s="258">
        <v>11623.8689674</v>
      </c>
      <c r="F59" s="258">
        <v>96.782642969803305</v>
      </c>
      <c r="G59" s="258">
        <v>3.21735703019672</v>
      </c>
    </row>
    <row r="60" spans="1:7" x14ac:dyDescent="0.25">
      <c r="A60" s="258" t="s">
        <v>9</v>
      </c>
      <c r="B60" s="258" t="s">
        <v>10</v>
      </c>
      <c r="C60" s="258" t="s">
        <v>12</v>
      </c>
      <c r="D60" s="258">
        <v>2411099.3405721001</v>
      </c>
      <c r="E60" s="258">
        <v>28739.095274300002</v>
      </c>
      <c r="F60" s="258">
        <v>98.822090231383299</v>
      </c>
      <c r="G60" s="258">
        <v>1.1779097686167099</v>
      </c>
    </row>
    <row r="61" spans="1:7" x14ac:dyDescent="0.25">
      <c r="A61" s="258" t="s">
        <v>33</v>
      </c>
      <c r="B61" s="258" t="s">
        <v>34</v>
      </c>
      <c r="C61" s="258" t="s">
        <v>11</v>
      </c>
      <c r="D61" s="258">
        <v>322.25482210000001</v>
      </c>
      <c r="E61" s="258">
        <v>30.685110000000002</v>
      </c>
      <c r="F61" s="258">
        <v>91.305854846907494</v>
      </c>
      <c r="G61" s="258">
        <v>8.6941451530924692</v>
      </c>
    </row>
    <row r="62" spans="1:7" x14ac:dyDescent="0.25">
      <c r="A62" s="258" t="s">
        <v>33</v>
      </c>
      <c r="B62" s="258" t="s">
        <v>34</v>
      </c>
      <c r="C62" s="258" t="s">
        <v>12</v>
      </c>
      <c r="D62" s="258">
        <v>3194.7305071999999</v>
      </c>
      <c r="E62" s="258">
        <v>67.733866000000006</v>
      </c>
      <c r="F62" s="258">
        <v>97.923843504425406</v>
      </c>
      <c r="G62" s="258">
        <v>2.0761564955746299</v>
      </c>
    </row>
    <row r="63" spans="1:7" x14ac:dyDescent="0.25">
      <c r="A63" s="258" t="s">
        <v>35</v>
      </c>
      <c r="B63" s="258" t="s">
        <v>36</v>
      </c>
      <c r="C63" s="258" t="s">
        <v>11</v>
      </c>
      <c r="D63" s="258">
        <v>1141.3518607999999</v>
      </c>
      <c r="E63" s="258">
        <v>64.926004599999999</v>
      </c>
      <c r="F63" s="258">
        <v>94.6176576340916</v>
      </c>
      <c r="G63" s="258">
        <v>5.3823423659084204</v>
      </c>
    </row>
    <row r="64" spans="1:7" x14ac:dyDescent="0.25">
      <c r="A64" s="258" t="s">
        <v>35</v>
      </c>
      <c r="B64" s="258" t="s">
        <v>36</v>
      </c>
      <c r="C64" s="258" t="s">
        <v>12</v>
      </c>
      <c r="D64" s="258">
        <v>21889.050328500001</v>
      </c>
      <c r="E64" s="258">
        <v>750.4993154</v>
      </c>
      <c r="F64" s="258">
        <v>96.685007753225307</v>
      </c>
      <c r="G64" s="258">
        <v>3.3149922467747301</v>
      </c>
    </row>
    <row r="65" spans="1:7" x14ac:dyDescent="0.25">
      <c r="A65" s="258" t="s">
        <v>18</v>
      </c>
      <c r="B65" s="258" t="s">
        <v>19</v>
      </c>
      <c r="C65" s="258" t="s">
        <v>11</v>
      </c>
      <c r="D65" s="258">
        <v>2182.8763580999998</v>
      </c>
      <c r="E65" s="258">
        <v>53.334912799999998</v>
      </c>
      <c r="F65" s="258">
        <v>97.614943029129194</v>
      </c>
      <c r="G65" s="258">
        <v>2.38505697087085</v>
      </c>
    </row>
    <row r="66" spans="1:7" x14ac:dyDescent="0.25">
      <c r="A66" s="258" t="s">
        <v>18</v>
      </c>
      <c r="B66" s="258" t="s">
        <v>19</v>
      </c>
      <c r="C66" s="258" t="s">
        <v>12</v>
      </c>
      <c r="D66" s="258">
        <v>42326.502651700001</v>
      </c>
      <c r="E66" s="258">
        <v>552.75614759999996</v>
      </c>
      <c r="F66" s="258">
        <v>98.710900880569795</v>
      </c>
      <c r="G66" s="258">
        <v>1.2890991194302599</v>
      </c>
    </row>
    <row r="67" spans="1:7" x14ac:dyDescent="0.25">
      <c r="A67" s="258" t="s">
        <v>20</v>
      </c>
      <c r="B67" s="258" t="s">
        <v>21</v>
      </c>
      <c r="C67" s="258" t="s">
        <v>11</v>
      </c>
      <c r="D67" s="258">
        <v>284.55770539999997</v>
      </c>
      <c r="E67" s="258">
        <v>0</v>
      </c>
      <c r="F67" s="258">
        <v>100</v>
      </c>
      <c r="G67" s="258">
        <v>0</v>
      </c>
    </row>
    <row r="68" spans="1:7" x14ac:dyDescent="0.25">
      <c r="A68" s="258" t="s">
        <v>20</v>
      </c>
      <c r="B68" s="258" t="s">
        <v>21</v>
      </c>
      <c r="C68" s="258" t="s">
        <v>12</v>
      </c>
      <c r="D68" s="258">
        <v>7874.1883612000001</v>
      </c>
      <c r="E68" s="258">
        <v>139.83541349999999</v>
      </c>
      <c r="F68" s="258">
        <v>98.255116063650107</v>
      </c>
      <c r="G68" s="258">
        <v>1.74488393634987</v>
      </c>
    </row>
    <row r="69" spans="1:7" x14ac:dyDescent="0.25">
      <c r="A69" s="258" t="s">
        <v>37</v>
      </c>
      <c r="B69" s="258" t="s">
        <v>38</v>
      </c>
      <c r="C69" s="258" t="s">
        <v>11</v>
      </c>
      <c r="D69" s="258">
        <v>821.8716905</v>
      </c>
      <c r="E69" s="258">
        <v>57.130668100000001</v>
      </c>
      <c r="F69" s="258">
        <v>93.500510261315696</v>
      </c>
      <c r="G69" s="258">
        <v>6.4994897386843</v>
      </c>
    </row>
    <row r="70" spans="1:7" x14ac:dyDescent="0.25">
      <c r="A70" s="258" t="s">
        <v>37</v>
      </c>
      <c r="B70" s="258" t="s">
        <v>38</v>
      </c>
      <c r="C70" s="258" t="s">
        <v>12</v>
      </c>
      <c r="D70" s="258">
        <v>6339.0893599999999</v>
      </c>
      <c r="E70" s="258">
        <v>275.62189749999999</v>
      </c>
      <c r="F70" s="258">
        <v>95.8331983548414</v>
      </c>
      <c r="G70" s="258">
        <v>4.1668016451585803</v>
      </c>
    </row>
    <row r="71" spans="1:7" x14ac:dyDescent="0.25">
      <c r="A71" s="258" t="s">
        <v>39</v>
      </c>
      <c r="B71" s="258" t="s">
        <v>40</v>
      </c>
      <c r="C71" s="258" t="s">
        <v>11</v>
      </c>
      <c r="D71" s="258">
        <v>3263.4016630000001</v>
      </c>
      <c r="E71" s="258">
        <v>201.8514677</v>
      </c>
      <c r="F71" s="258">
        <v>94.174986354915305</v>
      </c>
      <c r="G71" s="258">
        <v>5.8250136450847103</v>
      </c>
    </row>
    <row r="72" spans="1:7" x14ac:dyDescent="0.25">
      <c r="A72" s="258" t="s">
        <v>39</v>
      </c>
      <c r="B72" s="258" t="s">
        <v>40</v>
      </c>
      <c r="C72" s="258" t="s">
        <v>12</v>
      </c>
      <c r="D72" s="258">
        <v>45133.568665500003</v>
      </c>
      <c r="E72" s="258">
        <v>509.93716949999998</v>
      </c>
      <c r="F72" s="258">
        <v>98.882782643069902</v>
      </c>
      <c r="G72" s="258">
        <v>1.1172173569300501</v>
      </c>
    </row>
    <row r="73" spans="1:7" x14ac:dyDescent="0.25">
      <c r="A73" s="258" t="s">
        <v>22</v>
      </c>
      <c r="B73" s="258" t="s">
        <v>23</v>
      </c>
      <c r="C73" s="258" t="s">
        <v>11</v>
      </c>
      <c r="D73" s="258">
        <v>2044.2725335</v>
      </c>
      <c r="E73" s="258">
        <v>0</v>
      </c>
      <c r="F73" s="258">
        <v>100</v>
      </c>
      <c r="G73" s="258">
        <v>0</v>
      </c>
    </row>
    <row r="74" spans="1:7" x14ac:dyDescent="0.25">
      <c r="A74" s="258" t="s">
        <v>22</v>
      </c>
      <c r="B74" s="258" t="s">
        <v>23</v>
      </c>
      <c r="C74" s="258" t="s">
        <v>12</v>
      </c>
      <c r="D74" s="258">
        <v>37333.514893200001</v>
      </c>
      <c r="E74" s="258">
        <v>330.01969380000003</v>
      </c>
      <c r="F74" s="258">
        <v>99.123768660008096</v>
      </c>
      <c r="G74" s="258">
        <v>0.87623133999194602</v>
      </c>
    </row>
    <row r="75" spans="1:7" x14ac:dyDescent="0.25">
      <c r="A75" s="258" t="s">
        <v>41</v>
      </c>
      <c r="B75" s="258" t="s">
        <v>42</v>
      </c>
      <c r="C75" s="258" t="s">
        <v>11</v>
      </c>
      <c r="D75" s="258">
        <v>6454.7621335000003</v>
      </c>
      <c r="E75" s="258">
        <v>131.4069657</v>
      </c>
      <c r="F75" s="258">
        <v>98.004804253872507</v>
      </c>
      <c r="G75" s="258">
        <v>1.9951957461274701</v>
      </c>
    </row>
    <row r="76" spans="1:7" x14ac:dyDescent="0.25">
      <c r="A76" s="258" t="s">
        <v>41</v>
      </c>
      <c r="B76" s="258" t="s">
        <v>42</v>
      </c>
      <c r="C76" s="258" t="s">
        <v>12</v>
      </c>
      <c r="D76" s="258">
        <v>48922.593333800003</v>
      </c>
      <c r="E76" s="258">
        <v>910.98987939999995</v>
      </c>
      <c r="F76" s="258">
        <v>98.171935829894906</v>
      </c>
      <c r="G76" s="258">
        <v>1.8280641701050599</v>
      </c>
    </row>
    <row r="77" spans="1:7" x14ac:dyDescent="0.25">
      <c r="A77" s="258" t="s">
        <v>43</v>
      </c>
      <c r="B77" s="258" t="s">
        <v>44</v>
      </c>
      <c r="C77" s="258" t="s">
        <v>11</v>
      </c>
      <c r="D77" s="258">
        <v>130.4237238</v>
      </c>
      <c r="E77" s="258">
        <v>0</v>
      </c>
      <c r="F77" s="258">
        <v>100</v>
      </c>
      <c r="G77" s="258">
        <v>0</v>
      </c>
    </row>
    <row r="78" spans="1:7" x14ac:dyDescent="0.25">
      <c r="A78" s="258" t="s">
        <v>43</v>
      </c>
      <c r="B78" s="258" t="s">
        <v>44</v>
      </c>
      <c r="C78" s="258" t="s">
        <v>12</v>
      </c>
      <c r="D78" s="258">
        <v>4402.2083210999999</v>
      </c>
      <c r="E78" s="258">
        <v>216.31019789999999</v>
      </c>
      <c r="F78" s="258">
        <v>95.316459227994301</v>
      </c>
      <c r="G78" s="258">
        <v>4.6835407720057196</v>
      </c>
    </row>
    <row r="79" spans="1:7" x14ac:dyDescent="0.25">
      <c r="A79" s="258" t="s">
        <v>24</v>
      </c>
      <c r="B79" s="258" t="s">
        <v>25</v>
      </c>
      <c r="C79" s="258" t="s">
        <v>11</v>
      </c>
      <c r="D79" s="258">
        <v>609.74238620000006</v>
      </c>
      <c r="E79" s="258">
        <v>15.275800800000001</v>
      </c>
      <c r="F79" s="258">
        <v>97.555942992103695</v>
      </c>
      <c r="G79" s="258">
        <v>2.44405700789632</v>
      </c>
    </row>
    <row r="80" spans="1:7" x14ac:dyDescent="0.25">
      <c r="A80" s="258" t="s">
        <v>24</v>
      </c>
      <c r="B80" s="258" t="s">
        <v>25</v>
      </c>
      <c r="C80" s="258" t="s">
        <v>12</v>
      </c>
      <c r="D80" s="258">
        <v>5673.2087794999998</v>
      </c>
      <c r="E80" s="258">
        <v>36.318365999999997</v>
      </c>
      <c r="F80" s="258">
        <v>99.363898882088293</v>
      </c>
      <c r="G80" s="258">
        <v>0.63610111791174395</v>
      </c>
    </row>
    <row r="81" spans="1:7" x14ac:dyDescent="0.25">
      <c r="A81" s="258" t="s">
        <v>45</v>
      </c>
      <c r="B81" s="258" t="s">
        <v>46</v>
      </c>
      <c r="C81" s="258" t="s">
        <v>11</v>
      </c>
      <c r="D81" s="258">
        <v>4483.2266772000003</v>
      </c>
      <c r="E81" s="258">
        <v>334.87595970000001</v>
      </c>
      <c r="F81" s="258">
        <v>93.049630011297097</v>
      </c>
      <c r="G81" s="258">
        <v>6.9503699887028896</v>
      </c>
    </row>
    <row r="82" spans="1:7" x14ac:dyDescent="0.25">
      <c r="A82" s="258" t="s">
        <v>45</v>
      </c>
      <c r="B82" s="258" t="s">
        <v>46</v>
      </c>
      <c r="C82" s="258" t="s">
        <v>12</v>
      </c>
      <c r="D82" s="258">
        <v>38080.210827000003</v>
      </c>
      <c r="E82" s="258">
        <v>1118.0567679000001</v>
      </c>
      <c r="F82" s="258">
        <v>97.147688312517502</v>
      </c>
      <c r="G82" s="258">
        <v>2.8523116874825001</v>
      </c>
    </row>
    <row r="83" spans="1:7" x14ac:dyDescent="0.25">
      <c r="A83" s="258" t="s">
        <v>26</v>
      </c>
      <c r="B83" s="258" t="s">
        <v>27</v>
      </c>
      <c r="C83" s="258" t="s">
        <v>11</v>
      </c>
      <c r="D83" s="258">
        <v>2568.6984705</v>
      </c>
      <c r="E83" s="258">
        <v>271.66632329999999</v>
      </c>
      <c r="F83" s="258">
        <v>90.435512935063898</v>
      </c>
      <c r="G83" s="258">
        <v>9.5644870649361007</v>
      </c>
    </row>
    <row r="84" spans="1:7" x14ac:dyDescent="0.25">
      <c r="A84" s="258" t="s">
        <v>26</v>
      </c>
      <c r="B84" s="258" t="s">
        <v>27</v>
      </c>
      <c r="C84" s="258" t="s">
        <v>12</v>
      </c>
      <c r="D84" s="258">
        <v>46727.746708400002</v>
      </c>
      <c r="E84" s="258">
        <v>333.9128235</v>
      </c>
      <c r="F84" s="258">
        <v>99.290478009442793</v>
      </c>
      <c r="G84" s="258">
        <v>0.70952199055722298</v>
      </c>
    </row>
    <row r="85" spans="1:7" x14ac:dyDescent="0.25">
      <c r="A85" s="258" t="s">
        <v>47</v>
      </c>
      <c r="B85" s="258" t="s">
        <v>48</v>
      </c>
      <c r="C85" s="258" t="s">
        <v>11</v>
      </c>
      <c r="D85" s="258">
        <v>660.68418080000004</v>
      </c>
      <c r="E85" s="258">
        <v>53.693785800000001</v>
      </c>
      <c r="F85" s="258">
        <v>92.483840724322803</v>
      </c>
      <c r="G85" s="258">
        <v>7.5161592756771904</v>
      </c>
    </row>
    <row r="86" spans="1:7" x14ac:dyDescent="0.25">
      <c r="A86" s="258" t="s">
        <v>47</v>
      </c>
      <c r="B86" s="258" t="s">
        <v>48</v>
      </c>
      <c r="C86" s="258" t="s">
        <v>12</v>
      </c>
      <c r="D86" s="258">
        <v>8456.0971102999993</v>
      </c>
      <c r="E86" s="258">
        <v>156.37436460000001</v>
      </c>
      <c r="F86" s="258">
        <v>98.184326472885999</v>
      </c>
      <c r="G86" s="258">
        <v>1.8156735271139499</v>
      </c>
    </row>
    <row r="87" spans="1:7" x14ac:dyDescent="0.25">
      <c r="A87" s="258" t="s">
        <v>28</v>
      </c>
      <c r="B87" s="258" t="s">
        <v>29</v>
      </c>
      <c r="C87" s="258" t="s">
        <v>11</v>
      </c>
      <c r="D87" s="258">
        <v>24472.2550496</v>
      </c>
      <c r="E87" s="258">
        <v>2322.1899533999999</v>
      </c>
      <c r="F87" s="258">
        <v>91.333315718463297</v>
      </c>
      <c r="G87" s="258">
        <v>8.6666842815367104</v>
      </c>
    </row>
    <row r="88" spans="1:7" x14ac:dyDescent="0.25">
      <c r="A88" s="258" t="s">
        <v>28</v>
      </c>
      <c r="B88" s="258" t="s">
        <v>29</v>
      </c>
      <c r="C88" s="258" t="s">
        <v>12</v>
      </c>
      <c r="D88" s="258">
        <v>227055.39395560001</v>
      </c>
      <c r="E88" s="258">
        <v>3432.2168889</v>
      </c>
      <c r="F88" s="258">
        <v>98.510888773446695</v>
      </c>
      <c r="G88" s="258">
        <v>1.4891112265533299</v>
      </c>
    </row>
    <row r="89" spans="1:7" x14ac:dyDescent="0.25">
      <c r="A89" s="258" t="s">
        <v>30</v>
      </c>
      <c r="B89" s="258" t="s">
        <v>31</v>
      </c>
      <c r="C89" s="258" t="s">
        <v>11</v>
      </c>
      <c r="D89" s="258">
        <v>264.17131490000003</v>
      </c>
      <c r="E89" s="258">
        <v>0</v>
      </c>
      <c r="F89" s="258">
        <v>100</v>
      </c>
      <c r="G89" s="258">
        <v>0</v>
      </c>
    </row>
    <row r="90" spans="1:7" x14ac:dyDescent="0.25">
      <c r="A90" s="258" t="s">
        <v>30</v>
      </c>
      <c r="B90" s="258" t="s">
        <v>31</v>
      </c>
      <c r="C90" s="258" t="s">
        <v>12</v>
      </c>
      <c r="D90" s="258">
        <v>6478.2622037000001</v>
      </c>
      <c r="E90" s="258">
        <v>47.543304399999997</v>
      </c>
      <c r="F90" s="258">
        <v>99.271456920666907</v>
      </c>
      <c r="G90" s="258">
        <v>0.72854307933308804</v>
      </c>
    </row>
    <row r="91" spans="1:7" x14ac:dyDescent="0.25">
      <c r="A91" s="258" t="s">
        <v>49</v>
      </c>
      <c r="B91" s="258" t="s">
        <v>50</v>
      </c>
      <c r="C91" s="258" t="s">
        <v>11</v>
      </c>
      <c r="D91" s="258">
        <v>239.2648284</v>
      </c>
      <c r="E91" s="258">
        <v>0</v>
      </c>
      <c r="F91" s="258">
        <v>100</v>
      </c>
      <c r="G91" s="258">
        <v>0</v>
      </c>
    </row>
    <row r="92" spans="1:7" x14ac:dyDescent="0.25">
      <c r="A92" s="258" t="s">
        <v>49</v>
      </c>
      <c r="B92" s="258" t="s">
        <v>50</v>
      </c>
      <c r="C92" s="258" t="s">
        <v>12</v>
      </c>
      <c r="D92" s="258">
        <v>2835.3839407999999</v>
      </c>
      <c r="E92" s="258">
        <v>32.8019982</v>
      </c>
      <c r="F92" s="258">
        <v>98.856350358811198</v>
      </c>
      <c r="G92" s="258">
        <v>1.14364964118876</v>
      </c>
    </row>
    <row r="93" spans="1:7" x14ac:dyDescent="0.25">
      <c r="A93" s="258" t="s">
        <v>51</v>
      </c>
      <c r="B93" s="258" t="s">
        <v>52</v>
      </c>
      <c r="C93" s="258" t="s">
        <v>11</v>
      </c>
      <c r="D93" s="258">
        <v>149.75681750000001</v>
      </c>
      <c r="E93" s="258">
        <v>13.053524899999999</v>
      </c>
      <c r="F93" s="258">
        <v>91.982373657854296</v>
      </c>
      <c r="G93" s="258">
        <v>8.0176263421456895</v>
      </c>
    </row>
    <row r="94" spans="1:7" x14ac:dyDescent="0.25">
      <c r="A94" s="258" t="s">
        <v>51</v>
      </c>
      <c r="B94" s="258" t="s">
        <v>52</v>
      </c>
      <c r="C94" s="258" t="s">
        <v>12</v>
      </c>
      <c r="D94" s="258">
        <v>2679.8959583999999</v>
      </c>
      <c r="E94" s="258">
        <v>40.062424900000003</v>
      </c>
      <c r="F94" s="258">
        <v>98.527094195779796</v>
      </c>
      <c r="G94" s="258">
        <v>1.4729058042202099</v>
      </c>
    </row>
    <row r="95" spans="1:7" x14ac:dyDescent="0.25">
      <c r="A95" s="258" t="s">
        <v>53</v>
      </c>
      <c r="B95" s="258" t="s">
        <v>54</v>
      </c>
      <c r="C95" s="258" t="s">
        <v>11</v>
      </c>
      <c r="D95" s="258">
        <v>268.73173309999999</v>
      </c>
      <c r="E95" s="258">
        <v>5.7478958000000002</v>
      </c>
      <c r="F95" s="258">
        <v>97.905893481773106</v>
      </c>
      <c r="G95" s="258">
        <v>2.0941065182269298</v>
      </c>
    </row>
    <row r="96" spans="1:7" x14ac:dyDescent="0.25">
      <c r="A96" s="258" t="s">
        <v>53</v>
      </c>
      <c r="B96" s="258" t="s">
        <v>54</v>
      </c>
      <c r="C96" s="258" t="s">
        <v>12</v>
      </c>
      <c r="D96" s="258">
        <v>3470.9855103</v>
      </c>
      <c r="E96" s="258">
        <v>92.514268799999996</v>
      </c>
      <c r="F96" s="258">
        <v>97.403836830786403</v>
      </c>
      <c r="G96" s="258">
        <v>2.5961631692135398</v>
      </c>
    </row>
    <row r="97" spans="1:7" x14ac:dyDescent="0.25">
      <c r="A97" s="258" t="s">
        <v>55</v>
      </c>
      <c r="B97" s="258" t="s">
        <v>56</v>
      </c>
      <c r="C97" s="258" t="s">
        <v>11</v>
      </c>
      <c r="D97" s="258">
        <v>194.70657349999999</v>
      </c>
      <c r="E97" s="258">
        <v>0</v>
      </c>
      <c r="F97" s="258">
        <v>100</v>
      </c>
      <c r="G97" s="258">
        <v>0</v>
      </c>
    </row>
    <row r="98" spans="1:7" x14ac:dyDescent="0.25">
      <c r="A98" s="258" t="s">
        <v>55</v>
      </c>
      <c r="B98" s="258" t="s">
        <v>56</v>
      </c>
      <c r="C98" s="258" t="s">
        <v>12</v>
      </c>
      <c r="D98" s="258">
        <v>6679.1530988000004</v>
      </c>
      <c r="E98" s="258">
        <v>120.3034706</v>
      </c>
      <c r="F98" s="258">
        <v>98.230689918053002</v>
      </c>
      <c r="G98" s="258">
        <v>1.76931008194697</v>
      </c>
    </row>
    <row r="99" spans="1:7" x14ac:dyDescent="0.25">
      <c r="A99" s="258" t="s">
        <v>57</v>
      </c>
      <c r="B99" s="258" t="s">
        <v>58</v>
      </c>
      <c r="C99" s="258" t="s">
        <v>11</v>
      </c>
      <c r="D99" s="258">
        <v>52.931210999999998</v>
      </c>
      <c r="E99" s="258">
        <v>1.7949740999999999</v>
      </c>
      <c r="F99" s="258">
        <v>96.720081809612594</v>
      </c>
      <c r="G99" s="258">
        <v>3.2799181903874399</v>
      </c>
    </row>
    <row r="100" spans="1:7" x14ac:dyDescent="0.25">
      <c r="A100" s="258" t="s">
        <v>57</v>
      </c>
      <c r="B100" s="258" t="s">
        <v>58</v>
      </c>
      <c r="C100" s="258" t="s">
        <v>12</v>
      </c>
      <c r="D100" s="258">
        <v>514.20626849999996</v>
      </c>
      <c r="E100" s="258">
        <v>5.9320120000000003</v>
      </c>
      <c r="F100" s="258">
        <v>98.859531739464003</v>
      </c>
      <c r="G100" s="258">
        <v>1.14046826053596</v>
      </c>
    </row>
    <row r="101" spans="1:7" x14ac:dyDescent="0.25">
      <c r="A101" s="258" t="s">
        <v>59</v>
      </c>
      <c r="B101" s="258" t="s">
        <v>60</v>
      </c>
      <c r="C101" s="258" t="s">
        <v>11</v>
      </c>
      <c r="D101" s="258">
        <v>1631.8982523</v>
      </c>
      <c r="E101" s="258">
        <v>60.290309200000003</v>
      </c>
      <c r="F101" s="258">
        <v>96.437140010770605</v>
      </c>
      <c r="G101" s="258">
        <v>3.5628599892294002</v>
      </c>
    </row>
    <row r="102" spans="1:7" x14ac:dyDescent="0.25">
      <c r="A102" s="258" t="s">
        <v>59</v>
      </c>
      <c r="B102" s="258" t="s">
        <v>60</v>
      </c>
      <c r="C102" s="258" t="s">
        <v>12</v>
      </c>
      <c r="D102" s="258">
        <v>40406.392527600001</v>
      </c>
      <c r="E102" s="258">
        <v>582.96230490000005</v>
      </c>
      <c r="F102" s="258">
        <v>98.5777714548516</v>
      </c>
      <c r="G102" s="258">
        <v>1.42222854514845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629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59" t="s">
        <v>63</v>
      </c>
      <c r="B113" s="259" t="s">
        <v>64</v>
      </c>
      <c r="C113" s="259" t="s">
        <v>11</v>
      </c>
      <c r="D113" s="259">
        <v>13692.0423173</v>
      </c>
      <c r="E113" s="259">
        <v>344.84715899999998</v>
      </c>
      <c r="F113" s="259">
        <v>97.543279374093203</v>
      </c>
      <c r="G113" s="259">
        <v>2.45672062590678</v>
      </c>
    </row>
    <row r="114" spans="1:7" x14ac:dyDescent="0.25">
      <c r="A114" s="259" t="s">
        <v>63</v>
      </c>
      <c r="B114" s="259" t="s">
        <v>64</v>
      </c>
      <c r="C114" s="259" t="s">
        <v>12</v>
      </c>
      <c r="D114" s="259">
        <v>214653.4133015</v>
      </c>
      <c r="E114" s="259">
        <v>1398.4890627</v>
      </c>
      <c r="F114" s="259">
        <v>99.352706897094293</v>
      </c>
      <c r="G114" s="259">
        <v>0.64729310290568898</v>
      </c>
    </row>
    <row r="115" spans="1:7" x14ac:dyDescent="0.25">
      <c r="A115" s="259" t="s">
        <v>65</v>
      </c>
      <c r="B115" s="259" t="s">
        <v>66</v>
      </c>
      <c r="C115" s="259" t="s">
        <v>11</v>
      </c>
      <c r="D115" s="259">
        <v>5313.6810339000003</v>
      </c>
      <c r="E115" s="259">
        <v>63.568787299999997</v>
      </c>
      <c r="F115" s="259">
        <v>98.817819714282606</v>
      </c>
      <c r="G115" s="259">
        <v>1.18218028571739</v>
      </c>
    </row>
    <row r="116" spans="1:7" x14ac:dyDescent="0.25">
      <c r="A116" s="259" t="s">
        <v>65</v>
      </c>
      <c r="B116" s="259" t="s">
        <v>66</v>
      </c>
      <c r="C116" s="259" t="s">
        <v>12</v>
      </c>
      <c r="D116" s="259">
        <v>72283.717811499999</v>
      </c>
      <c r="E116" s="259">
        <v>361.1877015</v>
      </c>
      <c r="F116" s="259">
        <v>99.502803811293603</v>
      </c>
      <c r="G116" s="259">
        <v>0.49719618870639798</v>
      </c>
    </row>
    <row r="117" spans="1:7" x14ac:dyDescent="0.25">
      <c r="A117" s="259" t="s">
        <v>67</v>
      </c>
      <c r="B117" s="259" t="s">
        <v>68</v>
      </c>
      <c r="C117" s="259" t="s">
        <v>11</v>
      </c>
      <c r="D117" s="259">
        <v>7730.7662041000003</v>
      </c>
      <c r="E117" s="259">
        <v>314.60221719999998</v>
      </c>
      <c r="F117" s="259">
        <v>96.0896480965732</v>
      </c>
      <c r="G117" s="259">
        <v>3.91035190342676</v>
      </c>
    </row>
    <row r="118" spans="1:7" x14ac:dyDescent="0.25">
      <c r="A118" s="259" t="s">
        <v>67</v>
      </c>
      <c r="B118" s="259" t="s">
        <v>68</v>
      </c>
      <c r="C118" s="259" t="s">
        <v>12</v>
      </c>
      <c r="D118" s="259">
        <v>30419.2652987</v>
      </c>
      <c r="E118" s="259">
        <v>599.72059890000003</v>
      </c>
      <c r="F118" s="259">
        <v>98.066601529528398</v>
      </c>
      <c r="G118" s="259">
        <v>1.9333984704716001</v>
      </c>
    </row>
    <row r="119" spans="1:7" x14ac:dyDescent="0.25">
      <c r="A119" s="259" t="s">
        <v>69</v>
      </c>
      <c r="B119" s="259" t="s">
        <v>70</v>
      </c>
      <c r="C119" s="259" t="s">
        <v>11</v>
      </c>
      <c r="D119" s="259">
        <v>22567.0366115</v>
      </c>
      <c r="E119" s="259">
        <v>335.74674850000002</v>
      </c>
      <c r="F119" s="259">
        <v>98.534035172832404</v>
      </c>
      <c r="G119" s="259">
        <v>1.46596482716763</v>
      </c>
    </row>
    <row r="120" spans="1:7" x14ac:dyDescent="0.25">
      <c r="A120" s="259" t="s">
        <v>69</v>
      </c>
      <c r="B120" s="259" t="s">
        <v>70</v>
      </c>
      <c r="C120" s="259" t="s">
        <v>12</v>
      </c>
      <c r="D120" s="259">
        <v>111469.9821537</v>
      </c>
      <c r="E120" s="259">
        <v>1298.3294461</v>
      </c>
      <c r="F120" s="259">
        <v>98.848675281485498</v>
      </c>
      <c r="G120" s="259">
        <v>1.1513247185145401</v>
      </c>
    </row>
    <row r="121" spans="1:7" x14ac:dyDescent="0.25">
      <c r="A121" s="259" t="s">
        <v>71</v>
      </c>
      <c r="B121" s="259" t="s">
        <v>72</v>
      </c>
      <c r="C121" s="259" t="s">
        <v>11</v>
      </c>
      <c r="D121" s="259">
        <v>22351.868314799998</v>
      </c>
      <c r="E121" s="259">
        <v>916.98606480000001</v>
      </c>
      <c r="F121" s="259">
        <v>96.059169695935097</v>
      </c>
      <c r="G121" s="259">
        <v>3.94083030406486</v>
      </c>
    </row>
    <row r="122" spans="1:7" x14ac:dyDescent="0.25">
      <c r="A122" s="259" t="s">
        <v>71</v>
      </c>
      <c r="B122" s="259" t="s">
        <v>72</v>
      </c>
      <c r="C122" s="259" t="s">
        <v>12</v>
      </c>
      <c r="D122" s="259">
        <v>103386.5102437</v>
      </c>
      <c r="E122" s="259">
        <v>2033.5565220999999</v>
      </c>
      <c r="F122" s="259">
        <v>98.070996742377602</v>
      </c>
      <c r="G122" s="259">
        <v>1.9290032576224101</v>
      </c>
    </row>
    <row r="123" spans="1:7" x14ac:dyDescent="0.25">
      <c r="A123" s="259" t="s">
        <v>73</v>
      </c>
      <c r="B123" s="259" t="s">
        <v>74</v>
      </c>
      <c r="C123" s="259" t="s">
        <v>11</v>
      </c>
      <c r="D123" s="259">
        <v>12086.7275188</v>
      </c>
      <c r="E123" s="259">
        <v>513.80060630000003</v>
      </c>
      <c r="F123" s="259">
        <v>95.922388322148805</v>
      </c>
      <c r="G123" s="259">
        <v>4.0776116778511797</v>
      </c>
    </row>
    <row r="124" spans="1:7" x14ac:dyDescent="0.25">
      <c r="A124" s="259" t="s">
        <v>73</v>
      </c>
      <c r="B124" s="259" t="s">
        <v>74</v>
      </c>
      <c r="C124" s="259" t="s">
        <v>12</v>
      </c>
      <c r="D124" s="259">
        <v>57224.523381300001</v>
      </c>
      <c r="E124" s="259">
        <v>606.80479339999999</v>
      </c>
      <c r="F124" s="259">
        <v>98.950733430214598</v>
      </c>
      <c r="G124" s="259">
        <v>1.04926656978538</v>
      </c>
    </row>
    <row r="125" spans="1:7" x14ac:dyDescent="0.25">
      <c r="A125" s="259" t="s">
        <v>75</v>
      </c>
      <c r="B125" s="259" t="s">
        <v>76</v>
      </c>
      <c r="C125" s="259" t="s">
        <v>11</v>
      </c>
      <c r="D125" s="259">
        <v>45469.711943399998</v>
      </c>
      <c r="E125" s="259">
        <v>931.21102029999997</v>
      </c>
      <c r="F125" s="259">
        <v>97.993119617408297</v>
      </c>
      <c r="G125" s="259">
        <v>2.0068803825917398</v>
      </c>
    </row>
    <row r="126" spans="1:7" x14ac:dyDescent="0.25">
      <c r="A126" s="259" t="s">
        <v>75</v>
      </c>
      <c r="B126" s="259" t="s">
        <v>76</v>
      </c>
      <c r="C126" s="259" t="s">
        <v>12</v>
      </c>
      <c r="D126" s="259">
        <v>183960.67462050001</v>
      </c>
      <c r="E126" s="259">
        <v>3330.9080373000002</v>
      </c>
      <c r="F126" s="259">
        <v>98.221538848659407</v>
      </c>
      <c r="G126" s="259">
        <v>1.7784611513406301</v>
      </c>
    </row>
    <row r="127" spans="1:7" x14ac:dyDescent="0.25">
      <c r="A127" s="259" t="s">
        <v>77</v>
      </c>
      <c r="B127" s="259" t="s">
        <v>78</v>
      </c>
      <c r="C127" s="259" t="s">
        <v>11</v>
      </c>
      <c r="D127" s="259">
        <v>46902.619698900002</v>
      </c>
      <c r="E127" s="259">
        <v>2277.7021690000001</v>
      </c>
      <c r="F127" s="259">
        <v>95.368671691254903</v>
      </c>
      <c r="G127" s="259">
        <v>4.6313283087450801</v>
      </c>
    </row>
    <row r="128" spans="1:7" x14ac:dyDescent="0.25">
      <c r="A128" s="259" t="s">
        <v>77</v>
      </c>
      <c r="B128" s="259" t="s">
        <v>78</v>
      </c>
      <c r="C128" s="259" t="s">
        <v>12</v>
      </c>
      <c r="D128" s="259">
        <v>311726.55493360001</v>
      </c>
      <c r="E128" s="259">
        <v>4176.9695246000001</v>
      </c>
      <c r="F128" s="259">
        <v>98.677770521312198</v>
      </c>
      <c r="G128" s="259">
        <v>1.3222294786877899</v>
      </c>
    </row>
    <row r="129" spans="1:7" x14ac:dyDescent="0.25">
      <c r="A129" s="259" t="s">
        <v>79</v>
      </c>
      <c r="B129" s="259" t="s">
        <v>80</v>
      </c>
      <c r="C129" s="259" t="s">
        <v>11</v>
      </c>
      <c r="D129" s="259">
        <v>9810.3323560000008</v>
      </c>
      <c r="E129" s="259">
        <v>171.65755569999999</v>
      </c>
      <c r="F129" s="259">
        <v>98.280327297277694</v>
      </c>
      <c r="G129" s="259">
        <v>1.71967270272231</v>
      </c>
    </row>
    <row r="130" spans="1:7" x14ac:dyDescent="0.25">
      <c r="A130" s="259" t="s">
        <v>79</v>
      </c>
      <c r="B130" s="259" t="s">
        <v>80</v>
      </c>
      <c r="C130" s="259" t="s">
        <v>12</v>
      </c>
      <c r="D130" s="259">
        <v>135677.02472049999</v>
      </c>
      <c r="E130" s="259">
        <v>1117.885996</v>
      </c>
      <c r="F130" s="259">
        <v>99.182801472551304</v>
      </c>
      <c r="G130" s="259">
        <v>0.81719852744869903</v>
      </c>
    </row>
    <row r="131" spans="1:7" x14ac:dyDescent="0.25">
      <c r="A131" s="259" t="s">
        <v>81</v>
      </c>
      <c r="B131" s="259" t="s">
        <v>82</v>
      </c>
      <c r="C131" s="259" t="s">
        <v>11</v>
      </c>
      <c r="D131" s="259">
        <v>29672.009171400001</v>
      </c>
      <c r="E131" s="259">
        <v>615.34620410000002</v>
      </c>
      <c r="F131" s="259">
        <v>97.968306587118605</v>
      </c>
      <c r="G131" s="259">
        <v>2.0316934128813502</v>
      </c>
    </row>
    <row r="132" spans="1:7" x14ac:dyDescent="0.25">
      <c r="A132" s="259" t="s">
        <v>81</v>
      </c>
      <c r="B132" s="259" t="s">
        <v>82</v>
      </c>
      <c r="C132" s="259" t="s">
        <v>12</v>
      </c>
      <c r="D132" s="259">
        <v>264571.64073859999</v>
      </c>
      <c r="E132" s="259">
        <v>2414.4065240999998</v>
      </c>
      <c r="F132" s="259">
        <v>99.095680636177804</v>
      </c>
      <c r="G132" s="259">
        <v>0.90431936382216704</v>
      </c>
    </row>
    <row r="133" spans="1:7" x14ac:dyDescent="0.25">
      <c r="A133" s="259" t="s">
        <v>83</v>
      </c>
      <c r="B133" s="259" t="s">
        <v>84</v>
      </c>
      <c r="C133" s="259" t="s">
        <v>11</v>
      </c>
      <c r="D133" s="259">
        <v>37536.518712099998</v>
      </c>
      <c r="E133" s="259">
        <v>1164.6169867000001</v>
      </c>
      <c r="F133" s="259">
        <v>96.990742091488301</v>
      </c>
      <c r="G133" s="259">
        <v>3.0092579085117399</v>
      </c>
    </row>
    <row r="134" spans="1:7" x14ac:dyDescent="0.25">
      <c r="A134" s="259" t="s">
        <v>83</v>
      </c>
      <c r="B134" s="259" t="s">
        <v>84</v>
      </c>
      <c r="C134" s="259" t="s">
        <v>12</v>
      </c>
      <c r="D134" s="259">
        <v>402898.57428509998</v>
      </c>
      <c r="E134" s="259">
        <v>4752.0696411999998</v>
      </c>
      <c r="F134" s="259">
        <v>98.834278882665203</v>
      </c>
      <c r="G134" s="259">
        <v>1.1657211173347599</v>
      </c>
    </row>
    <row r="135" spans="1:7" x14ac:dyDescent="0.25">
      <c r="A135" s="259" t="s">
        <v>85</v>
      </c>
      <c r="B135" s="259" t="s">
        <v>86</v>
      </c>
      <c r="C135" s="259" t="s">
        <v>11</v>
      </c>
      <c r="D135" s="259">
        <v>4744.1325067999996</v>
      </c>
      <c r="E135" s="259">
        <v>72.897293700000006</v>
      </c>
      <c r="F135" s="259">
        <v>98.486675467682701</v>
      </c>
      <c r="G135" s="259">
        <v>1.5133245323172699</v>
      </c>
    </row>
    <row r="136" spans="1:7" x14ac:dyDescent="0.25">
      <c r="A136" s="259" t="s">
        <v>85</v>
      </c>
      <c r="B136" s="259" t="s">
        <v>86</v>
      </c>
      <c r="C136" s="259" t="s">
        <v>12</v>
      </c>
      <c r="D136" s="259">
        <v>51361.498086400003</v>
      </c>
      <c r="E136" s="259">
        <v>259.02487150000002</v>
      </c>
      <c r="F136" s="259">
        <v>99.498213391384596</v>
      </c>
      <c r="G136" s="259">
        <v>0.501786608615438</v>
      </c>
    </row>
    <row r="137" spans="1:7" x14ac:dyDescent="0.25">
      <c r="A137" s="259" t="s">
        <v>87</v>
      </c>
      <c r="B137" s="259" t="s">
        <v>88</v>
      </c>
      <c r="C137" s="259" t="s">
        <v>11</v>
      </c>
      <c r="D137" s="259">
        <v>5291.9784403000003</v>
      </c>
      <c r="E137" s="259">
        <v>43.239445099999998</v>
      </c>
      <c r="F137" s="259">
        <v>99.189546780866706</v>
      </c>
      <c r="G137" s="259">
        <v>0.81045321913330204</v>
      </c>
    </row>
    <row r="138" spans="1:7" x14ac:dyDescent="0.25">
      <c r="A138" s="259" t="s">
        <v>87</v>
      </c>
      <c r="B138" s="259" t="s">
        <v>88</v>
      </c>
      <c r="C138" s="259" t="s">
        <v>12</v>
      </c>
      <c r="D138" s="259">
        <v>71764.107171399999</v>
      </c>
      <c r="E138" s="259">
        <v>246.7944219</v>
      </c>
      <c r="F138" s="259">
        <v>99.657281860885703</v>
      </c>
      <c r="G138" s="259">
        <v>0.34271813911431698</v>
      </c>
    </row>
    <row r="139" spans="1:7" x14ac:dyDescent="0.25">
      <c r="A139" s="259" t="s">
        <v>89</v>
      </c>
      <c r="B139" s="259" t="s">
        <v>90</v>
      </c>
      <c r="C139" s="259" t="s">
        <v>11</v>
      </c>
      <c r="D139" s="259">
        <v>5058.9331251000003</v>
      </c>
      <c r="E139" s="259">
        <v>217.4767669</v>
      </c>
      <c r="F139" s="259">
        <v>95.878319324097006</v>
      </c>
      <c r="G139" s="259">
        <v>4.12168067590303</v>
      </c>
    </row>
    <row r="140" spans="1:7" x14ac:dyDescent="0.25">
      <c r="A140" s="259" t="s">
        <v>89</v>
      </c>
      <c r="B140" s="259" t="s">
        <v>90</v>
      </c>
      <c r="C140" s="259" t="s">
        <v>12</v>
      </c>
      <c r="D140" s="259">
        <v>27086.724111399999</v>
      </c>
      <c r="E140" s="259">
        <v>773.46063389999995</v>
      </c>
      <c r="F140" s="259">
        <v>97.223777799856506</v>
      </c>
      <c r="G140" s="259">
        <v>2.7762222001434602</v>
      </c>
    </row>
    <row r="141" spans="1:7" x14ac:dyDescent="0.25">
      <c r="A141" s="259" t="s">
        <v>91</v>
      </c>
      <c r="B141" s="259" t="s">
        <v>92</v>
      </c>
      <c r="C141" s="259" t="s">
        <v>11</v>
      </c>
      <c r="D141" s="259">
        <v>2082.9128904999998</v>
      </c>
      <c r="E141" s="259">
        <v>42.860543100000001</v>
      </c>
      <c r="F141" s="259">
        <v>97.983767111652398</v>
      </c>
      <c r="G141" s="259">
        <v>2.0162328883476399</v>
      </c>
    </row>
    <row r="142" spans="1:7" x14ac:dyDescent="0.25">
      <c r="A142" s="259" t="s">
        <v>91</v>
      </c>
      <c r="B142" s="259" t="s">
        <v>92</v>
      </c>
      <c r="C142" s="259" t="s">
        <v>12</v>
      </c>
      <c r="D142" s="259">
        <v>25705.394879700001</v>
      </c>
      <c r="E142" s="259">
        <v>386.48269069999998</v>
      </c>
      <c r="F142" s="259">
        <v>98.518762439930896</v>
      </c>
      <c r="G142" s="259">
        <v>1.4812375600690599</v>
      </c>
    </row>
    <row r="143" spans="1:7" x14ac:dyDescent="0.25">
      <c r="A143" s="259" t="s">
        <v>93</v>
      </c>
      <c r="B143" s="259" t="s">
        <v>94</v>
      </c>
      <c r="C143" s="259" t="s">
        <v>11</v>
      </c>
      <c r="D143" s="259">
        <v>11613.194407700001</v>
      </c>
      <c r="E143" s="259">
        <v>137.81189409999999</v>
      </c>
      <c r="F143" s="259">
        <v>98.827233255088203</v>
      </c>
      <c r="G143" s="259">
        <v>1.1727667449118</v>
      </c>
    </row>
    <row r="144" spans="1:7" x14ac:dyDescent="0.25">
      <c r="A144" s="259" t="s">
        <v>93</v>
      </c>
      <c r="B144" s="259" t="s">
        <v>94</v>
      </c>
      <c r="C144" s="259" t="s">
        <v>12</v>
      </c>
      <c r="D144" s="259">
        <v>77538.034737099995</v>
      </c>
      <c r="E144" s="259">
        <v>649.19589489999998</v>
      </c>
      <c r="F144" s="259">
        <v>99.169690639184395</v>
      </c>
      <c r="G144" s="259">
        <v>0.83030936081562801</v>
      </c>
    </row>
    <row r="145" spans="1:7" x14ac:dyDescent="0.25">
      <c r="A145" s="259" t="s">
        <v>95</v>
      </c>
      <c r="B145" s="259" t="s">
        <v>96</v>
      </c>
      <c r="C145" s="259" t="s">
        <v>11</v>
      </c>
      <c r="D145" s="259">
        <v>1215.0976479000001</v>
      </c>
      <c r="E145" s="259">
        <v>10.9150443</v>
      </c>
      <c r="F145" s="259">
        <v>99.109711965508794</v>
      </c>
      <c r="G145" s="259">
        <v>0.89028803449119798</v>
      </c>
    </row>
    <row r="146" spans="1:7" x14ac:dyDescent="0.25">
      <c r="A146" s="259" t="s">
        <v>95</v>
      </c>
      <c r="B146" s="259" t="s">
        <v>96</v>
      </c>
      <c r="C146" s="259" t="s">
        <v>12</v>
      </c>
      <c r="D146" s="259">
        <v>6323.9002988000002</v>
      </c>
      <c r="E146" s="259">
        <v>53.282223000000002</v>
      </c>
      <c r="F146" s="259">
        <v>99.164486466902005</v>
      </c>
      <c r="G146" s="259">
        <v>0.83551353309801102</v>
      </c>
    </row>
    <row r="147" spans="1:7" x14ac:dyDescent="0.25">
      <c r="A147" s="259" t="s">
        <v>97</v>
      </c>
      <c r="B147" s="259" t="s">
        <v>98</v>
      </c>
      <c r="C147" s="259" t="s">
        <v>11</v>
      </c>
      <c r="D147" s="259">
        <v>25047.736485400001</v>
      </c>
      <c r="E147" s="259">
        <v>1180.2868158000001</v>
      </c>
      <c r="F147" s="259">
        <v>95.499901756812903</v>
      </c>
      <c r="G147" s="259">
        <v>4.5000982431870797</v>
      </c>
    </row>
    <row r="148" spans="1:7" x14ac:dyDescent="0.25">
      <c r="A148" s="259" t="s">
        <v>97</v>
      </c>
      <c r="B148" s="259" t="s">
        <v>98</v>
      </c>
      <c r="C148" s="259" t="s">
        <v>12</v>
      </c>
      <c r="D148" s="259">
        <v>109369.3436348</v>
      </c>
      <c r="E148" s="259">
        <v>1089.9875087999999</v>
      </c>
      <c r="F148" s="259">
        <v>99.013222787504503</v>
      </c>
      <c r="G148" s="259">
        <v>0.98677721249550898</v>
      </c>
    </row>
    <row r="149" spans="1:7" x14ac:dyDescent="0.25">
      <c r="A149" s="259" t="s">
        <v>99</v>
      </c>
      <c r="B149" s="259" t="s">
        <v>100</v>
      </c>
      <c r="C149" s="259" t="s">
        <v>11</v>
      </c>
      <c r="D149" s="259">
        <v>43054.915221299998</v>
      </c>
      <c r="E149" s="259">
        <v>2337.3257521</v>
      </c>
      <c r="F149" s="259">
        <v>94.850825379012093</v>
      </c>
      <c r="G149" s="259">
        <v>5.1491746209879397</v>
      </c>
    </row>
    <row r="150" spans="1:7" x14ac:dyDescent="0.25">
      <c r="A150" s="259" t="s">
        <v>99</v>
      </c>
      <c r="B150" s="259" t="s">
        <v>100</v>
      </c>
      <c r="C150" s="259" t="s">
        <v>12</v>
      </c>
      <c r="D150" s="259">
        <v>160005.12617979999</v>
      </c>
      <c r="E150" s="259">
        <v>3304.7185945000001</v>
      </c>
      <c r="F150" s="259">
        <v>97.976411894171306</v>
      </c>
      <c r="G150" s="259">
        <v>2.02358810582867</v>
      </c>
    </row>
    <row r="151" spans="1:7" x14ac:dyDescent="0.25">
      <c r="A151" s="259" t="s">
        <v>101</v>
      </c>
      <c r="B151" s="259" t="s">
        <v>102</v>
      </c>
      <c r="C151" s="259" t="s">
        <v>11</v>
      </c>
      <c r="D151" s="259">
        <v>288.74118399999998</v>
      </c>
      <c r="E151" s="259">
        <v>3.6092648000000001</v>
      </c>
      <c r="F151" s="259">
        <v>98.765432098765402</v>
      </c>
      <c r="G151" s="259">
        <v>1.2345679012345701</v>
      </c>
    </row>
    <row r="152" spans="1:7" x14ac:dyDescent="0.25">
      <c r="A152" s="259" t="s">
        <v>101</v>
      </c>
      <c r="B152" s="259" t="s">
        <v>102</v>
      </c>
      <c r="C152" s="259" t="s">
        <v>12</v>
      </c>
      <c r="D152" s="259">
        <v>837.3494336</v>
      </c>
      <c r="E152" s="259">
        <v>5.4138972000000001</v>
      </c>
      <c r="F152" s="259">
        <v>99.357601713062095</v>
      </c>
      <c r="G152" s="259">
        <v>0.64239828693790202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630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260" t="s">
        <v>63</v>
      </c>
      <c r="B163" s="260" t="s">
        <v>64</v>
      </c>
      <c r="C163" s="260" t="s">
        <v>11</v>
      </c>
      <c r="D163" s="260">
        <v>13674.0464323</v>
      </c>
      <c r="E163" s="260">
        <v>344.84715899999998</v>
      </c>
      <c r="F163" s="260">
        <v>97.540125711389905</v>
      </c>
      <c r="G163" s="260">
        <v>2.4598742886101199</v>
      </c>
    </row>
    <row r="164" spans="1:7" x14ac:dyDescent="0.25">
      <c r="A164" s="260" t="s">
        <v>63</v>
      </c>
      <c r="B164" s="260" t="s">
        <v>64</v>
      </c>
      <c r="C164" s="260" t="s">
        <v>12</v>
      </c>
      <c r="D164" s="260">
        <v>214517.00223370001</v>
      </c>
      <c r="E164" s="260">
        <v>1394.6120622000001</v>
      </c>
      <c r="F164" s="260">
        <v>99.354081962312307</v>
      </c>
      <c r="G164" s="260">
        <v>0.64591803768774003</v>
      </c>
    </row>
    <row r="165" spans="1:7" x14ac:dyDescent="0.25">
      <c r="A165" s="260" t="s">
        <v>65</v>
      </c>
      <c r="B165" s="260" t="s">
        <v>66</v>
      </c>
      <c r="C165" s="260" t="s">
        <v>11</v>
      </c>
      <c r="D165" s="260">
        <v>5272.9172139000002</v>
      </c>
      <c r="E165" s="260">
        <v>61.870294800000003</v>
      </c>
      <c r="F165" s="260">
        <v>98.840248187971895</v>
      </c>
      <c r="G165" s="260">
        <v>1.15975181202816</v>
      </c>
    </row>
    <row r="166" spans="1:7" x14ac:dyDescent="0.25">
      <c r="A166" s="260" t="s">
        <v>65</v>
      </c>
      <c r="B166" s="260" t="s">
        <v>66</v>
      </c>
      <c r="C166" s="260" t="s">
        <v>12</v>
      </c>
      <c r="D166" s="260">
        <v>71955.908758999998</v>
      </c>
      <c r="E166" s="260">
        <v>361.1877015</v>
      </c>
      <c r="F166" s="260">
        <v>99.500550050848204</v>
      </c>
      <c r="G166" s="260">
        <v>0.49944994915176499</v>
      </c>
    </row>
    <row r="167" spans="1:7" x14ac:dyDescent="0.25">
      <c r="A167" s="260" t="s">
        <v>67</v>
      </c>
      <c r="B167" s="260" t="s">
        <v>68</v>
      </c>
      <c r="C167" s="260" t="s">
        <v>11</v>
      </c>
      <c r="D167" s="260">
        <v>7683.8759349000002</v>
      </c>
      <c r="E167" s="260">
        <v>306.28067570000002</v>
      </c>
      <c r="F167" s="260">
        <v>96.166775063035999</v>
      </c>
      <c r="G167" s="260">
        <v>3.8332249369640401</v>
      </c>
    </row>
    <row r="168" spans="1:7" x14ac:dyDescent="0.25">
      <c r="A168" s="260" t="s">
        <v>67</v>
      </c>
      <c r="B168" s="260" t="s">
        <v>68</v>
      </c>
      <c r="C168" s="260" t="s">
        <v>12</v>
      </c>
      <c r="D168" s="260">
        <v>30140.748171200001</v>
      </c>
      <c r="E168" s="260">
        <v>597.69095460000005</v>
      </c>
      <c r="F168" s="260">
        <v>98.055558539736197</v>
      </c>
      <c r="G168" s="260">
        <v>1.9444414602637801</v>
      </c>
    </row>
    <row r="169" spans="1:7" x14ac:dyDescent="0.25">
      <c r="A169" s="260" t="s">
        <v>69</v>
      </c>
      <c r="B169" s="260" t="s">
        <v>70</v>
      </c>
      <c r="C169" s="260" t="s">
        <v>11</v>
      </c>
      <c r="D169" s="260">
        <v>22565.451245600001</v>
      </c>
      <c r="E169" s="260">
        <v>335.74674850000002</v>
      </c>
      <c r="F169" s="260">
        <v>98.533933689466807</v>
      </c>
      <c r="G169" s="260">
        <v>1.4660663105331799</v>
      </c>
    </row>
    <row r="170" spans="1:7" x14ac:dyDescent="0.25">
      <c r="A170" s="260" t="s">
        <v>69</v>
      </c>
      <c r="B170" s="260" t="s">
        <v>70</v>
      </c>
      <c r="C170" s="260" t="s">
        <v>12</v>
      </c>
      <c r="D170" s="260">
        <v>111458.88459240001</v>
      </c>
      <c r="E170" s="260">
        <v>1293.5733484</v>
      </c>
      <c r="F170" s="260">
        <v>98.852731574969994</v>
      </c>
      <c r="G170" s="260">
        <v>1.1472684250299701</v>
      </c>
    </row>
    <row r="171" spans="1:7" x14ac:dyDescent="0.25">
      <c r="A171" s="260" t="s">
        <v>71</v>
      </c>
      <c r="B171" s="260" t="s">
        <v>72</v>
      </c>
      <c r="C171" s="260" t="s">
        <v>11</v>
      </c>
      <c r="D171" s="260">
        <v>21540.1109512</v>
      </c>
      <c r="E171" s="260">
        <v>898.14870410000003</v>
      </c>
      <c r="F171" s="260">
        <v>95.997244358976602</v>
      </c>
      <c r="G171" s="260">
        <v>4.00275564102341</v>
      </c>
    </row>
    <row r="172" spans="1:7" x14ac:dyDescent="0.25">
      <c r="A172" s="260" t="s">
        <v>71</v>
      </c>
      <c r="B172" s="260" t="s">
        <v>72</v>
      </c>
      <c r="C172" s="260" t="s">
        <v>12</v>
      </c>
      <c r="D172" s="260">
        <v>101351.91118939999</v>
      </c>
      <c r="E172" s="260">
        <v>1969.9399519000001</v>
      </c>
      <c r="F172" s="260">
        <v>98.093394640010899</v>
      </c>
      <c r="G172" s="260">
        <v>1.90660535998911</v>
      </c>
    </row>
    <row r="173" spans="1:7" x14ac:dyDescent="0.25">
      <c r="A173" s="260" t="s">
        <v>73</v>
      </c>
      <c r="B173" s="260" t="s">
        <v>74</v>
      </c>
      <c r="C173" s="260" t="s">
        <v>11</v>
      </c>
      <c r="D173" s="260">
        <v>12086.7275188</v>
      </c>
      <c r="E173" s="260">
        <v>513.80060630000003</v>
      </c>
      <c r="F173" s="260">
        <v>95.922388322148805</v>
      </c>
      <c r="G173" s="260">
        <v>4.0776116778511797</v>
      </c>
    </row>
    <row r="174" spans="1:7" x14ac:dyDescent="0.25">
      <c r="A174" s="260" t="s">
        <v>73</v>
      </c>
      <c r="B174" s="260" t="s">
        <v>74</v>
      </c>
      <c r="C174" s="260" t="s">
        <v>12</v>
      </c>
      <c r="D174" s="260">
        <v>57224.523381300001</v>
      </c>
      <c r="E174" s="260">
        <v>606.80479339999999</v>
      </c>
      <c r="F174" s="260">
        <v>98.950733430214598</v>
      </c>
      <c r="G174" s="260">
        <v>1.04926656978538</v>
      </c>
    </row>
    <row r="175" spans="1:7" x14ac:dyDescent="0.25">
      <c r="A175" s="260" t="s">
        <v>75</v>
      </c>
      <c r="B175" s="260" t="s">
        <v>76</v>
      </c>
      <c r="C175" s="260" t="s">
        <v>11</v>
      </c>
      <c r="D175" s="260">
        <v>45469.711943399998</v>
      </c>
      <c r="E175" s="260">
        <v>931.21102029999997</v>
      </c>
      <c r="F175" s="260">
        <v>97.993119617408297</v>
      </c>
      <c r="G175" s="260">
        <v>2.0068803825917398</v>
      </c>
    </row>
    <row r="176" spans="1:7" x14ac:dyDescent="0.25">
      <c r="A176" s="260" t="s">
        <v>75</v>
      </c>
      <c r="B176" s="260" t="s">
        <v>76</v>
      </c>
      <c r="C176" s="260" t="s">
        <v>12</v>
      </c>
      <c r="D176" s="260">
        <v>183960.67462050001</v>
      </c>
      <c r="E176" s="260">
        <v>3330.9080373000002</v>
      </c>
      <c r="F176" s="260">
        <v>98.221538848659407</v>
      </c>
      <c r="G176" s="260">
        <v>1.7784611513406301</v>
      </c>
    </row>
    <row r="177" spans="1:7" x14ac:dyDescent="0.25">
      <c r="A177" s="260" t="s">
        <v>77</v>
      </c>
      <c r="B177" s="260" t="s">
        <v>78</v>
      </c>
      <c r="C177" s="260" t="s">
        <v>11</v>
      </c>
      <c r="D177" s="260">
        <v>46902.619698900002</v>
      </c>
      <c r="E177" s="260">
        <v>2277.7021690000001</v>
      </c>
      <c r="F177" s="260">
        <v>95.368671691254903</v>
      </c>
      <c r="G177" s="260">
        <v>4.6313283087450801</v>
      </c>
    </row>
    <row r="178" spans="1:7" x14ac:dyDescent="0.25">
      <c r="A178" s="260" t="s">
        <v>77</v>
      </c>
      <c r="B178" s="260" t="s">
        <v>78</v>
      </c>
      <c r="C178" s="260" t="s">
        <v>12</v>
      </c>
      <c r="D178" s="260">
        <v>311726.55493360001</v>
      </c>
      <c r="E178" s="260">
        <v>4176.9695246000001</v>
      </c>
      <c r="F178" s="260">
        <v>98.677770521312198</v>
      </c>
      <c r="G178" s="260">
        <v>1.3222294786877899</v>
      </c>
    </row>
    <row r="179" spans="1:7" x14ac:dyDescent="0.25">
      <c r="A179" s="260" t="s">
        <v>79</v>
      </c>
      <c r="B179" s="260" t="s">
        <v>80</v>
      </c>
      <c r="C179" s="260" t="s">
        <v>11</v>
      </c>
      <c r="D179" s="260">
        <v>9810.3323560000008</v>
      </c>
      <c r="E179" s="260">
        <v>171.65755569999999</v>
      </c>
      <c r="F179" s="260">
        <v>98.280327297277694</v>
      </c>
      <c r="G179" s="260">
        <v>1.71967270272231</v>
      </c>
    </row>
    <row r="180" spans="1:7" x14ac:dyDescent="0.25">
      <c r="A180" s="260" t="s">
        <v>79</v>
      </c>
      <c r="B180" s="260" t="s">
        <v>80</v>
      </c>
      <c r="C180" s="260" t="s">
        <v>12</v>
      </c>
      <c r="D180" s="260">
        <v>135677.02472049999</v>
      </c>
      <c r="E180" s="260">
        <v>1117.885996</v>
      </c>
      <c r="F180" s="260">
        <v>99.182801472551304</v>
      </c>
      <c r="G180" s="260">
        <v>0.81719852744869903</v>
      </c>
    </row>
    <row r="181" spans="1:7" x14ac:dyDescent="0.25">
      <c r="A181" s="260" t="s">
        <v>81</v>
      </c>
      <c r="B181" s="260" t="s">
        <v>82</v>
      </c>
      <c r="C181" s="260" t="s">
        <v>11</v>
      </c>
      <c r="D181" s="260">
        <v>29672.009171400001</v>
      </c>
      <c r="E181" s="260">
        <v>615.34620410000002</v>
      </c>
      <c r="F181" s="260">
        <v>97.968306587118605</v>
      </c>
      <c r="G181" s="260">
        <v>2.0316934128813502</v>
      </c>
    </row>
    <row r="182" spans="1:7" x14ac:dyDescent="0.25">
      <c r="A182" s="260" t="s">
        <v>81</v>
      </c>
      <c r="B182" s="260" t="s">
        <v>82</v>
      </c>
      <c r="C182" s="260" t="s">
        <v>12</v>
      </c>
      <c r="D182" s="260">
        <v>264571.64073859999</v>
      </c>
      <c r="E182" s="260">
        <v>2414.4065240999998</v>
      </c>
      <c r="F182" s="260">
        <v>99.095680636177804</v>
      </c>
      <c r="G182" s="260">
        <v>0.90431936382216704</v>
      </c>
    </row>
    <row r="183" spans="1:7" x14ac:dyDescent="0.25">
      <c r="A183" s="260" t="s">
        <v>83</v>
      </c>
      <c r="B183" s="260" t="s">
        <v>84</v>
      </c>
      <c r="C183" s="260" t="s">
        <v>11</v>
      </c>
      <c r="D183" s="260">
        <v>37469.553864900001</v>
      </c>
      <c r="E183" s="260">
        <v>1158.4163426</v>
      </c>
      <c r="F183" s="260">
        <v>97.001094449495298</v>
      </c>
      <c r="G183" s="260">
        <v>2.99890555050465</v>
      </c>
    </row>
    <row r="184" spans="1:7" x14ac:dyDescent="0.25">
      <c r="A184" s="260" t="s">
        <v>83</v>
      </c>
      <c r="B184" s="260" t="s">
        <v>84</v>
      </c>
      <c r="C184" s="260" t="s">
        <v>12</v>
      </c>
      <c r="D184" s="260">
        <v>401740.11940279999</v>
      </c>
      <c r="E184" s="260">
        <v>4735.9297950999999</v>
      </c>
      <c r="F184" s="260">
        <v>98.834880971598295</v>
      </c>
      <c r="G184" s="260">
        <v>1.1651190284016499</v>
      </c>
    </row>
    <row r="185" spans="1:7" x14ac:dyDescent="0.25">
      <c r="A185" s="260" t="s">
        <v>85</v>
      </c>
      <c r="B185" s="260" t="s">
        <v>86</v>
      </c>
      <c r="C185" s="260" t="s">
        <v>11</v>
      </c>
      <c r="D185" s="260">
        <v>4744.1325067999996</v>
      </c>
      <c r="E185" s="260">
        <v>72.897293700000006</v>
      </c>
      <c r="F185" s="260">
        <v>98.486675467682701</v>
      </c>
      <c r="G185" s="260">
        <v>1.5133245323172699</v>
      </c>
    </row>
    <row r="186" spans="1:7" x14ac:dyDescent="0.25">
      <c r="A186" s="260" t="s">
        <v>85</v>
      </c>
      <c r="B186" s="260" t="s">
        <v>86</v>
      </c>
      <c r="C186" s="260" t="s">
        <v>12</v>
      </c>
      <c r="D186" s="260">
        <v>51361.498086400003</v>
      </c>
      <c r="E186" s="260">
        <v>259.02487150000002</v>
      </c>
      <c r="F186" s="260">
        <v>99.498213391384596</v>
      </c>
      <c r="G186" s="260">
        <v>0.501786608615438</v>
      </c>
    </row>
    <row r="187" spans="1:7" x14ac:dyDescent="0.25">
      <c r="A187" s="260" t="s">
        <v>87</v>
      </c>
      <c r="B187" s="260" t="s">
        <v>88</v>
      </c>
      <c r="C187" s="260" t="s">
        <v>11</v>
      </c>
      <c r="D187" s="260">
        <v>5291.9784403000003</v>
      </c>
      <c r="E187" s="260">
        <v>43.239445099999998</v>
      </c>
      <c r="F187" s="260">
        <v>99.189546780866706</v>
      </c>
      <c r="G187" s="260">
        <v>0.81045321913330204</v>
      </c>
    </row>
    <row r="188" spans="1:7" x14ac:dyDescent="0.25">
      <c r="A188" s="260" t="s">
        <v>87</v>
      </c>
      <c r="B188" s="260" t="s">
        <v>88</v>
      </c>
      <c r="C188" s="260" t="s">
        <v>12</v>
      </c>
      <c r="D188" s="260">
        <v>71764.107171399999</v>
      </c>
      <c r="E188" s="260">
        <v>246.7944219</v>
      </c>
      <c r="F188" s="260">
        <v>99.657281860885703</v>
      </c>
      <c r="G188" s="260">
        <v>0.34271813911431698</v>
      </c>
    </row>
    <row r="189" spans="1:7" x14ac:dyDescent="0.25">
      <c r="A189" s="260" t="s">
        <v>89</v>
      </c>
      <c r="B189" s="260" t="s">
        <v>90</v>
      </c>
      <c r="C189" s="260" t="s">
        <v>11</v>
      </c>
      <c r="D189" s="260">
        <v>5058.9331251000003</v>
      </c>
      <c r="E189" s="260">
        <v>217.4767669</v>
      </c>
      <c r="F189" s="260">
        <v>95.878319324097006</v>
      </c>
      <c r="G189" s="260">
        <v>4.12168067590303</v>
      </c>
    </row>
    <row r="190" spans="1:7" x14ac:dyDescent="0.25">
      <c r="A190" s="260" t="s">
        <v>89</v>
      </c>
      <c r="B190" s="260" t="s">
        <v>90</v>
      </c>
      <c r="C190" s="260" t="s">
        <v>12</v>
      </c>
      <c r="D190" s="260">
        <v>27086.724111399999</v>
      </c>
      <c r="E190" s="260">
        <v>773.46063389999995</v>
      </c>
      <c r="F190" s="260">
        <v>97.223777799856506</v>
      </c>
      <c r="G190" s="260">
        <v>2.7762222001434602</v>
      </c>
    </row>
    <row r="191" spans="1:7" x14ac:dyDescent="0.25">
      <c r="A191" s="260" t="s">
        <v>91</v>
      </c>
      <c r="B191" s="260" t="s">
        <v>92</v>
      </c>
      <c r="C191" s="260" t="s">
        <v>11</v>
      </c>
      <c r="D191" s="260">
        <v>2082.9128904999998</v>
      </c>
      <c r="E191" s="260">
        <v>42.860543100000001</v>
      </c>
      <c r="F191" s="260">
        <v>97.983767111652398</v>
      </c>
      <c r="G191" s="260">
        <v>2.0162328883476399</v>
      </c>
    </row>
    <row r="192" spans="1:7" x14ac:dyDescent="0.25">
      <c r="A192" s="260" t="s">
        <v>91</v>
      </c>
      <c r="B192" s="260" t="s">
        <v>92</v>
      </c>
      <c r="C192" s="260" t="s">
        <v>12</v>
      </c>
      <c r="D192" s="260">
        <v>25705.394879700001</v>
      </c>
      <c r="E192" s="260">
        <v>386.48269069999998</v>
      </c>
      <c r="F192" s="260">
        <v>98.518762439930896</v>
      </c>
      <c r="G192" s="260">
        <v>1.4812375600690599</v>
      </c>
    </row>
    <row r="193" spans="1:7" x14ac:dyDescent="0.25">
      <c r="A193" s="260" t="s">
        <v>93</v>
      </c>
      <c r="B193" s="260" t="s">
        <v>94</v>
      </c>
      <c r="C193" s="260" t="s">
        <v>11</v>
      </c>
      <c r="D193" s="260">
        <v>11613.194407700001</v>
      </c>
      <c r="E193" s="260">
        <v>137.81189409999999</v>
      </c>
      <c r="F193" s="260">
        <v>98.827233255088203</v>
      </c>
      <c r="G193" s="260">
        <v>1.1727667449118</v>
      </c>
    </row>
    <row r="194" spans="1:7" x14ac:dyDescent="0.25">
      <c r="A194" s="260" t="s">
        <v>93</v>
      </c>
      <c r="B194" s="260" t="s">
        <v>94</v>
      </c>
      <c r="C194" s="260" t="s">
        <v>12</v>
      </c>
      <c r="D194" s="260">
        <v>77538.034737099995</v>
      </c>
      <c r="E194" s="260">
        <v>649.19589489999998</v>
      </c>
      <c r="F194" s="260">
        <v>99.169690639184395</v>
      </c>
      <c r="G194" s="260">
        <v>0.83030936081562801</v>
      </c>
    </row>
    <row r="195" spans="1:7" x14ac:dyDescent="0.25">
      <c r="A195" s="260" t="s">
        <v>95</v>
      </c>
      <c r="B195" s="260" t="s">
        <v>96</v>
      </c>
      <c r="C195" s="260" t="s">
        <v>11</v>
      </c>
      <c r="D195" s="260">
        <v>1215.0976479000001</v>
      </c>
      <c r="E195" s="260">
        <v>10.9150443</v>
      </c>
      <c r="F195" s="260">
        <v>99.109711965508794</v>
      </c>
      <c r="G195" s="260">
        <v>0.89028803449119798</v>
      </c>
    </row>
    <row r="196" spans="1:7" x14ac:dyDescent="0.25">
      <c r="A196" s="260" t="s">
        <v>95</v>
      </c>
      <c r="B196" s="260" t="s">
        <v>96</v>
      </c>
      <c r="C196" s="260" t="s">
        <v>12</v>
      </c>
      <c r="D196" s="260">
        <v>6323.9002988000002</v>
      </c>
      <c r="E196" s="260">
        <v>53.282223000000002</v>
      </c>
      <c r="F196" s="260">
        <v>99.164486466902005</v>
      </c>
      <c r="G196" s="260">
        <v>0.83551353309801102</v>
      </c>
    </row>
    <row r="197" spans="1:7" x14ac:dyDescent="0.25">
      <c r="A197" s="260" t="s">
        <v>97</v>
      </c>
      <c r="B197" s="260" t="s">
        <v>98</v>
      </c>
      <c r="C197" s="260" t="s">
        <v>11</v>
      </c>
      <c r="D197" s="260">
        <v>25047.736485400001</v>
      </c>
      <c r="E197" s="260">
        <v>1180.2868158000001</v>
      </c>
      <c r="F197" s="260">
        <v>95.499901756812903</v>
      </c>
      <c r="G197" s="260">
        <v>4.5000982431870797</v>
      </c>
    </row>
    <row r="198" spans="1:7" x14ac:dyDescent="0.25">
      <c r="A198" s="260" t="s">
        <v>97</v>
      </c>
      <c r="B198" s="260" t="s">
        <v>98</v>
      </c>
      <c r="C198" s="260" t="s">
        <v>12</v>
      </c>
      <c r="D198" s="260">
        <v>109369.3436348</v>
      </c>
      <c r="E198" s="260">
        <v>1089.9875087999999</v>
      </c>
      <c r="F198" s="260">
        <v>99.013222787504503</v>
      </c>
      <c r="G198" s="260">
        <v>0.98677721249550898</v>
      </c>
    </row>
    <row r="199" spans="1:7" x14ac:dyDescent="0.25">
      <c r="A199" s="260" t="s">
        <v>99</v>
      </c>
      <c r="B199" s="260" t="s">
        <v>100</v>
      </c>
      <c r="C199" s="260" t="s">
        <v>11</v>
      </c>
      <c r="D199" s="260">
        <v>42461.0517511</v>
      </c>
      <c r="E199" s="260">
        <v>2303.3536843000002</v>
      </c>
      <c r="F199" s="260">
        <v>94.854497313442494</v>
      </c>
      <c r="G199" s="260">
        <v>5.1455026865575002</v>
      </c>
    </row>
    <row r="200" spans="1:7" x14ac:dyDescent="0.25">
      <c r="A200" s="260" t="s">
        <v>99</v>
      </c>
      <c r="B200" s="260" t="s">
        <v>100</v>
      </c>
      <c r="C200" s="260" t="s">
        <v>12</v>
      </c>
      <c r="D200" s="260">
        <v>157625.34490950001</v>
      </c>
      <c r="E200" s="260">
        <v>3280.9583404999998</v>
      </c>
      <c r="F200" s="260">
        <v>97.960951016690501</v>
      </c>
      <c r="G200" s="260">
        <v>2.0390489833094798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631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261" t="s">
        <v>79</v>
      </c>
      <c r="B211" s="261" t="s">
        <v>106</v>
      </c>
      <c r="C211" s="261" t="s">
        <v>11</v>
      </c>
      <c r="D211" s="261">
        <v>2489.8072929</v>
      </c>
      <c r="E211" s="261">
        <v>102.3004123</v>
      </c>
      <c r="F211" s="261">
        <v>96.053388827370995</v>
      </c>
      <c r="G211" s="261">
        <v>3.9466111726289901</v>
      </c>
    </row>
    <row r="212" spans="1:7" x14ac:dyDescent="0.25">
      <c r="A212" s="261" t="s">
        <v>79</v>
      </c>
      <c r="B212" s="261" t="s">
        <v>106</v>
      </c>
      <c r="C212" s="261" t="s">
        <v>12</v>
      </c>
      <c r="D212" s="261">
        <v>42087.567797099997</v>
      </c>
      <c r="E212" s="261">
        <v>579.90112810000005</v>
      </c>
      <c r="F212" s="261">
        <v>98.640882286416797</v>
      </c>
      <c r="G212" s="261">
        <v>1.3591177135832</v>
      </c>
    </row>
    <row r="213" spans="1:7" x14ac:dyDescent="0.25">
      <c r="A213" s="261" t="s">
        <v>83</v>
      </c>
      <c r="B213" s="261" t="s">
        <v>107</v>
      </c>
      <c r="C213" s="261" t="s">
        <v>11</v>
      </c>
      <c r="D213" s="261">
        <v>4608.1193204000001</v>
      </c>
      <c r="E213" s="261">
        <v>83.051537100000004</v>
      </c>
      <c r="F213" s="261">
        <v>98.229620288350404</v>
      </c>
      <c r="G213" s="261">
        <v>1.77037971164963</v>
      </c>
    </row>
    <row r="214" spans="1:7" x14ac:dyDescent="0.25">
      <c r="A214" s="261" t="s">
        <v>83</v>
      </c>
      <c r="B214" s="261" t="s">
        <v>107</v>
      </c>
      <c r="C214" s="261" t="s">
        <v>12</v>
      </c>
      <c r="D214" s="261">
        <v>20494.898135700001</v>
      </c>
      <c r="E214" s="261">
        <v>327.9126751</v>
      </c>
      <c r="F214" s="261">
        <v>98.425223769838396</v>
      </c>
      <c r="G214" s="261">
        <v>1.5747762301616099</v>
      </c>
    </row>
    <row r="215" spans="1:7" x14ac:dyDescent="0.25">
      <c r="A215" s="261" t="s">
        <v>85</v>
      </c>
      <c r="B215" s="261" t="s">
        <v>108</v>
      </c>
      <c r="C215" s="261" t="s">
        <v>11</v>
      </c>
      <c r="D215" s="261">
        <v>1159.1131779</v>
      </c>
      <c r="E215" s="261">
        <v>21.235296000000002</v>
      </c>
      <c r="F215" s="261">
        <v>98.200929939796794</v>
      </c>
      <c r="G215" s="261">
        <v>1.7990700602031799</v>
      </c>
    </row>
    <row r="216" spans="1:7" x14ac:dyDescent="0.25">
      <c r="A216" s="261" t="s">
        <v>85</v>
      </c>
      <c r="B216" s="261" t="s">
        <v>108</v>
      </c>
      <c r="C216" s="261" t="s">
        <v>12</v>
      </c>
      <c r="D216" s="261">
        <v>21610.243549800001</v>
      </c>
      <c r="E216" s="261">
        <v>167.0538095</v>
      </c>
      <c r="F216" s="261">
        <v>99.232899258600298</v>
      </c>
      <c r="G216" s="261">
        <v>0.767100741399665</v>
      </c>
    </row>
    <row r="217" spans="1:7" x14ac:dyDescent="0.25">
      <c r="A217" s="261" t="s">
        <v>87</v>
      </c>
      <c r="B217" s="261" t="s">
        <v>109</v>
      </c>
      <c r="C217" s="261" t="s">
        <v>11</v>
      </c>
      <c r="D217" s="261">
        <v>2396.4667370000002</v>
      </c>
      <c r="E217" s="261">
        <v>77.1783748</v>
      </c>
      <c r="F217" s="261">
        <v>96.879973831660905</v>
      </c>
      <c r="G217" s="261">
        <v>3.1200261683390602</v>
      </c>
    </row>
    <row r="218" spans="1:7" x14ac:dyDescent="0.25">
      <c r="A218" s="261" t="s">
        <v>87</v>
      </c>
      <c r="B218" s="261" t="s">
        <v>109</v>
      </c>
      <c r="C218" s="261" t="s">
        <v>12</v>
      </c>
      <c r="D218" s="261">
        <v>58053.010354600003</v>
      </c>
      <c r="E218" s="261">
        <v>156.96994810000001</v>
      </c>
      <c r="F218" s="261">
        <v>99.730338427733997</v>
      </c>
      <c r="G218" s="261">
        <v>0.269661572266018</v>
      </c>
    </row>
    <row r="219" spans="1:7" x14ac:dyDescent="0.25">
      <c r="A219" s="261" t="s">
        <v>89</v>
      </c>
      <c r="B219" s="261" t="s">
        <v>110</v>
      </c>
      <c r="C219" s="261" t="s">
        <v>11</v>
      </c>
      <c r="D219" s="261">
        <v>890.68047349999995</v>
      </c>
      <c r="E219" s="261">
        <v>48.437375299999999</v>
      </c>
      <c r="F219" s="261">
        <v>94.842247396118296</v>
      </c>
      <c r="G219" s="261">
        <v>5.1577526038817201</v>
      </c>
    </row>
    <row r="220" spans="1:7" x14ac:dyDescent="0.25">
      <c r="A220" s="261" t="s">
        <v>89</v>
      </c>
      <c r="B220" s="261" t="s">
        <v>110</v>
      </c>
      <c r="C220" s="261" t="s">
        <v>12</v>
      </c>
      <c r="D220" s="261">
        <v>17601.347335599999</v>
      </c>
      <c r="E220" s="261">
        <v>54.446387199999997</v>
      </c>
      <c r="F220" s="261">
        <v>99.691623112193</v>
      </c>
      <c r="G220" s="261">
        <v>0.30837688780703199</v>
      </c>
    </row>
    <row r="221" spans="1:7" x14ac:dyDescent="0.25">
      <c r="A221" s="261" t="s">
        <v>97</v>
      </c>
      <c r="B221" s="261" t="s">
        <v>111</v>
      </c>
      <c r="C221" s="261" t="s">
        <v>11</v>
      </c>
      <c r="D221" s="261">
        <v>1393.6891846000001</v>
      </c>
      <c r="E221" s="261">
        <v>38.188025799999998</v>
      </c>
      <c r="F221" s="261">
        <v>97.333009735567202</v>
      </c>
      <c r="G221" s="261">
        <v>2.6669902644327999</v>
      </c>
    </row>
    <row r="222" spans="1:7" x14ac:dyDescent="0.25">
      <c r="A222" s="261" t="s">
        <v>97</v>
      </c>
      <c r="B222" s="261" t="s">
        <v>111</v>
      </c>
      <c r="C222" s="261" t="s">
        <v>12</v>
      </c>
      <c r="D222" s="261">
        <v>35281.226890799997</v>
      </c>
      <c r="E222" s="261">
        <v>348.61001069999998</v>
      </c>
      <c r="F222" s="261">
        <v>99.021578426912995</v>
      </c>
      <c r="G222" s="261">
        <v>0.97842157308703204</v>
      </c>
    </row>
    <row r="223" spans="1:7" x14ac:dyDescent="0.25">
      <c r="A223" s="261" t="s">
        <v>99</v>
      </c>
      <c r="B223" s="261" t="s">
        <v>112</v>
      </c>
      <c r="C223" s="261" t="s">
        <v>11</v>
      </c>
      <c r="D223" s="261">
        <v>1830.0278681</v>
      </c>
      <c r="E223" s="261">
        <v>0</v>
      </c>
      <c r="F223" s="261">
        <v>100</v>
      </c>
      <c r="G223" s="261">
        <v>0</v>
      </c>
    </row>
    <row r="224" spans="1:7" x14ac:dyDescent="0.25">
      <c r="A224" s="261" t="s">
        <v>99</v>
      </c>
      <c r="B224" s="261" t="s">
        <v>112</v>
      </c>
      <c r="C224" s="261" t="s">
        <v>12</v>
      </c>
      <c r="D224" s="261">
        <v>39584.828446</v>
      </c>
      <c r="E224" s="261">
        <v>161.91582560000001</v>
      </c>
      <c r="F224" s="261">
        <v>99.592631224098298</v>
      </c>
      <c r="G224" s="261">
        <v>0.40736877590171</v>
      </c>
    </row>
    <row r="225" spans="1:7" x14ac:dyDescent="0.25">
      <c r="A225" s="261" t="s">
        <v>101</v>
      </c>
      <c r="B225" s="261" t="s">
        <v>113</v>
      </c>
      <c r="C225" s="261" t="s">
        <v>11</v>
      </c>
      <c r="D225" s="261">
        <v>878.48511310000004</v>
      </c>
      <c r="E225" s="261">
        <v>0</v>
      </c>
      <c r="F225" s="261">
        <v>100</v>
      </c>
      <c r="G225" s="261">
        <v>0</v>
      </c>
    </row>
    <row r="226" spans="1:7" x14ac:dyDescent="0.25">
      <c r="A226" s="261" t="s">
        <v>101</v>
      </c>
      <c r="B226" s="261" t="s">
        <v>113</v>
      </c>
      <c r="C226" s="261" t="s">
        <v>12</v>
      </c>
      <c r="D226" s="261">
        <v>18393.9731321</v>
      </c>
      <c r="E226" s="261">
        <v>14.7027699</v>
      </c>
      <c r="F226" s="261">
        <v>99.920131301250194</v>
      </c>
      <c r="G226" s="261">
        <v>7.9868698749824996E-2</v>
      </c>
    </row>
    <row r="227" spans="1:7" x14ac:dyDescent="0.25">
      <c r="A227" s="261" t="s">
        <v>114</v>
      </c>
      <c r="B227" s="261" t="s">
        <v>115</v>
      </c>
      <c r="C227" s="261" t="s">
        <v>11</v>
      </c>
      <c r="D227" s="261">
        <v>1063.3138067</v>
      </c>
      <c r="E227" s="261">
        <v>0</v>
      </c>
      <c r="F227" s="261">
        <v>100</v>
      </c>
      <c r="G227" s="261">
        <v>0</v>
      </c>
    </row>
    <row r="228" spans="1:7" x14ac:dyDescent="0.25">
      <c r="A228" s="261" t="s">
        <v>114</v>
      </c>
      <c r="B228" s="261" t="s">
        <v>115</v>
      </c>
      <c r="C228" s="261" t="s">
        <v>12</v>
      </c>
      <c r="D228" s="261">
        <v>10590.4234246</v>
      </c>
      <c r="E228" s="261">
        <v>12.2246585</v>
      </c>
      <c r="F228" s="261">
        <v>99.884701836709198</v>
      </c>
      <c r="G228" s="261">
        <v>0.115298163290786</v>
      </c>
    </row>
    <row r="229" spans="1:7" x14ac:dyDescent="0.25">
      <c r="A229" s="261" t="s">
        <v>116</v>
      </c>
      <c r="B229" s="261" t="s">
        <v>117</v>
      </c>
      <c r="C229" s="261" t="s">
        <v>11</v>
      </c>
      <c r="D229" s="261">
        <v>1369.8379364</v>
      </c>
      <c r="E229" s="261">
        <v>23.8172262</v>
      </c>
      <c r="F229" s="261">
        <v>98.291024434224695</v>
      </c>
      <c r="G229" s="261">
        <v>1.7089755657753001</v>
      </c>
    </row>
    <row r="230" spans="1:7" x14ac:dyDescent="0.25">
      <c r="A230" s="261" t="s">
        <v>116</v>
      </c>
      <c r="B230" s="261" t="s">
        <v>117</v>
      </c>
      <c r="C230" s="261" t="s">
        <v>12</v>
      </c>
      <c r="D230" s="261">
        <v>20747.3269382</v>
      </c>
      <c r="E230" s="261">
        <v>108.29812889999999</v>
      </c>
      <c r="F230" s="261">
        <v>99.480724607622307</v>
      </c>
      <c r="G230" s="261">
        <v>0.51927539237767395</v>
      </c>
    </row>
    <row r="231" spans="1:7" x14ac:dyDescent="0.25">
      <c r="A231" s="261" t="s">
        <v>118</v>
      </c>
      <c r="B231" s="261" t="s">
        <v>119</v>
      </c>
      <c r="C231" s="261" t="s">
        <v>11</v>
      </c>
      <c r="D231" s="261">
        <v>1290.3486786999999</v>
      </c>
      <c r="E231" s="261">
        <v>0</v>
      </c>
      <c r="F231" s="261">
        <v>100</v>
      </c>
      <c r="G231" s="261">
        <v>0</v>
      </c>
    </row>
    <row r="232" spans="1:7" x14ac:dyDescent="0.25">
      <c r="A232" s="261" t="s">
        <v>118</v>
      </c>
      <c r="B232" s="261" t="s">
        <v>119</v>
      </c>
      <c r="C232" s="261" t="s">
        <v>12</v>
      </c>
      <c r="D232" s="261">
        <v>29858.001914699998</v>
      </c>
      <c r="E232" s="261">
        <v>133.70134100000001</v>
      </c>
      <c r="F232" s="261">
        <v>99.554205575254898</v>
      </c>
      <c r="G232" s="261">
        <v>0.44579442474508302</v>
      </c>
    </row>
    <row r="233" spans="1:7" x14ac:dyDescent="0.25">
      <c r="A233" s="261" t="s">
        <v>120</v>
      </c>
      <c r="B233" s="261" t="s">
        <v>121</v>
      </c>
      <c r="C233" s="261" t="s">
        <v>11</v>
      </c>
      <c r="D233" s="261">
        <v>721.35526949999996</v>
      </c>
      <c r="E233" s="261">
        <v>0</v>
      </c>
      <c r="F233" s="261">
        <v>100</v>
      </c>
      <c r="G233" s="261">
        <v>0</v>
      </c>
    </row>
    <row r="234" spans="1:7" x14ac:dyDescent="0.25">
      <c r="A234" s="261" t="s">
        <v>120</v>
      </c>
      <c r="B234" s="261" t="s">
        <v>121</v>
      </c>
      <c r="C234" s="261" t="s">
        <v>12</v>
      </c>
      <c r="D234" s="261">
        <v>16541.364734499999</v>
      </c>
      <c r="E234" s="261">
        <v>85.971814100000003</v>
      </c>
      <c r="F234" s="261">
        <v>99.482948974727805</v>
      </c>
      <c r="G234" s="261">
        <v>0.51705102527222702</v>
      </c>
    </row>
    <row r="235" spans="1:7" x14ac:dyDescent="0.25">
      <c r="A235" s="261" t="s">
        <v>122</v>
      </c>
      <c r="B235" s="261" t="s">
        <v>123</v>
      </c>
      <c r="C235" s="261" t="s">
        <v>11</v>
      </c>
      <c r="D235" s="261">
        <v>4318.7376076</v>
      </c>
      <c r="E235" s="261">
        <v>0</v>
      </c>
      <c r="F235" s="261">
        <v>100</v>
      </c>
      <c r="G235" s="261">
        <v>0</v>
      </c>
    </row>
    <row r="236" spans="1:7" x14ac:dyDescent="0.25">
      <c r="A236" s="261" t="s">
        <v>122</v>
      </c>
      <c r="B236" s="261" t="s">
        <v>123</v>
      </c>
      <c r="C236" s="261" t="s">
        <v>12</v>
      </c>
      <c r="D236" s="261">
        <v>32393.779004</v>
      </c>
      <c r="E236" s="261">
        <v>486.8227498</v>
      </c>
      <c r="F236" s="261">
        <v>98.519422626613803</v>
      </c>
      <c r="G236" s="261">
        <v>1.48057737338623</v>
      </c>
    </row>
    <row r="237" spans="1:7" x14ac:dyDescent="0.25">
      <c r="A237" s="261" t="s">
        <v>124</v>
      </c>
      <c r="B237" s="261" t="s">
        <v>125</v>
      </c>
      <c r="C237" s="261" t="s">
        <v>11</v>
      </c>
      <c r="D237" s="261">
        <v>3889.0967003999999</v>
      </c>
      <c r="E237" s="261">
        <v>111.25281870000001</v>
      </c>
      <c r="F237" s="261">
        <v>97.218922542422504</v>
      </c>
      <c r="G237" s="261">
        <v>2.7810774575775001</v>
      </c>
    </row>
    <row r="238" spans="1:7" x14ac:dyDescent="0.25">
      <c r="A238" s="261" t="s">
        <v>124</v>
      </c>
      <c r="B238" s="261" t="s">
        <v>125</v>
      </c>
      <c r="C238" s="261" t="s">
        <v>12</v>
      </c>
      <c r="D238" s="261">
        <v>58966.786885499998</v>
      </c>
      <c r="E238" s="261">
        <v>946.56773180000005</v>
      </c>
      <c r="F238" s="261">
        <v>98.420105604424506</v>
      </c>
      <c r="G238" s="261">
        <v>1.5798943955755</v>
      </c>
    </row>
    <row r="239" spans="1:7" x14ac:dyDescent="0.25">
      <c r="A239" s="261" t="s">
        <v>126</v>
      </c>
      <c r="B239" s="261" t="s">
        <v>127</v>
      </c>
      <c r="C239" s="261" t="s">
        <v>11</v>
      </c>
      <c r="D239" s="261">
        <v>11452.0957487</v>
      </c>
      <c r="E239" s="261">
        <v>306.21860609999999</v>
      </c>
      <c r="F239" s="261">
        <v>97.3957269991256</v>
      </c>
      <c r="G239" s="261">
        <v>2.6042730008744401</v>
      </c>
    </row>
    <row r="240" spans="1:7" x14ac:dyDescent="0.25">
      <c r="A240" s="261" t="s">
        <v>126</v>
      </c>
      <c r="B240" s="261" t="s">
        <v>127</v>
      </c>
      <c r="C240" s="261" t="s">
        <v>12</v>
      </c>
      <c r="D240" s="261">
        <v>86349.216522200004</v>
      </c>
      <c r="E240" s="261">
        <v>1663.2079864</v>
      </c>
      <c r="F240" s="261">
        <v>98.110257732716505</v>
      </c>
      <c r="G240" s="261">
        <v>1.8897422672835</v>
      </c>
    </row>
    <row r="241" spans="1:7" x14ac:dyDescent="0.25">
      <c r="A241" s="261" t="s">
        <v>128</v>
      </c>
      <c r="B241" s="261" t="s">
        <v>129</v>
      </c>
      <c r="C241" s="261" t="s">
        <v>11</v>
      </c>
      <c r="D241" s="261">
        <v>4884.0607352999996</v>
      </c>
      <c r="E241" s="261">
        <v>0</v>
      </c>
      <c r="F241" s="261">
        <v>100</v>
      </c>
      <c r="G241" s="261">
        <v>0</v>
      </c>
    </row>
    <row r="242" spans="1:7" x14ac:dyDescent="0.25">
      <c r="A242" s="261" t="s">
        <v>128</v>
      </c>
      <c r="B242" s="261" t="s">
        <v>129</v>
      </c>
      <c r="C242" s="261" t="s">
        <v>12</v>
      </c>
      <c r="D242" s="261">
        <v>35762.573939000002</v>
      </c>
      <c r="E242" s="261">
        <v>162.1522386</v>
      </c>
      <c r="F242" s="261">
        <v>99.548633334605299</v>
      </c>
      <c r="G242" s="261">
        <v>0.45136666539467202</v>
      </c>
    </row>
    <row r="243" spans="1:7" x14ac:dyDescent="0.25">
      <c r="A243" s="261" t="s">
        <v>130</v>
      </c>
      <c r="B243" s="261" t="s">
        <v>131</v>
      </c>
      <c r="C243" s="261" t="s">
        <v>11</v>
      </c>
      <c r="D243" s="261">
        <v>4553.2929574</v>
      </c>
      <c r="E243" s="261">
        <v>0</v>
      </c>
      <c r="F243" s="261">
        <v>100</v>
      </c>
      <c r="G243" s="261">
        <v>0</v>
      </c>
    </row>
    <row r="244" spans="1:7" x14ac:dyDescent="0.25">
      <c r="A244" s="261" t="s">
        <v>130</v>
      </c>
      <c r="B244" s="261" t="s">
        <v>131</v>
      </c>
      <c r="C244" s="261" t="s">
        <v>12</v>
      </c>
      <c r="D244" s="261">
        <v>42305.059425799998</v>
      </c>
      <c r="E244" s="261">
        <v>207.99170710000001</v>
      </c>
      <c r="F244" s="261">
        <v>99.510757987118396</v>
      </c>
      <c r="G244" s="261">
        <v>0.48924201288163799</v>
      </c>
    </row>
    <row r="245" spans="1:7" x14ac:dyDescent="0.25">
      <c r="A245" s="261" t="s">
        <v>132</v>
      </c>
      <c r="B245" s="261" t="s">
        <v>133</v>
      </c>
      <c r="C245" s="261" t="s">
        <v>11</v>
      </c>
      <c r="D245" s="261">
        <v>6606.1450791999996</v>
      </c>
      <c r="E245" s="261">
        <v>32.352146500000003</v>
      </c>
      <c r="F245" s="261">
        <v>99.512658582205106</v>
      </c>
      <c r="G245" s="261">
        <v>0.487341417794878</v>
      </c>
    </row>
    <row r="246" spans="1:7" x14ac:dyDescent="0.25">
      <c r="A246" s="261" t="s">
        <v>132</v>
      </c>
      <c r="B246" s="261" t="s">
        <v>133</v>
      </c>
      <c r="C246" s="261" t="s">
        <v>12</v>
      </c>
      <c r="D246" s="261">
        <v>26623.531783999999</v>
      </c>
      <c r="E246" s="261">
        <v>375.83457520000002</v>
      </c>
      <c r="F246" s="261">
        <v>98.607987423853302</v>
      </c>
      <c r="G246" s="261">
        <v>1.3920125761467499</v>
      </c>
    </row>
    <row r="247" spans="1:7" x14ac:dyDescent="0.25">
      <c r="A247" s="261" t="s">
        <v>134</v>
      </c>
      <c r="B247" s="261" t="s">
        <v>135</v>
      </c>
      <c r="C247" s="261" t="s">
        <v>11</v>
      </c>
      <c r="D247" s="261">
        <v>1754.5265460999999</v>
      </c>
      <c r="E247" s="261">
        <v>0</v>
      </c>
      <c r="F247" s="261">
        <v>100</v>
      </c>
      <c r="G247" s="261">
        <v>0</v>
      </c>
    </row>
    <row r="248" spans="1:7" x14ac:dyDescent="0.25">
      <c r="A248" s="261" t="s">
        <v>134</v>
      </c>
      <c r="B248" s="261" t="s">
        <v>135</v>
      </c>
      <c r="C248" s="261" t="s">
        <v>12</v>
      </c>
      <c r="D248" s="261">
        <v>13810.307677500001</v>
      </c>
      <c r="E248" s="261">
        <v>133.12574549999999</v>
      </c>
      <c r="F248" s="261">
        <v>99.045244155715594</v>
      </c>
      <c r="G248" s="261">
        <v>0.95475584428442195</v>
      </c>
    </row>
    <row r="249" spans="1:7" x14ac:dyDescent="0.25">
      <c r="A249" s="261" t="s">
        <v>136</v>
      </c>
      <c r="B249" s="261" t="s">
        <v>137</v>
      </c>
      <c r="C249" s="261" t="s">
        <v>11</v>
      </c>
      <c r="D249" s="261">
        <v>4048.8782391999998</v>
      </c>
      <c r="E249" s="261">
        <v>109.5017369</v>
      </c>
      <c r="F249" s="261">
        <v>97.366721234486704</v>
      </c>
      <c r="G249" s="261">
        <v>2.6332787655133401</v>
      </c>
    </row>
    <row r="250" spans="1:7" x14ac:dyDescent="0.25">
      <c r="A250" s="261" t="s">
        <v>136</v>
      </c>
      <c r="B250" s="261" t="s">
        <v>137</v>
      </c>
      <c r="C250" s="261" t="s">
        <v>12</v>
      </c>
      <c r="D250" s="261">
        <v>22595.4355846</v>
      </c>
      <c r="E250" s="261">
        <v>153.94900939999999</v>
      </c>
      <c r="F250" s="261">
        <v>99.323282751830604</v>
      </c>
      <c r="G250" s="261">
        <v>0.67671724816944301</v>
      </c>
    </row>
    <row r="251" spans="1:7" x14ac:dyDescent="0.25">
      <c r="A251" s="261" t="s">
        <v>138</v>
      </c>
      <c r="B251" s="261" t="s">
        <v>139</v>
      </c>
      <c r="C251" s="261" t="s">
        <v>11</v>
      </c>
      <c r="D251" s="261">
        <v>771.84588440000005</v>
      </c>
      <c r="E251" s="261">
        <v>0</v>
      </c>
      <c r="F251" s="261">
        <v>100</v>
      </c>
      <c r="G251" s="261">
        <v>0</v>
      </c>
    </row>
    <row r="252" spans="1:7" x14ac:dyDescent="0.25">
      <c r="A252" s="261" t="s">
        <v>138</v>
      </c>
      <c r="B252" s="261" t="s">
        <v>139</v>
      </c>
      <c r="C252" s="261" t="s">
        <v>12</v>
      </c>
      <c r="D252" s="261">
        <v>8548.6085808000007</v>
      </c>
      <c r="E252" s="261">
        <v>65.242455199999995</v>
      </c>
      <c r="F252" s="261">
        <v>99.242586678974007</v>
      </c>
      <c r="G252" s="261">
        <v>0.75741332102599901</v>
      </c>
    </row>
    <row r="253" spans="1:7" x14ac:dyDescent="0.25">
      <c r="A253" s="261" t="s">
        <v>140</v>
      </c>
      <c r="B253" s="261" t="s">
        <v>141</v>
      </c>
      <c r="C253" s="261" t="s">
        <v>11</v>
      </c>
      <c r="D253" s="261">
        <v>2446.1412283</v>
      </c>
      <c r="E253" s="261">
        <v>0</v>
      </c>
      <c r="F253" s="261">
        <v>100</v>
      </c>
      <c r="G253" s="261">
        <v>0</v>
      </c>
    </row>
    <row r="254" spans="1:7" x14ac:dyDescent="0.25">
      <c r="A254" s="261" t="s">
        <v>140</v>
      </c>
      <c r="B254" s="261" t="s">
        <v>141</v>
      </c>
      <c r="C254" s="261" t="s">
        <v>12</v>
      </c>
      <c r="D254" s="261">
        <v>15987.358596</v>
      </c>
      <c r="E254" s="261">
        <v>69.635164000000003</v>
      </c>
      <c r="F254" s="261">
        <v>99.566325022972407</v>
      </c>
      <c r="G254" s="261">
        <v>0.43367497702758001</v>
      </c>
    </row>
    <row r="255" spans="1:7" x14ac:dyDescent="0.25">
      <c r="A255" s="261" t="s">
        <v>142</v>
      </c>
      <c r="B255" s="261" t="s">
        <v>143</v>
      </c>
      <c r="C255" s="261" t="s">
        <v>11</v>
      </c>
      <c r="D255" s="261">
        <v>3115.3777307</v>
      </c>
      <c r="E255" s="261">
        <v>46.7239267</v>
      </c>
      <c r="F255" s="261">
        <v>98.522377464030697</v>
      </c>
      <c r="G255" s="261">
        <v>1.4776225359692601</v>
      </c>
    </row>
    <row r="256" spans="1:7" x14ac:dyDescent="0.25">
      <c r="A256" s="261" t="s">
        <v>142</v>
      </c>
      <c r="B256" s="261" t="s">
        <v>143</v>
      </c>
      <c r="C256" s="261" t="s">
        <v>12</v>
      </c>
      <c r="D256" s="261">
        <v>14385.443170799999</v>
      </c>
      <c r="E256" s="261">
        <v>171.22871960000001</v>
      </c>
      <c r="F256" s="261">
        <v>98.823709698966795</v>
      </c>
      <c r="G256" s="261">
        <v>1.17629030103319</v>
      </c>
    </row>
    <row r="257" spans="1:7" x14ac:dyDescent="0.25">
      <c r="A257" s="261" t="s">
        <v>144</v>
      </c>
      <c r="B257" s="261" t="s">
        <v>145</v>
      </c>
      <c r="C257" s="261" t="s">
        <v>11</v>
      </c>
      <c r="D257" s="261">
        <v>1311.0670061000001</v>
      </c>
      <c r="E257" s="261">
        <v>42.860543100000001</v>
      </c>
      <c r="F257" s="261">
        <v>96.834354753670098</v>
      </c>
      <c r="G257" s="261">
        <v>3.1656452463298499</v>
      </c>
    </row>
    <row r="258" spans="1:7" x14ac:dyDescent="0.25">
      <c r="A258" s="261" t="s">
        <v>144</v>
      </c>
      <c r="B258" s="261" t="s">
        <v>145</v>
      </c>
      <c r="C258" s="261" t="s">
        <v>12</v>
      </c>
      <c r="D258" s="261">
        <v>17156.786298899999</v>
      </c>
      <c r="E258" s="261">
        <v>321.24023549999998</v>
      </c>
      <c r="F258" s="261">
        <v>98.162033712056996</v>
      </c>
      <c r="G258" s="261">
        <v>1.8379662879429799</v>
      </c>
    </row>
    <row r="259" spans="1:7" x14ac:dyDescent="0.25">
      <c r="A259" s="261" t="s">
        <v>146</v>
      </c>
      <c r="B259" s="261" t="s">
        <v>147</v>
      </c>
      <c r="C259" s="261" t="s">
        <v>11</v>
      </c>
      <c r="D259" s="261">
        <v>6151.1760542000002</v>
      </c>
      <c r="E259" s="261">
        <v>197.6217077</v>
      </c>
      <c r="F259" s="261">
        <v>96.887257790979703</v>
      </c>
      <c r="G259" s="261">
        <v>3.11274220902034</v>
      </c>
    </row>
    <row r="260" spans="1:7" x14ac:dyDescent="0.25">
      <c r="A260" s="261" t="s">
        <v>146</v>
      </c>
      <c r="B260" s="261" t="s">
        <v>147</v>
      </c>
      <c r="C260" s="261" t="s">
        <v>12</v>
      </c>
      <c r="D260" s="261">
        <v>28115.346839999998</v>
      </c>
      <c r="E260" s="261">
        <v>226.07309000000001</v>
      </c>
      <c r="F260" s="261">
        <v>99.202322641002596</v>
      </c>
      <c r="G260" s="261">
        <v>0.79767735899744696</v>
      </c>
    </row>
    <row r="261" spans="1:7" x14ac:dyDescent="0.25">
      <c r="A261" s="261" t="s">
        <v>148</v>
      </c>
      <c r="B261" s="261" t="s">
        <v>149</v>
      </c>
      <c r="C261" s="261" t="s">
        <v>11</v>
      </c>
      <c r="D261" s="261">
        <v>5911.1140980999999</v>
      </c>
      <c r="E261" s="261">
        <v>83.469787699999998</v>
      </c>
      <c r="F261" s="261">
        <v>98.607579954002802</v>
      </c>
      <c r="G261" s="261">
        <v>1.39242004599725</v>
      </c>
    </row>
    <row r="262" spans="1:7" x14ac:dyDescent="0.25">
      <c r="A262" s="261" t="s">
        <v>148</v>
      </c>
      <c r="B262" s="261" t="s">
        <v>149</v>
      </c>
      <c r="C262" s="261" t="s">
        <v>12</v>
      </c>
      <c r="D262" s="261">
        <v>30853.731627900001</v>
      </c>
      <c r="E262" s="261">
        <v>220.9371878</v>
      </c>
      <c r="F262" s="261">
        <v>99.289011930874196</v>
      </c>
      <c r="G262" s="261">
        <v>0.71098806912585599</v>
      </c>
    </row>
    <row r="263" spans="1:7" x14ac:dyDescent="0.25">
      <c r="A263" s="261" t="s">
        <v>150</v>
      </c>
      <c r="B263" s="261" t="s">
        <v>151</v>
      </c>
      <c r="C263" s="261" t="s">
        <v>11</v>
      </c>
      <c r="D263" s="261">
        <v>1887.9761048</v>
      </c>
      <c r="E263" s="261">
        <v>54.342106399999999</v>
      </c>
      <c r="F263" s="261">
        <v>97.202203733320005</v>
      </c>
      <c r="G263" s="261">
        <v>2.79779626668003</v>
      </c>
    </row>
    <row r="264" spans="1:7" x14ac:dyDescent="0.25">
      <c r="A264" s="261" t="s">
        <v>150</v>
      </c>
      <c r="B264" s="261" t="s">
        <v>151</v>
      </c>
      <c r="C264" s="261" t="s">
        <v>12</v>
      </c>
      <c r="D264" s="261">
        <v>18739.744239700001</v>
      </c>
      <c r="E264" s="261">
        <v>128.5057257</v>
      </c>
      <c r="F264" s="261">
        <v>99.318931400974407</v>
      </c>
      <c r="G264" s="261">
        <v>0.68106859902561001</v>
      </c>
    </row>
    <row r="265" spans="1:7" x14ac:dyDescent="0.25">
      <c r="A265" s="261" t="s">
        <v>152</v>
      </c>
      <c r="B265" s="261" t="s">
        <v>153</v>
      </c>
      <c r="C265" s="261" t="s">
        <v>11</v>
      </c>
      <c r="D265" s="261">
        <v>8818.4100314999996</v>
      </c>
      <c r="E265" s="261">
        <v>338.47427529999999</v>
      </c>
      <c r="F265" s="261">
        <v>96.303608695278101</v>
      </c>
      <c r="G265" s="261">
        <v>3.6963913047219101</v>
      </c>
    </row>
    <row r="266" spans="1:7" x14ac:dyDescent="0.25">
      <c r="A266" s="261" t="s">
        <v>152</v>
      </c>
      <c r="B266" s="261" t="s">
        <v>153</v>
      </c>
      <c r="C266" s="261" t="s">
        <v>12</v>
      </c>
      <c r="D266" s="261">
        <v>45847.859743000001</v>
      </c>
      <c r="E266" s="261">
        <v>476.74414439999998</v>
      </c>
      <c r="F266" s="261">
        <v>98.970861908374204</v>
      </c>
      <c r="G266" s="261">
        <v>1.0291380916257999</v>
      </c>
    </row>
    <row r="267" spans="1:7" x14ac:dyDescent="0.25">
      <c r="A267" s="261" t="s">
        <v>154</v>
      </c>
      <c r="B267" s="261" t="s">
        <v>155</v>
      </c>
      <c r="C267" s="261" t="s">
        <v>11</v>
      </c>
      <c r="D267" s="261">
        <v>2700.6948889</v>
      </c>
      <c r="E267" s="261">
        <v>0</v>
      </c>
      <c r="F267" s="261">
        <v>100</v>
      </c>
      <c r="G267" s="261">
        <v>0</v>
      </c>
    </row>
    <row r="268" spans="1:7" x14ac:dyDescent="0.25">
      <c r="A268" s="261" t="s">
        <v>154</v>
      </c>
      <c r="B268" s="261" t="s">
        <v>155</v>
      </c>
      <c r="C268" s="261" t="s">
        <v>12</v>
      </c>
      <c r="D268" s="261">
        <v>22279.434761299999</v>
      </c>
      <c r="E268" s="261">
        <v>248.62496669999999</v>
      </c>
      <c r="F268" s="261">
        <v>98.896376475817902</v>
      </c>
      <c r="G268" s="261">
        <v>1.10362352418209</v>
      </c>
    </row>
    <row r="269" spans="1:7" x14ac:dyDescent="0.25">
      <c r="A269" s="261" t="s">
        <v>156</v>
      </c>
      <c r="B269" s="261" t="s">
        <v>157</v>
      </c>
      <c r="C269" s="261" t="s">
        <v>11</v>
      </c>
      <c r="D269" s="261">
        <v>2083.8648960999999</v>
      </c>
      <c r="E269" s="261">
        <v>117.6254405</v>
      </c>
      <c r="F269" s="261">
        <v>94.657008548052005</v>
      </c>
      <c r="G269" s="261">
        <v>5.3429914519480297</v>
      </c>
    </row>
    <row r="270" spans="1:7" x14ac:dyDescent="0.25">
      <c r="A270" s="261" t="s">
        <v>156</v>
      </c>
      <c r="B270" s="261" t="s">
        <v>157</v>
      </c>
      <c r="C270" s="261" t="s">
        <v>12</v>
      </c>
      <c r="D270" s="261">
        <v>28522.474329100001</v>
      </c>
      <c r="E270" s="261">
        <v>273.91643820000002</v>
      </c>
      <c r="F270" s="261">
        <v>99.048782049064798</v>
      </c>
      <c r="G270" s="261">
        <v>0.95121795093518502</v>
      </c>
    </row>
    <row r="271" spans="1:7" x14ac:dyDescent="0.25">
      <c r="A271" s="261" t="s">
        <v>158</v>
      </c>
      <c r="B271" s="261" t="s">
        <v>159</v>
      </c>
      <c r="C271" s="261" t="s">
        <v>11</v>
      </c>
      <c r="D271" s="261">
        <v>2990.9410164999999</v>
      </c>
      <c r="E271" s="261">
        <v>62.3806674</v>
      </c>
      <c r="F271" s="261">
        <v>97.956957246629798</v>
      </c>
      <c r="G271" s="261">
        <v>2.0430427533701998</v>
      </c>
    </row>
    <row r="272" spans="1:7" x14ac:dyDescent="0.25">
      <c r="A272" s="261" t="s">
        <v>158</v>
      </c>
      <c r="B272" s="261" t="s">
        <v>159</v>
      </c>
      <c r="C272" s="261" t="s">
        <v>12</v>
      </c>
      <c r="D272" s="261">
        <v>27564.584424500001</v>
      </c>
      <c r="E272" s="261">
        <v>272.70663889999997</v>
      </c>
      <c r="F272" s="261">
        <v>99.020354968165194</v>
      </c>
      <c r="G272" s="261">
        <v>0.97964503183483298</v>
      </c>
    </row>
    <row r="273" spans="1:7" x14ac:dyDescent="0.25">
      <c r="A273" s="261" t="s">
        <v>160</v>
      </c>
      <c r="B273" s="261" t="s">
        <v>161</v>
      </c>
      <c r="C273" s="261" t="s">
        <v>11</v>
      </c>
      <c r="D273" s="261">
        <v>2840.3734420999999</v>
      </c>
      <c r="E273" s="261">
        <v>27.610890900000001</v>
      </c>
      <c r="F273" s="261">
        <v>99.037271906185097</v>
      </c>
      <c r="G273" s="261">
        <v>0.96272809381487001</v>
      </c>
    </row>
    <row r="274" spans="1:7" x14ac:dyDescent="0.25">
      <c r="A274" s="261" t="s">
        <v>160</v>
      </c>
      <c r="B274" s="261" t="s">
        <v>161</v>
      </c>
      <c r="C274" s="261" t="s">
        <v>12</v>
      </c>
      <c r="D274" s="261">
        <v>30817.5680011</v>
      </c>
      <c r="E274" s="261">
        <v>210.39512260000001</v>
      </c>
      <c r="F274" s="261">
        <v>99.321917710933207</v>
      </c>
      <c r="G274" s="261">
        <v>0.67808228906683998</v>
      </c>
    </row>
    <row r="275" spans="1:7" x14ac:dyDescent="0.25">
      <c r="A275" s="261" t="s">
        <v>162</v>
      </c>
      <c r="B275" s="261" t="s">
        <v>163</v>
      </c>
      <c r="C275" s="261" t="s">
        <v>11</v>
      </c>
      <c r="D275" s="261">
        <v>6970.1502501000004</v>
      </c>
      <c r="E275" s="261">
        <v>300.41024929999998</v>
      </c>
      <c r="F275" s="261">
        <v>95.868128058011607</v>
      </c>
      <c r="G275" s="261">
        <v>4.1318719419883996</v>
      </c>
    </row>
    <row r="276" spans="1:7" x14ac:dyDescent="0.25">
      <c r="A276" s="261" t="s">
        <v>162</v>
      </c>
      <c r="B276" s="261" t="s">
        <v>163</v>
      </c>
      <c r="C276" s="261" t="s">
        <v>12</v>
      </c>
      <c r="D276" s="261">
        <v>40048.016189399998</v>
      </c>
      <c r="E276" s="261">
        <v>813.65721240000005</v>
      </c>
      <c r="F276" s="261">
        <v>98.008752102736594</v>
      </c>
      <c r="G276" s="261">
        <v>1.99124789726345</v>
      </c>
    </row>
    <row r="277" spans="1:7" x14ac:dyDescent="0.25">
      <c r="A277" s="261" t="s">
        <v>164</v>
      </c>
      <c r="B277" s="261" t="s">
        <v>165</v>
      </c>
      <c r="C277" s="261" t="s">
        <v>11</v>
      </c>
      <c r="D277" s="261">
        <v>1636.7460659000001</v>
      </c>
      <c r="E277" s="261">
        <v>14.4712636</v>
      </c>
      <c r="F277" s="261">
        <v>99.123600307393701</v>
      </c>
      <c r="G277" s="261">
        <v>0.87639969260630302</v>
      </c>
    </row>
    <row r="278" spans="1:7" x14ac:dyDescent="0.25">
      <c r="A278" s="261" t="s">
        <v>164</v>
      </c>
      <c r="B278" s="261" t="s">
        <v>165</v>
      </c>
      <c r="C278" s="261" t="s">
        <v>12</v>
      </c>
      <c r="D278" s="261">
        <v>9778.7931351000007</v>
      </c>
      <c r="E278" s="261">
        <v>61.683901599999999</v>
      </c>
      <c r="F278" s="261">
        <v>99.373161470018701</v>
      </c>
      <c r="G278" s="261">
        <v>0.62683852998132406</v>
      </c>
    </row>
    <row r="279" spans="1:7" x14ac:dyDescent="0.25">
      <c r="A279" s="261" t="s">
        <v>166</v>
      </c>
      <c r="B279" s="261" t="s">
        <v>167</v>
      </c>
      <c r="C279" s="261" t="s">
        <v>11</v>
      </c>
      <c r="D279" s="261">
        <v>5588.8910568000001</v>
      </c>
      <c r="E279" s="261">
        <v>104.3603272</v>
      </c>
      <c r="F279" s="261">
        <v>98.166946790839305</v>
      </c>
      <c r="G279" s="261">
        <v>1.8330532091607401</v>
      </c>
    </row>
    <row r="280" spans="1:7" x14ac:dyDescent="0.25">
      <c r="A280" s="261" t="s">
        <v>166</v>
      </c>
      <c r="B280" s="261" t="s">
        <v>167</v>
      </c>
      <c r="C280" s="261" t="s">
        <v>12</v>
      </c>
      <c r="D280" s="261">
        <v>26996.508241899999</v>
      </c>
      <c r="E280" s="261">
        <v>326.54852019999998</v>
      </c>
      <c r="F280" s="261">
        <v>98.804860952992101</v>
      </c>
      <c r="G280" s="261">
        <v>1.1951390470079399</v>
      </c>
    </row>
    <row r="281" spans="1:7" x14ac:dyDescent="0.25">
      <c r="A281" s="261" t="s">
        <v>168</v>
      </c>
      <c r="B281" s="261" t="s">
        <v>169</v>
      </c>
      <c r="C281" s="261" t="s">
        <v>11</v>
      </c>
      <c r="D281" s="261">
        <v>4567.0103243000003</v>
      </c>
      <c r="E281" s="261">
        <v>89.532537899999994</v>
      </c>
      <c r="F281" s="261">
        <v>98.077274481315499</v>
      </c>
      <c r="G281" s="261">
        <v>1.9227255186844801</v>
      </c>
    </row>
    <row r="282" spans="1:7" x14ac:dyDescent="0.25">
      <c r="A282" s="261" t="s">
        <v>168</v>
      </c>
      <c r="B282" s="261" t="s">
        <v>169</v>
      </c>
      <c r="C282" s="261" t="s">
        <v>12</v>
      </c>
      <c r="D282" s="261">
        <v>21433.101304399999</v>
      </c>
      <c r="E282" s="261">
        <v>304.11549810000002</v>
      </c>
      <c r="F282" s="261">
        <v>98.6009455540554</v>
      </c>
      <c r="G282" s="261">
        <v>1.3990544459446299</v>
      </c>
    </row>
    <row r="283" spans="1:7" x14ac:dyDescent="0.25">
      <c r="A283" s="261" t="s">
        <v>170</v>
      </c>
      <c r="B283" s="261" t="s">
        <v>171</v>
      </c>
      <c r="C283" s="261" t="s">
        <v>11</v>
      </c>
      <c r="D283" s="261">
        <v>2322.7581326999998</v>
      </c>
      <c r="E283" s="261">
        <v>86.859025900000006</v>
      </c>
      <c r="F283" s="261">
        <v>96.395318418529797</v>
      </c>
      <c r="G283" s="261">
        <v>3.60468158147021</v>
      </c>
    </row>
    <row r="284" spans="1:7" x14ac:dyDescent="0.25">
      <c r="A284" s="261" t="s">
        <v>170</v>
      </c>
      <c r="B284" s="261" t="s">
        <v>171</v>
      </c>
      <c r="C284" s="261" t="s">
        <v>12</v>
      </c>
      <c r="D284" s="261">
        <v>4311.7420131999997</v>
      </c>
      <c r="E284" s="261">
        <v>40.875481899999997</v>
      </c>
      <c r="F284" s="261">
        <v>99.060898828210497</v>
      </c>
      <c r="G284" s="261">
        <v>0.93910117178952601</v>
      </c>
    </row>
    <row r="285" spans="1:7" x14ac:dyDescent="0.25">
      <c r="A285" s="261" t="s">
        <v>172</v>
      </c>
      <c r="B285" s="261" t="s">
        <v>173</v>
      </c>
      <c r="C285" s="261" t="s">
        <v>11</v>
      </c>
      <c r="D285" s="261">
        <v>3894.4508627999999</v>
      </c>
      <c r="E285" s="261">
        <v>315.89232879999997</v>
      </c>
      <c r="F285" s="261">
        <v>92.497230880602999</v>
      </c>
      <c r="G285" s="261">
        <v>7.5027691193970298</v>
      </c>
    </row>
    <row r="286" spans="1:7" x14ac:dyDescent="0.25">
      <c r="A286" s="261" t="s">
        <v>172</v>
      </c>
      <c r="B286" s="261" t="s">
        <v>173</v>
      </c>
      <c r="C286" s="261" t="s">
        <v>12</v>
      </c>
      <c r="D286" s="261">
        <v>13956.7509529</v>
      </c>
      <c r="E286" s="261">
        <v>161.0856421</v>
      </c>
      <c r="F286" s="261">
        <v>98.858992020370493</v>
      </c>
      <c r="G286" s="261">
        <v>1.1410079796294701</v>
      </c>
    </row>
    <row r="287" spans="1:7" x14ac:dyDescent="0.25">
      <c r="A287" s="261" t="s">
        <v>174</v>
      </c>
      <c r="B287" s="261" t="s">
        <v>175</v>
      </c>
      <c r="C287" s="261" t="s">
        <v>11</v>
      </c>
      <c r="D287" s="261">
        <v>6424.9033333999996</v>
      </c>
      <c r="E287" s="261">
        <v>439.41474470000003</v>
      </c>
      <c r="F287" s="261">
        <v>93.598566679159106</v>
      </c>
      <c r="G287" s="261">
        <v>6.4014333208409102</v>
      </c>
    </row>
    <row r="288" spans="1:7" x14ac:dyDescent="0.25">
      <c r="A288" s="261" t="s">
        <v>174</v>
      </c>
      <c r="B288" s="261" t="s">
        <v>175</v>
      </c>
      <c r="C288" s="261" t="s">
        <v>12</v>
      </c>
      <c r="D288" s="261">
        <v>31420.430703599999</v>
      </c>
      <c r="E288" s="261">
        <v>411.32642879999997</v>
      </c>
      <c r="F288" s="261">
        <v>98.707811111120407</v>
      </c>
      <c r="G288" s="261">
        <v>1.2921888888795601</v>
      </c>
    </row>
    <row r="289" spans="1:7" x14ac:dyDescent="0.25">
      <c r="A289" s="261" t="s">
        <v>176</v>
      </c>
      <c r="B289" s="261" t="s">
        <v>177</v>
      </c>
      <c r="C289" s="261" t="s">
        <v>11</v>
      </c>
      <c r="D289" s="261">
        <v>6131.0650066999997</v>
      </c>
      <c r="E289" s="261">
        <v>227.3580346</v>
      </c>
      <c r="F289" s="261">
        <v>96.424301542642894</v>
      </c>
      <c r="G289" s="261">
        <v>3.5756984573570598</v>
      </c>
    </row>
    <row r="290" spans="1:7" x14ac:dyDescent="0.25">
      <c r="A290" s="261" t="s">
        <v>176</v>
      </c>
      <c r="B290" s="261" t="s">
        <v>177</v>
      </c>
      <c r="C290" s="261" t="s">
        <v>12</v>
      </c>
      <c r="D290" s="261">
        <v>19889.456542299999</v>
      </c>
      <c r="E290" s="261">
        <v>221.86718389999999</v>
      </c>
      <c r="F290" s="261">
        <v>98.896804671236197</v>
      </c>
      <c r="G290" s="261">
        <v>1.1031953287637799</v>
      </c>
    </row>
    <row r="291" spans="1:7" x14ac:dyDescent="0.25">
      <c r="A291" s="261" t="s">
        <v>178</v>
      </c>
      <c r="B291" s="261" t="s">
        <v>179</v>
      </c>
      <c r="C291" s="261" t="s">
        <v>11</v>
      </c>
      <c r="D291" s="261">
        <v>7521.8815132999998</v>
      </c>
      <c r="E291" s="261">
        <v>242.7849636</v>
      </c>
      <c r="F291" s="261">
        <v>96.873208085340295</v>
      </c>
      <c r="G291" s="261">
        <v>3.1267919146596799</v>
      </c>
    </row>
    <row r="292" spans="1:7" x14ac:dyDescent="0.25">
      <c r="A292" s="261" t="s">
        <v>178</v>
      </c>
      <c r="B292" s="261" t="s">
        <v>179</v>
      </c>
      <c r="C292" s="261" t="s">
        <v>12</v>
      </c>
      <c r="D292" s="261">
        <v>34448.093685</v>
      </c>
      <c r="E292" s="261">
        <v>579.98394949999999</v>
      </c>
      <c r="F292" s="261">
        <v>98.344231289105196</v>
      </c>
      <c r="G292" s="261">
        <v>1.65576871089483</v>
      </c>
    </row>
    <row r="293" spans="1:7" x14ac:dyDescent="0.25">
      <c r="A293" s="261" t="s">
        <v>180</v>
      </c>
      <c r="B293" s="261" t="s">
        <v>181</v>
      </c>
      <c r="C293" s="261" t="s">
        <v>11</v>
      </c>
      <c r="D293" s="261">
        <v>4872.5870107000001</v>
      </c>
      <c r="E293" s="261">
        <v>93.823216599999995</v>
      </c>
      <c r="F293" s="261">
        <v>98.110844406604599</v>
      </c>
      <c r="G293" s="261">
        <v>1.8891555933954201</v>
      </c>
    </row>
    <row r="294" spans="1:7" x14ac:dyDescent="0.25">
      <c r="A294" s="261" t="s">
        <v>180</v>
      </c>
      <c r="B294" s="261" t="s">
        <v>181</v>
      </c>
      <c r="C294" s="261" t="s">
        <v>12</v>
      </c>
      <c r="D294" s="261">
        <v>26805.374686200001</v>
      </c>
      <c r="E294" s="261">
        <v>379.12973829999999</v>
      </c>
      <c r="F294" s="261">
        <v>98.605346147276805</v>
      </c>
      <c r="G294" s="261">
        <v>1.39465385272321</v>
      </c>
    </row>
    <row r="295" spans="1:7" x14ac:dyDescent="0.25">
      <c r="A295" s="261" t="s">
        <v>182</v>
      </c>
      <c r="B295" s="261" t="s">
        <v>183</v>
      </c>
      <c r="C295" s="261" t="s">
        <v>11</v>
      </c>
      <c r="D295" s="261">
        <v>3268.3174872999998</v>
      </c>
      <c r="E295" s="261">
        <v>175.32633100000001</v>
      </c>
      <c r="F295" s="261">
        <v>94.908697291273498</v>
      </c>
      <c r="G295" s="261">
        <v>5.0913027087264799</v>
      </c>
    </row>
    <row r="296" spans="1:7" x14ac:dyDescent="0.25">
      <c r="A296" s="261" t="s">
        <v>182</v>
      </c>
      <c r="B296" s="261" t="s">
        <v>183</v>
      </c>
      <c r="C296" s="261" t="s">
        <v>12</v>
      </c>
      <c r="D296" s="261">
        <v>11376.6636383</v>
      </c>
      <c r="E296" s="261">
        <v>130.06064900000001</v>
      </c>
      <c r="F296" s="261">
        <v>98.869698745249806</v>
      </c>
      <c r="G296" s="261">
        <v>1.13030125475022</v>
      </c>
    </row>
    <row r="297" spans="1:7" x14ac:dyDescent="0.25">
      <c r="A297" s="261" t="s">
        <v>184</v>
      </c>
      <c r="B297" s="261" t="s">
        <v>185</v>
      </c>
      <c r="C297" s="261" t="s">
        <v>11</v>
      </c>
      <c r="D297" s="261">
        <v>2120.9636532999998</v>
      </c>
      <c r="E297" s="261">
        <v>49.150919199999997</v>
      </c>
      <c r="F297" s="261">
        <v>97.735100265080604</v>
      </c>
      <c r="G297" s="261">
        <v>2.26489973491941</v>
      </c>
    </row>
    <row r="298" spans="1:7" x14ac:dyDescent="0.25">
      <c r="A298" s="261" t="s">
        <v>184</v>
      </c>
      <c r="B298" s="261" t="s">
        <v>185</v>
      </c>
      <c r="C298" s="261" t="s">
        <v>12</v>
      </c>
      <c r="D298" s="261">
        <v>24893.790029399999</v>
      </c>
      <c r="E298" s="261">
        <v>50.461929099999999</v>
      </c>
      <c r="F298" s="261">
        <v>99.797701173063999</v>
      </c>
      <c r="G298" s="261">
        <v>0.20229882693597701</v>
      </c>
    </row>
    <row r="299" spans="1:7" x14ac:dyDescent="0.25">
      <c r="A299" s="261" t="s">
        <v>186</v>
      </c>
      <c r="B299" s="261" t="s">
        <v>187</v>
      </c>
      <c r="C299" s="261" t="s">
        <v>11</v>
      </c>
      <c r="D299" s="261">
        <v>4125.2508921999997</v>
      </c>
      <c r="E299" s="261">
        <v>203.3315743</v>
      </c>
      <c r="F299" s="261">
        <v>95.302582869250301</v>
      </c>
      <c r="G299" s="261">
        <v>4.6974171307497299</v>
      </c>
    </row>
    <row r="300" spans="1:7" x14ac:dyDescent="0.25">
      <c r="A300" s="261" t="s">
        <v>186</v>
      </c>
      <c r="B300" s="261" t="s">
        <v>187</v>
      </c>
      <c r="C300" s="261" t="s">
        <v>12</v>
      </c>
      <c r="D300" s="261">
        <v>17723.356858700001</v>
      </c>
      <c r="E300" s="261">
        <v>344.76288049999999</v>
      </c>
      <c r="F300" s="261">
        <v>98.091871841251901</v>
      </c>
      <c r="G300" s="261">
        <v>1.90812815874811</v>
      </c>
    </row>
    <row r="301" spans="1:7" x14ac:dyDescent="0.25">
      <c r="A301" s="261" t="s">
        <v>188</v>
      </c>
      <c r="B301" s="261" t="s">
        <v>189</v>
      </c>
      <c r="C301" s="261" t="s">
        <v>11</v>
      </c>
      <c r="D301" s="261">
        <v>15660.9289794</v>
      </c>
      <c r="E301" s="261">
        <v>821.92710709999994</v>
      </c>
      <c r="F301" s="261">
        <v>95.0134424350572</v>
      </c>
      <c r="G301" s="261">
        <v>4.9865575649427996</v>
      </c>
    </row>
    <row r="302" spans="1:7" x14ac:dyDescent="0.25">
      <c r="A302" s="261" t="s">
        <v>188</v>
      </c>
      <c r="B302" s="261" t="s">
        <v>189</v>
      </c>
      <c r="C302" s="261" t="s">
        <v>12</v>
      </c>
      <c r="D302" s="261">
        <v>36394.790618999999</v>
      </c>
      <c r="E302" s="261">
        <v>1366.4978074000001</v>
      </c>
      <c r="F302" s="261">
        <v>96.381220386419201</v>
      </c>
      <c r="G302" s="261">
        <v>3.6187796135807799</v>
      </c>
    </row>
    <row r="303" spans="1:7" x14ac:dyDescent="0.25">
      <c r="A303" s="261" t="s">
        <v>190</v>
      </c>
      <c r="B303" s="261" t="s">
        <v>191</v>
      </c>
      <c r="C303" s="261" t="s">
        <v>11</v>
      </c>
      <c r="D303" s="261">
        <v>8061.8177100000003</v>
      </c>
      <c r="E303" s="261">
        <v>467.33217769999999</v>
      </c>
      <c r="F303" s="261">
        <v>94.520764861056705</v>
      </c>
      <c r="G303" s="261">
        <v>5.4792351389432801</v>
      </c>
    </row>
    <row r="304" spans="1:7" x14ac:dyDescent="0.25">
      <c r="A304" s="261" t="s">
        <v>190</v>
      </c>
      <c r="B304" s="261" t="s">
        <v>191</v>
      </c>
      <c r="C304" s="261" t="s">
        <v>12</v>
      </c>
      <c r="D304" s="261">
        <v>43721.746127400002</v>
      </c>
      <c r="E304" s="261">
        <v>760.95579369999996</v>
      </c>
      <c r="F304" s="261">
        <v>98.289322004203498</v>
      </c>
      <c r="G304" s="261">
        <v>1.7106779957964899</v>
      </c>
    </row>
    <row r="305" spans="1:7" x14ac:dyDescent="0.25">
      <c r="A305" s="261" t="s">
        <v>192</v>
      </c>
      <c r="B305" s="261" t="s">
        <v>193</v>
      </c>
      <c r="C305" s="261" t="s">
        <v>11</v>
      </c>
      <c r="D305" s="261">
        <v>6638.5481202000001</v>
      </c>
      <c r="E305" s="261">
        <v>533.81342970000003</v>
      </c>
      <c r="F305" s="261">
        <v>92.557354701291601</v>
      </c>
      <c r="G305" s="261">
        <v>7.4426452987083804</v>
      </c>
    </row>
    <row r="306" spans="1:7" x14ac:dyDescent="0.25">
      <c r="A306" s="261" t="s">
        <v>192</v>
      </c>
      <c r="B306" s="261" t="s">
        <v>193</v>
      </c>
      <c r="C306" s="261" t="s">
        <v>12</v>
      </c>
      <c r="D306" s="261">
        <v>22388.711915600001</v>
      </c>
      <c r="E306" s="261">
        <v>482.89738740000001</v>
      </c>
      <c r="F306" s="261">
        <v>97.888660211869507</v>
      </c>
      <c r="G306" s="261">
        <v>2.11133978813052</v>
      </c>
    </row>
    <row r="307" spans="1:7" x14ac:dyDescent="0.25">
      <c r="A307" s="261" t="s">
        <v>194</v>
      </c>
      <c r="B307" s="261" t="s">
        <v>195</v>
      </c>
      <c r="C307" s="261" t="s">
        <v>11</v>
      </c>
      <c r="D307" s="261">
        <v>13606.0386564</v>
      </c>
      <c r="E307" s="261">
        <v>678.93966579999994</v>
      </c>
      <c r="F307" s="261">
        <v>95.247177486122794</v>
      </c>
      <c r="G307" s="261">
        <v>4.7528225138772102</v>
      </c>
    </row>
    <row r="308" spans="1:7" x14ac:dyDescent="0.25">
      <c r="A308" s="261" t="s">
        <v>194</v>
      </c>
      <c r="B308" s="261" t="s">
        <v>195</v>
      </c>
      <c r="C308" s="261" t="s">
        <v>12</v>
      </c>
      <c r="D308" s="261">
        <v>76147.700559499994</v>
      </c>
      <c r="E308" s="261">
        <v>1225.1906852</v>
      </c>
      <c r="F308" s="261">
        <v>98.416511693578599</v>
      </c>
      <c r="G308" s="261">
        <v>1.58348830642144</v>
      </c>
    </row>
    <row r="309" spans="1:7" x14ac:dyDescent="0.25">
      <c r="A309" s="261" t="s">
        <v>196</v>
      </c>
      <c r="B309" s="261" t="s">
        <v>197</v>
      </c>
      <c r="C309" s="261" t="s">
        <v>11</v>
      </c>
      <c r="D309" s="261">
        <v>2127.5892116</v>
      </c>
      <c r="E309" s="261">
        <v>0</v>
      </c>
      <c r="F309" s="261">
        <v>100</v>
      </c>
      <c r="G309" s="261">
        <v>0</v>
      </c>
    </row>
    <row r="310" spans="1:7" x14ac:dyDescent="0.25">
      <c r="A310" s="261" t="s">
        <v>196</v>
      </c>
      <c r="B310" s="261" t="s">
        <v>197</v>
      </c>
      <c r="C310" s="261" t="s">
        <v>12</v>
      </c>
      <c r="D310" s="261">
        <v>29505.911307300001</v>
      </c>
      <c r="E310" s="261">
        <v>42.467208300000003</v>
      </c>
      <c r="F310" s="261">
        <v>99.856279056809896</v>
      </c>
      <c r="G310" s="261">
        <v>0.14372094319009601</v>
      </c>
    </row>
    <row r="311" spans="1:7" x14ac:dyDescent="0.25">
      <c r="A311" s="261" t="s">
        <v>198</v>
      </c>
      <c r="B311" s="261" t="s">
        <v>199</v>
      </c>
      <c r="C311" s="261" t="s">
        <v>11</v>
      </c>
      <c r="D311" s="261">
        <v>5760.3977410999996</v>
      </c>
      <c r="E311" s="261">
        <v>0</v>
      </c>
      <c r="F311" s="261">
        <v>100</v>
      </c>
      <c r="G311" s="261">
        <v>0</v>
      </c>
    </row>
    <row r="312" spans="1:7" x14ac:dyDescent="0.25">
      <c r="A312" s="261" t="s">
        <v>198</v>
      </c>
      <c r="B312" s="261" t="s">
        <v>199</v>
      </c>
      <c r="C312" s="261" t="s">
        <v>12</v>
      </c>
      <c r="D312" s="261">
        <v>52841.176547000003</v>
      </c>
      <c r="E312" s="261">
        <v>621.05753370000002</v>
      </c>
      <c r="F312" s="261">
        <v>98.838324764426204</v>
      </c>
      <c r="G312" s="261">
        <v>1.16167523557382</v>
      </c>
    </row>
    <row r="313" spans="1:7" x14ac:dyDescent="0.25">
      <c r="A313" s="261" t="s">
        <v>200</v>
      </c>
      <c r="B313" s="261" t="s">
        <v>201</v>
      </c>
      <c r="C313" s="261" t="s">
        <v>11</v>
      </c>
      <c r="D313" s="261">
        <v>5408.4143563999996</v>
      </c>
      <c r="E313" s="261">
        <v>558.86716279999996</v>
      </c>
      <c r="F313" s="261">
        <v>90.634476335634204</v>
      </c>
      <c r="G313" s="261">
        <v>9.3655236643657496</v>
      </c>
    </row>
    <row r="314" spans="1:7" x14ac:dyDescent="0.25">
      <c r="A314" s="261" t="s">
        <v>200</v>
      </c>
      <c r="B314" s="261" t="s">
        <v>201</v>
      </c>
      <c r="C314" s="261" t="s">
        <v>12</v>
      </c>
      <c r="D314" s="261">
        <v>41507.160676599997</v>
      </c>
      <c r="E314" s="261">
        <v>745.81027670000003</v>
      </c>
      <c r="F314" s="261">
        <v>98.234892695417102</v>
      </c>
      <c r="G314" s="261">
        <v>1.76510730458293</v>
      </c>
    </row>
    <row r="315" spans="1:7" x14ac:dyDescent="0.25">
      <c r="A315" s="261" t="s">
        <v>202</v>
      </c>
      <c r="B315" s="261" t="s">
        <v>203</v>
      </c>
      <c r="C315" s="261" t="s">
        <v>11</v>
      </c>
      <c r="D315" s="261">
        <v>3397.3226869</v>
      </c>
      <c r="E315" s="261">
        <v>52.050049700000002</v>
      </c>
      <c r="F315" s="261">
        <v>98.491028552881005</v>
      </c>
      <c r="G315" s="261">
        <v>1.5089714471189599</v>
      </c>
    </row>
    <row r="316" spans="1:7" x14ac:dyDescent="0.25">
      <c r="A316" s="261" t="s">
        <v>202</v>
      </c>
      <c r="B316" s="261" t="s">
        <v>203</v>
      </c>
      <c r="C316" s="261" t="s">
        <v>12</v>
      </c>
      <c r="D316" s="261">
        <v>45672.850563100001</v>
      </c>
      <c r="E316" s="261">
        <v>540.38488840000002</v>
      </c>
      <c r="F316" s="261">
        <v>98.830670730753894</v>
      </c>
      <c r="G316" s="261">
        <v>1.1693292692460899</v>
      </c>
    </row>
    <row r="317" spans="1:7" x14ac:dyDescent="0.25">
      <c r="A317" s="261" t="s">
        <v>204</v>
      </c>
      <c r="B317" s="261" t="s">
        <v>205</v>
      </c>
      <c r="C317" s="261" t="s">
        <v>11</v>
      </c>
      <c r="D317" s="261">
        <v>740.21660489999999</v>
      </c>
      <c r="E317" s="261">
        <v>86.244201099999998</v>
      </c>
      <c r="F317" s="261">
        <v>89.564635071151798</v>
      </c>
      <c r="G317" s="261">
        <v>10.4353649288482</v>
      </c>
    </row>
    <row r="318" spans="1:7" x14ac:dyDescent="0.25">
      <c r="A318" s="261" t="s">
        <v>204</v>
      </c>
      <c r="B318" s="261" t="s">
        <v>205</v>
      </c>
      <c r="C318" s="261" t="s">
        <v>12</v>
      </c>
      <c r="D318" s="261">
        <v>10594.6131324</v>
      </c>
      <c r="E318" s="261">
        <v>135.9100162</v>
      </c>
      <c r="F318" s="261">
        <v>98.733426000597802</v>
      </c>
      <c r="G318" s="261">
        <v>1.2665739994021801</v>
      </c>
    </row>
    <row r="319" spans="1:7" x14ac:dyDescent="0.25">
      <c r="A319" s="261" t="s">
        <v>206</v>
      </c>
      <c r="B319" s="261" t="s">
        <v>207</v>
      </c>
      <c r="C319" s="261" t="s">
        <v>11</v>
      </c>
      <c r="D319" s="261">
        <v>1623.3557768999999</v>
      </c>
      <c r="E319" s="261">
        <v>0</v>
      </c>
      <c r="F319" s="261">
        <v>100</v>
      </c>
      <c r="G319" s="261">
        <v>0</v>
      </c>
    </row>
    <row r="320" spans="1:7" x14ac:dyDescent="0.25">
      <c r="A320" s="261" t="s">
        <v>206</v>
      </c>
      <c r="B320" s="261" t="s">
        <v>207</v>
      </c>
      <c r="C320" s="261" t="s">
        <v>12</v>
      </c>
      <c r="D320" s="261">
        <v>20511.9603021</v>
      </c>
      <c r="E320" s="261">
        <v>154.41862649999999</v>
      </c>
      <c r="F320" s="261">
        <v>99.252802694494804</v>
      </c>
      <c r="G320" s="261">
        <v>0.747197305505231</v>
      </c>
    </row>
    <row r="321" spans="1:7" x14ac:dyDescent="0.25">
      <c r="A321" s="261" t="s">
        <v>208</v>
      </c>
      <c r="B321" s="261" t="s">
        <v>209</v>
      </c>
      <c r="C321" s="261" t="s">
        <v>11</v>
      </c>
      <c r="D321" s="261">
        <v>630.95324240000002</v>
      </c>
      <c r="E321" s="261">
        <v>0</v>
      </c>
      <c r="F321" s="261">
        <v>100</v>
      </c>
      <c r="G321" s="261">
        <v>0</v>
      </c>
    </row>
    <row r="322" spans="1:7" x14ac:dyDescent="0.25">
      <c r="A322" s="261" t="s">
        <v>208</v>
      </c>
      <c r="B322" s="261" t="s">
        <v>209</v>
      </c>
      <c r="C322" s="261" t="s">
        <v>12</v>
      </c>
      <c r="D322" s="261">
        <v>9372.4185648000002</v>
      </c>
      <c r="E322" s="261">
        <v>84.521406200000001</v>
      </c>
      <c r="F322" s="261">
        <v>99.106249944916797</v>
      </c>
      <c r="G322" s="261">
        <v>0.89375005508322503</v>
      </c>
    </row>
    <row r="323" spans="1:7" x14ac:dyDescent="0.25">
      <c r="A323" s="261" t="s">
        <v>210</v>
      </c>
      <c r="B323" s="261" t="s">
        <v>211</v>
      </c>
      <c r="C323" s="261" t="s">
        <v>11</v>
      </c>
      <c r="D323" s="261">
        <v>5044.7004969</v>
      </c>
      <c r="E323" s="261">
        <v>343.67185369999999</v>
      </c>
      <c r="F323" s="261">
        <v>93.621972808509994</v>
      </c>
      <c r="G323" s="261">
        <v>6.3780271914900597</v>
      </c>
    </row>
    <row r="324" spans="1:7" x14ac:dyDescent="0.25">
      <c r="A324" s="261" t="s">
        <v>210</v>
      </c>
      <c r="B324" s="261" t="s">
        <v>211</v>
      </c>
      <c r="C324" s="261" t="s">
        <v>12</v>
      </c>
      <c r="D324" s="261">
        <v>36930.316280200001</v>
      </c>
      <c r="E324" s="261">
        <v>349.71836719999999</v>
      </c>
      <c r="F324" s="261">
        <v>99.061915122913106</v>
      </c>
      <c r="G324" s="261">
        <v>0.93808487708685695</v>
      </c>
    </row>
    <row r="325" spans="1:7" x14ac:dyDescent="0.25">
      <c r="A325" s="261" t="s">
        <v>212</v>
      </c>
      <c r="B325" s="261" t="s">
        <v>213</v>
      </c>
      <c r="C325" s="261" t="s">
        <v>11</v>
      </c>
      <c r="D325" s="261">
        <v>3262.9924860000001</v>
      </c>
      <c r="E325" s="261">
        <v>357.79485840000001</v>
      </c>
      <c r="F325" s="261">
        <v>90.118313384149005</v>
      </c>
      <c r="G325" s="261">
        <v>9.8816866158509509</v>
      </c>
    </row>
    <row r="326" spans="1:7" x14ac:dyDescent="0.25">
      <c r="A326" s="261" t="s">
        <v>212</v>
      </c>
      <c r="B326" s="261" t="s">
        <v>213</v>
      </c>
      <c r="C326" s="261" t="s">
        <v>12</v>
      </c>
      <c r="D326" s="261">
        <v>15220.965291500001</v>
      </c>
      <c r="E326" s="261">
        <v>354.33481119999999</v>
      </c>
      <c r="F326" s="261">
        <v>97.725020969974295</v>
      </c>
      <c r="G326" s="261">
        <v>2.2749790300257202</v>
      </c>
    </row>
    <row r="327" spans="1:7" x14ac:dyDescent="0.25">
      <c r="A327" s="261" t="s">
        <v>214</v>
      </c>
      <c r="B327" s="261" t="s">
        <v>215</v>
      </c>
      <c r="C327" s="261" t="s">
        <v>11</v>
      </c>
      <c r="D327" s="261">
        <v>2155.2507977999999</v>
      </c>
      <c r="E327" s="261">
        <v>52.825802299999999</v>
      </c>
      <c r="F327" s="261">
        <v>97.607610066715694</v>
      </c>
      <c r="G327" s="261">
        <v>2.3923899332843601</v>
      </c>
    </row>
    <row r="328" spans="1:7" x14ac:dyDescent="0.25">
      <c r="A328" s="261" t="s">
        <v>214</v>
      </c>
      <c r="B328" s="261" t="s">
        <v>215</v>
      </c>
      <c r="C328" s="261" t="s">
        <v>12</v>
      </c>
      <c r="D328" s="261">
        <v>18774.4274166</v>
      </c>
      <c r="E328" s="261">
        <v>385.01524439999997</v>
      </c>
      <c r="F328" s="261">
        <v>97.990467409661605</v>
      </c>
      <c r="G328" s="261">
        <v>2.0095325903384298</v>
      </c>
    </row>
    <row r="329" spans="1:7" x14ac:dyDescent="0.25">
      <c r="A329" s="261" t="s">
        <v>216</v>
      </c>
      <c r="B329" s="261" t="s">
        <v>217</v>
      </c>
      <c r="C329" s="261" t="s">
        <v>11</v>
      </c>
      <c r="D329" s="261">
        <v>10228.730181999999</v>
      </c>
      <c r="E329" s="261">
        <v>760.61298799999997</v>
      </c>
      <c r="F329" s="261">
        <v>93.078631031594199</v>
      </c>
      <c r="G329" s="261">
        <v>6.9213689684057798</v>
      </c>
    </row>
    <row r="330" spans="1:7" x14ac:dyDescent="0.25">
      <c r="A330" s="261" t="s">
        <v>216</v>
      </c>
      <c r="B330" s="261" t="s">
        <v>217</v>
      </c>
      <c r="C330" s="261" t="s">
        <v>12</v>
      </c>
      <c r="D330" s="261">
        <v>33390.189859700004</v>
      </c>
      <c r="E330" s="261">
        <v>772.09771309999996</v>
      </c>
      <c r="F330" s="261">
        <v>97.739912143018401</v>
      </c>
      <c r="G330" s="261">
        <v>2.2600878569816398</v>
      </c>
    </row>
    <row r="331" spans="1:7" x14ac:dyDescent="0.25">
      <c r="A331" s="261" t="s">
        <v>218</v>
      </c>
      <c r="B331" s="261" t="s">
        <v>219</v>
      </c>
      <c r="C331" s="261" t="s">
        <v>11</v>
      </c>
      <c r="D331" s="261">
        <v>1431.6285723999999</v>
      </c>
      <c r="E331" s="261">
        <v>30.375208499999999</v>
      </c>
      <c r="F331" s="261">
        <v>97.922357732802794</v>
      </c>
      <c r="G331" s="261">
        <v>2.0776422671972301</v>
      </c>
    </row>
    <row r="332" spans="1:7" x14ac:dyDescent="0.25">
      <c r="A332" s="261" t="s">
        <v>218</v>
      </c>
      <c r="B332" s="261" t="s">
        <v>219</v>
      </c>
      <c r="C332" s="261" t="s">
        <v>12</v>
      </c>
      <c r="D332" s="261">
        <v>7811.2463079999998</v>
      </c>
      <c r="E332" s="261">
        <v>10.1440102</v>
      </c>
      <c r="F332" s="261">
        <v>99.8703042581011</v>
      </c>
      <c r="G332" s="261">
        <v>0.12969574189892299</v>
      </c>
    </row>
    <row r="333" spans="1:7" x14ac:dyDescent="0.25">
      <c r="A333" s="261" t="s">
        <v>220</v>
      </c>
      <c r="B333" s="261" t="s">
        <v>221</v>
      </c>
      <c r="C333" s="261" t="s">
        <v>11</v>
      </c>
      <c r="D333" s="261">
        <v>11821.9022878</v>
      </c>
      <c r="E333" s="261">
        <v>405.34974349999999</v>
      </c>
      <c r="F333" s="261">
        <v>96.684866375025507</v>
      </c>
      <c r="G333" s="261">
        <v>3.3151336249744698</v>
      </c>
    </row>
    <row r="334" spans="1:7" x14ac:dyDescent="0.25">
      <c r="A334" s="261" t="s">
        <v>220</v>
      </c>
      <c r="B334" s="261" t="s">
        <v>221</v>
      </c>
      <c r="C334" s="261" t="s">
        <v>12</v>
      </c>
      <c r="D334" s="261">
        <v>49265.501399499997</v>
      </c>
      <c r="E334" s="261">
        <v>1461.1665519000001</v>
      </c>
      <c r="F334" s="261">
        <v>97.119529803731794</v>
      </c>
      <c r="G334" s="261">
        <v>2.8804701962681798</v>
      </c>
    </row>
    <row r="335" spans="1:7" x14ac:dyDescent="0.25">
      <c r="A335" s="261" t="s">
        <v>222</v>
      </c>
      <c r="B335" s="261" t="s">
        <v>223</v>
      </c>
      <c r="C335" s="261" t="s">
        <v>11</v>
      </c>
      <c r="D335" s="261">
        <v>18734.761796300001</v>
      </c>
      <c r="E335" s="261">
        <v>115.6325867</v>
      </c>
      <c r="F335" s="261">
        <v>99.386577360926296</v>
      </c>
      <c r="G335" s="261">
        <v>0.61342263907370498</v>
      </c>
    </row>
    <row r="336" spans="1:7" x14ac:dyDescent="0.25">
      <c r="A336" s="261" t="s">
        <v>222</v>
      </c>
      <c r="B336" s="261" t="s">
        <v>223</v>
      </c>
      <c r="C336" s="261" t="s">
        <v>12</v>
      </c>
      <c r="D336" s="261">
        <v>58754.259853800002</v>
      </c>
      <c r="E336" s="261">
        <v>1222.3791725999999</v>
      </c>
      <c r="F336" s="261">
        <v>97.961907848717701</v>
      </c>
      <c r="G336" s="261">
        <v>2.0380921512823398</v>
      </c>
    </row>
    <row r="337" spans="1:7" x14ac:dyDescent="0.25">
      <c r="A337" s="261" t="s">
        <v>224</v>
      </c>
      <c r="B337" s="261" t="s">
        <v>225</v>
      </c>
      <c r="C337" s="261" t="s">
        <v>11</v>
      </c>
      <c r="D337" s="261">
        <v>8008.8678368000001</v>
      </c>
      <c r="E337" s="261">
        <v>117.7661379</v>
      </c>
      <c r="F337" s="261">
        <v>98.550862038740405</v>
      </c>
      <c r="G337" s="261">
        <v>1.44913796125963</v>
      </c>
    </row>
    <row r="338" spans="1:7" x14ac:dyDescent="0.25">
      <c r="A338" s="261" t="s">
        <v>224</v>
      </c>
      <c r="B338" s="261" t="s">
        <v>225</v>
      </c>
      <c r="C338" s="261" t="s">
        <v>12</v>
      </c>
      <c r="D338" s="261">
        <v>37258.3383407</v>
      </c>
      <c r="E338" s="261">
        <v>374.34749470000003</v>
      </c>
      <c r="F338" s="261">
        <v>99.005259692764596</v>
      </c>
      <c r="G338" s="261">
        <v>0.99474030723542495</v>
      </c>
    </row>
    <row r="339" spans="1:7" x14ac:dyDescent="0.25">
      <c r="A339" s="261" t="s">
        <v>226</v>
      </c>
      <c r="B339" s="261" t="s">
        <v>227</v>
      </c>
      <c r="C339" s="261" t="s">
        <v>11</v>
      </c>
      <c r="D339" s="261">
        <v>5267.4339565999999</v>
      </c>
      <c r="E339" s="261">
        <v>277.99128860000002</v>
      </c>
      <c r="F339" s="261">
        <v>94.987015849855297</v>
      </c>
      <c r="G339" s="261">
        <v>5.0129841501447201</v>
      </c>
    </row>
    <row r="340" spans="1:7" x14ac:dyDescent="0.25">
      <c r="A340" s="261" t="s">
        <v>226</v>
      </c>
      <c r="B340" s="261" t="s">
        <v>227</v>
      </c>
      <c r="C340" s="261" t="s">
        <v>12</v>
      </c>
      <c r="D340" s="261">
        <v>28903.781891400002</v>
      </c>
      <c r="E340" s="261">
        <v>211.3309165</v>
      </c>
      <c r="F340" s="261">
        <v>99.274153880514405</v>
      </c>
      <c r="G340" s="261">
        <v>0.72584611948560995</v>
      </c>
    </row>
    <row r="341" spans="1:7" x14ac:dyDescent="0.25">
      <c r="A341" s="261" t="s">
        <v>228</v>
      </c>
      <c r="B341" s="261" t="s">
        <v>229</v>
      </c>
      <c r="C341" s="261" t="s">
        <v>11</v>
      </c>
      <c r="D341" s="261">
        <v>1145.1542502</v>
      </c>
      <c r="E341" s="261">
        <v>37.559836699999998</v>
      </c>
      <c r="F341" s="261">
        <v>96.824267410355503</v>
      </c>
      <c r="G341" s="261">
        <v>3.1757325896445301</v>
      </c>
    </row>
    <row r="342" spans="1:7" x14ac:dyDescent="0.25">
      <c r="A342" s="261" t="s">
        <v>228</v>
      </c>
      <c r="B342" s="261" t="s">
        <v>229</v>
      </c>
      <c r="C342" s="261" t="s">
        <v>12</v>
      </c>
      <c r="D342" s="261">
        <v>4466.4148415999998</v>
      </c>
      <c r="E342" s="261">
        <v>97.358686700000007</v>
      </c>
      <c r="F342" s="261">
        <v>97.866706441582195</v>
      </c>
      <c r="G342" s="261">
        <v>2.1332935584177899</v>
      </c>
    </row>
    <row r="343" spans="1:7" x14ac:dyDescent="0.25">
      <c r="A343" s="261" t="s">
        <v>230</v>
      </c>
      <c r="B343" s="261" t="s">
        <v>231</v>
      </c>
      <c r="C343" s="261" t="s">
        <v>11</v>
      </c>
      <c r="D343" s="261">
        <v>690.21341900000004</v>
      </c>
      <c r="E343" s="261">
        <v>26.036594000000001</v>
      </c>
      <c r="F343" s="261">
        <v>96.364873504023194</v>
      </c>
      <c r="G343" s="261">
        <v>3.6351264959767602</v>
      </c>
    </row>
    <row r="344" spans="1:7" x14ac:dyDescent="0.25">
      <c r="A344" s="261" t="s">
        <v>230</v>
      </c>
      <c r="B344" s="261" t="s">
        <v>231</v>
      </c>
      <c r="C344" s="261" t="s">
        <v>12</v>
      </c>
      <c r="D344" s="261">
        <v>4135.2218389</v>
      </c>
      <c r="E344" s="261">
        <v>44.304673399999999</v>
      </c>
      <c r="F344" s="261">
        <v>98.939959508101794</v>
      </c>
      <c r="G344" s="261">
        <v>1.0600404918981901</v>
      </c>
    </row>
    <row r="345" spans="1:7" x14ac:dyDescent="0.25">
      <c r="A345" s="261" t="s">
        <v>232</v>
      </c>
      <c r="B345" s="261" t="s">
        <v>233</v>
      </c>
      <c r="C345" s="261" t="s">
        <v>11</v>
      </c>
      <c r="D345" s="261">
        <v>1215.0976479000001</v>
      </c>
      <c r="E345" s="261">
        <v>10.9150443</v>
      </c>
      <c r="F345" s="261">
        <v>99.109711965508794</v>
      </c>
      <c r="G345" s="261">
        <v>0.89028803449119798</v>
      </c>
    </row>
    <row r="346" spans="1:7" x14ac:dyDescent="0.25">
      <c r="A346" s="261" t="s">
        <v>232</v>
      </c>
      <c r="B346" s="261" t="s">
        <v>233</v>
      </c>
      <c r="C346" s="261" t="s">
        <v>12</v>
      </c>
      <c r="D346" s="261">
        <v>6323.9002988000002</v>
      </c>
      <c r="E346" s="261">
        <v>53.282223000000002</v>
      </c>
      <c r="F346" s="261">
        <v>99.164486466902005</v>
      </c>
      <c r="G346" s="261">
        <v>0.83551353309801102</v>
      </c>
    </row>
    <row r="347" spans="1:7" x14ac:dyDescent="0.25">
      <c r="A347" s="261" t="s">
        <v>234</v>
      </c>
      <c r="B347" s="261" t="s">
        <v>235</v>
      </c>
      <c r="C347" s="261" t="s">
        <v>11</v>
      </c>
      <c r="D347" s="261">
        <v>1667.3222972999999</v>
      </c>
      <c r="E347" s="261">
        <v>115.1370683</v>
      </c>
      <c r="F347" s="261">
        <v>93.540550179036302</v>
      </c>
      <c r="G347" s="261">
        <v>6.4594498209637097</v>
      </c>
    </row>
    <row r="348" spans="1:7" x14ac:dyDescent="0.25">
      <c r="A348" s="261" t="s">
        <v>234</v>
      </c>
      <c r="B348" s="261" t="s">
        <v>235</v>
      </c>
      <c r="C348" s="261" t="s">
        <v>12</v>
      </c>
      <c r="D348" s="261">
        <v>5667.8332817999999</v>
      </c>
      <c r="E348" s="261">
        <v>157.34095199999999</v>
      </c>
      <c r="F348" s="261">
        <v>97.298948569005105</v>
      </c>
      <c r="G348" s="261">
        <v>2.7010514309948799</v>
      </c>
    </row>
    <row r="349" spans="1:7" x14ac:dyDescent="0.25">
      <c r="A349" s="261" t="s">
        <v>236</v>
      </c>
      <c r="B349" s="261" t="s">
        <v>237</v>
      </c>
      <c r="C349" s="261" t="s">
        <v>11</v>
      </c>
      <c r="D349" s="261">
        <v>4536.6878220999997</v>
      </c>
      <c r="E349" s="261">
        <v>141.4213024</v>
      </c>
      <c r="F349" s="261">
        <v>96.976955888879203</v>
      </c>
      <c r="G349" s="261">
        <v>3.0230441111207602</v>
      </c>
    </row>
    <row r="350" spans="1:7" x14ac:dyDescent="0.25">
      <c r="A350" s="261" t="s">
        <v>236</v>
      </c>
      <c r="B350" s="261" t="s">
        <v>237</v>
      </c>
      <c r="C350" s="261" t="s">
        <v>12</v>
      </c>
      <c r="D350" s="261">
        <v>8867.9051724000001</v>
      </c>
      <c r="E350" s="261">
        <v>209.42895920000001</v>
      </c>
      <c r="F350" s="261">
        <v>97.692836286912296</v>
      </c>
      <c r="G350" s="261">
        <v>2.3071637130877001</v>
      </c>
    </row>
    <row r="351" spans="1:7" x14ac:dyDescent="0.25">
      <c r="A351" s="261" t="s">
        <v>238</v>
      </c>
      <c r="B351" s="261" t="s">
        <v>239</v>
      </c>
      <c r="C351" s="261" t="s">
        <v>11</v>
      </c>
      <c r="D351" s="261">
        <v>994.06030209999994</v>
      </c>
      <c r="E351" s="261">
        <v>0</v>
      </c>
      <c r="F351" s="261">
        <v>100</v>
      </c>
      <c r="G351" s="261">
        <v>0</v>
      </c>
    </row>
    <row r="352" spans="1:7" x14ac:dyDescent="0.25">
      <c r="A352" s="261" t="s">
        <v>238</v>
      </c>
      <c r="B352" s="261" t="s">
        <v>239</v>
      </c>
      <c r="C352" s="261" t="s">
        <v>12</v>
      </c>
      <c r="D352" s="261">
        <v>16820.159439300001</v>
      </c>
      <c r="E352" s="261">
        <v>195.64345710000001</v>
      </c>
      <c r="F352" s="261">
        <v>98.850224945063303</v>
      </c>
      <c r="G352" s="261">
        <v>1.1497750549366801</v>
      </c>
    </row>
    <row r="353" spans="1:7" x14ac:dyDescent="0.25">
      <c r="A353" s="261" t="s">
        <v>240</v>
      </c>
      <c r="B353" s="261" t="s">
        <v>241</v>
      </c>
      <c r="C353" s="261" t="s">
        <v>11</v>
      </c>
      <c r="D353" s="261">
        <v>1847.4316821</v>
      </c>
      <c r="E353" s="261">
        <v>26.6290117</v>
      </c>
      <c r="F353" s="261">
        <v>98.579074210984899</v>
      </c>
      <c r="G353" s="261">
        <v>1.4209257890151299</v>
      </c>
    </row>
    <row r="354" spans="1:7" x14ac:dyDescent="0.25">
      <c r="A354" s="261" t="s">
        <v>240</v>
      </c>
      <c r="B354" s="261" t="s">
        <v>241</v>
      </c>
      <c r="C354" s="261" t="s">
        <v>12</v>
      </c>
      <c r="D354" s="261">
        <v>17769.025350100001</v>
      </c>
      <c r="E354" s="261">
        <v>59.319586999999999</v>
      </c>
      <c r="F354" s="261">
        <v>99.667273730627898</v>
      </c>
      <c r="G354" s="261">
        <v>0.33272626937208599</v>
      </c>
    </row>
    <row r="355" spans="1:7" x14ac:dyDescent="0.25">
      <c r="A355" s="261" t="s">
        <v>242</v>
      </c>
      <c r="B355" s="261" t="s">
        <v>243</v>
      </c>
      <c r="C355" s="261" t="s">
        <v>11</v>
      </c>
      <c r="D355" s="261">
        <v>1173.3612519000001</v>
      </c>
      <c r="E355" s="261">
        <v>0</v>
      </c>
      <c r="F355" s="261">
        <v>100</v>
      </c>
      <c r="G355" s="261">
        <v>0</v>
      </c>
    </row>
    <row r="356" spans="1:7" x14ac:dyDescent="0.25">
      <c r="A356" s="261" t="s">
        <v>242</v>
      </c>
      <c r="B356" s="261" t="s">
        <v>243</v>
      </c>
      <c r="C356" s="261" t="s">
        <v>12</v>
      </c>
      <c r="D356" s="261">
        <v>14370.3314606</v>
      </c>
      <c r="E356" s="261">
        <v>34.232077599999997</v>
      </c>
      <c r="F356" s="261">
        <v>99.762352552305899</v>
      </c>
      <c r="G356" s="261">
        <v>0.23764744769405</v>
      </c>
    </row>
    <row r="357" spans="1:7" x14ac:dyDescent="0.25">
      <c r="A357" s="261" t="s">
        <v>244</v>
      </c>
      <c r="B357" s="261" t="s">
        <v>245</v>
      </c>
      <c r="C357" s="261" t="s">
        <v>11</v>
      </c>
      <c r="D357" s="261">
        <v>1943.5553944000001</v>
      </c>
      <c r="E357" s="261">
        <v>170.75284020000001</v>
      </c>
      <c r="F357" s="261">
        <v>91.923938174875204</v>
      </c>
      <c r="G357" s="261">
        <v>8.0760618251247696</v>
      </c>
    </row>
    <row r="358" spans="1:7" x14ac:dyDescent="0.25">
      <c r="A358" s="261" t="s">
        <v>244</v>
      </c>
      <c r="B358" s="261" t="s">
        <v>245</v>
      </c>
      <c r="C358" s="261" t="s">
        <v>12</v>
      </c>
      <c r="D358" s="261">
        <v>12701.2809406</v>
      </c>
      <c r="E358" s="261">
        <v>602.23191429999997</v>
      </c>
      <c r="F358" s="261">
        <v>95.473136149312793</v>
      </c>
      <c r="G358" s="261">
        <v>4.5268638506872501</v>
      </c>
    </row>
    <row r="359" spans="1:7" x14ac:dyDescent="0.25">
      <c r="A359" s="261" t="s">
        <v>246</v>
      </c>
      <c r="B359" s="261" t="s">
        <v>247</v>
      </c>
      <c r="C359" s="261" t="s">
        <v>11</v>
      </c>
      <c r="D359" s="261">
        <v>705.52603299999998</v>
      </c>
      <c r="E359" s="261">
        <v>16.610433400000002</v>
      </c>
      <c r="F359" s="261">
        <v>97.699820716324396</v>
      </c>
      <c r="G359" s="261">
        <v>2.3001792836756301</v>
      </c>
    </row>
    <row r="360" spans="1:7" x14ac:dyDescent="0.25">
      <c r="A360" s="261" t="s">
        <v>246</v>
      </c>
      <c r="B360" s="261" t="s">
        <v>247</v>
      </c>
      <c r="C360" s="261" t="s">
        <v>12</v>
      </c>
      <c r="D360" s="261">
        <v>12760.133363499999</v>
      </c>
      <c r="E360" s="261">
        <v>0</v>
      </c>
      <c r="F360" s="261">
        <v>100</v>
      </c>
      <c r="G360" s="261">
        <v>0</v>
      </c>
    </row>
    <row r="361" spans="1:7" x14ac:dyDescent="0.25">
      <c r="A361" s="261" t="s">
        <v>248</v>
      </c>
      <c r="B361" s="261" t="s">
        <v>249</v>
      </c>
      <c r="C361" s="261" t="s">
        <v>11</v>
      </c>
      <c r="D361" s="261">
        <v>447.46007329999998</v>
      </c>
      <c r="E361" s="261">
        <v>0</v>
      </c>
      <c r="F361" s="261">
        <v>100</v>
      </c>
      <c r="G361" s="261">
        <v>0</v>
      </c>
    </row>
    <row r="362" spans="1:7" x14ac:dyDescent="0.25">
      <c r="A362" s="261" t="s">
        <v>248</v>
      </c>
      <c r="B362" s="261" t="s">
        <v>249</v>
      </c>
      <c r="C362" s="261" t="s">
        <v>12</v>
      </c>
      <c r="D362" s="261">
        <v>10330.6942968</v>
      </c>
      <c r="E362" s="261">
        <v>86.488573200000005</v>
      </c>
      <c r="F362" s="261">
        <v>99.169750840708801</v>
      </c>
      <c r="G362" s="261">
        <v>0.83024915929118204</v>
      </c>
    </row>
    <row r="363" spans="1:7" x14ac:dyDescent="0.25">
      <c r="A363" s="261" t="s">
        <v>250</v>
      </c>
      <c r="B363" s="261" t="s">
        <v>251</v>
      </c>
      <c r="C363" s="261" t="s">
        <v>11</v>
      </c>
      <c r="D363" s="261">
        <v>1396.9457448999999</v>
      </c>
      <c r="E363" s="261">
        <v>0</v>
      </c>
      <c r="F363" s="261">
        <v>100</v>
      </c>
      <c r="G363" s="261">
        <v>0</v>
      </c>
    </row>
    <row r="364" spans="1:7" x14ac:dyDescent="0.25">
      <c r="A364" s="261" t="s">
        <v>250</v>
      </c>
      <c r="B364" s="261" t="s">
        <v>251</v>
      </c>
      <c r="C364" s="261" t="s">
        <v>12</v>
      </c>
      <c r="D364" s="261">
        <v>17648.979747699999</v>
      </c>
      <c r="E364" s="261">
        <v>52.227728999999997</v>
      </c>
      <c r="F364" s="261">
        <v>99.704948212890301</v>
      </c>
      <c r="G364" s="261">
        <v>0.29505178710970498</v>
      </c>
    </row>
    <row r="365" spans="1:7" x14ac:dyDescent="0.25">
      <c r="A365" s="261" t="s">
        <v>252</v>
      </c>
      <c r="B365" s="261" t="s">
        <v>253</v>
      </c>
      <c r="C365" s="261" t="s">
        <v>11</v>
      </c>
      <c r="D365" s="261">
        <v>1274.0538644000001</v>
      </c>
      <c r="E365" s="261">
        <v>33.363304900000003</v>
      </c>
      <c r="F365" s="261">
        <v>97.448151540042602</v>
      </c>
      <c r="G365" s="261">
        <v>2.5518484599573501</v>
      </c>
    </row>
    <row r="366" spans="1:7" x14ac:dyDescent="0.25">
      <c r="A366" s="261" t="s">
        <v>252</v>
      </c>
      <c r="B366" s="261" t="s">
        <v>253</v>
      </c>
      <c r="C366" s="261" t="s">
        <v>12</v>
      </c>
      <c r="D366" s="261">
        <v>18537.302170399998</v>
      </c>
      <c r="E366" s="261">
        <v>115.2470028</v>
      </c>
      <c r="F366" s="261">
        <v>99.382138056681399</v>
      </c>
      <c r="G366" s="261">
        <v>0.61786194331864797</v>
      </c>
    </row>
    <row r="367" spans="1:7" x14ac:dyDescent="0.25">
      <c r="A367" s="261" t="s">
        <v>254</v>
      </c>
      <c r="B367" s="261" t="s">
        <v>255</v>
      </c>
      <c r="C367" s="261" t="s">
        <v>11</v>
      </c>
      <c r="D367" s="261">
        <v>1026.0041077000001</v>
      </c>
      <c r="E367" s="261">
        <v>0</v>
      </c>
      <c r="F367" s="261">
        <v>100</v>
      </c>
      <c r="G367" s="261">
        <v>0</v>
      </c>
    </row>
    <row r="368" spans="1:7" x14ac:dyDescent="0.25">
      <c r="A368" s="261" t="s">
        <v>254</v>
      </c>
      <c r="B368" s="261" t="s">
        <v>255</v>
      </c>
      <c r="C368" s="261" t="s">
        <v>12</v>
      </c>
      <c r="D368" s="261">
        <v>16312.1538126</v>
      </c>
      <c r="E368" s="261">
        <v>55.580630499999998</v>
      </c>
      <c r="F368" s="261">
        <v>99.660425633778303</v>
      </c>
      <c r="G368" s="261">
        <v>0.33957436622165299</v>
      </c>
    </row>
    <row r="369" spans="1:7" x14ac:dyDescent="0.25">
      <c r="A369" s="261" t="s">
        <v>256</v>
      </c>
      <c r="B369" s="261" t="s">
        <v>257</v>
      </c>
      <c r="C369" s="261" t="s">
        <v>11</v>
      </c>
      <c r="D369" s="261">
        <v>267.91303319999997</v>
      </c>
      <c r="E369" s="261">
        <v>0</v>
      </c>
      <c r="F369" s="261">
        <v>100</v>
      </c>
      <c r="G369" s="261">
        <v>0</v>
      </c>
    </row>
    <row r="370" spans="1:7" x14ac:dyDescent="0.25">
      <c r="A370" s="261" t="s">
        <v>256</v>
      </c>
      <c r="B370" s="261" t="s">
        <v>257</v>
      </c>
      <c r="C370" s="261" t="s">
        <v>12</v>
      </c>
      <c r="D370" s="261">
        <v>4329.6999214999996</v>
      </c>
      <c r="E370" s="261">
        <v>24.227926199999999</v>
      </c>
      <c r="F370" s="261">
        <v>99.443538638041503</v>
      </c>
      <c r="G370" s="261">
        <v>0.55646136195845797</v>
      </c>
    </row>
    <row r="371" spans="1:7" x14ac:dyDescent="0.25">
      <c r="A371" s="261" t="s">
        <v>258</v>
      </c>
      <c r="B371" s="261" t="s">
        <v>259</v>
      </c>
      <c r="C371" s="261" t="s">
        <v>11</v>
      </c>
      <c r="D371" s="261">
        <v>9263.0343166000002</v>
      </c>
      <c r="E371" s="261">
        <v>224.39420999999999</v>
      </c>
      <c r="F371" s="261">
        <v>97.634825818493795</v>
      </c>
      <c r="G371" s="261">
        <v>2.3651741815062302</v>
      </c>
    </row>
    <row r="372" spans="1:7" x14ac:dyDescent="0.25">
      <c r="A372" s="261" t="s">
        <v>258</v>
      </c>
      <c r="B372" s="261" t="s">
        <v>259</v>
      </c>
      <c r="C372" s="261" t="s">
        <v>12</v>
      </c>
      <c r="D372" s="261">
        <v>63274.3482687</v>
      </c>
      <c r="E372" s="261">
        <v>650.46256019999998</v>
      </c>
      <c r="F372" s="261">
        <v>98.982456808607495</v>
      </c>
      <c r="G372" s="261">
        <v>1.0175431913924899</v>
      </c>
    </row>
    <row r="373" spans="1:7" x14ac:dyDescent="0.25">
      <c r="A373" s="261" t="s">
        <v>260</v>
      </c>
      <c r="B373" s="261" t="s">
        <v>261</v>
      </c>
      <c r="C373" s="261" t="s">
        <v>11</v>
      </c>
      <c r="D373" s="261">
        <v>1598.1387419</v>
      </c>
      <c r="E373" s="261">
        <v>0</v>
      </c>
      <c r="F373" s="261">
        <v>100</v>
      </c>
      <c r="G373" s="261">
        <v>0</v>
      </c>
    </row>
    <row r="374" spans="1:7" x14ac:dyDescent="0.25">
      <c r="A374" s="261" t="s">
        <v>260</v>
      </c>
      <c r="B374" s="261" t="s">
        <v>261</v>
      </c>
      <c r="C374" s="261" t="s">
        <v>12</v>
      </c>
      <c r="D374" s="261">
        <v>41415.346791999997</v>
      </c>
      <c r="E374" s="261">
        <v>23.9307968</v>
      </c>
      <c r="F374" s="261">
        <v>99.942250931501604</v>
      </c>
      <c r="G374" s="261">
        <v>5.7749068498404298E-2</v>
      </c>
    </row>
    <row r="375" spans="1:7" x14ac:dyDescent="0.25">
      <c r="A375" s="261" t="s">
        <v>262</v>
      </c>
      <c r="B375" s="261" t="s">
        <v>263</v>
      </c>
      <c r="C375" s="261" t="s">
        <v>11</v>
      </c>
      <c r="D375" s="261">
        <v>531.72068869999998</v>
      </c>
      <c r="E375" s="261">
        <v>12.644163499999999</v>
      </c>
      <c r="F375" s="261">
        <v>97.677263061915198</v>
      </c>
      <c r="G375" s="261">
        <v>2.32273693808478</v>
      </c>
    </row>
    <row r="376" spans="1:7" x14ac:dyDescent="0.25">
      <c r="A376" s="261" t="s">
        <v>262</v>
      </c>
      <c r="B376" s="261" t="s">
        <v>263</v>
      </c>
      <c r="C376" s="261" t="s">
        <v>12</v>
      </c>
      <c r="D376" s="261">
        <v>13254.588268899999</v>
      </c>
      <c r="E376" s="261">
        <v>84.397317400000006</v>
      </c>
      <c r="F376" s="261">
        <v>99.367288337977698</v>
      </c>
      <c r="G376" s="261">
        <v>0.63271166202234697</v>
      </c>
    </row>
    <row r="377" spans="1:7" x14ac:dyDescent="0.25">
      <c r="A377" s="261" t="s">
        <v>264</v>
      </c>
      <c r="B377" s="261" t="s">
        <v>265</v>
      </c>
      <c r="C377" s="261" t="s">
        <v>11</v>
      </c>
      <c r="D377" s="261">
        <v>1038.5787089999999</v>
      </c>
      <c r="E377" s="261">
        <v>0</v>
      </c>
      <c r="F377" s="261">
        <v>100</v>
      </c>
      <c r="G377" s="261">
        <v>0</v>
      </c>
    </row>
    <row r="378" spans="1:7" x14ac:dyDescent="0.25">
      <c r="A378" s="261" t="s">
        <v>264</v>
      </c>
      <c r="B378" s="261" t="s">
        <v>265</v>
      </c>
      <c r="C378" s="261" t="s">
        <v>12</v>
      </c>
      <c r="D378" s="261">
        <v>19869.693379299999</v>
      </c>
      <c r="E378" s="261">
        <v>47.763501499999997</v>
      </c>
      <c r="F378" s="261">
        <v>99.760192770664204</v>
      </c>
      <c r="G378" s="261">
        <v>0.23980722933580401</v>
      </c>
    </row>
    <row r="379" spans="1:7" x14ac:dyDescent="0.25">
      <c r="A379" s="261" t="s">
        <v>266</v>
      </c>
      <c r="B379" s="261" t="s">
        <v>267</v>
      </c>
      <c r="C379" s="261" t="s">
        <v>11</v>
      </c>
      <c r="D379" s="261">
        <v>2686.7583979999999</v>
      </c>
      <c r="E379" s="261">
        <v>72.897293700000006</v>
      </c>
      <c r="F379" s="261">
        <v>97.358464176554804</v>
      </c>
      <c r="G379" s="261">
        <v>2.6415358234452002</v>
      </c>
    </row>
    <row r="380" spans="1:7" x14ac:dyDescent="0.25">
      <c r="A380" s="261" t="s">
        <v>266</v>
      </c>
      <c r="B380" s="261" t="s">
        <v>267</v>
      </c>
      <c r="C380" s="261" t="s">
        <v>12</v>
      </c>
      <c r="D380" s="261">
        <v>23950.9152225</v>
      </c>
      <c r="E380" s="261">
        <v>51.1567559</v>
      </c>
      <c r="F380" s="261">
        <v>99.786865250858199</v>
      </c>
      <c r="G380" s="261">
        <v>0.21313474914181199</v>
      </c>
    </row>
    <row r="381" spans="1:7" x14ac:dyDescent="0.25">
      <c r="A381" s="261" t="s">
        <v>268</v>
      </c>
      <c r="B381" s="261" t="s">
        <v>269</v>
      </c>
      <c r="C381" s="261" t="s">
        <v>11</v>
      </c>
      <c r="D381" s="261">
        <v>1118.1994</v>
      </c>
      <c r="E381" s="261">
        <v>0</v>
      </c>
      <c r="F381" s="261">
        <v>100</v>
      </c>
      <c r="G381" s="261">
        <v>0</v>
      </c>
    </row>
    <row r="382" spans="1:7" x14ac:dyDescent="0.25">
      <c r="A382" s="261" t="s">
        <v>268</v>
      </c>
      <c r="B382" s="261" t="s">
        <v>269</v>
      </c>
      <c r="C382" s="261" t="s">
        <v>12</v>
      </c>
      <c r="D382" s="261">
        <v>16533.922700399999</v>
      </c>
      <c r="E382" s="261">
        <v>66.754184100000003</v>
      </c>
      <c r="F382" s="261">
        <v>99.597882757646303</v>
      </c>
      <c r="G382" s="261">
        <v>0.402117242353703</v>
      </c>
    </row>
    <row r="383" spans="1:7" x14ac:dyDescent="0.25">
      <c r="A383" s="261" t="s">
        <v>270</v>
      </c>
      <c r="B383" s="261" t="s">
        <v>271</v>
      </c>
      <c r="C383" s="261" t="s">
        <v>11</v>
      </c>
      <c r="D383" s="261">
        <v>1113.4093158999999</v>
      </c>
      <c r="E383" s="261">
        <v>0</v>
      </c>
      <c r="F383" s="261">
        <v>100</v>
      </c>
      <c r="G383" s="261">
        <v>0</v>
      </c>
    </row>
    <row r="384" spans="1:7" x14ac:dyDescent="0.25">
      <c r="A384" s="261" t="s">
        <v>270</v>
      </c>
      <c r="B384" s="261" t="s">
        <v>271</v>
      </c>
      <c r="C384" s="261" t="s">
        <v>12</v>
      </c>
      <c r="D384" s="261">
        <v>5665.1241081999997</v>
      </c>
      <c r="E384" s="261">
        <v>51.128014700000001</v>
      </c>
      <c r="F384" s="261">
        <v>99.105567536197796</v>
      </c>
      <c r="G384" s="261">
        <v>0.89443246380219998</v>
      </c>
    </row>
    <row r="385" spans="1:7" x14ac:dyDescent="0.25">
      <c r="A385" s="261" t="s">
        <v>272</v>
      </c>
      <c r="B385" s="261" t="s">
        <v>273</v>
      </c>
      <c r="C385" s="261" t="s">
        <v>11</v>
      </c>
      <c r="D385" s="261">
        <v>2351.6035287999998</v>
      </c>
      <c r="E385" s="261">
        <v>56.479041299999999</v>
      </c>
      <c r="F385" s="261">
        <v>97.654605286327296</v>
      </c>
      <c r="G385" s="261">
        <v>2.3453947136727402</v>
      </c>
    </row>
    <row r="386" spans="1:7" x14ac:dyDescent="0.25">
      <c r="A386" s="261" t="s">
        <v>272</v>
      </c>
      <c r="B386" s="261" t="s">
        <v>273</v>
      </c>
      <c r="C386" s="261" t="s">
        <v>12</v>
      </c>
      <c r="D386" s="261">
        <v>25926.279917399999</v>
      </c>
      <c r="E386" s="261">
        <v>123.87688369999999</v>
      </c>
      <c r="F386" s="261">
        <v>99.524467800152493</v>
      </c>
      <c r="G386" s="261">
        <v>0.47553219984752298</v>
      </c>
    </row>
    <row r="387" spans="1:7" x14ac:dyDescent="0.25">
      <c r="A387" s="261" t="s">
        <v>274</v>
      </c>
      <c r="B387" s="261" t="s">
        <v>275</v>
      </c>
      <c r="C387" s="261" t="s">
        <v>11</v>
      </c>
      <c r="D387" s="261">
        <v>4057.9428653</v>
      </c>
      <c r="E387" s="261">
        <v>448.81759479999999</v>
      </c>
      <c r="F387" s="261">
        <v>90.041236964477093</v>
      </c>
      <c r="G387" s="261">
        <v>9.9587630355228907</v>
      </c>
    </row>
    <row r="388" spans="1:7" x14ac:dyDescent="0.25">
      <c r="A388" s="261" t="s">
        <v>274</v>
      </c>
      <c r="B388" s="261" t="s">
        <v>275</v>
      </c>
      <c r="C388" s="261" t="s">
        <v>12</v>
      </c>
      <c r="D388" s="261">
        <v>20140.8840136</v>
      </c>
      <c r="E388" s="261">
        <v>501.1379513</v>
      </c>
      <c r="F388" s="261">
        <v>97.572243881185003</v>
      </c>
      <c r="G388" s="261">
        <v>2.4277561188150201</v>
      </c>
    </row>
    <row r="389" spans="1:7" x14ac:dyDescent="0.25">
      <c r="A389" s="261" t="s">
        <v>276</v>
      </c>
      <c r="B389" s="261" t="s">
        <v>277</v>
      </c>
      <c r="C389" s="261" t="s">
        <v>11</v>
      </c>
      <c r="D389" s="261">
        <v>2764.9414292000001</v>
      </c>
      <c r="E389" s="261">
        <v>25.863903199999999</v>
      </c>
      <c r="F389" s="261">
        <v>99.073245887137602</v>
      </c>
      <c r="G389" s="261">
        <v>0.92675411286239395</v>
      </c>
    </row>
    <row r="390" spans="1:7" x14ac:dyDescent="0.25">
      <c r="A390" s="261" t="s">
        <v>276</v>
      </c>
      <c r="B390" s="261" t="s">
        <v>277</v>
      </c>
      <c r="C390" s="261" t="s">
        <v>12</v>
      </c>
      <c r="D390" s="261">
        <v>15645.816791400001</v>
      </c>
      <c r="E390" s="261">
        <v>468.81283089999999</v>
      </c>
      <c r="F390" s="261">
        <v>97.090762605854493</v>
      </c>
      <c r="G390" s="261">
        <v>2.9092373941454999</v>
      </c>
    </row>
    <row r="391" spans="1:7" x14ac:dyDescent="0.25">
      <c r="A391" s="261" t="s">
        <v>278</v>
      </c>
      <c r="B391" s="261" t="s">
        <v>279</v>
      </c>
      <c r="C391" s="261" t="s">
        <v>11</v>
      </c>
      <c r="D391" s="261">
        <v>352.43357029999999</v>
      </c>
      <c r="E391" s="261">
        <v>0</v>
      </c>
      <c r="F391" s="261">
        <v>100</v>
      </c>
      <c r="G391" s="261">
        <v>0</v>
      </c>
    </row>
    <row r="392" spans="1:7" x14ac:dyDescent="0.25">
      <c r="A392" s="261" t="s">
        <v>278</v>
      </c>
      <c r="B392" s="261" t="s">
        <v>279</v>
      </c>
      <c r="C392" s="261" t="s">
        <v>12</v>
      </c>
      <c r="D392" s="261">
        <v>6399.1649921999997</v>
      </c>
      <c r="E392" s="261">
        <v>64.117102599999996</v>
      </c>
      <c r="F392" s="261">
        <v>99.007979202213903</v>
      </c>
      <c r="G392" s="261">
        <v>0.99202079778608299</v>
      </c>
    </row>
    <row r="393" spans="1:7" x14ac:dyDescent="0.25">
      <c r="A393" s="261" t="s">
        <v>280</v>
      </c>
      <c r="B393" s="261" t="s">
        <v>281</v>
      </c>
      <c r="C393" s="261" t="s">
        <v>11</v>
      </c>
      <c r="D393" s="261">
        <v>789.65239650000001</v>
      </c>
      <c r="E393" s="261">
        <v>23.685711000000001</v>
      </c>
      <c r="F393" s="261">
        <v>97.087839512056803</v>
      </c>
      <c r="G393" s="261">
        <v>2.9121604879432001</v>
      </c>
    </row>
    <row r="394" spans="1:7" x14ac:dyDescent="0.25">
      <c r="A394" s="261" t="s">
        <v>280</v>
      </c>
      <c r="B394" s="261" t="s">
        <v>281</v>
      </c>
      <c r="C394" s="261" t="s">
        <v>12</v>
      </c>
      <c r="D394" s="261">
        <v>11469.7878781</v>
      </c>
      <c r="E394" s="261">
        <v>186.61636999999999</v>
      </c>
      <c r="F394" s="261">
        <v>98.399022837334897</v>
      </c>
      <c r="G394" s="261">
        <v>1.60097716266505</v>
      </c>
    </row>
    <row r="395" spans="1:7" x14ac:dyDescent="0.25">
      <c r="A395" s="261" t="s">
        <v>282</v>
      </c>
      <c r="B395" s="261" t="s">
        <v>283</v>
      </c>
      <c r="C395" s="261" t="s">
        <v>11</v>
      </c>
      <c r="D395" s="261">
        <v>5853.5423959999998</v>
      </c>
      <c r="E395" s="261">
        <v>227.7984763</v>
      </c>
      <c r="F395" s="261">
        <v>96.254140639647403</v>
      </c>
      <c r="G395" s="261">
        <v>3.7458593603526298</v>
      </c>
    </row>
    <row r="396" spans="1:7" x14ac:dyDescent="0.25">
      <c r="A396" s="261" t="s">
        <v>282</v>
      </c>
      <c r="B396" s="261" t="s">
        <v>283</v>
      </c>
      <c r="C396" s="261" t="s">
        <v>12</v>
      </c>
      <c r="D396" s="261">
        <v>12502.9493594</v>
      </c>
      <c r="E396" s="261">
        <v>275.38254239999998</v>
      </c>
      <c r="F396" s="261">
        <v>97.844925734311104</v>
      </c>
      <c r="G396" s="261">
        <v>2.15507426568885</v>
      </c>
    </row>
    <row r="397" spans="1:7" x14ac:dyDescent="0.25">
      <c r="A397" s="261" t="s">
        <v>284</v>
      </c>
      <c r="B397" s="261" t="s">
        <v>285</v>
      </c>
      <c r="C397" s="261" t="s">
        <v>11</v>
      </c>
      <c r="D397" s="261">
        <v>1976.866223</v>
      </c>
      <c r="E397" s="261">
        <v>0</v>
      </c>
      <c r="F397" s="261">
        <v>100</v>
      </c>
      <c r="G397" s="261">
        <v>0</v>
      </c>
    </row>
    <row r="398" spans="1:7" x14ac:dyDescent="0.25">
      <c r="A398" s="261" t="s">
        <v>284</v>
      </c>
      <c r="B398" s="261" t="s">
        <v>285</v>
      </c>
      <c r="C398" s="261" t="s">
        <v>12</v>
      </c>
      <c r="D398" s="261">
        <v>35577.119843200002</v>
      </c>
      <c r="E398" s="261">
        <v>131.2482875</v>
      </c>
      <c r="F398" s="261">
        <v>99.632443893768496</v>
      </c>
      <c r="G398" s="261">
        <v>0.36755610623147</v>
      </c>
    </row>
    <row r="399" spans="1:7" x14ac:dyDescent="0.25">
      <c r="A399" s="261" t="s">
        <v>286</v>
      </c>
      <c r="B399" s="261" t="s">
        <v>287</v>
      </c>
      <c r="C399" s="261" t="s">
        <v>11</v>
      </c>
      <c r="D399" s="261">
        <v>2150.8967407</v>
      </c>
      <c r="E399" s="261">
        <v>24.310458100000002</v>
      </c>
      <c r="F399" s="261">
        <v>98.882384256846393</v>
      </c>
      <c r="G399" s="261">
        <v>1.11761574315364</v>
      </c>
    </row>
    <row r="400" spans="1:7" x14ac:dyDescent="0.25">
      <c r="A400" s="261" t="s">
        <v>286</v>
      </c>
      <c r="B400" s="261" t="s">
        <v>287</v>
      </c>
      <c r="C400" s="261" t="s">
        <v>12</v>
      </c>
      <c r="D400" s="261">
        <v>31912.374074200001</v>
      </c>
      <c r="E400" s="261">
        <v>132.58072730000001</v>
      </c>
      <c r="F400" s="261">
        <v>99.586266455605099</v>
      </c>
      <c r="G400" s="261">
        <v>0.41373354439493198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632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262" t="s">
        <v>63</v>
      </c>
      <c r="B411" s="262" t="s">
        <v>64</v>
      </c>
      <c r="C411" s="262" t="s">
        <v>11</v>
      </c>
      <c r="D411" s="262">
        <v>17.995885000000001</v>
      </c>
      <c r="E411" s="262">
        <v>0</v>
      </c>
      <c r="F411" s="262">
        <v>100</v>
      </c>
      <c r="G411" s="262">
        <v>0</v>
      </c>
    </row>
    <row r="412" spans="1:7" x14ac:dyDescent="0.25">
      <c r="A412" s="262" t="s">
        <v>63</v>
      </c>
      <c r="B412" s="262" t="s">
        <v>64</v>
      </c>
      <c r="C412" s="262" t="s">
        <v>12</v>
      </c>
      <c r="D412" s="262">
        <v>136.41106780000001</v>
      </c>
      <c r="E412" s="262">
        <v>3.8770004999999998</v>
      </c>
      <c r="F412" s="262">
        <v>97.236400395998601</v>
      </c>
      <c r="G412" s="262">
        <v>2.7635996040013899</v>
      </c>
    </row>
    <row r="413" spans="1:7" x14ac:dyDescent="0.25">
      <c r="A413" s="262" t="s">
        <v>65</v>
      </c>
      <c r="B413" s="262" t="s">
        <v>66</v>
      </c>
      <c r="C413" s="262" t="s">
        <v>11</v>
      </c>
      <c r="D413" s="262">
        <v>40.763820000000003</v>
      </c>
      <c r="E413" s="262">
        <v>1.6984925</v>
      </c>
      <c r="F413" s="262">
        <v>96</v>
      </c>
      <c r="G413" s="262">
        <v>4</v>
      </c>
    </row>
    <row r="414" spans="1:7" x14ac:dyDescent="0.25">
      <c r="A414" s="262" t="s">
        <v>65</v>
      </c>
      <c r="B414" s="262" t="s">
        <v>66</v>
      </c>
      <c r="C414" s="262" t="s">
        <v>12</v>
      </c>
      <c r="D414" s="262">
        <v>327.80905250000001</v>
      </c>
      <c r="E414" s="262">
        <v>0</v>
      </c>
      <c r="F414" s="262">
        <v>100</v>
      </c>
      <c r="G414" s="262">
        <v>0</v>
      </c>
    </row>
    <row r="415" spans="1:7" x14ac:dyDescent="0.25">
      <c r="A415" s="262" t="s">
        <v>67</v>
      </c>
      <c r="B415" s="262" t="s">
        <v>68</v>
      </c>
      <c r="C415" s="262" t="s">
        <v>11</v>
      </c>
      <c r="D415" s="262">
        <v>46.890269199999999</v>
      </c>
      <c r="E415" s="262">
        <v>8.3215415000000004</v>
      </c>
      <c r="F415" s="262">
        <v>84.9279685007686</v>
      </c>
      <c r="G415" s="262">
        <v>15.0720314992314</v>
      </c>
    </row>
    <row r="416" spans="1:7" x14ac:dyDescent="0.25">
      <c r="A416" s="262" t="s">
        <v>67</v>
      </c>
      <c r="B416" s="262" t="s">
        <v>68</v>
      </c>
      <c r="C416" s="262" t="s">
        <v>12</v>
      </c>
      <c r="D416" s="262">
        <v>278.51712750000002</v>
      </c>
      <c r="E416" s="262">
        <v>2.0296443000000002</v>
      </c>
      <c r="F416" s="262">
        <v>99.276539777314994</v>
      </c>
      <c r="G416" s="262">
        <v>0.72346022268504995</v>
      </c>
    </row>
    <row r="417" spans="1:7" x14ac:dyDescent="0.25">
      <c r="A417" s="262" t="s">
        <v>69</v>
      </c>
      <c r="B417" s="262" t="s">
        <v>70</v>
      </c>
      <c r="C417" s="262" t="s">
        <v>11</v>
      </c>
      <c r="D417" s="262">
        <v>1.5853659</v>
      </c>
      <c r="E417" s="262">
        <v>0</v>
      </c>
      <c r="F417" s="262">
        <v>100</v>
      </c>
      <c r="G417" s="262">
        <v>0</v>
      </c>
    </row>
    <row r="418" spans="1:7" x14ac:dyDescent="0.25">
      <c r="A418" s="262" t="s">
        <v>69</v>
      </c>
      <c r="B418" s="262" t="s">
        <v>70</v>
      </c>
      <c r="C418" s="262" t="s">
        <v>12</v>
      </c>
      <c r="D418" s="262">
        <v>11.097561300000001</v>
      </c>
      <c r="E418" s="262">
        <v>4.7560976999999998</v>
      </c>
      <c r="F418" s="262">
        <v>70</v>
      </c>
      <c r="G418" s="262">
        <v>30</v>
      </c>
    </row>
    <row r="419" spans="1:7" x14ac:dyDescent="0.25">
      <c r="A419" s="262" t="s">
        <v>71</v>
      </c>
      <c r="B419" s="262" t="s">
        <v>72</v>
      </c>
      <c r="C419" s="262" t="s">
        <v>11</v>
      </c>
      <c r="D419" s="262">
        <v>811.75736359999996</v>
      </c>
      <c r="E419" s="262">
        <v>18.837360700000001</v>
      </c>
      <c r="F419" s="262">
        <v>97.732063526423701</v>
      </c>
      <c r="G419" s="262">
        <v>2.2679364735762699</v>
      </c>
    </row>
    <row r="420" spans="1:7" x14ac:dyDescent="0.25">
      <c r="A420" s="262" t="s">
        <v>71</v>
      </c>
      <c r="B420" s="262" t="s">
        <v>72</v>
      </c>
      <c r="C420" s="262" t="s">
        <v>12</v>
      </c>
      <c r="D420" s="262">
        <v>2034.5990543</v>
      </c>
      <c r="E420" s="262">
        <v>63.616570199999998</v>
      </c>
      <c r="F420" s="262">
        <v>96.968063269705198</v>
      </c>
      <c r="G420" s="262">
        <v>3.0319367302948002</v>
      </c>
    </row>
    <row r="421" spans="1:7" x14ac:dyDescent="0.25">
      <c r="A421" s="262" t="s">
        <v>83</v>
      </c>
      <c r="B421" s="262" t="s">
        <v>84</v>
      </c>
      <c r="C421" s="262" t="s">
        <v>11</v>
      </c>
      <c r="D421" s="262">
        <v>66.964847199999994</v>
      </c>
      <c r="E421" s="262">
        <v>6.2006440999999999</v>
      </c>
      <c r="F421" s="262">
        <v>91.525179439340405</v>
      </c>
      <c r="G421" s="262">
        <v>8.4748205606595803</v>
      </c>
    </row>
    <row r="422" spans="1:7" x14ac:dyDescent="0.25">
      <c r="A422" s="262" t="s">
        <v>83</v>
      </c>
      <c r="B422" s="262" t="s">
        <v>84</v>
      </c>
      <c r="C422" s="262" t="s">
        <v>12</v>
      </c>
      <c r="D422" s="262">
        <v>1158.4548823</v>
      </c>
      <c r="E422" s="262">
        <v>16.1398461</v>
      </c>
      <c r="F422" s="262">
        <v>98.625922140653103</v>
      </c>
      <c r="G422" s="262">
        <v>1.3740778593468801</v>
      </c>
    </row>
    <row r="423" spans="1:7" x14ac:dyDescent="0.25">
      <c r="A423" s="262" t="s">
        <v>99</v>
      </c>
      <c r="B423" s="262" t="s">
        <v>100</v>
      </c>
      <c r="C423" s="262" t="s">
        <v>11</v>
      </c>
      <c r="D423" s="262">
        <v>593.86347020000005</v>
      </c>
      <c r="E423" s="262">
        <v>33.972067799999998</v>
      </c>
      <c r="F423" s="262">
        <v>94.589018024016397</v>
      </c>
      <c r="G423" s="262">
        <v>5.4109819759836499</v>
      </c>
    </row>
    <row r="424" spans="1:7" x14ac:dyDescent="0.25">
      <c r="A424" s="262" t="s">
        <v>99</v>
      </c>
      <c r="B424" s="262" t="s">
        <v>100</v>
      </c>
      <c r="C424" s="262" t="s">
        <v>12</v>
      </c>
      <c r="D424" s="262">
        <v>2379.7812703</v>
      </c>
      <c r="E424" s="262">
        <v>23.760254</v>
      </c>
      <c r="F424" s="262">
        <v>99.0114481584869</v>
      </c>
      <c r="G424" s="262">
        <v>0.98855184151311304</v>
      </c>
    </row>
    <row r="425" spans="1:7" x14ac:dyDescent="0.25">
      <c r="A425" s="262" t="s">
        <v>101</v>
      </c>
      <c r="B425" s="262" t="s">
        <v>102</v>
      </c>
      <c r="C425" s="262" t="s">
        <v>11</v>
      </c>
      <c r="D425" s="262">
        <v>288.74118399999998</v>
      </c>
      <c r="E425" s="262">
        <v>3.6092648000000001</v>
      </c>
      <c r="F425" s="262">
        <v>98.765432098765402</v>
      </c>
      <c r="G425" s="262">
        <v>1.2345679012345701</v>
      </c>
    </row>
    <row r="426" spans="1:7" x14ac:dyDescent="0.25">
      <c r="A426" s="262" t="s">
        <v>101</v>
      </c>
      <c r="B426" s="262" t="s">
        <v>102</v>
      </c>
      <c r="C426" s="262" t="s">
        <v>12</v>
      </c>
      <c r="D426" s="262">
        <v>837.3494336</v>
      </c>
      <c r="E426" s="262">
        <v>5.4138972000000001</v>
      </c>
      <c r="F426" s="262">
        <v>99.357601713062095</v>
      </c>
      <c r="G426" s="262">
        <v>0.64239828693790202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633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263" t="s">
        <v>9</v>
      </c>
      <c r="B437" s="263" t="s">
        <v>10</v>
      </c>
      <c r="C437" s="263" t="s">
        <v>11</v>
      </c>
      <c r="D437" s="263">
        <v>1868.5622051</v>
      </c>
      <c r="E437" s="263">
        <v>72.639371400000002</v>
      </c>
      <c r="F437" s="263">
        <v>96.258020172692795</v>
      </c>
      <c r="G437" s="263">
        <v>3.74197982730723</v>
      </c>
    </row>
    <row r="438" spans="1:7" x14ac:dyDescent="0.25">
      <c r="A438" s="263" t="s">
        <v>9</v>
      </c>
      <c r="B438" s="263" t="s">
        <v>10</v>
      </c>
      <c r="C438" s="263" t="s">
        <v>12</v>
      </c>
      <c r="D438" s="263">
        <v>7164.0194496000004</v>
      </c>
      <c r="E438" s="263">
        <v>119.59331</v>
      </c>
      <c r="F438" s="263">
        <v>98.358049584083503</v>
      </c>
      <c r="G438" s="263">
        <v>1.6419504159165099</v>
      </c>
    </row>
    <row r="439" spans="1:7" x14ac:dyDescent="0.25">
      <c r="A439" s="263" t="s">
        <v>18</v>
      </c>
      <c r="B439" s="263" t="s">
        <v>19</v>
      </c>
      <c r="C439" s="263" t="s">
        <v>11</v>
      </c>
      <c r="D439" s="263">
        <v>338.16006920000001</v>
      </c>
      <c r="E439" s="263">
        <v>16.595965</v>
      </c>
      <c r="F439" s="263">
        <v>95.321865338407804</v>
      </c>
      <c r="G439" s="263">
        <v>4.6781346615921802</v>
      </c>
    </row>
    <row r="440" spans="1:7" x14ac:dyDescent="0.25">
      <c r="A440" s="263" t="s">
        <v>18</v>
      </c>
      <c r="B440" s="263" t="s">
        <v>19</v>
      </c>
      <c r="C440" s="263" t="s">
        <v>12</v>
      </c>
      <c r="D440" s="263">
        <v>7502.2660298999999</v>
      </c>
      <c r="E440" s="263">
        <v>204.2531974</v>
      </c>
      <c r="F440" s="263">
        <v>97.349605037298304</v>
      </c>
      <c r="G440" s="263">
        <v>2.65039496270174</v>
      </c>
    </row>
    <row r="441" spans="1:7" x14ac:dyDescent="0.25">
      <c r="A441" s="263" t="s">
        <v>20</v>
      </c>
      <c r="B441" s="263" t="s">
        <v>21</v>
      </c>
      <c r="C441" s="263" t="s">
        <v>11</v>
      </c>
      <c r="D441" s="263">
        <v>234.5260534</v>
      </c>
      <c r="E441" s="263">
        <v>8.4382860999999991</v>
      </c>
      <c r="F441" s="263">
        <v>96.526944605383093</v>
      </c>
      <c r="G441" s="263">
        <v>3.4730553946168699</v>
      </c>
    </row>
    <row r="442" spans="1:7" x14ac:dyDescent="0.25">
      <c r="A442" s="263" t="s">
        <v>20</v>
      </c>
      <c r="B442" s="263" t="s">
        <v>21</v>
      </c>
      <c r="C442" s="263" t="s">
        <v>12</v>
      </c>
      <c r="D442" s="263">
        <v>3437.4971836</v>
      </c>
      <c r="E442" s="263">
        <v>94.510824</v>
      </c>
      <c r="F442" s="263">
        <v>97.324161672435693</v>
      </c>
      <c r="G442" s="263">
        <v>2.6758383275642701</v>
      </c>
    </row>
    <row r="443" spans="1:7" x14ac:dyDescent="0.25">
      <c r="A443" s="263" t="s">
        <v>22</v>
      </c>
      <c r="B443" s="263" t="s">
        <v>23</v>
      </c>
      <c r="C443" s="263" t="s">
        <v>11</v>
      </c>
      <c r="D443" s="263">
        <v>38.477018000000001</v>
      </c>
      <c r="E443" s="263">
        <v>1.131677</v>
      </c>
      <c r="F443" s="263">
        <v>97.142857142857096</v>
      </c>
      <c r="G443" s="263">
        <v>2.8571428571428599</v>
      </c>
    </row>
    <row r="444" spans="1:7" x14ac:dyDescent="0.25">
      <c r="A444" s="263" t="s">
        <v>22</v>
      </c>
      <c r="B444" s="263" t="s">
        <v>23</v>
      </c>
      <c r="C444" s="263" t="s">
        <v>12</v>
      </c>
      <c r="D444" s="263">
        <v>560.180115</v>
      </c>
      <c r="E444" s="263">
        <v>24.896894</v>
      </c>
      <c r="F444" s="263">
        <v>95.744680851063805</v>
      </c>
      <c r="G444" s="263">
        <v>4.2553191489361701</v>
      </c>
    </row>
    <row r="445" spans="1:7" x14ac:dyDescent="0.25">
      <c r="A445" s="263" t="s">
        <v>24</v>
      </c>
      <c r="B445" s="263" t="s">
        <v>25</v>
      </c>
      <c r="C445" s="263" t="s">
        <v>11</v>
      </c>
      <c r="D445" s="263">
        <v>717.63530709999998</v>
      </c>
      <c r="E445" s="263">
        <v>12.492390500000001</v>
      </c>
      <c r="F445" s="263">
        <v>98.289012930058107</v>
      </c>
      <c r="G445" s="263">
        <v>1.7109870699418299</v>
      </c>
    </row>
    <row r="446" spans="1:7" x14ac:dyDescent="0.25">
      <c r="A446" s="263" t="s">
        <v>24</v>
      </c>
      <c r="B446" s="263" t="s">
        <v>25</v>
      </c>
      <c r="C446" s="263" t="s">
        <v>12</v>
      </c>
      <c r="D446" s="263">
        <v>6083.6707557</v>
      </c>
      <c r="E446" s="263">
        <v>95.734434100000001</v>
      </c>
      <c r="F446" s="263">
        <v>98.450750012994405</v>
      </c>
      <c r="G446" s="263">
        <v>1.5492499870056</v>
      </c>
    </row>
    <row r="447" spans="1:7" x14ac:dyDescent="0.25">
      <c r="A447" s="263" t="s">
        <v>26</v>
      </c>
      <c r="B447" s="263" t="s">
        <v>27</v>
      </c>
      <c r="C447" s="263" t="s">
        <v>11</v>
      </c>
      <c r="D447" s="263">
        <v>61.520135400000001</v>
      </c>
      <c r="E447" s="263">
        <v>5.3875105000000003</v>
      </c>
      <c r="F447" s="263">
        <v>91.947840299071103</v>
      </c>
      <c r="G447" s="263">
        <v>8.0521597009288897</v>
      </c>
    </row>
    <row r="448" spans="1:7" x14ac:dyDescent="0.25">
      <c r="A448" s="263" t="s">
        <v>26</v>
      </c>
      <c r="B448" s="263" t="s">
        <v>27</v>
      </c>
      <c r="C448" s="263" t="s">
        <v>12</v>
      </c>
      <c r="D448" s="263">
        <v>603.0194722</v>
      </c>
      <c r="E448" s="263">
        <v>27.548282400000002</v>
      </c>
      <c r="F448" s="263">
        <v>95.631193920235404</v>
      </c>
      <c r="G448" s="263">
        <v>4.3688060797646102</v>
      </c>
    </row>
    <row r="449" spans="1:7" x14ac:dyDescent="0.25">
      <c r="A449" s="263" t="s">
        <v>28</v>
      </c>
      <c r="B449" s="263" t="s">
        <v>29</v>
      </c>
      <c r="C449" s="263" t="s">
        <v>11</v>
      </c>
      <c r="D449" s="263">
        <v>55.693077299999999</v>
      </c>
      <c r="E449" s="263">
        <v>18.190019299999999</v>
      </c>
      <c r="F449" s="263">
        <v>75.379998758741806</v>
      </c>
      <c r="G449" s="263">
        <v>24.620001241258201</v>
      </c>
    </row>
    <row r="450" spans="1:7" x14ac:dyDescent="0.25">
      <c r="A450" s="263" t="s">
        <v>28</v>
      </c>
      <c r="B450" s="263" t="s">
        <v>29</v>
      </c>
      <c r="C450" s="263" t="s">
        <v>12</v>
      </c>
      <c r="D450" s="263">
        <v>1547.5963729</v>
      </c>
      <c r="E450" s="263">
        <v>49.641019399999998</v>
      </c>
      <c r="F450" s="263">
        <v>96.892070042981103</v>
      </c>
      <c r="G450" s="263">
        <v>3.1079299570189498</v>
      </c>
    </row>
    <row r="451" spans="1:7" x14ac:dyDescent="0.25">
      <c r="A451" s="263" t="s">
        <v>30</v>
      </c>
      <c r="B451" s="263" t="s">
        <v>31</v>
      </c>
      <c r="C451" s="263" t="s">
        <v>11</v>
      </c>
      <c r="D451" s="263">
        <v>260.240633</v>
      </c>
      <c r="E451" s="263">
        <v>7.1980377999999998</v>
      </c>
      <c r="F451" s="263">
        <v>97.308527679086893</v>
      </c>
      <c r="G451" s="263">
        <v>2.6914723209131401</v>
      </c>
    </row>
    <row r="452" spans="1:7" x14ac:dyDescent="0.25">
      <c r="A452" s="263" t="s">
        <v>30</v>
      </c>
      <c r="B452" s="263" t="s">
        <v>31</v>
      </c>
      <c r="C452" s="263" t="s">
        <v>12</v>
      </c>
      <c r="D452" s="263">
        <v>2659.1590261000001</v>
      </c>
      <c r="E452" s="263">
        <v>47.594078400000001</v>
      </c>
      <c r="F452" s="263">
        <v>98.241654241723197</v>
      </c>
      <c r="G452" s="263">
        <v>1.7583457582767501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634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983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635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64" t="s">
        <v>9</v>
      </c>
      <c r="B17" s="264" t="s">
        <v>10</v>
      </c>
      <c r="C17" s="264" t="s">
        <v>11</v>
      </c>
      <c r="D17" s="264">
        <v>281017.2386249</v>
      </c>
      <c r="E17" s="264">
        <v>82210.225505099996</v>
      </c>
      <c r="F17" s="264">
        <v>77.366737478948806</v>
      </c>
      <c r="G17" s="264">
        <v>22.633262521051201</v>
      </c>
    </row>
    <row r="18" spans="1:7" x14ac:dyDescent="0.25">
      <c r="A18" s="264" t="s">
        <v>9</v>
      </c>
      <c r="B18" s="264" t="s">
        <v>10</v>
      </c>
      <c r="C18" s="264" t="s">
        <v>12</v>
      </c>
      <c r="D18" s="264">
        <v>2063495.3416943999</v>
      </c>
      <c r="E18" s="264">
        <v>383626.70691160002</v>
      </c>
      <c r="F18" s="264">
        <v>84.323352113551806</v>
      </c>
      <c r="G18" s="264">
        <v>15.676647886448199</v>
      </c>
    </row>
    <row r="19" spans="1:7" x14ac:dyDescent="0.25">
      <c r="A19" s="264" t="s">
        <v>9</v>
      </c>
      <c r="B19" s="264" t="s">
        <v>13</v>
      </c>
      <c r="C19" s="264" t="s">
        <v>11</v>
      </c>
      <c r="D19" s="264">
        <v>1413.3817627000001</v>
      </c>
      <c r="E19" s="264">
        <v>527.81981380000002</v>
      </c>
      <c r="F19" s="264">
        <v>72.809633981873105</v>
      </c>
      <c r="G19" s="264">
        <v>27.190366018126898</v>
      </c>
    </row>
    <row r="20" spans="1:7" x14ac:dyDescent="0.25">
      <c r="A20" s="264" t="s">
        <v>9</v>
      </c>
      <c r="B20" s="264" t="s">
        <v>13</v>
      </c>
      <c r="C20" s="264" t="s">
        <v>12</v>
      </c>
      <c r="D20" s="264">
        <v>5280.0223065</v>
      </c>
      <c r="E20" s="264">
        <v>2003.5904531000001</v>
      </c>
      <c r="F20" s="264">
        <v>72.491804284086697</v>
      </c>
      <c r="G20" s="264">
        <v>27.508195715913299</v>
      </c>
    </row>
    <row r="21" spans="1:7" x14ac:dyDescent="0.25">
      <c r="A21" s="264" t="s">
        <v>9</v>
      </c>
      <c r="B21" s="264" t="s">
        <v>14</v>
      </c>
      <c r="C21" s="264" t="s">
        <v>11</v>
      </c>
      <c r="D21" s="264">
        <v>279603.85686220002</v>
      </c>
      <c r="E21" s="264">
        <v>81682.405691299995</v>
      </c>
      <c r="F21" s="264">
        <v>77.391222928326997</v>
      </c>
      <c r="G21" s="264">
        <v>22.608777071673</v>
      </c>
    </row>
    <row r="22" spans="1:7" x14ac:dyDescent="0.25">
      <c r="A22" s="264" t="s">
        <v>9</v>
      </c>
      <c r="B22" s="264" t="s">
        <v>14</v>
      </c>
      <c r="C22" s="264" t="s">
        <v>12</v>
      </c>
      <c r="D22" s="264">
        <v>2058215.3193878999</v>
      </c>
      <c r="E22" s="264">
        <v>381623.11645849998</v>
      </c>
      <c r="F22" s="264">
        <v>84.358672654236102</v>
      </c>
      <c r="G22" s="264">
        <v>15.6413273457638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636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65" t="s">
        <v>9</v>
      </c>
      <c r="B33" s="265" t="s">
        <v>10</v>
      </c>
      <c r="C33" s="265" t="s">
        <v>11</v>
      </c>
      <c r="D33" s="265">
        <v>281017.2386249</v>
      </c>
      <c r="E33" s="265">
        <v>82210.225505099996</v>
      </c>
      <c r="F33" s="265">
        <v>77.366737478948806</v>
      </c>
      <c r="G33" s="265">
        <v>22.633262521051201</v>
      </c>
    </row>
    <row r="34" spans="1:7" x14ac:dyDescent="0.25">
      <c r="A34" s="265" t="s">
        <v>9</v>
      </c>
      <c r="B34" s="265" t="s">
        <v>10</v>
      </c>
      <c r="C34" s="265" t="s">
        <v>12</v>
      </c>
      <c r="D34" s="265">
        <v>2063495.3416943999</v>
      </c>
      <c r="E34" s="265">
        <v>383626.70691160002</v>
      </c>
      <c r="F34" s="265">
        <v>84.323352113551806</v>
      </c>
      <c r="G34" s="265">
        <v>15.676647886448199</v>
      </c>
    </row>
    <row r="35" spans="1:7" x14ac:dyDescent="0.25">
      <c r="A35" s="265" t="s">
        <v>18</v>
      </c>
      <c r="B35" s="265" t="s">
        <v>19</v>
      </c>
      <c r="C35" s="265" t="s">
        <v>11</v>
      </c>
      <c r="D35" s="265">
        <v>2130.5328220000001</v>
      </c>
      <c r="E35" s="265">
        <v>460.43448310000002</v>
      </c>
      <c r="F35" s="265">
        <v>82.229243796566195</v>
      </c>
      <c r="G35" s="265">
        <v>17.770756203433798</v>
      </c>
    </row>
    <row r="36" spans="1:7" x14ac:dyDescent="0.25">
      <c r="A36" s="265" t="s">
        <v>18</v>
      </c>
      <c r="B36" s="265" t="s">
        <v>19</v>
      </c>
      <c r="C36" s="265" t="s">
        <v>12</v>
      </c>
      <c r="D36" s="265">
        <v>38875.000703400001</v>
      </c>
      <c r="E36" s="265">
        <v>11710.7773232</v>
      </c>
      <c r="F36" s="265">
        <v>76.849664510364903</v>
      </c>
      <c r="G36" s="265">
        <v>23.150335489635101</v>
      </c>
    </row>
    <row r="37" spans="1:7" x14ac:dyDescent="0.25">
      <c r="A37" s="265" t="s">
        <v>20</v>
      </c>
      <c r="B37" s="265" t="s">
        <v>21</v>
      </c>
      <c r="C37" s="265" t="s">
        <v>11</v>
      </c>
      <c r="D37" s="265">
        <v>406.14920619999998</v>
      </c>
      <c r="E37" s="265">
        <v>121.3728387</v>
      </c>
      <c r="F37" s="265">
        <v>76.991892590383003</v>
      </c>
      <c r="G37" s="265">
        <v>23.008107409617001</v>
      </c>
    </row>
    <row r="38" spans="1:7" x14ac:dyDescent="0.25">
      <c r="A38" s="265" t="s">
        <v>20</v>
      </c>
      <c r="B38" s="265" t="s">
        <v>21</v>
      </c>
      <c r="C38" s="265" t="s">
        <v>12</v>
      </c>
      <c r="D38" s="265">
        <v>8829.0352786000003</v>
      </c>
      <c r="E38" s="265">
        <v>2716.9965037000002</v>
      </c>
      <c r="F38" s="265">
        <v>76.468135936840696</v>
      </c>
      <c r="G38" s="265">
        <v>23.531864063159301</v>
      </c>
    </row>
    <row r="39" spans="1:7" x14ac:dyDescent="0.25">
      <c r="A39" s="265" t="s">
        <v>22</v>
      </c>
      <c r="B39" s="265" t="s">
        <v>23</v>
      </c>
      <c r="C39" s="265" t="s">
        <v>11</v>
      </c>
      <c r="D39" s="265">
        <v>1758.6219752</v>
      </c>
      <c r="E39" s="265">
        <v>325.25925330000001</v>
      </c>
      <c r="F39" s="265">
        <v>84.391660673764704</v>
      </c>
      <c r="G39" s="265">
        <v>15.608339326235299</v>
      </c>
    </row>
    <row r="40" spans="1:7" x14ac:dyDescent="0.25">
      <c r="A40" s="265" t="s">
        <v>22</v>
      </c>
      <c r="B40" s="265" t="s">
        <v>23</v>
      </c>
      <c r="C40" s="265" t="s">
        <v>12</v>
      </c>
      <c r="D40" s="265">
        <v>31944.6575868</v>
      </c>
      <c r="E40" s="265">
        <v>6303.9540091999997</v>
      </c>
      <c r="F40" s="265">
        <v>83.518476237032203</v>
      </c>
      <c r="G40" s="265">
        <v>16.4815237629678</v>
      </c>
    </row>
    <row r="41" spans="1:7" x14ac:dyDescent="0.25">
      <c r="A41" s="265" t="s">
        <v>24</v>
      </c>
      <c r="B41" s="265" t="s">
        <v>25</v>
      </c>
      <c r="C41" s="265" t="s">
        <v>11</v>
      </c>
      <c r="D41" s="265">
        <v>1194.9150129</v>
      </c>
      <c r="E41" s="265">
        <v>160.23087169999999</v>
      </c>
      <c r="F41" s="265">
        <v>88.176116422528494</v>
      </c>
      <c r="G41" s="265">
        <v>11.8238835774715</v>
      </c>
    </row>
    <row r="42" spans="1:7" x14ac:dyDescent="0.25">
      <c r="A42" s="265" t="s">
        <v>24</v>
      </c>
      <c r="B42" s="265" t="s">
        <v>25</v>
      </c>
      <c r="C42" s="265" t="s">
        <v>12</v>
      </c>
      <c r="D42" s="265">
        <v>9839.7351524999995</v>
      </c>
      <c r="E42" s="265">
        <v>2049.1971828000001</v>
      </c>
      <c r="F42" s="265">
        <v>82.763825001210293</v>
      </c>
      <c r="G42" s="265">
        <v>17.2361749987897</v>
      </c>
    </row>
    <row r="43" spans="1:7" x14ac:dyDescent="0.25">
      <c r="A43" s="265" t="s">
        <v>26</v>
      </c>
      <c r="B43" s="265" t="s">
        <v>27</v>
      </c>
      <c r="C43" s="265" t="s">
        <v>11</v>
      </c>
      <c r="D43" s="265">
        <v>2073.7715281000001</v>
      </c>
      <c r="E43" s="265">
        <v>833.50091159999999</v>
      </c>
      <c r="F43" s="265">
        <v>71.330484882730502</v>
      </c>
      <c r="G43" s="265">
        <v>28.669515117269501</v>
      </c>
    </row>
    <row r="44" spans="1:7" x14ac:dyDescent="0.25">
      <c r="A44" s="265" t="s">
        <v>26</v>
      </c>
      <c r="B44" s="265" t="s">
        <v>27</v>
      </c>
      <c r="C44" s="265" t="s">
        <v>12</v>
      </c>
      <c r="D44" s="265">
        <v>36375.889348600002</v>
      </c>
      <c r="E44" s="265">
        <v>11316.3379379</v>
      </c>
      <c r="F44" s="265">
        <v>76.272154642894506</v>
      </c>
      <c r="G44" s="265">
        <v>23.727845357105501</v>
      </c>
    </row>
    <row r="45" spans="1:7" x14ac:dyDescent="0.25">
      <c r="A45" s="265" t="s">
        <v>28</v>
      </c>
      <c r="B45" s="265" t="s">
        <v>29</v>
      </c>
      <c r="C45" s="265" t="s">
        <v>11</v>
      </c>
      <c r="D45" s="265">
        <v>20236.0362241</v>
      </c>
      <c r="E45" s="265">
        <v>6632.2918755000001</v>
      </c>
      <c r="F45" s="265">
        <v>75.315576574343197</v>
      </c>
      <c r="G45" s="265">
        <v>24.684423425656799</v>
      </c>
    </row>
    <row r="46" spans="1:7" x14ac:dyDescent="0.25">
      <c r="A46" s="265" t="s">
        <v>28</v>
      </c>
      <c r="B46" s="265" t="s">
        <v>29</v>
      </c>
      <c r="C46" s="265" t="s">
        <v>12</v>
      </c>
      <c r="D46" s="265">
        <v>182604.93068600001</v>
      </c>
      <c r="E46" s="265">
        <v>49479.917550799997</v>
      </c>
      <c r="F46" s="265">
        <v>78.680246501781596</v>
      </c>
      <c r="G46" s="265">
        <v>21.3197534982184</v>
      </c>
    </row>
    <row r="47" spans="1:7" x14ac:dyDescent="0.25">
      <c r="A47" s="265" t="s">
        <v>30</v>
      </c>
      <c r="B47" s="265" t="s">
        <v>31</v>
      </c>
      <c r="C47" s="265" t="s">
        <v>11</v>
      </c>
      <c r="D47" s="265">
        <v>436.29059489999997</v>
      </c>
      <c r="E47" s="265">
        <v>95.319390799999994</v>
      </c>
      <c r="F47" s="265">
        <v>82.069676386065694</v>
      </c>
      <c r="G47" s="265">
        <v>17.930323613934299</v>
      </c>
    </row>
    <row r="48" spans="1:7" x14ac:dyDescent="0.25">
      <c r="A48" s="265" t="s">
        <v>30</v>
      </c>
      <c r="B48" s="265" t="s">
        <v>31</v>
      </c>
      <c r="C48" s="265" t="s">
        <v>12</v>
      </c>
      <c r="D48" s="265">
        <v>6840.7179383000002</v>
      </c>
      <c r="E48" s="265">
        <v>2391.8406743</v>
      </c>
      <c r="F48" s="265">
        <v>74.093414678832701</v>
      </c>
      <c r="G48" s="265">
        <v>25.906585321167299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637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66" t="s">
        <v>9</v>
      </c>
      <c r="B59" s="266" t="s">
        <v>10</v>
      </c>
      <c r="C59" s="266" t="s">
        <v>11</v>
      </c>
      <c r="D59" s="266">
        <v>279603.85686220002</v>
      </c>
      <c r="E59" s="266">
        <v>81682.405691299995</v>
      </c>
      <c r="F59" s="266">
        <v>77.391222928326997</v>
      </c>
      <c r="G59" s="266">
        <v>22.608777071673</v>
      </c>
    </row>
    <row r="60" spans="1:7" x14ac:dyDescent="0.25">
      <c r="A60" s="266" t="s">
        <v>9</v>
      </c>
      <c r="B60" s="266" t="s">
        <v>10</v>
      </c>
      <c r="C60" s="266" t="s">
        <v>12</v>
      </c>
      <c r="D60" s="266">
        <v>2058215.3193878999</v>
      </c>
      <c r="E60" s="266">
        <v>381623.11645849998</v>
      </c>
      <c r="F60" s="266">
        <v>84.358672654236102</v>
      </c>
      <c r="G60" s="266">
        <v>15.6413273457638</v>
      </c>
    </row>
    <row r="61" spans="1:7" x14ac:dyDescent="0.25">
      <c r="A61" s="266" t="s">
        <v>33</v>
      </c>
      <c r="B61" s="266" t="s">
        <v>34</v>
      </c>
      <c r="C61" s="266" t="s">
        <v>11</v>
      </c>
      <c r="D61" s="266">
        <v>273.04911420000002</v>
      </c>
      <c r="E61" s="266">
        <v>79.890817900000002</v>
      </c>
      <c r="F61" s="266">
        <v>77.364188454208602</v>
      </c>
      <c r="G61" s="266">
        <v>22.635811545791402</v>
      </c>
    </row>
    <row r="62" spans="1:7" x14ac:dyDescent="0.25">
      <c r="A62" s="266" t="s">
        <v>33</v>
      </c>
      <c r="B62" s="266" t="s">
        <v>34</v>
      </c>
      <c r="C62" s="266" t="s">
        <v>12</v>
      </c>
      <c r="D62" s="266">
        <v>2569.6859598999999</v>
      </c>
      <c r="E62" s="266">
        <v>692.77841330000001</v>
      </c>
      <c r="F62" s="266">
        <v>78.765180732978095</v>
      </c>
      <c r="G62" s="266">
        <v>21.234819267021901</v>
      </c>
    </row>
    <row r="63" spans="1:7" x14ac:dyDescent="0.25">
      <c r="A63" s="266" t="s">
        <v>35</v>
      </c>
      <c r="B63" s="266" t="s">
        <v>36</v>
      </c>
      <c r="C63" s="266" t="s">
        <v>11</v>
      </c>
      <c r="D63" s="266">
        <v>1037.6758808</v>
      </c>
      <c r="E63" s="266">
        <v>168.60198460000001</v>
      </c>
      <c r="F63" s="266">
        <v>86.022956282622999</v>
      </c>
      <c r="G63" s="266">
        <v>13.977043717377001</v>
      </c>
    </row>
    <row r="64" spans="1:7" x14ac:dyDescent="0.25">
      <c r="A64" s="266" t="s">
        <v>35</v>
      </c>
      <c r="B64" s="266" t="s">
        <v>36</v>
      </c>
      <c r="C64" s="266" t="s">
        <v>12</v>
      </c>
      <c r="D64" s="266">
        <v>17350.443740300001</v>
      </c>
      <c r="E64" s="266">
        <v>5289.1059035999997</v>
      </c>
      <c r="F64" s="266">
        <v>76.637760084485194</v>
      </c>
      <c r="G64" s="266">
        <v>23.362239915514799</v>
      </c>
    </row>
    <row r="65" spans="1:7" x14ac:dyDescent="0.25">
      <c r="A65" s="266" t="s">
        <v>18</v>
      </c>
      <c r="B65" s="266" t="s">
        <v>19</v>
      </c>
      <c r="C65" s="266" t="s">
        <v>11</v>
      </c>
      <c r="D65" s="266">
        <v>1857.6595373</v>
      </c>
      <c r="E65" s="266">
        <v>378.55173359999998</v>
      </c>
      <c r="F65" s="266">
        <v>83.071736623183796</v>
      </c>
      <c r="G65" s="266">
        <v>16.928263376816201</v>
      </c>
    </row>
    <row r="66" spans="1:7" x14ac:dyDescent="0.25">
      <c r="A66" s="266" t="s">
        <v>18</v>
      </c>
      <c r="B66" s="266" t="s">
        <v>19</v>
      </c>
      <c r="C66" s="266" t="s">
        <v>12</v>
      </c>
      <c r="D66" s="266">
        <v>32969.1187727</v>
      </c>
      <c r="E66" s="266">
        <v>9910.1400266000001</v>
      </c>
      <c r="F66" s="266">
        <v>76.8882664857029</v>
      </c>
      <c r="G66" s="266">
        <v>23.1117335142971</v>
      </c>
    </row>
    <row r="67" spans="1:7" x14ac:dyDescent="0.25">
      <c r="A67" s="266" t="s">
        <v>20</v>
      </c>
      <c r="B67" s="266" t="s">
        <v>21</v>
      </c>
      <c r="C67" s="266" t="s">
        <v>11</v>
      </c>
      <c r="D67" s="266">
        <v>239.05276380000001</v>
      </c>
      <c r="E67" s="266">
        <v>45.504941600000002</v>
      </c>
      <c r="F67" s="266">
        <v>84.008536498411004</v>
      </c>
      <c r="G67" s="266">
        <v>15.9914635015889</v>
      </c>
    </row>
    <row r="68" spans="1:7" x14ac:dyDescent="0.25">
      <c r="A68" s="266" t="s">
        <v>20</v>
      </c>
      <c r="B68" s="266" t="s">
        <v>21</v>
      </c>
      <c r="C68" s="266" t="s">
        <v>12</v>
      </c>
      <c r="D68" s="266">
        <v>6086.0738031000001</v>
      </c>
      <c r="E68" s="266">
        <v>1927.9499716</v>
      </c>
      <c r="F68" s="266">
        <v>75.942796954427905</v>
      </c>
      <c r="G68" s="266">
        <v>24.057203045572098</v>
      </c>
    </row>
    <row r="69" spans="1:7" x14ac:dyDescent="0.25">
      <c r="A69" s="266" t="s">
        <v>37</v>
      </c>
      <c r="B69" s="266" t="s">
        <v>38</v>
      </c>
      <c r="C69" s="266" t="s">
        <v>11</v>
      </c>
      <c r="D69" s="266">
        <v>623.06976599999996</v>
      </c>
      <c r="E69" s="266">
        <v>255.93259259999999</v>
      </c>
      <c r="F69" s="266">
        <v>70.883742222532007</v>
      </c>
      <c r="G69" s="266">
        <v>29.116257777468</v>
      </c>
    </row>
    <row r="70" spans="1:7" x14ac:dyDescent="0.25">
      <c r="A70" s="266" t="s">
        <v>37</v>
      </c>
      <c r="B70" s="266" t="s">
        <v>38</v>
      </c>
      <c r="C70" s="266" t="s">
        <v>12</v>
      </c>
      <c r="D70" s="266">
        <v>4812.0877278999997</v>
      </c>
      <c r="E70" s="266">
        <v>1802.6235296</v>
      </c>
      <c r="F70" s="266">
        <v>72.748265805916802</v>
      </c>
      <c r="G70" s="266">
        <v>27.251734194083198</v>
      </c>
    </row>
    <row r="71" spans="1:7" x14ac:dyDescent="0.25">
      <c r="A71" s="266" t="s">
        <v>39</v>
      </c>
      <c r="B71" s="266" t="s">
        <v>40</v>
      </c>
      <c r="C71" s="266" t="s">
        <v>11</v>
      </c>
      <c r="D71" s="266">
        <v>2721.0492777999998</v>
      </c>
      <c r="E71" s="266">
        <v>744.20385290000002</v>
      </c>
      <c r="F71" s="266">
        <v>78.523824239366107</v>
      </c>
      <c r="G71" s="266">
        <v>21.4761757606339</v>
      </c>
    </row>
    <row r="72" spans="1:7" x14ac:dyDescent="0.25">
      <c r="A72" s="266" t="s">
        <v>39</v>
      </c>
      <c r="B72" s="266" t="s">
        <v>40</v>
      </c>
      <c r="C72" s="266" t="s">
        <v>12</v>
      </c>
      <c r="D72" s="266">
        <v>35381.368445300002</v>
      </c>
      <c r="E72" s="266">
        <v>10262.137389699999</v>
      </c>
      <c r="F72" s="266">
        <v>77.516763443199693</v>
      </c>
      <c r="G72" s="266">
        <v>22.4832365568003</v>
      </c>
    </row>
    <row r="73" spans="1:7" x14ac:dyDescent="0.25">
      <c r="A73" s="266" t="s">
        <v>22</v>
      </c>
      <c r="B73" s="266" t="s">
        <v>23</v>
      </c>
      <c r="C73" s="266" t="s">
        <v>11</v>
      </c>
      <c r="D73" s="266">
        <v>1728.0666962</v>
      </c>
      <c r="E73" s="266">
        <v>316.20583729999998</v>
      </c>
      <c r="F73" s="266">
        <v>84.532109485489002</v>
      </c>
      <c r="G73" s="266">
        <v>15.467890514511</v>
      </c>
    </row>
    <row r="74" spans="1:7" x14ac:dyDescent="0.25">
      <c r="A74" s="266" t="s">
        <v>22</v>
      </c>
      <c r="B74" s="266" t="s">
        <v>23</v>
      </c>
      <c r="C74" s="266" t="s">
        <v>12</v>
      </c>
      <c r="D74" s="266">
        <v>31487.460078799999</v>
      </c>
      <c r="E74" s="266">
        <v>6176.0745082000003</v>
      </c>
      <c r="F74" s="266">
        <v>83.601978476200301</v>
      </c>
      <c r="G74" s="266">
        <v>16.398021523799699</v>
      </c>
    </row>
    <row r="75" spans="1:7" x14ac:dyDescent="0.25">
      <c r="A75" s="266" t="s">
        <v>41</v>
      </c>
      <c r="B75" s="266" t="s">
        <v>42</v>
      </c>
      <c r="C75" s="266" t="s">
        <v>11</v>
      </c>
      <c r="D75" s="266">
        <v>5338.5844176000001</v>
      </c>
      <c r="E75" s="266">
        <v>1247.5846816000001</v>
      </c>
      <c r="F75" s="266">
        <v>81.057506073575595</v>
      </c>
      <c r="G75" s="266">
        <v>18.942493926424401</v>
      </c>
    </row>
    <row r="76" spans="1:7" x14ac:dyDescent="0.25">
      <c r="A76" s="266" t="s">
        <v>41</v>
      </c>
      <c r="B76" s="266" t="s">
        <v>42</v>
      </c>
      <c r="C76" s="266" t="s">
        <v>12</v>
      </c>
      <c r="D76" s="266">
        <v>42654.5587285</v>
      </c>
      <c r="E76" s="266">
        <v>7179.0244847000004</v>
      </c>
      <c r="F76" s="266">
        <v>85.594003036092303</v>
      </c>
      <c r="G76" s="266">
        <v>14.4059969639077</v>
      </c>
    </row>
    <row r="77" spans="1:7" x14ac:dyDescent="0.25">
      <c r="A77" s="266" t="s">
        <v>43</v>
      </c>
      <c r="B77" s="266" t="s">
        <v>44</v>
      </c>
      <c r="C77" s="266" t="s">
        <v>11</v>
      </c>
      <c r="D77" s="266">
        <v>99.617791999999994</v>
      </c>
      <c r="E77" s="266">
        <v>30.8059318</v>
      </c>
      <c r="F77" s="266">
        <v>76.380116360394894</v>
      </c>
      <c r="G77" s="266">
        <v>23.619883639605099</v>
      </c>
    </row>
    <row r="78" spans="1:7" x14ac:dyDescent="0.25">
      <c r="A78" s="266" t="s">
        <v>43</v>
      </c>
      <c r="B78" s="266" t="s">
        <v>44</v>
      </c>
      <c r="C78" s="266" t="s">
        <v>12</v>
      </c>
      <c r="D78" s="266">
        <v>3309.7423724999999</v>
      </c>
      <c r="E78" s="266">
        <v>1308.7761465000001</v>
      </c>
      <c r="F78" s="266">
        <v>71.662425058688001</v>
      </c>
      <c r="G78" s="266">
        <v>28.337574941311999</v>
      </c>
    </row>
    <row r="79" spans="1:7" x14ac:dyDescent="0.25">
      <c r="A79" s="266" t="s">
        <v>24</v>
      </c>
      <c r="B79" s="266" t="s">
        <v>25</v>
      </c>
      <c r="C79" s="266" t="s">
        <v>11</v>
      </c>
      <c r="D79" s="266">
        <v>585.17330360000005</v>
      </c>
      <c r="E79" s="266">
        <v>39.844883400000001</v>
      </c>
      <c r="F79" s="266">
        <v>93.625004163278902</v>
      </c>
      <c r="G79" s="266">
        <v>6.3749958367211503</v>
      </c>
    </row>
    <row r="80" spans="1:7" x14ac:dyDescent="0.25">
      <c r="A80" s="266" t="s">
        <v>24</v>
      </c>
      <c r="B80" s="266" t="s">
        <v>25</v>
      </c>
      <c r="C80" s="266" t="s">
        <v>12</v>
      </c>
      <c r="D80" s="266">
        <v>4752.1677405999999</v>
      </c>
      <c r="E80" s="266">
        <v>957.35940489999996</v>
      </c>
      <c r="F80" s="266">
        <v>83.2322470757574</v>
      </c>
      <c r="G80" s="266">
        <v>16.7677529242426</v>
      </c>
    </row>
    <row r="81" spans="1:7" x14ac:dyDescent="0.25">
      <c r="A81" s="266" t="s">
        <v>45</v>
      </c>
      <c r="B81" s="266" t="s">
        <v>46</v>
      </c>
      <c r="C81" s="266" t="s">
        <v>11</v>
      </c>
      <c r="D81" s="266">
        <v>3262.8472216</v>
      </c>
      <c r="E81" s="266">
        <v>1555.2554153000001</v>
      </c>
      <c r="F81" s="266">
        <v>67.720583546956902</v>
      </c>
      <c r="G81" s="266">
        <v>32.279416453043098</v>
      </c>
    </row>
    <row r="82" spans="1:7" x14ac:dyDescent="0.25">
      <c r="A82" s="266" t="s">
        <v>45</v>
      </c>
      <c r="B82" s="266" t="s">
        <v>46</v>
      </c>
      <c r="C82" s="266" t="s">
        <v>12</v>
      </c>
      <c r="D82" s="266">
        <v>30235.1056823</v>
      </c>
      <c r="E82" s="266">
        <v>8963.1619126000005</v>
      </c>
      <c r="F82" s="266">
        <v>77.133780489405694</v>
      </c>
      <c r="G82" s="266">
        <v>22.866219510594298</v>
      </c>
    </row>
    <row r="83" spans="1:7" x14ac:dyDescent="0.25">
      <c r="A83" s="266" t="s">
        <v>26</v>
      </c>
      <c r="B83" s="266" t="s">
        <v>27</v>
      </c>
      <c r="C83" s="266" t="s">
        <v>11</v>
      </c>
      <c r="D83" s="266">
        <v>2022.8082959000001</v>
      </c>
      <c r="E83" s="266">
        <v>817.55649789999995</v>
      </c>
      <c r="F83" s="266">
        <v>71.216496568167003</v>
      </c>
      <c r="G83" s="266">
        <v>28.783503431833001</v>
      </c>
    </row>
    <row r="84" spans="1:7" x14ac:dyDescent="0.25">
      <c r="A84" s="266" t="s">
        <v>26</v>
      </c>
      <c r="B84" s="266" t="s">
        <v>27</v>
      </c>
      <c r="C84" s="266" t="s">
        <v>12</v>
      </c>
      <c r="D84" s="266">
        <v>35882.464740399999</v>
      </c>
      <c r="E84" s="266">
        <v>11179.1947915</v>
      </c>
      <c r="F84" s="266">
        <v>76.245642625665695</v>
      </c>
      <c r="G84" s="266">
        <v>23.754357374334301</v>
      </c>
    </row>
    <row r="85" spans="1:7" x14ac:dyDescent="0.25">
      <c r="A85" s="266" t="s">
        <v>47</v>
      </c>
      <c r="B85" s="266" t="s">
        <v>48</v>
      </c>
      <c r="C85" s="266" t="s">
        <v>11</v>
      </c>
      <c r="D85" s="266">
        <v>543.73269600000003</v>
      </c>
      <c r="E85" s="266">
        <v>170.6452706</v>
      </c>
      <c r="F85" s="266">
        <v>76.112747232089703</v>
      </c>
      <c r="G85" s="266">
        <v>23.887252767910301</v>
      </c>
    </row>
    <row r="86" spans="1:7" x14ac:dyDescent="0.25">
      <c r="A86" s="266" t="s">
        <v>47</v>
      </c>
      <c r="B86" s="266" t="s">
        <v>48</v>
      </c>
      <c r="C86" s="266" t="s">
        <v>12</v>
      </c>
      <c r="D86" s="266">
        <v>7074.3297087000001</v>
      </c>
      <c r="E86" s="266">
        <v>1538.1417661999999</v>
      </c>
      <c r="F86" s="266">
        <v>82.140529920096398</v>
      </c>
      <c r="G86" s="266">
        <v>17.859470079903598</v>
      </c>
    </row>
    <row r="87" spans="1:7" x14ac:dyDescent="0.25">
      <c r="A87" s="266" t="s">
        <v>28</v>
      </c>
      <c r="B87" s="266" t="s">
        <v>29</v>
      </c>
      <c r="C87" s="266" t="s">
        <v>11</v>
      </c>
      <c r="D87" s="266">
        <v>20188.116241</v>
      </c>
      <c r="E87" s="266">
        <v>6606.3287620000001</v>
      </c>
      <c r="F87" s="266">
        <v>75.344409032318694</v>
      </c>
      <c r="G87" s="266">
        <v>24.655590967681299</v>
      </c>
    </row>
    <row r="88" spans="1:7" x14ac:dyDescent="0.25">
      <c r="A88" s="266" t="s">
        <v>28</v>
      </c>
      <c r="B88" s="266" t="s">
        <v>29</v>
      </c>
      <c r="C88" s="266" t="s">
        <v>12</v>
      </c>
      <c r="D88" s="266">
        <v>181320.00214200001</v>
      </c>
      <c r="E88" s="266">
        <v>49167.608702500002</v>
      </c>
      <c r="F88" s="266">
        <v>78.668003663037993</v>
      </c>
      <c r="G88" s="266">
        <v>21.331996336962</v>
      </c>
    </row>
    <row r="89" spans="1:7" x14ac:dyDescent="0.25">
      <c r="A89" s="266" t="s">
        <v>30</v>
      </c>
      <c r="B89" s="266" t="s">
        <v>31</v>
      </c>
      <c r="C89" s="266" t="s">
        <v>11</v>
      </c>
      <c r="D89" s="266">
        <v>209.3161538</v>
      </c>
      <c r="E89" s="266">
        <v>54.855161099999997</v>
      </c>
      <c r="F89" s="266">
        <v>79.235004708681203</v>
      </c>
      <c r="G89" s="266">
        <v>20.764995291318801</v>
      </c>
    </row>
    <row r="90" spans="1:7" x14ac:dyDescent="0.25">
      <c r="A90" s="266" t="s">
        <v>30</v>
      </c>
      <c r="B90" s="266" t="s">
        <v>31</v>
      </c>
      <c r="C90" s="266" t="s">
        <v>12</v>
      </c>
      <c r="D90" s="266">
        <v>4767.2098987999998</v>
      </c>
      <c r="E90" s="266">
        <v>1758.5956093</v>
      </c>
      <c r="F90" s="266">
        <v>73.051669910830398</v>
      </c>
      <c r="G90" s="266">
        <v>26.948330089169598</v>
      </c>
    </row>
    <row r="91" spans="1:7" x14ac:dyDescent="0.25">
      <c r="A91" s="266" t="s">
        <v>49</v>
      </c>
      <c r="B91" s="266" t="s">
        <v>50</v>
      </c>
      <c r="C91" s="266" t="s">
        <v>11</v>
      </c>
      <c r="D91" s="266">
        <v>195.6126759</v>
      </c>
      <c r="E91" s="266">
        <v>43.6521525</v>
      </c>
      <c r="F91" s="266">
        <v>81.755716963538504</v>
      </c>
      <c r="G91" s="266">
        <v>18.2442830364615</v>
      </c>
    </row>
    <row r="92" spans="1:7" x14ac:dyDescent="0.25">
      <c r="A92" s="266" t="s">
        <v>49</v>
      </c>
      <c r="B92" s="266" t="s">
        <v>50</v>
      </c>
      <c r="C92" s="266" t="s">
        <v>12</v>
      </c>
      <c r="D92" s="266">
        <v>2131.3878564000001</v>
      </c>
      <c r="E92" s="266">
        <v>736.79808260000004</v>
      </c>
      <c r="F92" s="266">
        <v>74.311355739478799</v>
      </c>
      <c r="G92" s="266">
        <v>25.688644260521201</v>
      </c>
    </row>
    <row r="93" spans="1:7" x14ac:dyDescent="0.25">
      <c r="A93" s="266" t="s">
        <v>51</v>
      </c>
      <c r="B93" s="266" t="s">
        <v>52</v>
      </c>
      <c r="C93" s="266" t="s">
        <v>11</v>
      </c>
      <c r="D93" s="266">
        <v>140.44754520000001</v>
      </c>
      <c r="E93" s="266">
        <v>22.362797199999999</v>
      </c>
      <c r="F93" s="266">
        <v>86.2645106752137</v>
      </c>
      <c r="G93" s="266">
        <v>13.7354893247863</v>
      </c>
    </row>
    <row r="94" spans="1:7" x14ac:dyDescent="0.25">
      <c r="A94" s="266" t="s">
        <v>51</v>
      </c>
      <c r="B94" s="266" t="s">
        <v>52</v>
      </c>
      <c r="C94" s="266" t="s">
        <v>12</v>
      </c>
      <c r="D94" s="266">
        <v>2238.3108449000001</v>
      </c>
      <c r="E94" s="266">
        <v>481.64753839999997</v>
      </c>
      <c r="F94" s="266">
        <v>82.292098976321896</v>
      </c>
      <c r="G94" s="266">
        <v>17.707901023678101</v>
      </c>
    </row>
    <row r="95" spans="1:7" x14ac:dyDescent="0.25">
      <c r="A95" s="266" t="s">
        <v>53</v>
      </c>
      <c r="B95" s="266" t="s">
        <v>54</v>
      </c>
      <c r="C95" s="266" t="s">
        <v>11</v>
      </c>
      <c r="D95" s="266">
        <v>240.09817939999999</v>
      </c>
      <c r="E95" s="266">
        <v>34.381449500000002</v>
      </c>
      <c r="F95" s="266">
        <v>87.4739522062943</v>
      </c>
      <c r="G95" s="266">
        <v>12.5260477937057</v>
      </c>
    </row>
    <row r="96" spans="1:7" x14ac:dyDescent="0.25">
      <c r="A96" s="266" t="s">
        <v>53</v>
      </c>
      <c r="B96" s="266" t="s">
        <v>54</v>
      </c>
      <c r="C96" s="266" t="s">
        <v>12</v>
      </c>
      <c r="D96" s="266">
        <v>2825.1215984999999</v>
      </c>
      <c r="E96" s="266">
        <v>738.37818059999995</v>
      </c>
      <c r="F96" s="266">
        <v>79.279409951682794</v>
      </c>
      <c r="G96" s="266">
        <v>20.720590048317199</v>
      </c>
    </row>
    <row r="97" spans="1:7" x14ac:dyDescent="0.25">
      <c r="A97" s="266" t="s">
        <v>55</v>
      </c>
      <c r="B97" s="266" t="s">
        <v>56</v>
      </c>
      <c r="C97" s="266" t="s">
        <v>11</v>
      </c>
      <c r="D97" s="266">
        <v>160.04147370000001</v>
      </c>
      <c r="E97" s="266">
        <v>34.6650998</v>
      </c>
      <c r="F97" s="266">
        <v>82.196235506142301</v>
      </c>
      <c r="G97" s="266">
        <v>17.803764493857699</v>
      </c>
    </row>
    <row r="98" spans="1:7" x14ac:dyDescent="0.25">
      <c r="A98" s="266" t="s">
        <v>55</v>
      </c>
      <c r="B98" s="266" t="s">
        <v>56</v>
      </c>
      <c r="C98" s="266" t="s">
        <v>12</v>
      </c>
      <c r="D98" s="266">
        <v>5018.8871599000004</v>
      </c>
      <c r="E98" s="266">
        <v>1780.5694094999999</v>
      </c>
      <c r="F98" s="266">
        <v>73.813062980456394</v>
      </c>
      <c r="G98" s="266">
        <v>26.186937019543599</v>
      </c>
    </row>
    <row r="99" spans="1:7" x14ac:dyDescent="0.25">
      <c r="A99" s="266" t="s">
        <v>57</v>
      </c>
      <c r="B99" s="266" t="s">
        <v>58</v>
      </c>
      <c r="C99" s="266" t="s">
        <v>11</v>
      </c>
      <c r="D99" s="266">
        <v>43.625741599999998</v>
      </c>
      <c r="E99" s="266">
        <v>11.100443500000001</v>
      </c>
      <c r="F99" s="266">
        <v>79.7163944833421</v>
      </c>
      <c r="G99" s="266">
        <v>20.2836055166579</v>
      </c>
    </row>
    <row r="100" spans="1:7" x14ac:dyDescent="0.25">
      <c r="A100" s="266" t="s">
        <v>57</v>
      </c>
      <c r="B100" s="266" t="s">
        <v>58</v>
      </c>
      <c r="C100" s="266" t="s">
        <v>12</v>
      </c>
      <c r="D100" s="266">
        <v>419.84929679999999</v>
      </c>
      <c r="E100" s="266">
        <v>100.2889837</v>
      </c>
      <c r="F100" s="266">
        <v>80.718784319509396</v>
      </c>
      <c r="G100" s="266">
        <v>19.2812156804906</v>
      </c>
    </row>
    <row r="101" spans="1:7" x14ac:dyDescent="0.25">
      <c r="A101" s="266" t="s">
        <v>59</v>
      </c>
      <c r="B101" s="266" t="s">
        <v>60</v>
      </c>
      <c r="C101" s="266" t="s">
        <v>11</v>
      </c>
      <c r="D101" s="266">
        <v>1555.6263706</v>
      </c>
      <c r="E101" s="266">
        <v>136.56219089999999</v>
      </c>
      <c r="F101" s="266">
        <v>91.9298478900633</v>
      </c>
      <c r="G101" s="266">
        <v>8.0701521099367195</v>
      </c>
    </row>
    <row r="102" spans="1:7" x14ac:dyDescent="0.25">
      <c r="A102" s="266" t="s">
        <v>59</v>
      </c>
      <c r="B102" s="266" t="s">
        <v>60</v>
      </c>
      <c r="C102" s="266" t="s">
        <v>12</v>
      </c>
      <c r="D102" s="266">
        <v>31438.249650400001</v>
      </c>
      <c r="E102" s="266">
        <v>9551.1051821000001</v>
      </c>
      <c r="F102" s="266">
        <v>76.698571565398197</v>
      </c>
      <c r="G102" s="266">
        <v>23.301428434601799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638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67" t="s">
        <v>63</v>
      </c>
      <c r="B113" s="267" t="s">
        <v>64</v>
      </c>
      <c r="C113" s="267" t="s">
        <v>11</v>
      </c>
      <c r="D113" s="267">
        <v>11550.041034899999</v>
      </c>
      <c r="E113" s="267">
        <v>2486.8484414</v>
      </c>
      <c r="F113" s="267">
        <v>82.283479216682494</v>
      </c>
      <c r="G113" s="267">
        <v>17.716520783317499</v>
      </c>
    </row>
    <row r="114" spans="1:7" x14ac:dyDescent="0.25">
      <c r="A114" s="267" t="s">
        <v>63</v>
      </c>
      <c r="B114" s="267" t="s">
        <v>64</v>
      </c>
      <c r="C114" s="267" t="s">
        <v>12</v>
      </c>
      <c r="D114" s="267">
        <v>186979.9982037</v>
      </c>
      <c r="E114" s="267">
        <v>29071.904160499998</v>
      </c>
      <c r="F114" s="267">
        <v>86.5440184315094</v>
      </c>
      <c r="G114" s="267">
        <v>13.4559815684906</v>
      </c>
    </row>
    <row r="115" spans="1:7" x14ac:dyDescent="0.25">
      <c r="A115" s="267" t="s">
        <v>65</v>
      </c>
      <c r="B115" s="267" t="s">
        <v>66</v>
      </c>
      <c r="C115" s="267" t="s">
        <v>11</v>
      </c>
      <c r="D115" s="267">
        <v>4957.4413578000003</v>
      </c>
      <c r="E115" s="267">
        <v>419.80846339999999</v>
      </c>
      <c r="F115" s="267">
        <v>92.192877821207205</v>
      </c>
      <c r="G115" s="267">
        <v>7.8071221787927696</v>
      </c>
    </row>
    <row r="116" spans="1:7" x14ac:dyDescent="0.25">
      <c r="A116" s="267" t="s">
        <v>65</v>
      </c>
      <c r="B116" s="267" t="s">
        <v>66</v>
      </c>
      <c r="C116" s="267" t="s">
        <v>12</v>
      </c>
      <c r="D116" s="267">
        <v>66524.398811499996</v>
      </c>
      <c r="E116" s="267">
        <v>6120.5067015000004</v>
      </c>
      <c r="F116" s="267">
        <v>91.574761288106103</v>
      </c>
      <c r="G116" s="267">
        <v>8.4252387118938703</v>
      </c>
    </row>
    <row r="117" spans="1:7" x14ac:dyDescent="0.25">
      <c r="A117" s="267" t="s">
        <v>67</v>
      </c>
      <c r="B117" s="267" t="s">
        <v>68</v>
      </c>
      <c r="C117" s="267" t="s">
        <v>11</v>
      </c>
      <c r="D117" s="267">
        <v>5920.6075529999998</v>
      </c>
      <c r="E117" s="267">
        <v>2124.7608682999999</v>
      </c>
      <c r="F117" s="267">
        <v>73.590260171619704</v>
      </c>
      <c r="G117" s="267">
        <v>26.4097398283803</v>
      </c>
    </row>
    <row r="118" spans="1:7" x14ac:dyDescent="0.25">
      <c r="A118" s="267" t="s">
        <v>67</v>
      </c>
      <c r="B118" s="267" t="s">
        <v>68</v>
      </c>
      <c r="C118" s="267" t="s">
        <v>12</v>
      </c>
      <c r="D118" s="267">
        <v>26746.316447000001</v>
      </c>
      <c r="E118" s="267">
        <v>4272.6694506000003</v>
      </c>
      <c r="F118" s="267">
        <v>86.225631409405295</v>
      </c>
      <c r="G118" s="267">
        <v>13.774368590594699</v>
      </c>
    </row>
    <row r="119" spans="1:7" x14ac:dyDescent="0.25">
      <c r="A119" s="267" t="s">
        <v>69</v>
      </c>
      <c r="B119" s="267" t="s">
        <v>70</v>
      </c>
      <c r="C119" s="267" t="s">
        <v>11</v>
      </c>
      <c r="D119" s="267">
        <v>16332.8511999</v>
      </c>
      <c r="E119" s="267">
        <v>6569.9321601000001</v>
      </c>
      <c r="F119" s="267">
        <v>71.313826547499602</v>
      </c>
      <c r="G119" s="267">
        <v>28.686173452500402</v>
      </c>
    </row>
    <row r="120" spans="1:7" x14ac:dyDescent="0.25">
      <c r="A120" s="267" t="s">
        <v>69</v>
      </c>
      <c r="B120" s="267" t="s">
        <v>70</v>
      </c>
      <c r="C120" s="267" t="s">
        <v>12</v>
      </c>
      <c r="D120" s="267">
        <v>91085.201287300006</v>
      </c>
      <c r="E120" s="267">
        <v>21683.110312500001</v>
      </c>
      <c r="F120" s="267">
        <v>80.771982833749803</v>
      </c>
      <c r="G120" s="267">
        <v>19.228017166250101</v>
      </c>
    </row>
    <row r="121" spans="1:7" x14ac:dyDescent="0.25">
      <c r="A121" s="267" t="s">
        <v>71</v>
      </c>
      <c r="B121" s="267" t="s">
        <v>72</v>
      </c>
      <c r="C121" s="267" t="s">
        <v>11</v>
      </c>
      <c r="D121" s="267">
        <v>16271.36076</v>
      </c>
      <c r="E121" s="267">
        <v>6997.4936195999999</v>
      </c>
      <c r="F121" s="267">
        <v>69.927640160339095</v>
      </c>
      <c r="G121" s="267">
        <v>30.072359839660901</v>
      </c>
    </row>
    <row r="122" spans="1:7" x14ac:dyDescent="0.25">
      <c r="A122" s="267" t="s">
        <v>71</v>
      </c>
      <c r="B122" s="267" t="s">
        <v>72</v>
      </c>
      <c r="C122" s="267" t="s">
        <v>12</v>
      </c>
      <c r="D122" s="267">
        <v>82577.065149200003</v>
      </c>
      <c r="E122" s="267">
        <v>22843.001616599999</v>
      </c>
      <c r="F122" s="267">
        <v>78.3314483500112</v>
      </c>
      <c r="G122" s="267">
        <v>21.6685516499887</v>
      </c>
    </row>
    <row r="123" spans="1:7" x14ac:dyDescent="0.25">
      <c r="A123" s="267" t="s">
        <v>73</v>
      </c>
      <c r="B123" s="267" t="s">
        <v>74</v>
      </c>
      <c r="C123" s="267" t="s">
        <v>11</v>
      </c>
      <c r="D123" s="267">
        <v>9562.1213609999995</v>
      </c>
      <c r="E123" s="267">
        <v>3038.4067641000001</v>
      </c>
      <c r="F123" s="267">
        <v>75.886671305089493</v>
      </c>
      <c r="G123" s="267">
        <v>24.1133286949105</v>
      </c>
    </row>
    <row r="124" spans="1:7" x14ac:dyDescent="0.25">
      <c r="A124" s="267" t="s">
        <v>73</v>
      </c>
      <c r="B124" s="267" t="s">
        <v>74</v>
      </c>
      <c r="C124" s="267" t="s">
        <v>12</v>
      </c>
      <c r="D124" s="267">
        <v>50390.925519700002</v>
      </c>
      <c r="E124" s="267">
        <v>7440.4026549999999</v>
      </c>
      <c r="F124" s="267">
        <v>87.134304381660399</v>
      </c>
      <c r="G124" s="267">
        <v>12.865695618339601</v>
      </c>
    </row>
    <row r="125" spans="1:7" x14ac:dyDescent="0.25">
      <c r="A125" s="267" t="s">
        <v>75</v>
      </c>
      <c r="B125" s="267" t="s">
        <v>76</v>
      </c>
      <c r="C125" s="267" t="s">
        <v>11</v>
      </c>
      <c r="D125" s="267">
        <v>34966.495028600002</v>
      </c>
      <c r="E125" s="267">
        <v>11434.4279351</v>
      </c>
      <c r="F125" s="267">
        <v>75.357326525497598</v>
      </c>
      <c r="G125" s="267">
        <v>24.642673474502399</v>
      </c>
    </row>
    <row r="126" spans="1:7" x14ac:dyDescent="0.25">
      <c r="A126" s="267" t="s">
        <v>75</v>
      </c>
      <c r="B126" s="267" t="s">
        <v>76</v>
      </c>
      <c r="C126" s="267" t="s">
        <v>12</v>
      </c>
      <c r="D126" s="267">
        <v>152607.5570423</v>
      </c>
      <c r="E126" s="267">
        <v>34684.025615500002</v>
      </c>
      <c r="F126" s="267">
        <v>81.481268339287197</v>
      </c>
      <c r="G126" s="267">
        <v>18.518731660712799</v>
      </c>
    </row>
    <row r="127" spans="1:7" x14ac:dyDescent="0.25">
      <c r="A127" s="267" t="s">
        <v>77</v>
      </c>
      <c r="B127" s="267" t="s">
        <v>78</v>
      </c>
      <c r="C127" s="267" t="s">
        <v>11</v>
      </c>
      <c r="D127" s="267">
        <v>38089.107885600002</v>
      </c>
      <c r="E127" s="267">
        <v>11091.2139823</v>
      </c>
      <c r="F127" s="267">
        <v>77.447862150859095</v>
      </c>
      <c r="G127" s="267">
        <v>22.552137849140902</v>
      </c>
    </row>
    <row r="128" spans="1:7" x14ac:dyDescent="0.25">
      <c r="A128" s="267" t="s">
        <v>77</v>
      </c>
      <c r="B128" s="267" t="s">
        <v>78</v>
      </c>
      <c r="C128" s="267" t="s">
        <v>12</v>
      </c>
      <c r="D128" s="267">
        <v>267580.53886109998</v>
      </c>
      <c r="E128" s="267">
        <v>48322.9855971</v>
      </c>
      <c r="F128" s="267">
        <v>84.703245815323598</v>
      </c>
      <c r="G128" s="267">
        <v>15.2967541846764</v>
      </c>
    </row>
    <row r="129" spans="1:7" x14ac:dyDescent="0.25">
      <c r="A129" s="267" t="s">
        <v>79</v>
      </c>
      <c r="B129" s="267" t="s">
        <v>80</v>
      </c>
      <c r="C129" s="267" t="s">
        <v>11</v>
      </c>
      <c r="D129" s="267">
        <v>8657.8457784999991</v>
      </c>
      <c r="E129" s="267">
        <v>1324.1441331999999</v>
      </c>
      <c r="F129" s="267">
        <v>86.734667687372095</v>
      </c>
      <c r="G129" s="267">
        <v>13.265332312627899</v>
      </c>
    </row>
    <row r="130" spans="1:7" x14ac:dyDescent="0.25">
      <c r="A130" s="267" t="s">
        <v>79</v>
      </c>
      <c r="B130" s="267" t="s">
        <v>80</v>
      </c>
      <c r="C130" s="267" t="s">
        <v>12</v>
      </c>
      <c r="D130" s="267">
        <v>115830.4390233</v>
      </c>
      <c r="E130" s="267">
        <v>20964.471693200001</v>
      </c>
      <c r="F130" s="267">
        <v>84.674523647558999</v>
      </c>
      <c r="G130" s="267">
        <v>15.325476352440999</v>
      </c>
    </row>
    <row r="131" spans="1:7" x14ac:dyDescent="0.25">
      <c r="A131" s="267" t="s">
        <v>81</v>
      </c>
      <c r="B131" s="267" t="s">
        <v>82</v>
      </c>
      <c r="C131" s="267" t="s">
        <v>11</v>
      </c>
      <c r="D131" s="267">
        <v>25487.656504499999</v>
      </c>
      <c r="E131" s="267">
        <v>4799.6988709999996</v>
      </c>
      <c r="F131" s="267">
        <v>84.152796401357094</v>
      </c>
      <c r="G131" s="267">
        <v>15.847203598642899</v>
      </c>
    </row>
    <row r="132" spans="1:7" x14ac:dyDescent="0.25">
      <c r="A132" s="267" t="s">
        <v>81</v>
      </c>
      <c r="B132" s="267" t="s">
        <v>82</v>
      </c>
      <c r="C132" s="267" t="s">
        <v>12</v>
      </c>
      <c r="D132" s="267">
        <v>226197.45499530001</v>
      </c>
      <c r="E132" s="267">
        <v>40788.592267400003</v>
      </c>
      <c r="F132" s="267">
        <v>84.722575323471403</v>
      </c>
      <c r="G132" s="267">
        <v>15.2774246765286</v>
      </c>
    </row>
    <row r="133" spans="1:7" x14ac:dyDescent="0.25">
      <c r="A133" s="267" t="s">
        <v>83</v>
      </c>
      <c r="B133" s="267" t="s">
        <v>84</v>
      </c>
      <c r="C133" s="267" t="s">
        <v>11</v>
      </c>
      <c r="D133" s="267">
        <v>30032.439755200001</v>
      </c>
      <c r="E133" s="267">
        <v>8668.6959435999997</v>
      </c>
      <c r="F133" s="267">
        <v>77.600926207783601</v>
      </c>
      <c r="G133" s="267">
        <v>22.399073792216399</v>
      </c>
    </row>
    <row r="134" spans="1:7" x14ac:dyDescent="0.25">
      <c r="A134" s="267" t="s">
        <v>83</v>
      </c>
      <c r="B134" s="267" t="s">
        <v>84</v>
      </c>
      <c r="C134" s="267" t="s">
        <v>12</v>
      </c>
      <c r="D134" s="267">
        <v>342736.26350960002</v>
      </c>
      <c r="E134" s="267">
        <v>64914.380416699998</v>
      </c>
      <c r="F134" s="267">
        <v>84.075977461613903</v>
      </c>
      <c r="G134" s="267">
        <v>15.924022538386099</v>
      </c>
    </row>
    <row r="135" spans="1:7" x14ac:dyDescent="0.25">
      <c r="A135" s="267" t="s">
        <v>85</v>
      </c>
      <c r="B135" s="267" t="s">
        <v>86</v>
      </c>
      <c r="C135" s="267" t="s">
        <v>11</v>
      </c>
      <c r="D135" s="267">
        <v>4292.2870948999998</v>
      </c>
      <c r="E135" s="267">
        <v>524.74270560000002</v>
      </c>
      <c r="F135" s="267">
        <v>89.106509045355494</v>
      </c>
      <c r="G135" s="267">
        <v>10.8934909546446</v>
      </c>
    </row>
    <row r="136" spans="1:7" x14ac:dyDescent="0.25">
      <c r="A136" s="267" t="s">
        <v>85</v>
      </c>
      <c r="B136" s="267" t="s">
        <v>86</v>
      </c>
      <c r="C136" s="267" t="s">
        <v>12</v>
      </c>
      <c r="D136" s="267">
        <v>45809.743481199999</v>
      </c>
      <c r="E136" s="267">
        <v>5810.7794766999996</v>
      </c>
      <c r="F136" s="267">
        <v>88.743276619961605</v>
      </c>
      <c r="G136" s="267">
        <v>11.2567233800384</v>
      </c>
    </row>
    <row r="137" spans="1:7" x14ac:dyDescent="0.25">
      <c r="A137" s="267" t="s">
        <v>87</v>
      </c>
      <c r="B137" s="267" t="s">
        <v>88</v>
      </c>
      <c r="C137" s="267" t="s">
        <v>11</v>
      </c>
      <c r="D137" s="267">
        <v>5104.1279327000002</v>
      </c>
      <c r="E137" s="267">
        <v>231.0899527</v>
      </c>
      <c r="F137" s="267">
        <v>95.668593904432896</v>
      </c>
      <c r="G137" s="267">
        <v>4.3314060955670701</v>
      </c>
    </row>
    <row r="138" spans="1:7" x14ac:dyDescent="0.25">
      <c r="A138" s="267" t="s">
        <v>87</v>
      </c>
      <c r="B138" s="267" t="s">
        <v>88</v>
      </c>
      <c r="C138" s="267" t="s">
        <v>12</v>
      </c>
      <c r="D138" s="267">
        <v>66343.321510099995</v>
      </c>
      <c r="E138" s="267">
        <v>5667.5800832000004</v>
      </c>
      <c r="F138" s="267">
        <v>92.129552667998695</v>
      </c>
      <c r="G138" s="267">
        <v>7.8704473320013504</v>
      </c>
    </row>
    <row r="139" spans="1:7" x14ac:dyDescent="0.25">
      <c r="A139" s="267" t="s">
        <v>89</v>
      </c>
      <c r="B139" s="267" t="s">
        <v>90</v>
      </c>
      <c r="C139" s="267" t="s">
        <v>11</v>
      </c>
      <c r="D139" s="267">
        <v>4183.0647144000004</v>
      </c>
      <c r="E139" s="267">
        <v>1093.3451775999999</v>
      </c>
      <c r="F139" s="267">
        <v>79.278615574242806</v>
      </c>
      <c r="G139" s="267">
        <v>20.721384425757201</v>
      </c>
    </row>
    <row r="140" spans="1:7" x14ac:dyDescent="0.25">
      <c r="A140" s="267" t="s">
        <v>89</v>
      </c>
      <c r="B140" s="267" t="s">
        <v>90</v>
      </c>
      <c r="C140" s="267" t="s">
        <v>12</v>
      </c>
      <c r="D140" s="267">
        <v>25000.111098699999</v>
      </c>
      <c r="E140" s="267">
        <v>2860.0736465999998</v>
      </c>
      <c r="F140" s="267">
        <v>89.734189946165003</v>
      </c>
      <c r="G140" s="267">
        <v>10.265810053835001</v>
      </c>
    </row>
    <row r="141" spans="1:7" x14ac:dyDescent="0.25">
      <c r="A141" s="267" t="s">
        <v>91</v>
      </c>
      <c r="B141" s="267" t="s">
        <v>92</v>
      </c>
      <c r="C141" s="267" t="s">
        <v>11</v>
      </c>
      <c r="D141" s="267">
        <v>1749.6878431</v>
      </c>
      <c r="E141" s="267">
        <v>376.08559050000002</v>
      </c>
      <c r="F141" s="267">
        <v>82.308293792951503</v>
      </c>
      <c r="G141" s="267">
        <v>17.691706207048501</v>
      </c>
    </row>
    <row r="142" spans="1:7" x14ac:dyDescent="0.25">
      <c r="A142" s="267" t="s">
        <v>91</v>
      </c>
      <c r="B142" s="267" t="s">
        <v>92</v>
      </c>
      <c r="C142" s="267" t="s">
        <v>12</v>
      </c>
      <c r="D142" s="267">
        <v>21645.431674799998</v>
      </c>
      <c r="E142" s="267">
        <v>4446.4458955999999</v>
      </c>
      <c r="F142" s="267">
        <v>82.958505444451902</v>
      </c>
      <c r="G142" s="267">
        <v>17.041494555548098</v>
      </c>
    </row>
    <row r="143" spans="1:7" x14ac:dyDescent="0.25">
      <c r="A143" s="267" t="s">
        <v>93</v>
      </c>
      <c r="B143" s="267" t="s">
        <v>94</v>
      </c>
      <c r="C143" s="267" t="s">
        <v>11</v>
      </c>
      <c r="D143" s="267">
        <v>10126.578825500001</v>
      </c>
      <c r="E143" s="267">
        <v>1624.4274763000001</v>
      </c>
      <c r="F143" s="267">
        <v>86.1762692098023</v>
      </c>
      <c r="G143" s="267">
        <v>13.8237307901977</v>
      </c>
    </row>
    <row r="144" spans="1:7" x14ac:dyDescent="0.25">
      <c r="A144" s="267" t="s">
        <v>93</v>
      </c>
      <c r="B144" s="267" t="s">
        <v>94</v>
      </c>
      <c r="C144" s="267" t="s">
        <v>12</v>
      </c>
      <c r="D144" s="267">
        <v>66438.833081899997</v>
      </c>
      <c r="E144" s="267">
        <v>11748.3975501</v>
      </c>
      <c r="F144" s="267">
        <v>84.974020111550402</v>
      </c>
      <c r="G144" s="267">
        <v>15.0259798884496</v>
      </c>
    </row>
    <row r="145" spans="1:7" x14ac:dyDescent="0.25">
      <c r="A145" s="267" t="s">
        <v>95</v>
      </c>
      <c r="B145" s="267" t="s">
        <v>96</v>
      </c>
      <c r="C145" s="267" t="s">
        <v>11</v>
      </c>
      <c r="D145" s="267">
        <v>1015.1863906</v>
      </c>
      <c r="E145" s="267">
        <v>210.82630159999999</v>
      </c>
      <c r="F145" s="267">
        <v>82.803905461885094</v>
      </c>
      <c r="G145" s="267">
        <v>17.196094538114899</v>
      </c>
    </row>
    <row r="146" spans="1:7" x14ac:dyDescent="0.25">
      <c r="A146" s="267" t="s">
        <v>95</v>
      </c>
      <c r="B146" s="267" t="s">
        <v>96</v>
      </c>
      <c r="C146" s="267" t="s">
        <v>12</v>
      </c>
      <c r="D146" s="267">
        <v>5730.1101873999996</v>
      </c>
      <c r="E146" s="267">
        <v>647.07233440000005</v>
      </c>
      <c r="F146" s="267">
        <v>89.853319515506698</v>
      </c>
      <c r="G146" s="267">
        <v>10.146680484493301</v>
      </c>
    </row>
    <row r="147" spans="1:7" x14ac:dyDescent="0.25">
      <c r="A147" s="267" t="s">
        <v>97</v>
      </c>
      <c r="B147" s="267" t="s">
        <v>98</v>
      </c>
      <c r="C147" s="267" t="s">
        <v>11</v>
      </c>
      <c r="D147" s="267">
        <v>20589.9184647</v>
      </c>
      <c r="E147" s="267">
        <v>5638.1048364999997</v>
      </c>
      <c r="F147" s="267">
        <v>78.503508359160094</v>
      </c>
      <c r="G147" s="267">
        <v>21.496491640839899</v>
      </c>
    </row>
    <row r="148" spans="1:7" x14ac:dyDescent="0.25">
      <c r="A148" s="267" t="s">
        <v>97</v>
      </c>
      <c r="B148" s="267" t="s">
        <v>98</v>
      </c>
      <c r="C148" s="267" t="s">
        <v>12</v>
      </c>
      <c r="D148" s="267">
        <v>92691.901191099998</v>
      </c>
      <c r="E148" s="267">
        <v>17767.429952499999</v>
      </c>
      <c r="F148" s="267">
        <v>83.914957868609704</v>
      </c>
      <c r="G148" s="267">
        <v>16.085042131390299</v>
      </c>
    </row>
    <row r="149" spans="1:7" x14ac:dyDescent="0.25">
      <c r="A149" s="267" t="s">
        <v>99</v>
      </c>
      <c r="B149" s="267" t="s">
        <v>100</v>
      </c>
      <c r="C149" s="267" t="s">
        <v>11</v>
      </c>
      <c r="D149" s="267">
        <v>31910.0586196</v>
      </c>
      <c r="E149" s="267">
        <v>13482.182353800001</v>
      </c>
      <c r="F149" s="267">
        <v>70.298486999792303</v>
      </c>
      <c r="G149" s="267">
        <v>29.701513000207701</v>
      </c>
    </row>
    <row r="150" spans="1:7" x14ac:dyDescent="0.25">
      <c r="A150" s="267" t="s">
        <v>99</v>
      </c>
      <c r="B150" s="267" t="s">
        <v>100</v>
      </c>
      <c r="C150" s="267" t="s">
        <v>12</v>
      </c>
      <c r="D150" s="267">
        <v>129919.2351608</v>
      </c>
      <c r="E150" s="267">
        <v>33390.609613499997</v>
      </c>
      <c r="F150" s="267">
        <v>79.553829311608894</v>
      </c>
      <c r="G150" s="267">
        <v>20.446170688391099</v>
      </c>
    </row>
    <row r="151" spans="1:7" x14ac:dyDescent="0.25">
      <c r="A151" s="267" t="s">
        <v>101</v>
      </c>
      <c r="B151" s="267" t="s">
        <v>102</v>
      </c>
      <c r="C151" s="267" t="s">
        <v>11</v>
      </c>
      <c r="D151" s="267">
        <v>218.36052040000001</v>
      </c>
      <c r="E151" s="267">
        <v>73.989928399999997</v>
      </c>
      <c r="F151" s="267">
        <v>74.691358024691397</v>
      </c>
      <c r="G151" s="267">
        <v>25.3086419753086</v>
      </c>
    </row>
    <row r="152" spans="1:7" x14ac:dyDescent="0.25">
      <c r="A152" s="267" t="s">
        <v>101</v>
      </c>
      <c r="B152" s="267" t="s">
        <v>102</v>
      </c>
      <c r="C152" s="267" t="s">
        <v>12</v>
      </c>
      <c r="D152" s="267">
        <v>660.49545839999996</v>
      </c>
      <c r="E152" s="267">
        <v>182.26787239999999</v>
      </c>
      <c r="F152" s="267">
        <v>78.372591006424003</v>
      </c>
      <c r="G152" s="267">
        <v>21.627408993576001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639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268" t="s">
        <v>63</v>
      </c>
      <c r="B163" s="268" t="s">
        <v>64</v>
      </c>
      <c r="C163" s="268" t="s">
        <v>11</v>
      </c>
      <c r="D163" s="268">
        <v>11544.1356849</v>
      </c>
      <c r="E163" s="268">
        <v>2474.7579064000001</v>
      </c>
      <c r="F163" s="268">
        <v>82.346981305744293</v>
      </c>
      <c r="G163" s="268">
        <v>17.653018694255699</v>
      </c>
    </row>
    <row r="164" spans="1:7" x14ac:dyDescent="0.25">
      <c r="A164" s="268" t="s">
        <v>63</v>
      </c>
      <c r="B164" s="268" t="s">
        <v>64</v>
      </c>
      <c r="C164" s="268" t="s">
        <v>12</v>
      </c>
      <c r="D164" s="268">
        <v>186874.0382108</v>
      </c>
      <c r="E164" s="268">
        <v>29037.576085100001</v>
      </c>
      <c r="F164" s="268">
        <v>86.551174572153897</v>
      </c>
      <c r="G164" s="268">
        <v>13.448825427846099</v>
      </c>
    </row>
    <row r="165" spans="1:7" x14ac:dyDescent="0.25">
      <c r="A165" s="268" t="s">
        <v>65</v>
      </c>
      <c r="B165" s="268" t="s">
        <v>66</v>
      </c>
      <c r="C165" s="268" t="s">
        <v>11</v>
      </c>
      <c r="D165" s="268">
        <v>4925.1700002999996</v>
      </c>
      <c r="E165" s="268">
        <v>409.61750840000002</v>
      </c>
      <c r="F165" s="268">
        <v>92.321765248719004</v>
      </c>
      <c r="G165" s="268">
        <v>7.6782347512809803</v>
      </c>
    </row>
    <row r="166" spans="1:7" x14ac:dyDescent="0.25">
      <c r="A166" s="268" t="s">
        <v>65</v>
      </c>
      <c r="B166" s="268" t="s">
        <v>66</v>
      </c>
      <c r="C166" s="268" t="s">
        <v>12</v>
      </c>
      <c r="D166" s="268">
        <v>66250.941519</v>
      </c>
      <c r="E166" s="268">
        <v>6066.1549414999999</v>
      </c>
      <c r="F166" s="268">
        <v>91.611727740184705</v>
      </c>
      <c r="G166" s="268">
        <v>8.3882722598153094</v>
      </c>
    </row>
    <row r="167" spans="1:7" x14ac:dyDescent="0.25">
      <c r="A167" s="268" t="s">
        <v>67</v>
      </c>
      <c r="B167" s="268" t="s">
        <v>68</v>
      </c>
      <c r="C167" s="268" t="s">
        <v>11</v>
      </c>
      <c r="D167" s="268">
        <v>5882.8401887999999</v>
      </c>
      <c r="E167" s="268">
        <v>2107.3164218000002</v>
      </c>
      <c r="F167" s="268">
        <v>73.626093648723199</v>
      </c>
      <c r="G167" s="268">
        <v>26.373906351276801</v>
      </c>
    </row>
    <row r="168" spans="1:7" x14ac:dyDescent="0.25">
      <c r="A168" s="268" t="s">
        <v>67</v>
      </c>
      <c r="B168" s="268" t="s">
        <v>68</v>
      </c>
      <c r="C168" s="268" t="s">
        <v>12</v>
      </c>
      <c r="D168" s="268">
        <v>26529.047408599999</v>
      </c>
      <c r="E168" s="268">
        <v>4209.3917172000001</v>
      </c>
      <c r="F168" s="268">
        <v>86.305772716784105</v>
      </c>
      <c r="G168" s="268">
        <v>13.6942272832159</v>
      </c>
    </row>
    <row r="169" spans="1:7" x14ac:dyDescent="0.25">
      <c r="A169" s="268" t="s">
        <v>69</v>
      </c>
      <c r="B169" s="268" t="s">
        <v>70</v>
      </c>
      <c r="C169" s="268" t="s">
        <v>11</v>
      </c>
      <c r="D169" s="268">
        <v>16331.265834</v>
      </c>
      <c r="E169" s="268">
        <v>6569.9321601000001</v>
      </c>
      <c r="F169" s="268">
        <v>71.311840708976902</v>
      </c>
      <c r="G169" s="268">
        <v>28.688159291023101</v>
      </c>
    </row>
    <row r="170" spans="1:7" x14ac:dyDescent="0.25">
      <c r="A170" s="268" t="s">
        <v>69</v>
      </c>
      <c r="B170" s="268" t="s">
        <v>70</v>
      </c>
      <c r="C170" s="268" t="s">
        <v>12</v>
      </c>
      <c r="D170" s="268">
        <v>91072.518360100003</v>
      </c>
      <c r="E170" s="268">
        <v>21679.9395807</v>
      </c>
      <c r="F170" s="268">
        <v>80.772091379078503</v>
      </c>
      <c r="G170" s="268">
        <v>19.2279086209215</v>
      </c>
    </row>
    <row r="171" spans="1:7" x14ac:dyDescent="0.25">
      <c r="A171" s="268" t="s">
        <v>71</v>
      </c>
      <c r="B171" s="268" t="s">
        <v>72</v>
      </c>
      <c r="C171" s="268" t="s">
        <v>11</v>
      </c>
      <c r="D171" s="268">
        <v>15691.451977500001</v>
      </c>
      <c r="E171" s="268">
        <v>6746.8076778000004</v>
      </c>
      <c r="F171" s="268">
        <v>69.931680168402096</v>
      </c>
      <c r="G171" s="268">
        <v>30.068319831597901</v>
      </c>
    </row>
    <row r="172" spans="1:7" x14ac:dyDescent="0.25">
      <c r="A172" s="268" t="s">
        <v>71</v>
      </c>
      <c r="B172" s="268" t="s">
        <v>72</v>
      </c>
      <c r="C172" s="268" t="s">
        <v>12</v>
      </c>
      <c r="D172" s="268">
        <v>81071.573600000003</v>
      </c>
      <c r="E172" s="268">
        <v>22250.277541300002</v>
      </c>
      <c r="F172" s="268">
        <v>78.465080430207195</v>
      </c>
      <c r="G172" s="268">
        <v>21.534919569792802</v>
      </c>
    </row>
    <row r="173" spans="1:7" x14ac:dyDescent="0.25">
      <c r="A173" s="268" t="s">
        <v>73</v>
      </c>
      <c r="B173" s="268" t="s">
        <v>74</v>
      </c>
      <c r="C173" s="268" t="s">
        <v>11</v>
      </c>
      <c r="D173" s="268">
        <v>9562.1213609999995</v>
      </c>
      <c r="E173" s="268">
        <v>3038.4067641000001</v>
      </c>
      <c r="F173" s="268">
        <v>75.886671305089493</v>
      </c>
      <c r="G173" s="268">
        <v>24.1133286949105</v>
      </c>
    </row>
    <row r="174" spans="1:7" x14ac:dyDescent="0.25">
      <c r="A174" s="268" t="s">
        <v>73</v>
      </c>
      <c r="B174" s="268" t="s">
        <v>74</v>
      </c>
      <c r="C174" s="268" t="s">
        <v>12</v>
      </c>
      <c r="D174" s="268">
        <v>50390.925519700002</v>
      </c>
      <c r="E174" s="268">
        <v>7440.4026549999999</v>
      </c>
      <c r="F174" s="268">
        <v>87.134304381660399</v>
      </c>
      <c r="G174" s="268">
        <v>12.865695618339601</v>
      </c>
    </row>
    <row r="175" spans="1:7" x14ac:dyDescent="0.25">
      <c r="A175" s="268" t="s">
        <v>75</v>
      </c>
      <c r="B175" s="268" t="s">
        <v>76</v>
      </c>
      <c r="C175" s="268" t="s">
        <v>11</v>
      </c>
      <c r="D175" s="268">
        <v>34966.495028600002</v>
      </c>
      <c r="E175" s="268">
        <v>11434.4279351</v>
      </c>
      <c r="F175" s="268">
        <v>75.357326525497598</v>
      </c>
      <c r="G175" s="268">
        <v>24.642673474502399</v>
      </c>
    </row>
    <row r="176" spans="1:7" x14ac:dyDescent="0.25">
      <c r="A176" s="268" t="s">
        <v>75</v>
      </c>
      <c r="B176" s="268" t="s">
        <v>76</v>
      </c>
      <c r="C176" s="268" t="s">
        <v>12</v>
      </c>
      <c r="D176" s="268">
        <v>152607.5570423</v>
      </c>
      <c r="E176" s="268">
        <v>34684.025615500002</v>
      </c>
      <c r="F176" s="268">
        <v>81.481268339287197</v>
      </c>
      <c r="G176" s="268">
        <v>18.518731660712799</v>
      </c>
    </row>
    <row r="177" spans="1:7" x14ac:dyDescent="0.25">
      <c r="A177" s="268" t="s">
        <v>77</v>
      </c>
      <c r="B177" s="268" t="s">
        <v>78</v>
      </c>
      <c r="C177" s="268" t="s">
        <v>11</v>
      </c>
      <c r="D177" s="268">
        <v>38089.107885600002</v>
      </c>
      <c r="E177" s="268">
        <v>11091.2139823</v>
      </c>
      <c r="F177" s="268">
        <v>77.447862150859095</v>
      </c>
      <c r="G177" s="268">
        <v>22.552137849140902</v>
      </c>
    </row>
    <row r="178" spans="1:7" x14ac:dyDescent="0.25">
      <c r="A178" s="268" t="s">
        <v>77</v>
      </c>
      <c r="B178" s="268" t="s">
        <v>78</v>
      </c>
      <c r="C178" s="268" t="s">
        <v>12</v>
      </c>
      <c r="D178" s="268">
        <v>267580.53886109998</v>
      </c>
      <c r="E178" s="268">
        <v>48322.9855971</v>
      </c>
      <c r="F178" s="268">
        <v>84.703245815323598</v>
      </c>
      <c r="G178" s="268">
        <v>15.2967541846764</v>
      </c>
    </row>
    <row r="179" spans="1:7" x14ac:dyDescent="0.25">
      <c r="A179" s="268" t="s">
        <v>79</v>
      </c>
      <c r="B179" s="268" t="s">
        <v>80</v>
      </c>
      <c r="C179" s="268" t="s">
        <v>11</v>
      </c>
      <c r="D179" s="268">
        <v>8657.8457784999991</v>
      </c>
      <c r="E179" s="268">
        <v>1324.1441331999999</v>
      </c>
      <c r="F179" s="268">
        <v>86.734667687372095</v>
      </c>
      <c r="G179" s="268">
        <v>13.265332312627899</v>
      </c>
    </row>
    <row r="180" spans="1:7" x14ac:dyDescent="0.25">
      <c r="A180" s="268" t="s">
        <v>79</v>
      </c>
      <c r="B180" s="268" t="s">
        <v>80</v>
      </c>
      <c r="C180" s="268" t="s">
        <v>12</v>
      </c>
      <c r="D180" s="268">
        <v>115830.4390233</v>
      </c>
      <c r="E180" s="268">
        <v>20964.471693200001</v>
      </c>
      <c r="F180" s="268">
        <v>84.674523647558999</v>
      </c>
      <c r="G180" s="268">
        <v>15.325476352440999</v>
      </c>
    </row>
    <row r="181" spans="1:7" x14ac:dyDescent="0.25">
      <c r="A181" s="268" t="s">
        <v>81</v>
      </c>
      <c r="B181" s="268" t="s">
        <v>82</v>
      </c>
      <c r="C181" s="268" t="s">
        <v>11</v>
      </c>
      <c r="D181" s="268">
        <v>25487.656504499999</v>
      </c>
      <c r="E181" s="268">
        <v>4799.6988709999996</v>
      </c>
      <c r="F181" s="268">
        <v>84.152796401357094</v>
      </c>
      <c r="G181" s="268">
        <v>15.847203598642899</v>
      </c>
    </row>
    <row r="182" spans="1:7" x14ac:dyDescent="0.25">
      <c r="A182" s="268" t="s">
        <v>81</v>
      </c>
      <c r="B182" s="268" t="s">
        <v>82</v>
      </c>
      <c r="C182" s="268" t="s">
        <v>12</v>
      </c>
      <c r="D182" s="268">
        <v>226197.45499530001</v>
      </c>
      <c r="E182" s="268">
        <v>40788.592267400003</v>
      </c>
      <c r="F182" s="268">
        <v>84.722575323471403</v>
      </c>
      <c r="G182" s="268">
        <v>15.2774246765286</v>
      </c>
    </row>
    <row r="183" spans="1:7" x14ac:dyDescent="0.25">
      <c r="A183" s="268" t="s">
        <v>83</v>
      </c>
      <c r="B183" s="268" t="s">
        <v>84</v>
      </c>
      <c r="C183" s="268" t="s">
        <v>11</v>
      </c>
      <c r="D183" s="268">
        <v>29968.879023699999</v>
      </c>
      <c r="E183" s="268">
        <v>8659.0911837999993</v>
      </c>
      <c r="F183" s="268">
        <v>77.583364755420803</v>
      </c>
      <c r="G183" s="268">
        <v>22.416635244579201</v>
      </c>
    </row>
    <row r="184" spans="1:7" x14ac:dyDescent="0.25">
      <c r="A184" s="268" t="s">
        <v>83</v>
      </c>
      <c r="B184" s="268" t="s">
        <v>84</v>
      </c>
      <c r="C184" s="268" t="s">
        <v>12</v>
      </c>
      <c r="D184" s="268">
        <v>341904.46981669997</v>
      </c>
      <c r="E184" s="268">
        <v>64571.579381199997</v>
      </c>
      <c r="F184" s="268">
        <v>84.1142966458616</v>
      </c>
      <c r="G184" s="268">
        <v>15.8857033541384</v>
      </c>
    </row>
    <row r="185" spans="1:7" x14ac:dyDescent="0.25">
      <c r="A185" s="268" t="s">
        <v>85</v>
      </c>
      <c r="B185" s="268" t="s">
        <v>86</v>
      </c>
      <c r="C185" s="268" t="s">
        <v>11</v>
      </c>
      <c r="D185" s="268">
        <v>4292.2870948999998</v>
      </c>
      <c r="E185" s="268">
        <v>524.74270560000002</v>
      </c>
      <c r="F185" s="268">
        <v>89.106509045355494</v>
      </c>
      <c r="G185" s="268">
        <v>10.8934909546446</v>
      </c>
    </row>
    <row r="186" spans="1:7" x14ac:dyDescent="0.25">
      <c r="A186" s="268" t="s">
        <v>85</v>
      </c>
      <c r="B186" s="268" t="s">
        <v>86</v>
      </c>
      <c r="C186" s="268" t="s">
        <v>12</v>
      </c>
      <c r="D186" s="268">
        <v>45809.743481199999</v>
      </c>
      <c r="E186" s="268">
        <v>5810.7794766999996</v>
      </c>
      <c r="F186" s="268">
        <v>88.743276619961605</v>
      </c>
      <c r="G186" s="268">
        <v>11.2567233800384</v>
      </c>
    </row>
    <row r="187" spans="1:7" x14ac:dyDescent="0.25">
      <c r="A187" s="268" t="s">
        <v>87</v>
      </c>
      <c r="B187" s="268" t="s">
        <v>88</v>
      </c>
      <c r="C187" s="268" t="s">
        <v>11</v>
      </c>
      <c r="D187" s="268">
        <v>5104.1279327000002</v>
      </c>
      <c r="E187" s="268">
        <v>231.0899527</v>
      </c>
      <c r="F187" s="268">
        <v>95.668593904432896</v>
      </c>
      <c r="G187" s="268">
        <v>4.3314060955670701</v>
      </c>
    </row>
    <row r="188" spans="1:7" x14ac:dyDescent="0.25">
      <c r="A188" s="268" t="s">
        <v>87</v>
      </c>
      <c r="B188" s="268" t="s">
        <v>88</v>
      </c>
      <c r="C188" s="268" t="s">
        <v>12</v>
      </c>
      <c r="D188" s="268">
        <v>66343.321510099995</v>
      </c>
      <c r="E188" s="268">
        <v>5667.5800832000004</v>
      </c>
      <c r="F188" s="268">
        <v>92.129552667998695</v>
      </c>
      <c r="G188" s="268">
        <v>7.8704473320013504</v>
      </c>
    </row>
    <row r="189" spans="1:7" x14ac:dyDescent="0.25">
      <c r="A189" s="268" t="s">
        <v>89</v>
      </c>
      <c r="B189" s="268" t="s">
        <v>90</v>
      </c>
      <c r="C189" s="268" t="s">
        <v>11</v>
      </c>
      <c r="D189" s="268">
        <v>4183.0647144000004</v>
      </c>
      <c r="E189" s="268">
        <v>1093.3451775999999</v>
      </c>
      <c r="F189" s="268">
        <v>79.278615574242806</v>
      </c>
      <c r="G189" s="268">
        <v>20.721384425757201</v>
      </c>
    </row>
    <row r="190" spans="1:7" x14ac:dyDescent="0.25">
      <c r="A190" s="268" t="s">
        <v>89</v>
      </c>
      <c r="B190" s="268" t="s">
        <v>90</v>
      </c>
      <c r="C190" s="268" t="s">
        <v>12</v>
      </c>
      <c r="D190" s="268">
        <v>25000.111098699999</v>
      </c>
      <c r="E190" s="268">
        <v>2860.0736465999998</v>
      </c>
      <c r="F190" s="268">
        <v>89.734189946165003</v>
      </c>
      <c r="G190" s="268">
        <v>10.265810053835001</v>
      </c>
    </row>
    <row r="191" spans="1:7" x14ac:dyDescent="0.25">
      <c r="A191" s="268" t="s">
        <v>91</v>
      </c>
      <c r="B191" s="268" t="s">
        <v>92</v>
      </c>
      <c r="C191" s="268" t="s">
        <v>11</v>
      </c>
      <c r="D191" s="268">
        <v>1749.6878431</v>
      </c>
      <c r="E191" s="268">
        <v>376.08559050000002</v>
      </c>
      <c r="F191" s="268">
        <v>82.308293792951503</v>
      </c>
      <c r="G191" s="268">
        <v>17.691706207048501</v>
      </c>
    </row>
    <row r="192" spans="1:7" x14ac:dyDescent="0.25">
      <c r="A192" s="268" t="s">
        <v>91</v>
      </c>
      <c r="B192" s="268" t="s">
        <v>92</v>
      </c>
      <c r="C192" s="268" t="s">
        <v>12</v>
      </c>
      <c r="D192" s="268">
        <v>21645.431674799998</v>
      </c>
      <c r="E192" s="268">
        <v>4446.4458955999999</v>
      </c>
      <c r="F192" s="268">
        <v>82.958505444451902</v>
      </c>
      <c r="G192" s="268">
        <v>17.041494555548098</v>
      </c>
    </row>
    <row r="193" spans="1:7" x14ac:dyDescent="0.25">
      <c r="A193" s="268" t="s">
        <v>93</v>
      </c>
      <c r="B193" s="268" t="s">
        <v>94</v>
      </c>
      <c r="C193" s="268" t="s">
        <v>11</v>
      </c>
      <c r="D193" s="268">
        <v>10126.578825500001</v>
      </c>
      <c r="E193" s="268">
        <v>1624.4274763000001</v>
      </c>
      <c r="F193" s="268">
        <v>86.1762692098023</v>
      </c>
      <c r="G193" s="268">
        <v>13.8237307901977</v>
      </c>
    </row>
    <row r="194" spans="1:7" x14ac:dyDescent="0.25">
      <c r="A194" s="268" t="s">
        <v>93</v>
      </c>
      <c r="B194" s="268" t="s">
        <v>94</v>
      </c>
      <c r="C194" s="268" t="s">
        <v>12</v>
      </c>
      <c r="D194" s="268">
        <v>66438.833081899997</v>
      </c>
      <c r="E194" s="268">
        <v>11748.3975501</v>
      </c>
      <c r="F194" s="268">
        <v>84.974020111550402</v>
      </c>
      <c r="G194" s="268">
        <v>15.0259798884496</v>
      </c>
    </row>
    <row r="195" spans="1:7" x14ac:dyDescent="0.25">
      <c r="A195" s="268" t="s">
        <v>95</v>
      </c>
      <c r="B195" s="268" t="s">
        <v>96</v>
      </c>
      <c r="C195" s="268" t="s">
        <v>11</v>
      </c>
      <c r="D195" s="268">
        <v>1015.1863906</v>
      </c>
      <c r="E195" s="268">
        <v>210.82630159999999</v>
      </c>
      <c r="F195" s="268">
        <v>82.803905461885094</v>
      </c>
      <c r="G195" s="268">
        <v>17.196094538114899</v>
      </c>
    </row>
    <row r="196" spans="1:7" x14ac:dyDescent="0.25">
      <c r="A196" s="268" t="s">
        <v>95</v>
      </c>
      <c r="B196" s="268" t="s">
        <v>96</v>
      </c>
      <c r="C196" s="268" t="s">
        <v>12</v>
      </c>
      <c r="D196" s="268">
        <v>5730.1101873999996</v>
      </c>
      <c r="E196" s="268">
        <v>647.07233440000005</v>
      </c>
      <c r="F196" s="268">
        <v>89.853319515506698</v>
      </c>
      <c r="G196" s="268">
        <v>10.146680484493301</v>
      </c>
    </row>
    <row r="197" spans="1:7" x14ac:dyDescent="0.25">
      <c r="A197" s="268" t="s">
        <v>97</v>
      </c>
      <c r="B197" s="268" t="s">
        <v>98</v>
      </c>
      <c r="C197" s="268" t="s">
        <v>11</v>
      </c>
      <c r="D197" s="268">
        <v>20589.9184647</v>
      </c>
      <c r="E197" s="268">
        <v>5638.1048364999997</v>
      </c>
      <c r="F197" s="268">
        <v>78.503508359160094</v>
      </c>
      <c r="G197" s="268">
        <v>21.496491640839899</v>
      </c>
    </row>
    <row r="198" spans="1:7" x14ac:dyDescent="0.25">
      <c r="A198" s="268" t="s">
        <v>97</v>
      </c>
      <c r="B198" s="268" t="s">
        <v>98</v>
      </c>
      <c r="C198" s="268" t="s">
        <v>12</v>
      </c>
      <c r="D198" s="268">
        <v>92691.901191099998</v>
      </c>
      <c r="E198" s="268">
        <v>17767.429952499999</v>
      </c>
      <c r="F198" s="268">
        <v>83.914957868609704</v>
      </c>
      <c r="G198" s="268">
        <v>16.085042131390299</v>
      </c>
    </row>
    <row r="199" spans="1:7" x14ac:dyDescent="0.25">
      <c r="A199" s="268" t="s">
        <v>99</v>
      </c>
      <c r="B199" s="268" t="s">
        <v>100</v>
      </c>
      <c r="C199" s="268" t="s">
        <v>11</v>
      </c>
      <c r="D199" s="268">
        <v>31436.036328900002</v>
      </c>
      <c r="E199" s="268">
        <v>13328.3691065</v>
      </c>
      <c r="F199" s="268">
        <v>70.225519635831404</v>
      </c>
      <c r="G199" s="268">
        <v>29.7744803641686</v>
      </c>
    </row>
    <row r="200" spans="1:7" x14ac:dyDescent="0.25">
      <c r="A200" s="268" t="s">
        <v>99</v>
      </c>
      <c r="B200" s="268" t="s">
        <v>100</v>
      </c>
      <c r="C200" s="268" t="s">
        <v>12</v>
      </c>
      <c r="D200" s="268">
        <v>128246.3628058</v>
      </c>
      <c r="E200" s="268">
        <v>32659.940444200001</v>
      </c>
      <c r="F200" s="268">
        <v>79.702510228293406</v>
      </c>
      <c r="G200" s="268">
        <v>20.297489771706601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640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269" t="s">
        <v>79</v>
      </c>
      <c r="B211" s="269" t="s">
        <v>106</v>
      </c>
      <c r="C211" s="269" t="s">
        <v>11</v>
      </c>
      <c r="D211" s="269">
        <v>1810.9122680999999</v>
      </c>
      <c r="E211" s="269">
        <v>781.19543710000005</v>
      </c>
      <c r="F211" s="269">
        <v>69.862539448771699</v>
      </c>
      <c r="G211" s="269">
        <v>30.137460551228301</v>
      </c>
    </row>
    <row r="212" spans="1:7" x14ac:dyDescent="0.25">
      <c r="A212" s="269" t="s">
        <v>79</v>
      </c>
      <c r="B212" s="269" t="s">
        <v>106</v>
      </c>
      <c r="C212" s="269" t="s">
        <v>12</v>
      </c>
      <c r="D212" s="269">
        <v>35102.4146731</v>
      </c>
      <c r="E212" s="269">
        <v>7565.0542520999998</v>
      </c>
      <c r="F212" s="269">
        <v>82.2697374776033</v>
      </c>
      <c r="G212" s="269">
        <v>17.7302625223967</v>
      </c>
    </row>
    <row r="213" spans="1:7" x14ac:dyDescent="0.25">
      <c r="A213" s="269" t="s">
        <v>83</v>
      </c>
      <c r="B213" s="269" t="s">
        <v>107</v>
      </c>
      <c r="C213" s="269" t="s">
        <v>11</v>
      </c>
      <c r="D213" s="269">
        <v>3595.0788124000001</v>
      </c>
      <c r="E213" s="269">
        <v>1096.0920451</v>
      </c>
      <c r="F213" s="269">
        <v>76.635000549007401</v>
      </c>
      <c r="G213" s="269">
        <v>23.364999450992599</v>
      </c>
    </row>
    <row r="214" spans="1:7" x14ac:dyDescent="0.25">
      <c r="A214" s="269" t="s">
        <v>83</v>
      </c>
      <c r="B214" s="269" t="s">
        <v>107</v>
      </c>
      <c r="C214" s="269" t="s">
        <v>12</v>
      </c>
      <c r="D214" s="269">
        <v>16981.628065500001</v>
      </c>
      <c r="E214" s="269">
        <v>3841.1827453000001</v>
      </c>
      <c r="F214" s="269">
        <v>81.553005594673493</v>
      </c>
      <c r="G214" s="269">
        <v>18.4469944053265</v>
      </c>
    </row>
    <row r="215" spans="1:7" x14ac:dyDescent="0.25">
      <c r="A215" s="269" t="s">
        <v>85</v>
      </c>
      <c r="B215" s="269" t="s">
        <v>108</v>
      </c>
      <c r="C215" s="269" t="s">
        <v>11</v>
      </c>
      <c r="D215" s="269">
        <v>979.77192439999999</v>
      </c>
      <c r="E215" s="269">
        <v>200.5765495</v>
      </c>
      <c r="F215" s="269">
        <v>83.007005648317303</v>
      </c>
      <c r="G215" s="269">
        <v>16.9929943516827</v>
      </c>
    </row>
    <row r="216" spans="1:7" x14ac:dyDescent="0.25">
      <c r="A216" s="269" t="s">
        <v>85</v>
      </c>
      <c r="B216" s="269" t="s">
        <v>108</v>
      </c>
      <c r="C216" s="269" t="s">
        <v>12</v>
      </c>
      <c r="D216" s="269">
        <v>18290.804080499998</v>
      </c>
      <c r="E216" s="269">
        <v>3486.4932788000001</v>
      </c>
      <c r="F216" s="269">
        <v>83.990238911298604</v>
      </c>
      <c r="G216" s="269">
        <v>16.009761088701399</v>
      </c>
    </row>
    <row r="217" spans="1:7" x14ac:dyDescent="0.25">
      <c r="A217" s="269" t="s">
        <v>87</v>
      </c>
      <c r="B217" s="269" t="s">
        <v>109</v>
      </c>
      <c r="C217" s="269" t="s">
        <v>11</v>
      </c>
      <c r="D217" s="269">
        <v>2275.0188339000001</v>
      </c>
      <c r="E217" s="269">
        <v>198.62627789999999</v>
      </c>
      <c r="F217" s="269">
        <v>91.970300147240394</v>
      </c>
      <c r="G217" s="269">
        <v>8.0296998527596095</v>
      </c>
    </row>
    <row r="218" spans="1:7" x14ac:dyDescent="0.25">
      <c r="A218" s="269" t="s">
        <v>87</v>
      </c>
      <c r="B218" s="269" t="s">
        <v>109</v>
      </c>
      <c r="C218" s="269" t="s">
        <v>12</v>
      </c>
      <c r="D218" s="269">
        <v>53028.581967899998</v>
      </c>
      <c r="E218" s="269">
        <v>5181.3983348000002</v>
      </c>
      <c r="F218" s="269">
        <v>91.098780126954196</v>
      </c>
      <c r="G218" s="269">
        <v>8.9012198730458394</v>
      </c>
    </row>
    <row r="219" spans="1:7" x14ac:dyDescent="0.25">
      <c r="A219" s="269" t="s">
        <v>89</v>
      </c>
      <c r="B219" s="269" t="s">
        <v>110</v>
      </c>
      <c r="C219" s="269" t="s">
        <v>11</v>
      </c>
      <c r="D219" s="269">
        <v>835.10205910000002</v>
      </c>
      <c r="E219" s="269">
        <v>104.0157897</v>
      </c>
      <c r="F219" s="269">
        <v>88.924096178886302</v>
      </c>
      <c r="G219" s="269">
        <v>11.0759038211137</v>
      </c>
    </row>
    <row r="220" spans="1:7" x14ac:dyDescent="0.25">
      <c r="A220" s="269" t="s">
        <v>89</v>
      </c>
      <c r="B220" s="269" t="s">
        <v>110</v>
      </c>
      <c r="C220" s="269" t="s">
        <v>12</v>
      </c>
      <c r="D220" s="269">
        <v>15366.9105827</v>
      </c>
      <c r="E220" s="269">
        <v>2288.8831401000002</v>
      </c>
      <c r="F220" s="269">
        <v>87.036079056903404</v>
      </c>
      <c r="G220" s="269">
        <v>12.9639209430966</v>
      </c>
    </row>
    <row r="221" spans="1:7" x14ac:dyDescent="0.25">
      <c r="A221" s="269" t="s">
        <v>97</v>
      </c>
      <c r="B221" s="269" t="s">
        <v>111</v>
      </c>
      <c r="C221" s="269" t="s">
        <v>11</v>
      </c>
      <c r="D221" s="269">
        <v>1274.3152244</v>
      </c>
      <c r="E221" s="269">
        <v>157.56198599999999</v>
      </c>
      <c r="F221" s="269">
        <v>88.996124468243707</v>
      </c>
      <c r="G221" s="269">
        <v>11.0038755317563</v>
      </c>
    </row>
    <row r="222" spans="1:7" x14ac:dyDescent="0.25">
      <c r="A222" s="269" t="s">
        <v>97</v>
      </c>
      <c r="B222" s="269" t="s">
        <v>111</v>
      </c>
      <c r="C222" s="269" t="s">
        <v>12</v>
      </c>
      <c r="D222" s="269">
        <v>31373.522070200001</v>
      </c>
      <c r="E222" s="269">
        <v>4256.3148313000002</v>
      </c>
      <c r="F222" s="269">
        <v>88.054071526999294</v>
      </c>
      <c r="G222" s="269">
        <v>11.9459284730007</v>
      </c>
    </row>
    <row r="223" spans="1:7" x14ac:dyDescent="0.25">
      <c r="A223" s="269" t="s">
        <v>99</v>
      </c>
      <c r="B223" s="269" t="s">
        <v>112</v>
      </c>
      <c r="C223" s="269" t="s">
        <v>11</v>
      </c>
      <c r="D223" s="269">
        <v>1528.8121719000001</v>
      </c>
      <c r="E223" s="269">
        <v>301.21569620000002</v>
      </c>
      <c r="F223" s="269">
        <v>83.540376545591499</v>
      </c>
      <c r="G223" s="269">
        <v>16.459623454408501</v>
      </c>
    </row>
    <row r="224" spans="1:7" x14ac:dyDescent="0.25">
      <c r="A224" s="269" t="s">
        <v>99</v>
      </c>
      <c r="B224" s="269" t="s">
        <v>112</v>
      </c>
      <c r="C224" s="269" t="s">
        <v>12</v>
      </c>
      <c r="D224" s="269">
        <v>34658.3279454</v>
      </c>
      <c r="E224" s="269">
        <v>5088.4163262000002</v>
      </c>
      <c r="F224" s="269">
        <v>87.197904081326698</v>
      </c>
      <c r="G224" s="269">
        <v>12.802095918673301</v>
      </c>
    </row>
    <row r="225" spans="1:7" x14ac:dyDescent="0.25">
      <c r="A225" s="269" t="s">
        <v>101</v>
      </c>
      <c r="B225" s="269" t="s">
        <v>113</v>
      </c>
      <c r="C225" s="269" t="s">
        <v>11</v>
      </c>
      <c r="D225" s="269">
        <v>878.48511310000004</v>
      </c>
      <c r="E225" s="269">
        <v>0</v>
      </c>
      <c r="F225" s="269">
        <v>100</v>
      </c>
      <c r="G225" s="269">
        <v>0</v>
      </c>
    </row>
    <row r="226" spans="1:7" x14ac:dyDescent="0.25">
      <c r="A226" s="269" t="s">
        <v>101</v>
      </c>
      <c r="B226" s="269" t="s">
        <v>113</v>
      </c>
      <c r="C226" s="269" t="s">
        <v>12</v>
      </c>
      <c r="D226" s="269">
        <v>16754.963089600002</v>
      </c>
      <c r="E226" s="269">
        <v>1653.7128124000001</v>
      </c>
      <c r="F226" s="269">
        <v>91.016666156742204</v>
      </c>
      <c r="G226" s="269">
        <v>8.9833338432577499</v>
      </c>
    </row>
    <row r="227" spans="1:7" x14ac:dyDescent="0.25">
      <c r="A227" s="269" t="s">
        <v>114</v>
      </c>
      <c r="B227" s="269" t="s">
        <v>115</v>
      </c>
      <c r="C227" s="269" t="s">
        <v>11</v>
      </c>
      <c r="D227" s="269">
        <v>943.23678229999996</v>
      </c>
      <c r="E227" s="269">
        <v>120.0770244</v>
      </c>
      <c r="F227" s="269">
        <v>88.707282493334702</v>
      </c>
      <c r="G227" s="269">
        <v>11.2927175066653</v>
      </c>
    </row>
    <row r="228" spans="1:7" x14ac:dyDescent="0.25">
      <c r="A228" s="269" t="s">
        <v>114</v>
      </c>
      <c r="B228" s="269" t="s">
        <v>115</v>
      </c>
      <c r="C228" s="269" t="s">
        <v>12</v>
      </c>
      <c r="D228" s="269">
        <v>9339.3049977999999</v>
      </c>
      <c r="E228" s="269">
        <v>1263.3430853</v>
      </c>
      <c r="F228" s="269">
        <v>88.084645690412998</v>
      </c>
      <c r="G228" s="269">
        <v>11.915354309587</v>
      </c>
    </row>
    <row r="229" spans="1:7" x14ac:dyDescent="0.25">
      <c r="A229" s="269" t="s">
        <v>116</v>
      </c>
      <c r="B229" s="269" t="s">
        <v>117</v>
      </c>
      <c r="C229" s="269" t="s">
        <v>11</v>
      </c>
      <c r="D229" s="269">
        <v>1236.0981202999999</v>
      </c>
      <c r="E229" s="269">
        <v>157.55704230000001</v>
      </c>
      <c r="F229" s="269">
        <v>88.694689581168603</v>
      </c>
      <c r="G229" s="269">
        <v>11.3053104188314</v>
      </c>
    </row>
    <row r="230" spans="1:7" x14ac:dyDescent="0.25">
      <c r="A230" s="269" t="s">
        <v>116</v>
      </c>
      <c r="B230" s="269" t="s">
        <v>117</v>
      </c>
      <c r="C230" s="269" t="s">
        <v>12</v>
      </c>
      <c r="D230" s="269">
        <v>16739.962404800001</v>
      </c>
      <c r="E230" s="269">
        <v>4115.6626623000002</v>
      </c>
      <c r="F230" s="269">
        <v>80.265934734353706</v>
      </c>
      <c r="G230" s="269">
        <v>19.734065265646301</v>
      </c>
    </row>
    <row r="231" spans="1:7" x14ac:dyDescent="0.25">
      <c r="A231" s="269" t="s">
        <v>118</v>
      </c>
      <c r="B231" s="269" t="s">
        <v>119</v>
      </c>
      <c r="C231" s="269" t="s">
        <v>11</v>
      </c>
      <c r="D231" s="269">
        <v>1021.4813357</v>
      </c>
      <c r="E231" s="269">
        <v>268.86734300000001</v>
      </c>
      <c r="F231" s="269">
        <v>79.163202362412704</v>
      </c>
      <c r="G231" s="269">
        <v>20.836797637587299</v>
      </c>
    </row>
    <row r="232" spans="1:7" x14ac:dyDescent="0.25">
      <c r="A232" s="269" t="s">
        <v>118</v>
      </c>
      <c r="B232" s="269" t="s">
        <v>119</v>
      </c>
      <c r="C232" s="269" t="s">
        <v>12</v>
      </c>
      <c r="D232" s="269">
        <v>25294.871383099999</v>
      </c>
      <c r="E232" s="269">
        <v>4696.8318725999998</v>
      </c>
      <c r="F232" s="269">
        <v>84.339562736546597</v>
      </c>
      <c r="G232" s="269">
        <v>15.660437263453399</v>
      </c>
    </row>
    <row r="233" spans="1:7" x14ac:dyDescent="0.25">
      <c r="A233" s="269" t="s">
        <v>120</v>
      </c>
      <c r="B233" s="269" t="s">
        <v>121</v>
      </c>
      <c r="C233" s="269" t="s">
        <v>11</v>
      </c>
      <c r="D233" s="269">
        <v>634.92778880000003</v>
      </c>
      <c r="E233" s="269">
        <v>86.427480700000004</v>
      </c>
      <c r="F233" s="269">
        <v>88.018735794374095</v>
      </c>
      <c r="G233" s="269">
        <v>11.9812642056259</v>
      </c>
    </row>
    <row r="234" spans="1:7" x14ac:dyDescent="0.25">
      <c r="A234" s="269" t="s">
        <v>120</v>
      </c>
      <c r="B234" s="269" t="s">
        <v>121</v>
      </c>
      <c r="C234" s="269" t="s">
        <v>12</v>
      </c>
      <c r="D234" s="269">
        <v>14182.671554099999</v>
      </c>
      <c r="E234" s="269">
        <v>2444.6649944999999</v>
      </c>
      <c r="F234" s="269">
        <v>85.297314531677998</v>
      </c>
      <c r="G234" s="269">
        <v>14.702685468322001</v>
      </c>
    </row>
    <row r="235" spans="1:7" x14ac:dyDescent="0.25">
      <c r="A235" s="269" t="s">
        <v>122</v>
      </c>
      <c r="B235" s="269" t="s">
        <v>123</v>
      </c>
      <c r="C235" s="269" t="s">
        <v>11</v>
      </c>
      <c r="D235" s="269">
        <v>3850.1150535000002</v>
      </c>
      <c r="E235" s="269">
        <v>468.6225541</v>
      </c>
      <c r="F235" s="269">
        <v>89.149084832675896</v>
      </c>
      <c r="G235" s="269">
        <v>10.8509151673241</v>
      </c>
    </row>
    <row r="236" spans="1:7" x14ac:dyDescent="0.25">
      <c r="A236" s="269" t="s">
        <v>122</v>
      </c>
      <c r="B236" s="269" t="s">
        <v>123</v>
      </c>
      <c r="C236" s="269" t="s">
        <v>12</v>
      </c>
      <c r="D236" s="269">
        <v>28983.336545999999</v>
      </c>
      <c r="E236" s="269">
        <v>3897.2652078000001</v>
      </c>
      <c r="F236" s="269">
        <v>88.147220549728502</v>
      </c>
      <c r="G236" s="269">
        <v>11.852779450271401</v>
      </c>
    </row>
    <row r="237" spans="1:7" x14ac:dyDescent="0.25">
      <c r="A237" s="269" t="s">
        <v>124</v>
      </c>
      <c r="B237" s="269" t="s">
        <v>125</v>
      </c>
      <c r="C237" s="269" t="s">
        <v>11</v>
      </c>
      <c r="D237" s="269">
        <v>3342.5097810000002</v>
      </c>
      <c r="E237" s="269">
        <v>657.83973809999998</v>
      </c>
      <c r="F237" s="269">
        <v>83.555443469149594</v>
      </c>
      <c r="G237" s="269">
        <v>16.444556530850399</v>
      </c>
    </row>
    <row r="238" spans="1:7" x14ac:dyDescent="0.25">
      <c r="A238" s="269" t="s">
        <v>124</v>
      </c>
      <c r="B238" s="269" t="s">
        <v>125</v>
      </c>
      <c r="C238" s="269" t="s">
        <v>12</v>
      </c>
      <c r="D238" s="269">
        <v>49721.054865999999</v>
      </c>
      <c r="E238" s="269">
        <v>10192.299751299999</v>
      </c>
      <c r="F238" s="269">
        <v>82.988267279634201</v>
      </c>
      <c r="G238" s="269">
        <v>17.011732720365799</v>
      </c>
    </row>
    <row r="239" spans="1:7" x14ac:dyDescent="0.25">
      <c r="A239" s="269" t="s">
        <v>126</v>
      </c>
      <c r="B239" s="269" t="s">
        <v>127</v>
      </c>
      <c r="C239" s="269" t="s">
        <v>11</v>
      </c>
      <c r="D239" s="269">
        <v>9152.5704222999993</v>
      </c>
      <c r="E239" s="269">
        <v>2605.7439325</v>
      </c>
      <c r="F239" s="269">
        <v>77.839137023613603</v>
      </c>
      <c r="G239" s="269">
        <v>22.160862976386401</v>
      </c>
    </row>
    <row r="240" spans="1:7" x14ac:dyDescent="0.25">
      <c r="A240" s="269" t="s">
        <v>126</v>
      </c>
      <c r="B240" s="269" t="s">
        <v>127</v>
      </c>
      <c r="C240" s="269" t="s">
        <v>12</v>
      </c>
      <c r="D240" s="269">
        <v>73701.533162699998</v>
      </c>
      <c r="E240" s="269">
        <v>14310.8913459</v>
      </c>
      <c r="F240" s="269">
        <v>83.739919192316293</v>
      </c>
      <c r="G240" s="269">
        <v>16.2600808076837</v>
      </c>
    </row>
    <row r="241" spans="1:7" x14ac:dyDescent="0.25">
      <c r="A241" s="269" t="s">
        <v>128</v>
      </c>
      <c r="B241" s="269" t="s">
        <v>129</v>
      </c>
      <c r="C241" s="269" t="s">
        <v>11</v>
      </c>
      <c r="D241" s="269">
        <v>4391.5602736999999</v>
      </c>
      <c r="E241" s="269">
        <v>492.50046159999999</v>
      </c>
      <c r="F241" s="269">
        <v>89.916168362927806</v>
      </c>
      <c r="G241" s="269">
        <v>10.0838316370721</v>
      </c>
    </row>
    <row r="242" spans="1:7" x14ac:dyDescent="0.25">
      <c r="A242" s="269" t="s">
        <v>128</v>
      </c>
      <c r="B242" s="269" t="s">
        <v>129</v>
      </c>
      <c r="C242" s="269" t="s">
        <v>12</v>
      </c>
      <c r="D242" s="269">
        <v>30453.485038499999</v>
      </c>
      <c r="E242" s="269">
        <v>5471.2411390999996</v>
      </c>
      <c r="F242" s="269">
        <v>84.770263489130002</v>
      </c>
      <c r="G242" s="269">
        <v>15.2297365108699</v>
      </c>
    </row>
    <row r="243" spans="1:7" x14ac:dyDescent="0.25">
      <c r="A243" s="269" t="s">
        <v>130</v>
      </c>
      <c r="B243" s="269" t="s">
        <v>131</v>
      </c>
      <c r="C243" s="269" t="s">
        <v>11</v>
      </c>
      <c r="D243" s="269">
        <v>3817.2117152000001</v>
      </c>
      <c r="E243" s="269">
        <v>736.08124220000002</v>
      </c>
      <c r="F243" s="269">
        <v>83.834089985277103</v>
      </c>
      <c r="G243" s="269">
        <v>16.1659100147229</v>
      </c>
    </row>
    <row r="244" spans="1:7" x14ac:dyDescent="0.25">
      <c r="A244" s="269" t="s">
        <v>130</v>
      </c>
      <c r="B244" s="269" t="s">
        <v>131</v>
      </c>
      <c r="C244" s="269" t="s">
        <v>12</v>
      </c>
      <c r="D244" s="269">
        <v>36676.424090499997</v>
      </c>
      <c r="E244" s="269">
        <v>5836.6270424000004</v>
      </c>
      <c r="F244" s="269">
        <v>86.270975884195806</v>
      </c>
      <c r="G244" s="269">
        <v>13.729024115804201</v>
      </c>
    </row>
    <row r="245" spans="1:7" x14ac:dyDescent="0.25">
      <c r="A245" s="269" t="s">
        <v>132</v>
      </c>
      <c r="B245" s="269" t="s">
        <v>133</v>
      </c>
      <c r="C245" s="269" t="s">
        <v>11</v>
      </c>
      <c r="D245" s="269">
        <v>4745.9204166999998</v>
      </c>
      <c r="E245" s="269">
        <v>1892.5768089999999</v>
      </c>
      <c r="F245" s="269">
        <v>71.490884990157795</v>
      </c>
      <c r="G245" s="269">
        <v>28.509115009842201</v>
      </c>
    </row>
    <row r="246" spans="1:7" x14ac:dyDescent="0.25">
      <c r="A246" s="269" t="s">
        <v>132</v>
      </c>
      <c r="B246" s="269" t="s">
        <v>133</v>
      </c>
      <c r="C246" s="269" t="s">
        <v>12</v>
      </c>
      <c r="D246" s="269">
        <v>21613.356332200001</v>
      </c>
      <c r="E246" s="269">
        <v>5386.0100270000003</v>
      </c>
      <c r="F246" s="269">
        <v>80.051346556269394</v>
      </c>
      <c r="G246" s="269">
        <v>19.948653443730599</v>
      </c>
    </row>
    <row r="247" spans="1:7" x14ac:dyDescent="0.25">
      <c r="A247" s="269" t="s">
        <v>134</v>
      </c>
      <c r="B247" s="269" t="s">
        <v>135</v>
      </c>
      <c r="C247" s="269" t="s">
        <v>11</v>
      </c>
      <c r="D247" s="269">
        <v>1447.7776372000001</v>
      </c>
      <c r="E247" s="269">
        <v>306.7489089</v>
      </c>
      <c r="F247" s="269">
        <v>82.516713150801394</v>
      </c>
      <c r="G247" s="269">
        <v>17.483286849198599</v>
      </c>
    </row>
    <row r="248" spans="1:7" x14ac:dyDescent="0.25">
      <c r="A248" s="269" t="s">
        <v>134</v>
      </c>
      <c r="B248" s="269" t="s">
        <v>135</v>
      </c>
      <c r="C248" s="269" t="s">
        <v>12</v>
      </c>
      <c r="D248" s="269">
        <v>12219.3054854</v>
      </c>
      <c r="E248" s="269">
        <v>1724.1279376</v>
      </c>
      <c r="F248" s="269">
        <v>87.634839387865497</v>
      </c>
      <c r="G248" s="269">
        <v>12.365160612134501</v>
      </c>
    </row>
    <row r="249" spans="1:7" x14ac:dyDescent="0.25">
      <c r="A249" s="269" t="s">
        <v>136</v>
      </c>
      <c r="B249" s="269" t="s">
        <v>137</v>
      </c>
      <c r="C249" s="269" t="s">
        <v>11</v>
      </c>
      <c r="D249" s="269">
        <v>3422.8258876999998</v>
      </c>
      <c r="E249" s="269">
        <v>735.55408839999996</v>
      </c>
      <c r="F249" s="269">
        <v>82.311522933749501</v>
      </c>
      <c r="G249" s="269">
        <v>17.688477066250499</v>
      </c>
    </row>
    <row r="250" spans="1:7" x14ac:dyDescent="0.25">
      <c r="A250" s="269" t="s">
        <v>136</v>
      </c>
      <c r="B250" s="269" t="s">
        <v>137</v>
      </c>
      <c r="C250" s="269" t="s">
        <v>12</v>
      </c>
      <c r="D250" s="269">
        <v>18865.477522100002</v>
      </c>
      <c r="E250" s="269">
        <v>3883.9070719000001</v>
      </c>
      <c r="F250" s="269">
        <v>82.927419175442907</v>
      </c>
      <c r="G250" s="269">
        <v>17.0725808245571</v>
      </c>
    </row>
    <row r="251" spans="1:7" x14ac:dyDescent="0.25">
      <c r="A251" s="269" t="s">
        <v>138</v>
      </c>
      <c r="B251" s="269" t="s">
        <v>139</v>
      </c>
      <c r="C251" s="269" t="s">
        <v>11</v>
      </c>
      <c r="D251" s="269">
        <v>608.362979</v>
      </c>
      <c r="E251" s="269">
        <v>163.48290539999999</v>
      </c>
      <c r="F251" s="269">
        <v>78.819229498504797</v>
      </c>
      <c r="G251" s="269">
        <v>21.1807705014952</v>
      </c>
    </row>
    <row r="252" spans="1:7" x14ac:dyDescent="0.25">
      <c r="A252" s="269" t="s">
        <v>138</v>
      </c>
      <c r="B252" s="269" t="s">
        <v>139</v>
      </c>
      <c r="C252" s="269" t="s">
        <v>12</v>
      </c>
      <c r="D252" s="269">
        <v>7263.4424023000001</v>
      </c>
      <c r="E252" s="269">
        <v>1350.4086337000001</v>
      </c>
      <c r="F252" s="269">
        <v>84.322823461234506</v>
      </c>
      <c r="G252" s="269">
        <v>15.677176538765501</v>
      </c>
    </row>
    <row r="253" spans="1:7" x14ac:dyDescent="0.25">
      <c r="A253" s="269" t="s">
        <v>140</v>
      </c>
      <c r="B253" s="269" t="s">
        <v>141</v>
      </c>
      <c r="C253" s="269" t="s">
        <v>11</v>
      </c>
      <c r="D253" s="269">
        <v>2147.6931881</v>
      </c>
      <c r="E253" s="269">
        <v>298.44804019999998</v>
      </c>
      <c r="F253" s="269">
        <v>87.799231019567401</v>
      </c>
      <c r="G253" s="269">
        <v>12.200768980432599</v>
      </c>
    </row>
    <row r="254" spans="1:7" x14ac:dyDescent="0.25">
      <c r="A254" s="269" t="s">
        <v>140</v>
      </c>
      <c r="B254" s="269" t="s">
        <v>141</v>
      </c>
      <c r="C254" s="269" t="s">
        <v>12</v>
      </c>
      <c r="D254" s="269">
        <v>14125.941133800001</v>
      </c>
      <c r="E254" s="269">
        <v>1931.0526262000001</v>
      </c>
      <c r="F254" s="269">
        <v>87.973759876456498</v>
      </c>
      <c r="G254" s="269">
        <v>12.0262401235435</v>
      </c>
    </row>
    <row r="255" spans="1:7" x14ac:dyDescent="0.25">
      <c r="A255" s="269" t="s">
        <v>142</v>
      </c>
      <c r="B255" s="269" t="s">
        <v>143</v>
      </c>
      <c r="C255" s="269" t="s">
        <v>11</v>
      </c>
      <c r="D255" s="269">
        <v>2697.7952945000002</v>
      </c>
      <c r="E255" s="269">
        <v>464.30636290000001</v>
      </c>
      <c r="F255" s="269">
        <v>85.316526373735599</v>
      </c>
      <c r="G255" s="269">
        <v>14.6834736262644</v>
      </c>
    </row>
    <row r="256" spans="1:7" x14ac:dyDescent="0.25">
      <c r="A256" s="269" t="s">
        <v>142</v>
      </c>
      <c r="B256" s="269" t="s">
        <v>143</v>
      </c>
      <c r="C256" s="269" t="s">
        <v>12</v>
      </c>
      <c r="D256" s="269">
        <v>13425.651227599999</v>
      </c>
      <c r="E256" s="269">
        <v>1131.0206628000001</v>
      </c>
      <c r="F256" s="269">
        <v>92.230224935234702</v>
      </c>
      <c r="G256" s="269">
        <v>7.7697750647653097</v>
      </c>
    </row>
    <row r="257" spans="1:7" x14ac:dyDescent="0.25">
      <c r="A257" s="269" t="s">
        <v>144</v>
      </c>
      <c r="B257" s="269" t="s">
        <v>145</v>
      </c>
      <c r="C257" s="269" t="s">
        <v>11</v>
      </c>
      <c r="D257" s="269">
        <v>1141.3248641</v>
      </c>
      <c r="E257" s="269">
        <v>212.6026851</v>
      </c>
      <c r="F257" s="269">
        <v>84.297336646586302</v>
      </c>
      <c r="G257" s="269">
        <v>15.702663353413699</v>
      </c>
    </row>
    <row r="258" spans="1:7" x14ac:dyDescent="0.25">
      <c r="A258" s="269" t="s">
        <v>144</v>
      </c>
      <c r="B258" s="269" t="s">
        <v>145</v>
      </c>
      <c r="C258" s="269" t="s">
        <v>12</v>
      </c>
      <c r="D258" s="269">
        <v>14381.989272500001</v>
      </c>
      <c r="E258" s="269">
        <v>3096.0372619</v>
      </c>
      <c r="F258" s="269">
        <v>82.286116479990298</v>
      </c>
      <c r="G258" s="269">
        <v>17.713883520009698</v>
      </c>
    </row>
    <row r="259" spans="1:7" x14ac:dyDescent="0.25">
      <c r="A259" s="269" t="s">
        <v>146</v>
      </c>
      <c r="B259" s="269" t="s">
        <v>147</v>
      </c>
      <c r="C259" s="269" t="s">
        <v>11</v>
      </c>
      <c r="D259" s="269">
        <v>5123.9989435999996</v>
      </c>
      <c r="E259" s="269">
        <v>1224.7988183</v>
      </c>
      <c r="F259" s="269">
        <v>80.708177134729596</v>
      </c>
      <c r="G259" s="269">
        <v>19.291822865270401</v>
      </c>
    </row>
    <row r="260" spans="1:7" x14ac:dyDescent="0.25">
      <c r="A260" s="269" t="s">
        <v>146</v>
      </c>
      <c r="B260" s="269" t="s">
        <v>147</v>
      </c>
      <c r="C260" s="269" t="s">
        <v>12</v>
      </c>
      <c r="D260" s="269">
        <v>24357.321783399999</v>
      </c>
      <c r="E260" s="269">
        <v>3984.0981465999998</v>
      </c>
      <c r="F260" s="269">
        <v>85.942489273860502</v>
      </c>
      <c r="G260" s="269">
        <v>14.057510726139499</v>
      </c>
    </row>
    <row r="261" spans="1:7" x14ac:dyDescent="0.25">
      <c r="A261" s="269" t="s">
        <v>148</v>
      </c>
      <c r="B261" s="269" t="s">
        <v>149</v>
      </c>
      <c r="C261" s="269" t="s">
        <v>11</v>
      </c>
      <c r="D261" s="269">
        <v>5293.1257905000002</v>
      </c>
      <c r="E261" s="269">
        <v>701.45809529999997</v>
      </c>
      <c r="F261" s="269">
        <v>88.298468940244206</v>
      </c>
      <c r="G261" s="269">
        <v>11.7015310597557</v>
      </c>
    </row>
    <row r="262" spans="1:7" x14ac:dyDescent="0.25">
      <c r="A262" s="269" t="s">
        <v>148</v>
      </c>
      <c r="B262" s="269" t="s">
        <v>149</v>
      </c>
      <c r="C262" s="269" t="s">
        <v>12</v>
      </c>
      <c r="D262" s="269">
        <v>26644.114549900001</v>
      </c>
      <c r="E262" s="269">
        <v>4430.5542658000004</v>
      </c>
      <c r="F262" s="269">
        <v>85.742231744843096</v>
      </c>
      <c r="G262" s="269">
        <v>14.2577682551569</v>
      </c>
    </row>
    <row r="263" spans="1:7" x14ac:dyDescent="0.25">
      <c r="A263" s="269" t="s">
        <v>150</v>
      </c>
      <c r="B263" s="269" t="s">
        <v>151</v>
      </c>
      <c r="C263" s="269" t="s">
        <v>11</v>
      </c>
      <c r="D263" s="269">
        <v>1543.7201801000001</v>
      </c>
      <c r="E263" s="269">
        <v>398.59803110000001</v>
      </c>
      <c r="F263" s="269">
        <v>79.478232310155903</v>
      </c>
      <c r="G263" s="269">
        <v>20.521767689844101</v>
      </c>
    </row>
    <row r="264" spans="1:7" x14ac:dyDescent="0.25">
      <c r="A264" s="269" t="s">
        <v>150</v>
      </c>
      <c r="B264" s="269" t="s">
        <v>151</v>
      </c>
      <c r="C264" s="269" t="s">
        <v>12</v>
      </c>
      <c r="D264" s="269">
        <v>16077.4150845</v>
      </c>
      <c r="E264" s="269">
        <v>2790.8348808999999</v>
      </c>
      <c r="F264" s="269">
        <v>85.208830251784093</v>
      </c>
      <c r="G264" s="269">
        <v>14.7911697482159</v>
      </c>
    </row>
    <row r="265" spans="1:7" x14ac:dyDescent="0.25">
      <c r="A265" s="269" t="s">
        <v>152</v>
      </c>
      <c r="B265" s="269" t="s">
        <v>153</v>
      </c>
      <c r="C265" s="269" t="s">
        <v>11</v>
      </c>
      <c r="D265" s="269">
        <v>6994.2261461999997</v>
      </c>
      <c r="E265" s="269">
        <v>2162.6581606</v>
      </c>
      <c r="F265" s="269">
        <v>76.382161353791602</v>
      </c>
      <c r="G265" s="269">
        <v>23.617838646208401</v>
      </c>
    </row>
    <row r="266" spans="1:7" x14ac:dyDescent="0.25">
      <c r="A266" s="269" t="s">
        <v>152</v>
      </c>
      <c r="B266" s="269" t="s">
        <v>153</v>
      </c>
      <c r="C266" s="269" t="s">
        <v>12</v>
      </c>
      <c r="D266" s="269">
        <v>40436.483701500001</v>
      </c>
      <c r="E266" s="269">
        <v>5888.1201859000003</v>
      </c>
      <c r="F266" s="269">
        <v>87.289432198466102</v>
      </c>
      <c r="G266" s="269">
        <v>12.7105678015339</v>
      </c>
    </row>
    <row r="267" spans="1:7" x14ac:dyDescent="0.25">
      <c r="A267" s="269" t="s">
        <v>154</v>
      </c>
      <c r="B267" s="269" t="s">
        <v>155</v>
      </c>
      <c r="C267" s="269" t="s">
        <v>11</v>
      </c>
      <c r="D267" s="269">
        <v>2330.8081788</v>
      </c>
      <c r="E267" s="269">
        <v>369.88671010000002</v>
      </c>
      <c r="F267" s="269">
        <v>86.304017102403705</v>
      </c>
      <c r="G267" s="269">
        <v>13.695982897596201</v>
      </c>
    </row>
    <row r="268" spans="1:7" x14ac:dyDescent="0.25">
      <c r="A268" s="269" t="s">
        <v>154</v>
      </c>
      <c r="B268" s="269" t="s">
        <v>155</v>
      </c>
      <c r="C268" s="269" t="s">
        <v>12</v>
      </c>
      <c r="D268" s="269">
        <v>18863.1021998</v>
      </c>
      <c r="E268" s="269">
        <v>3664.9575282000001</v>
      </c>
      <c r="F268" s="269">
        <v>83.731588195121603</v>
      </c>
      <c r="G268" s="269">
        <v>16.268411804878401</v>
      </c>
    </row>
    <row r="269" spans="1:7" x14ac:dyDescent="0.25">
      <c r="A269" s="269" t="s">
        <v>156</v>
      </c>
      <c r="B269" s="269" t="s">
        <v>157</v>
      </c>
      <c r="C269" s="269" t="s">
        <v>11</v>
      </c>
      <c r="D269" s="269">
        <v>1947.0111833999999</v>
      </c>
      <c r="E269" s="269">
        <v>254.47915320000001</v>
      </c>
      <c r="F269" s="269">
        <v>88.440596401026198</v>
      </c>
      <c r="G269" s="269">
        <v>11.5594035989738</v>
      </c>
    </row>
    <row r="270" spans="1:7" x14ac:dyDescent="0.25">
      <c r="A270" s="269" t="s">
        <v>156</v>
      </c>
      <c r="B270" s="269" t="s">
        <v>157</v>
      </c>
      <c r="C270" s="269" t="s">
        <v>12</v>
      </c>
      <c r="D270" s="269">
        <v>24508.246638299999</v>
      </c>
      <c r="E270" s="269">
        <v>4288.1441290000002</v>
      </c>
      <c r="F270" s="269">
        <v>85.108744482418103</v>
      </c>
      <c r="G270" s="269">
        <v>14.8912555175819</v>
      </c>
    </row>
    <row r="271" spans="1:7" x14ac:dyDescent="0.25">
      <c r="A271" s="269" t="s">
        <v>158</v>
      </c>
      <c r="B271" s="269" t="s">
        <v>159</v>
      </c>
      <c r="C271" s="269" t="s">
        <v>11</v>
      </c>
      <c r="D271" s="269">
        <v>2488.4863184999999</v>
      </c>
      <c r="E271" s="269">
        <v>564.8353654</v>
      </c>
      <c r="F271" s="269">
        <v>81.500954570939996</v>
      </c>
      <c r="G271" s="269">
        <v>18.499045429060001</v>
      </c>
    </row>
    <row r="272" spans="1:7" x14ac:dyDescent="0.25">
      <c r="A272" s="269" t="s">
        <v>158</v>
      </c>
      <c r="B272" s="269" t="s">
        <v>159</v>
      </c>
      <c r="C272" s="269" t="s">
        <v>12</v>
      </c>
      <c r="D272" s="269">
        <v>24490.927074800002</v>
      </c>
      <c r="E272" s="269">
        <v>3346.3639886000001</v>
      </c>
      <c r="F272" s="269">
        <v>87.978844705188493</v>
      </c>
      <c r="G272" s="269">
        <v>12.0211552948115</v>
      </c>
    </row>
    <row r="273" spans="1:7" x14ac:dyDescent="0.25">
      <c r="A273" s="269" t="s">
        <v>160</v>
      </c>
      <c r="B273" s="269" t="s">
        <v>161</v>
      </c>
      <c r="C273" s="269" t="s">
        <v>11</v>
      </c>
      <c r="D273" s="269">
        <v>2144.5975684</v>
      </c>
      <c r="E273" s="269">
        <v>723.38676459999999</v>
      </c>
      <c r="F273" s="269">
        <v>74.777171678503706</v>
      </c>
      <c r="G273" s="269">
        <v>25.222828321496301</v>
      </c>
    </row>
    <row r="274" spans="1:7" x14ac:dyDescent="0.25">
      <c r="A274" s="269" t="s">
        <v>160</v>
      </c>
      <c r="B274" s="269" t="s">
        <v>161</v>
      </c>
      <c r="C274" s="269" t="s">
        <v>12</v>
      </c>
      <c r="D274" s="269">
        <v>26844.045231299999</v>
      </c>
      <c r="E274" s="269">
        <v>4183.9178923999998</v>
      </c>
      <c r="F274" s="269">
        <v>86.515654038520495</v>
      </c>
      <c r="G274" s="269">
        <v>13.4843459614795</v>
      </c>
    </row>
    <row r="275" spans="1:7" x14ac:dyDescent="0.25">
      <c r="A275" s="269" t="s">
        <v>162</v>
      </c>
      <c r="B275" s="269" t="s">
        <v>163</v>
      </c>
      <c r="C275" s="269" t="s">
        <v>11</v>
      </c>
      <c r="D275" s="269">
        <v>6019.3510663999996</v>
      </c>
      <c r="E275" s="269">
        <v>1251.209433</v>
      </c>
      <c r="F275" s="269">
        <v>82.790743119416206</v>
      </c>
      <c r="G275" s="269">
        <v>17.209256880583801</v>
      </c>
    </row>
    <row r="276" spans="1:7" x14ac:dyDescent="0.25">
      <c r="A276" s="269" t="s">
        <v>162</v>
      </c>
      <c r="B276" s="269" t="s">
        <v>163</v>
      </c>
      <c r="C276" s="269" t="s">
        <v>12</v>
      </c>
      <c r="D276" s="269">
        <v>34350.284089200002</v>
      </c>
      <c r="E276" s="269">
        <v>6511.3893126000003</v>
      </c>
      <c r="F276" s="269">
        <v>84.064800164759902</v>
      </c>
      <c r="G276" s="269">
        <v>15.9351998352401</v>
      </c>
    </row>
    <row r="277" spans="1:7" x14ac:dyDescent="0.25">
      <c r="A277" s="269" t="s">
        <v>164</v>
      </c>
      <c r="B277" s="269" t="s">
        <v>165</v>
      </c>
      <c r="C277" s="269" t="s">
        <v>11</v>
      </c>
      <c r="D277" s="269">
        <v>1314.3993390999999</v>
      </c>
      <c r="E277" s="269">
        <v>336.81799039999999</v>
      </c>
      <c r="F277" s="269">
        <v>79.601837724051094</v>
      </c>
      <c r="G277" s="269">
        <v>20.398162275948899</v>
      </c>
    </row>
    <row r="278" spans="1:7" x14ac:dyDescent="0.25">
      <c r="A278" s="269" t="s">
        <v>164</v>
      </c>
      <c r="B278" s="269" t="s">
        <v>165</v>
      </c>
      <c r="C278" s="269" t="s">
        <v>12</v>
      </c>
      <c r="D278" s="269">
        <v>8390.6923301000006</v>
      </c>
      <c r="E278" s="269">
        <v>1449.7847065999999</v>
      </c>
      <c r="F278" s="269">
        <v>85.2671298231474</v>
      </c>
      <c r="G278" s="269">
        <v>14.7328701768526</v>
      </c>
    </row>
    <row r="279" spans="1:7" x14ac:dyDescent="0.25">
      <c r="A279" s="269" t="s">
        <v>166</v>
      </c>
      <c r="B279" s="269" t="s">
        <v>167</v>
      </c>
      <c r="C279" s="269" t="s">
        <v>11</v>
      </c>
      <c r="D279" s="269">
        <v>3778.3371269999998</v>
      </c>
      <c r="E279" s="269">
        <v>1914.9142569999999</v>
      </c>
      <c r="F279" s="269">
        <v>66.365190506402598</v>
      </c>
      <c r="G279" s="269">
        <v>33.634809493597501</v>
      </c>
    </row>
    <row r="280" spans="1:7" x14ac:dyDescent="0.25">
      <c r="A280" s="269" t="s">
        <v>166</v>
      </c>
      <c r="B280" s="269" t="s">
        <v>167</v>
      </c>
      <c r="C280" s="269" t="s">
        <v>12</v>
      </c>
      <c r="D280" s="269">
        <v>21984.6509291</v>
      </c>
      <c r="E280" s="269">
        <v>5338.4058329999998</v>
      </c>
      <c r="F280" s="269">
        <v>80.461901172035297</v>
      </c>
      <c r="G280" s="269">
        <v>19.538098827964699</v>
      </c>
    </row>
    <row r="281" spans="1:7" x14ac:dyDescent="0.25">
      <c r="A281" s="269" t="s">
        <v>168</v>
      </c>
      <c r="B281" s="269" t="s">
        <v>169</v>
      </c>
      <c r="C281" s="269" t="s">
        <v>11</v>
      </c>
      <c r="D281" s="269">
        <v>2936.4047654000001</v>
      </c>
      <c r="E281" s="269">
        <v>1720.1380968000001</v>
      </c>
      <c r="F281" s="269">
        <v>63.0597602619873</v>
      </c>
      <c r="G281" s="269">
        <v>36.9402397380127</v>
      </c>
    </row>
    <row r="282" spans="1:7" x14ac:dyDescent="0.25">
      <c r="A282" s="269" t="s">
        <v>168</v>
      </c>
      <c r="B282" s="269" t="s">
        <v>169</v>
      </c>
      <c r="C282" s="269" t="s">
        <v>12</v>
      </c>
      <c r="D282" s="269">
        <v>16389.7280913</v>
      </c>
      <c r="E282" s="269">
        <v>5347.4887111999997</v>
      </c>
      <c r="F282" s="269">
        <v>75.399386408176298</v>
      </c>
      <c r="G282" s="269">
        <v>24.600613591823699</v>
      </c>
    </row>
    <row r="283" spans="1:7" x14ac:dyDescent="0.25">
      <c r="A283" s="269" t="s">
        <v>170</v>
      </c>
      <c r="B283" s="269" t="s">
        <v>171</v>
      </c>
      <c r="C283" s="269" t="s">
        <v>11</v>
      </c>
      <c r="D283" s="269">
        <v>1647.1111778</v>
      </c>
      <c r="E283" s="269">
        <v>762.50598079999997</v>
      </c>
      <c r="F283" s="269">
        <v>68.355720821517593</v>
      </c>
      <c r="G283" s="269">
        <v>31.6442791784824</v>
      </c>
    </row>
    <row r="284" spans="1:7" x14ac:dyDescent="0.25">
      <c r="A284" s="269" t="s">
        <v>170</v>
      </c>
      <c r="B284" s="269" t="s">
        <v>171</v>
      </c>
      <c r="C284" s="269" t="s">
        <v>12</v>
      </c>
      <c r="D284" s="269">
        <v>3420.5944181</v>
      </c>
      <c r="E284" s="269">
        <v>932.02307699999994</v>
      </c>
      <c r="F284" s="269">
        <v>78.587066792585503</v>
      </c>
      <c r="G284" s="269">
        <v>21.4129332074145</v>
      </c>
    </row>
    <row r="285" spans="1:7" x14ac:dyDescent="0.25">
      <c r="A285" s="269" t="s">
        <v>172</v>
      </c>
      <c r="B285" s="269" t="s">
        <v>173</v>
      </c>
      <c r="C285" s="269" t="s">
        <v>11</v>
      </c>
      <c r="D285" s="269">
        <v>3357.6251143</v>
      </c>
      <c r="E285" s="269">
        <v>852.7180773</v>
      </c>
      <c r="F285" s="269">
        <v>79.747064823569602</v>
      </c>
      <c r="G285" s="269">
        <v>20.252935176430402</v>
      </c>
    </row>
    <row r="286" spans="1:7" x14ac:dyDescent="0.25">
      <c r="A286" s="269" t="s">
        <v>172</v>
      </c>
      <c r="B286" s="269" t="s">
        <v>173</v>
      </c>
      <c r="C286" s="269" t="s">
        <v>12</v>
      </c>
      <c r="D286" s="269">
        <v>11928.110087200001</v>
      </c>
      <c r="E286" s="269">
        <v>2189.7265078</v>
      </c>
      <c r="F286" s="269">
        <v>84.489645470358298</v>
      </c>
      <c r="G286" s="269">
        <v>15.510354529641701</v>
      </c>
    </row>
    <row r="287" spans="1:7" x14ac:dyDescent="0.25">
      <c r="A287" s="269" t="s">
        <v>174</v>
      </c>
      <c r="B287" s="269" t="s">
        <v>175</v>
      </c>
      <c r="C287" s="269" t="s">
        <v>11</v>
      </c>
      <c r="D287" s="269">
        <v>5100.7359146999997</v>
      </c>
      <c r="E287" s="269">
        <v>1763.5821633999999</v>
      </c>
      <c r="F287" s="269">
        <v>74.307977233360504</v>
      </c>
      <c r="G287" s="269">
        <v>25.6920227666395</v>
      </c>
    </row>
    <row r="288" spans="1:7" x14ac:dyDescent="0.25">
      <c r="A288" s="269" t="s">
        <v>174</v>
      </c>
      <c r="B288" s="269" t="s">
        <v>175</v>
      </c>
      <c r="C288" s="269" t="s">
        <v>12</v>
      </c>
      <c r="D288" s="269">
        <v>25754.1058925</v>
      </c>
      <c r="E288" s="269">
        <v>6077.6512399000003</v>
      </c>
      <c r="F288" s="269">
        <v>80.906956488073206</v>
      </c>
      <c r="G288" s="269">
        <v>19.093043511926801</v>
      </c>
    </row>
    <row r="289" spans="1:7" x14ac:dyDescent="0.25">
      <c r="A289" s="269" t="s">
        <v>176</v>
      </c>
      <c r="B289" s="269" t="s">
        <v>177</v>
      </c>
      <c r="C289" s="269" t="s">
        <v>11</v>
      </c>
      <c r="D289" s="269">
        <v>4859.8653039999999</v>
      </c>
      <c r="E289" s="269">
        <v>1498.5577373000001</v>
      </c>
      <c r="F289" s="269">
        <v>76.431927734811197</v>
      </c>
      <c r="G289" s="269">
        <v>23.5680722651888</v>
      </c>
    </row>
    <row r="290" spans="1:7" x14ac:dyDescent="0.25">
      <c r="A290" s="269" t="s">
        <v>176</v>
      </c>
      <c r="B290" s="269" t="s">
        <v>177</v>
      </c>
      <c r="C290" s="269" t="s">
        <v>12</v>
      </c>
      <c r="D290" s="269">
        <v>16526.422294200001</v>
      </c>
      <c r="E290" s="269">
        <v>3584.9014320000001</v>
      </c>
      <c r="F290" s="269">
        <v>82.174711715620305</v>
      </c>
      <c r="G290" s="269">
        <v>17.825288284379699</v>
      </c>
    </row>
    <row r="291" spans="1:7" x14ac:dyDescent="0.25">
      <c r="A291" s="269" t="s">
        <v>178</v>
      </c>
      <c r="B291" s="269" t="s">
        <v>179</v>
      </c>
      <c r="C291" s="269" t="s">
        <v>11</v>
      </c>
      <c r="D291" s="269">
        <v>5582.8821615999996</v>
      </c>
      <c r="E291" s="269">
        <v>2181.7843152999999</v>
      </c>
      <c r="F291" s="269">
        <v>71.901120005722802</v>
      </c>
      <c r="G291" s="269">
        <v>28.098879994277201</v>
      </c>
    </row>
    <row r="292" spans="1:7" x14ac:dyDescent="0.25">
      <c r="A292" s="269" t="s">
        <v>178</v>
      </c>
      <c r="B292" s="269" t="s">
        <v>179</v>
      </c>
      <c r="C292" s="269" t="s">
        <v>12</v>
      </c>
      <c r="D292" s="269">
        <v>28175.029145699998</v>
      </c>
      <c r="E292" s="269">
        <v>6853.0484888000001</v>
      </c>
      <c r="F292" s="269">
        <v>80.435556411893202</v>
      </c>
      <c r="G292" s="269">
        <v>19.564443588106801</v>
      </c>
    </row>
    <row r="293" spans="1:7" x14ac:dyDescent="0.25">
      <c r="A293" s="269" t="s">
        <v>180</v>
      </c>
      <c r="B293" s="269" t="s">
        <v>181</v>
      </c>
      <c r="C293" s="269" t="s">
        <v>11</v>
      </c>
      <c r="D293" s="269">
        <v>3641.1325725000002</v>
      </c>
      <c r="E293" s="269">
        <v>1325.2776547999999</v>
      </c>
      <c r="F293" s="269">
        <v>73.315179492925395</v>
      </c>
      <c r="G293" s="269">
        <v>26.684820507074601</v>
      </c>
    </row>
    <row r="294" spans="1:7" x14ac:dyDescent="0.25">
      <c r="A294" s="269" t="s">
        <v>180</v>
      </c>
      <c r="B294" s="269" t="s">
        <v>181</v>
      </c>
      <c r="C294" s="269" t="s">
        <v>12</v>
      </c>
      <c r="D294" s="269">
        <v>21148.941238899999</v>
      </c>
      <c r="E294" s="269">
        <v>6035.5631856</v>
      </c>
      <c r="F294" s="269">
        <v>77.797781076485407</v>
      </c>
      <c r="G294" s="269">
        <v>22.2022189235146</v>
      </c>
    </row>
    <row r="295" spans="1:7" x14ac:dyDescent="0.25">
      <c r="A295" s="269" t="s">
        <v>182</v>
      </c>
      <c r="B295" s="269" t="s">
        <v>183</v>
      </c>
      <c r="C295" s="269" t="s">
        <v>11</v>
      </c>
      <c r="D295" s="269">
        <v>2567.8952147999998</v>
      </c>
      <c r="E295" s="269">
        <v>875.74860349999994</v>
      </c>
      <c r="F295" s="269">
        <v>74.569129395840804</v>
      </c>
      <c r="G295" s="269">
        <v>25.4308706041592</v>
      </c>
    </row>
    <row r="296" spans="1:7" x14ac:dyDescent="0.25">
      <c r="A296" s="269" t="s">
        <v>182</v>
      </c>
      <c r="B296" s="269" t="s">
        <v>183</v>
      </c>
      <c r="C296" s="269" t="s">
        <v>12</v>
      </c>
      <c r="D296" s="269">
        <v>9954.4418182000009</v>
      </c>
      <c r="E296" s="269">
        <v>1552.2824691000001</v>
      </c>
      <c r="F296" s="269">
        <v>86.509779583288903</v>
      </c>
      <c r="G296" s="269">
        <v>13.4902204167111</v>
      </c>
    </row>
    <row r="297" spans="1:7" x14ac:dyDescent="0.25">
      <c r="A297" s="269" t="s">
        <v>184</v>
      </c>
      <c r="B297" s="269" t="s">
        <v>185</v>
      </c>
      <c r="C297" s="269" t="s">
        <v>11</v>
      </c>
      <c r="D297" s="269">
        <v>1588.9917151</v>
      </c>
      <c r="E297" s="269">
        <v>581.12285740000004</v>
      </c>
      <c r="F297" s="269">
        <v>73.221558678787204</v>
      </c>
      <c r="G297" s="269">
        <v>26.778441321212799</v>
      </c>
    </row>
    <row r="298" spans="1:7" x14ac:dyDescent="0.25">
      <c r="A298" s="269" t="s">
        <v>184</v>
      </c>
      <c r="B298" s="269" t="s">
        <v>185</v>
      </c>
      <c r="C298" s="269" t="s">
        <v>12</v>
      </c>
      <c r="D298" s="269">
        <v>20847.970494500001</v>
      </c>
      <c r="E298" s="269">
        <v>4096.2814639999997</v>
      </c>
      <c r="F298" s="269">
        <v>83.578254938993496</v>
      </c>
      <c r="G298" s="269">
        <v>16.421745061006501</v>
      </c>
    </row>
    <row r="299" spans="1:7" x14ac:dyDescent="0.25">
      <c r="A299" s="269" t="s">
        <v>186</v>
      </c>
      <c r="B299" s="269" t="s">
        <v>187</v>
      </c>
      <c r="C299" s="269" t="s">
        <v>11</v>
      </c>
      <c r="D299" s="269">
        <v>3219.5321339000002</v>
      </c>
      <c r="E299" s="269">
        <v>1109.0503326</v>
      </c>
      <c r="F299" s="269">
        <v>74.378440489854995</v>
      </c>
      <c r="G299" s="269">
        <v>25.621559510145001</v>
      </c>
    </row>
    <row r="300" spans="1:7" x14ac:dyDescent="0.25">
      <c r="A300" s="269" t="s">
        <v>186</v>
      </c>
      <c r="B300" s="269" t="s">
        <v>187</v>
      </c>
      <c r="C300" s="269" t="s">
        <v>12</v>
      </c>
      <c r="D300" s="269">
        <v>14794.0323293</v>
      </c>
      <c r="E300" s="269">
        <v>3274.0874098999998</v>
      </c>
      <c r="F300" s="269">
        <v>81.879202389849993</v>
      </c>
      <c r="G300" s="269">
        <v>18.120797610149999</v>
      </c>
    </row>
    <row r="301" spans="1:7" x14ac:dyDescent="0.25">
      <c r="A301" s="269" t="s">
        <v>188</v>
      </c>
      <c r="B301" s="269" t="s">
        <v>189</v>
      </c>
      <c r="C301" s="269" t="s">
        <v>11</v>
      </c>
      <c r="D301" s="269">
        <v>11613.4793458</v>
      </c>
      <c r="E301" s="269">
        <v>4869.3767406999996</v>
      </c>
      <c r="F301" s="269">
        <v>70.457930863764702</v>
      </c>
      <c r="G301" s="269">
        <v>29.542069136235298</v>
      </c>
    </row>
    <row r="302" spans="1:7" x14ac:dyDescent="0.25">
      <c r="A302" s="269" t="s">
        <v>188</v>
      </c>
      <c r="B302" s="269" t="s">
        <v>189</v>
      </c>
      <c r="C302" s="269" t="s">
        <v>12</v>
      </c>
      <c r="D302" s="269">
        <v>29407.030318500001</v>
      </c>
      <c r="E302" s="269">
        <v>8354.2581078999992</v>
      </c>
      <c r="F302" s="269">
        <v>77.876130672333503</v>
      </c>
      <c r="G302" s="269">
        <v>22.123869327666501</v>
      </c>
    </row>
    <row r="303" spans="1:7" x14ac:dyDescent="0.25">
      <c r="A303" s="269" t="s">
        <v>190</v>
      </c>
      <c r="B303" s="269" t="s">
        <v>191</v>
      </c>
      <c r="C303" s="269" t="s">
        <v>11</v>
      </c>
      <c r="D303" s="269">
        <v>6235.1026898</v>
      </c>
      <c r="E303" s="269">
        <v>2294.0471978999999</v>
      </c>
      <c r="F303" s="269">
        <v>73.103448431498705</v>
      </c>
      <c r="G303" s="269">
        <v>26.896551568501302</v>
      </c>
    </row>
    <row r="304" spans="1:7" x14ac:dyDescent="0.25">
      <c r="A304" s="269" t="s">
        <v>190</v>
      </c>
      <c r="B304" s="269" t="s">
        <v>191</v>
      </c>
      <c r="C304" s="269" t="s">
        <v>12</v>
      </c>
      <c r="D304" s="269">
        <v>35871.889074400002</v>
      </c>
      <c r="E304" s="269">
        <v>8610.8128467000006</v>
      </c>
      <c r="F304" s="269">
        <v>80.642334042628093</v>
      </c>
      <c r="G304" s="269">
        <v>19.3576659573719</v>
      </c>
    </row>
    <row r="305" spans="1:7" x14ac:dyDescent="0.25">
      <c r="A305" s="269" t="s">
        <v>192</v>
      </c>
      <c r="B305" s="269" t="s">
        <v>193</v>
      </c>
      <c r="C305" s="269" t="s">
        <v>11</v>
      </c>
      <c r="D305" s="269">
        <v>4763.2821846999996</v>
      </c>
      <c r="E305" s="269">
        <v>2409.0793652000002</v>
      </c>
      <c r="F305" s="269">
        <v>66.411629580586506</v>
      </c>
      <c r="G305" s="269">
        <v>33.588370419413501</v>
      </c>
    </row>
    <row r="306" spans="1:7" x14ac:dyDescent="0.25">
      <c r="A306" s="269" t="s">
        <v>192</v>
      </c>
      <c r="B306" s="269" t="s">
        <v>193</v>
      </c>
      <c r="C306" s="269" t="s">
        <v>12</v>
      </c>
      <c r="D306" s="269">
        <v>17750.755679099999</v>
      </c>
      <c r="E306" s="269">
        <v>5120.8536238999995</v>
      </c>
      <c r="F306" s="269">
        <v>77.610435907418605</v>
      </c>
      <c r="G306" s="269">
        <v>22.389564092581399</v>
      </c>
    </row>
    <row r="307" spans="1:7" x14ac:dyDescent="0.25">
      <c r="A307" s="269" t="s">
        <v>194</v>
      </c>
      <c r="B307" s="269" t="s">
        <v>195</v>
      </c>
      <c r="C307" s="269" t="s">
        <v>11</v>
      </c>
      <c r="D307" s="269">
        <v>10024.507779199999</v>
      </c>
      <c r="E307" s="269">
        <v>4260.4705430000004</v>
      </c>
      <c r="F307" s="269">
        <v>70.1751696999155</v>
      </c>
      <c r="G307" s="269">
        <v>29.8248303000844</v>
      </c>
    </row>
    <row r="308" spans="1:7" x14ac:dyDescent="0.25">
      <c r="A308" s="269" t="s">
        <v>194</v>
      </c>
      <c r="B308" s="269" t="s">
        <v>195</v>
      </c>
      <c r="C308" s="269" t="s">
        <v>12</v>
      </c>
      <c r="D308" s="269">
        <v>62255.646093099997</v>
      </c>
      <c r="E308" s="269">
        <v>15117.2451516</v>
      </c>
      <c r="F308" s="269">
        <v>80.461832421655103</v>
      </c>
      <c r="G308" s="269">
        <v>19.5381675783449</v>
      </c>
    </row>
    <row r="309" spans="1:7" x14ac:dyDescent="0.25">
      <c r="A309" s="269" t="s">
        <v>196</v>
      </c>
      <c r="B309" s="269" t="s">
        <v>197</v>
      </c>
      <c r="C309" s="269" t="s">
        <v>11</v>
      </c>
      <c r="D309" s="269">
        <v>1870.7338162999999</v>
      </c>
      <c r="E309" s="269">
        <v>256.8553953</v>
      </c>
      <c r="F309" s="269">
        <v>87.927397173308705</v>
      </c>
      <c r="G309" s="269">
        <v>12.0726028266913</v>
      </c>
    </row>
    <row r="310" spans="1:7" x14ac:dyDescent="0.25">
      <c r="A310" s="269" t="s">
        <v>196</v>
      </c>
      <c r="B310" s="269" t="s">
        <v>197</v>
      </c>
      <c r="C310" s="269" t="s">
        <v>12</v>
      </c>
      <c r="D310" s="269">
        <v>25981.876783700001</v>
      </c>
      <c r="E310" s="269">
        <v>3566.5017318999999</v>
      </c>
      <c r="F310" s="269">
        <v>87.929957882402704</v>
      </c>
      <c r="G310" s="269">
        <v>12.0700421175973</v>
      </c>
    </row>
    <row r="311" spans="1:7" x14ac:dyDescent="0.25">
      <c r="A311" s="269" t="s">
        <v>198</v>
      </c>
      <c r="B311" s="269" t="s">
        <v>199</v>
      </c>
      <c r="C311" s="269" t="s">
        <v>11</v>
      </c>
      <c r="D311" s="269">
        <v>4941.8826152000001</v>
      </c>
      <c r="E311" s="269">
        <v>818.51512590000004</v>
      </c>
      <c r="F311" s="269">
        <v>85.790649141118195</v>
      </c>
      <c r="G311" s="269">
        <v>14.2093508588818</v>
      </c>
    </row>
    <row r="312" spans="1:7" x14ac:dyDescent="0.25">
      <c r="A312" s="269" t="s">
        <v>198</v>
      </c>
      <c r="B312" s="269" t="s">
        <v>199</v>
      </c>
      <c r="C312" s="269" t="s">
        <v>12</v>
      </c>
      <c r="D312" s="269">
        <v>43419.9234173</v>
      </c>
      <c r="E312" s="269">
        <v>10042.3106634</v>
      </c>
      <c r="F312" s="269">
        <v>81.216066189375198</v>
      </c>
      <c r="G312" s="269">
        <v>18.783933810624799</v>
      </c>
    </row>
    <row r="313" spans="1:7" x14ac:dyDescent="0.25">
      <c r="A313" s="269" t="s">
        <v>200</v>
      </c>
      <c r="B313" s="269" t="s">
        <v>201</v>
      </c>
      <c r="C313" s="269" t="s">
        <v>11</v>
      </c>
      <c r="D313" s="269">
        <v>4292.6515368999999</v>
      </c>
      <c r="E313" s="269">
        <v>1674.6299822999999</v>
      </c>
      <c r="F313" s="269">
        <v>71.936467604020294</v>
      </c>
      <c r="G313" s="269">
        <v>28.063532395979699</v>
      </c>
    </row>
    <row r="314" spans="1:7" x14ac:dyDescent="0.25">
      <c r="A314" s="269" t="s">
        <v>200</v>
      </c>
      <c r="B314" s="269" t="s">
        <v>201</v>
      </c>
      <c r="C314" s="269" t="s">
        <v>12</v>
      </c>
      <c r="D314" s="269">
        <v>34179.242242400003</v>
      </c>
      <c r="E314" s="269">
        <v>8073.7287108999999</v>
      </c>
      <c r="F314" s="269">
        <v>80.891926582337902</v>
      </c>
      <c r="G314" s="269">
        <v>19.108073417662101</v>
      </c>
    </row>
    <row r="315" spans="1:7" x14ac:dyDescent="0.25">
      <c r="A315" s="269" t="s">
        <v>202</v>
      </c>
      <c r="B315" s="269" t="s">
        <v>203</v>
      </c>
      <c r="C315" s="269" t="s">
        <v>11</v>
      </c>
      <c r="D315" s="269">
        <v>2782.888813</v>
      </c>
      <c r="E315" s="269">
        <v>666.48392360000003</v>
      </c>
      <c r="F315" s="269">
        <v>80.678112384660906</v>
      </c>
      <c r="G315" s="269">
        <v>19.321887615339101</v>
      </c>
    </row>
    <row r="316" spans="1:7" x14ac:dyDescent="0.25">
      <c r="A316" s="269" t="s">
        <v>202</v>
      </c>
      <c r="B316" s="269" t="s">
        <v>203</v>
      </c>
      <c r="C316" s="269" t="s">
        <v>12</v>
      </c>
      <c r="D316" s="269">
        <v>38155.490211900003</v>
      </c>
      <c r="E316" s="269">
        <v>8057.7452395999999</v>
      </c>
      <c r="F316" s="269">
        <v>82.5639880850661</v>
      </c>
      <c r="G316" s="269">
        <v>17.4360119149339</v>
      </c>
    </row>
    <row r="317" spans="1:7" x14ac:dyDescent="0.25">
      <c r="A317" s="269" t="s">
        <v>204</v>
      </c>
      <c r="B317" s="269" t="s">
        <v>205</v>
      </c>
      <c r="C317" s="269" t="s">
        <v>11</v>
      </c>
      <c r="D317" s="269">
        <v>599.14366859999996</v>
      </c>
      <c r="E317" s="269">
        <v>227.31713740000001</v>
      </c>
      <c r="F317" s="269">
        <v>72.495109780196898</v>
      </c>
      <c r="G317" s="269">
        <v>27.504890219803102</v>
      </c>
    </row>
    <row r="318" spans="1:7" x14ac:dyDescent="0.25">
      <c r="A318" s="269" t="s">
        <v>204</v>
      </c>
      <c r="B318" s="269" t="s">
        <v>205</v>
      </c>
      <c r="C318" s="269" t="s">
        <v>12</v>
      </c>
      <c r="D318" s="269">
        <v>8852.1538746000006</v>
      </c>
      <c r="E318" s="269">
        <v>1878.3692739999999</v>
      </c>
      <c r="F318" s="269">
        <v>82.495082038520493</v>
      </c>
      <c r="G318" s="269">
        <v>17.504917961479499</v>
      </c>
    </row>
    <row r="319" spans="1:7" x14ac:dyDescent="0.25">
      <c r="A319" s="269" t="s">
        <v>206</v>
      </c>
      <c r="B319" s="269" t="s">
        <v>207</v>
      </c>
      <c r="C319" s="269" t="s">
        <v>11</v>
      </c>
      <c r="D319" s="269">
        <v>1384.6445612</v>
      </c>
      <c r="E319" s="269">
        <v>238.7112157</v>
      </c>
      <c r="F319" s="269">
        <v>85.295200282229601</v>
      </c>
      <c r="G319" s="269">
        <v>14.704799717770401</v>
      </c>
    </row>
    <row r="320" spans="1:7" x14ac:dyDescent="0.25">
      <c r="A320" s="269" t="s">
        <v>206</v>
      </c>
      <c r="B320" s="269" t="s">
        <v>207</v>
      </c>
      <c r="C320" s="269" t="s">
        <v>12</v>
      </c>
      <c r="D320" s="269">
        <v>17407.267917500001</v>
      </c>
      <c r="E320" s="269">
        <v>3259.1110110999998</v>
      </c>
      <c r="F320" s="269">
        <v>84.229888446544706</v>
      </c>
      <c r="G320" s="269">
        <v>15.770111553455299</v>
      </c>
    </row>
    <row r="321" spans="1:7" x14ac:dyDescent="0.25">
      <c r="A321" s="269" t="s">
        <v>208</v>
      </c>
      <c r="B321" s="269" t="s">
        <v>209</v>
      </c>
      <c r="C321" s="269" t="s">
        <v>11</v>
      </c>
      <c r="D321" s="269">
        <v>495.36272980000001</v>
      </c>
      <c r="E321" s="269">
        <v>135.59051260000001</v>
      </c>
      <c r="F321" s="269">
        <v>78.510212248970305</v>
      </c>
      <c r="G321" s="269">
        <v>21.489787751029699</v>
      </c>
    </row>
    <row r="322" spans="1:7" x14ac:dyDescent="0.25">
      <c r="A322" s="269" t="s">
        <v>208</v>
      </c>
      <c r="B322" s="269" t="s">
        <v>209</v>
      </c>
      <c r="C322" s="269" t="s">
        <v>12</v>
      </c>
      <c r="D322" s="269">
        <v>7778.0304730999997</v>
      </c>
      <c r="E322" s="269">
        <v>1678.9094978999999</v>
      </c>
      <c r="F322" s="269">
        <v>82.246799672532205</v>
      </c>
      <c r="G322" s="269">
        <v>17.753200327467699</v>
      </c>
    </row>
    <row r="323" spans="1:7" x14ac:dyDescent="0.25">
      <c r="A323" s="269" t="s">
        <v>210</v>
      </c>
      <c r="B323" s="269" t="s">
        <v>211</v>
      </c>
      <c r="C323" s="269" t="s">
        <v>11</v>
      </c>
      <c r="D323" s="269">
        <v>3542.7163307000001</v>
      </c>
      <c r="E323" s="269">
        <v>1845.6560199</v>
      </c>
      <c r="F323" s="269">
        <v>65.7474298394675</v>
      </c>
      <c r="G323" s="269">
        <v>34.2525701605325</v>
      </c>
    </row>
    <row r="324" spans="1:7" x14ac:dyDescent="0.25">
      <c r="A324" s="269" t="s">
        <v>210</v>
      </c>
      <c r="B324" s="269" t="s">
        <v>211</v>
      </c>
      <c r="C324" s="269" t="s">
        <v>12</v>
      </c>
      <c r="D324" s="269">
        <v>30999.143813899998</v>
      </c>
      <c r="E324" s="269">
        <v>6280.8908334999996</v>
      </c>
      <c r="F324" s="269">
        <v>83.152132521051598</v>
      </c>
      <c r="G324" s="269">
        <v>16.847867478948402</v>
      </c>
    </row>
    <row r="325" spans="1:7" x14ac:dyDescent="0.25">
      <c r="A325" s="269" t="s">
        <v>212</v>
      </c>
      <c r="B325" s="269" t="s">
        <v>213</v>
      </c>
      <c r="C325" s="269" t="s">
        <v>11</v>
      </c>
      <c r="D325" s="269">
        <v>2334.7868558</v>
      </c>
      <c r="E325" s="269">
        <v>1286.0004885999999</v>
      </c>
      <c r="F325" s="269">
        <v>64.482849549588707</v>
      </c>
      <c r="G325" s="269">
        <v>35.5171504504113</v>
      </c>
    </row>
    <row r="326" spans="1:7" x14ac:dyDescent="0.25">
      <c r="A326" s="269" t="s">
        <v>212</v>
      </c>
      <c r="B326" s="269" t="s">
        <v>213</v>
      </c>
      <c r="C326" s="269" t="s">
        <v>12</v>
      </c>
      <c r="D326" s="269">
        <v>12117.232283900001</v>
      </c>
      <c r="E326" s="269">
        <v>3458.0678188000002</v>
      </c>
      <c r="F326" s="269">
        <v>77.797745173458694</v>
      </c>
      <c r="G326" s="269">
        <v>22.202254826541299</v>
      </c>
    </row>
    <row r="327" spans="1:7" x14ac:dyDescent="0.25">
      <c r="A327" s="269" t="s">
        <v>214</v>
      </c>
      <c r="B327" s="269" t="s">
        <v>215</v>
      </c>
      <c r="C327" s="269" t="s">
        <v>11</v>
      </c>
      <c r="D327" s="269">
        <v>1496.1346501999999</v>
      </c>
      <c r="E327" s="269">
        <v>711.94194990000005</v>
      </c>
      <c r="F327" s="269">
        <v>67.757370832707593</v>
      </c>
      <c r="G327" s="269">
        <v>32.242629167292399</v>
      </c>
    </row>
    <row r="328" spans="1:7" x14ac:dyDescent="0.25">
      <c r="A328" s="269" t="s">
        <v>214</v>
      </c>
      <c r="B328" s="269" t="s">
        <v>215</v>
      </c>
      <c r="C328" s="269" t="s">
        <v>12</v>
      </c>
      <c r="D328" s="269">
        <v>15796.653221500001</v>
      </c>
      <c r="E328" s="269">
        <v>3362.7894394999998</v>
      </c>
      <c r="F328" s="269">
        <v>82.448396339079693</v>
      </c>
      <c r="G328" s="269">
        <v>17.5516036609203</v>
      </c>
    </row>
    <row r="329" spans="1:7" x14ac:dyDescent="0.25">
      <c r="A329" s="269" t="s">
        <v>216</v>
      </c>
      <c r="B329" s="269" t="s">
        <v>217</v>
      </c>
      <c r="C329" s="269" t="s">
        <v>11</v>
      </c>
      <c r="D329" s="269">
        <v>7896.3864593999997</v>
      </c>
      <c r="E329" s="269">
        <v>3092.9567106</v>
      </c>
      <c r="F329" s="269">
        <v>71.8549447154993</v>
      </c>
      <c r="G329" s="269">
        <v>28.1450552845007</v>
      </c>
    </row>
    <row r="330" spans="1:7" x14ac:dyDescent="0.25">
      <c r="A330" s="269" t="s">
        <v>216</v>
      </c>
      <c r="B330" s="269" t="s">
        <v>217</v>
      </c>
      <c r="C330" s="269" t="s">
        <v>12</v>
      </c>
      <c r="D330" s="269">
        <v>27314.237918300001</v>
      </c>
      <c r="E330" s="269">
        <v>6848.0496544999996</v>
      </c>
      <c r="F330" s="269">
        <v>79.954358618676295</v>
      </c>
      <c r="G330" s="269">
        <v>20.045641381323701</v>
      </c>
    </row>
    <row r="331" spans="1:7" x14ac:dyDescent="0.25">
      <c r="A331" s="269" t="s">
        <v>218</v>
      </c>
      <c r="B331" s="269" t="s">
        <v>219</v>
      </c>
      <c r="C331" s="269" t="s">
        <v>11</v>
      </c>
      <c r="D331" s="269">
        <v>967.71362780000004</v>
      </c>
      <c r="E331" s="269">
        <v>494.2901531</v>
      </c>
      <c r="F331" s="269">
        <v>66.190911435556103</v>
      </c>
      <c r="G331" s="269">
        <v>33.809088564443897</v>
      </c>
    </row>
    <row r="332" spans="1:7" x14ac:dyDescent="0.25">
      <c r="A332" s="269" t="s">
        <v>218</v>
      </c>
      <c r="B332" s="269" t="s">
        <v>219</v>
      </c>
      <c r="C332" s="269" t="s">
        <v>12</v>
      </c>
      <c r="D332" s="269">
        <v>6008.6793188000001</v>
      </c>
      <c r="E332" s="269">
        <v>1812.7109994</v>
      </c>
      <c r="F332" s="269">
        <v>76.8236729577105</v>
      </c>
      <c r="G332" s="269">
        <v>23.1763270422895</v>
      </c>
    </row>
    <row r="333" spans="1:7" x14ac:dyDescent="0.25">
      <c r="A333" s="269" t="s">
        <v>220</v>
      </c>
      <c r="B333" s="269" t="s">
        <v>221</v>
      </c>
      <c r="C333" s="269" t="s">
        <v>11</v>
      </c>
      <c r="D333" s="269">
        <v>8425.0201097999998</v>
      </c>
      <c r="E333" s="269">
        <v>3802.2319215000002</v>
      </c>
      <c r="F333" s="269">
        <v>68.903626818463906</v>
      </c>
      <c r="G333" s="269">
        <v>31.096373181536102</v>
      </c>
    </row>
    <row r="334" spans="1:7" x14ac:dyDescent="0.25">
      <c r="A334" s="269" t="s">
        <v>220</v>
      </c>
      <c r="B334" s="269" t="s">
        <v>221</v>
      </c>
      <c r="C334" s="269" t="s">
        <v>12</v>
      </c>
      <c r="D334" s="269">
        <v>39775.746235500003</v>
      </c>
      <c r="E334" s="269">
        <v>10950.9217159</v>
      </c>
      <c r="F334" s="269">
        <v>78.411904116407101</v>
      </c>
      <c r="G334" s="269">
        <v>21.588095883592899</v>
      </c>
    </row>
    <row r="335" spans="1:7" x14ac:dyDescent="0.25">
      <c r="A335" s="269" t="s">
        <v>222</v>
      </c>
      <c r="B335" s="269" t="s">
        <v>223</v>
      </c>
      <c r="C335" s="269" t="s">
        <v>11</v>
      </c>
      <c r="D335" s="269">
        <v>15904.8674923</v>
      </c>
      <c r="E335" s="269">
        <v>2945.5268907</v>
      </c>
      <c r="F335" s="269">
        <v>84.374189574747604</v>
      </c>
      <c r="G335" s="269">
        <v>15.6258104252524</v>
      </c>
    </row>
    <row r="336" spans="1:7" x14ac:dyDescent="0.25">
      <c r="A336" s="269" t="s">
        <v>222</v>
      </c>
      <c r="B336" s="269" t="s">
        <v>223</v>
      </c>
      <c r="C336" s="269" t="s">
        <v>12</v>
      </c>
      <c r="D336" s="269">
        <v>50617.435373</v>
      </c>
      <c r="E336" s="269">
        <v>9359.2036533999999</v>
      </c>
      <c r="F336" s="269">
        <v>84.395251542387498</v>
      </c>
      <c r="G336" s="269">
        <v>15.6047484576125</v>
      </c>
    </row>
    <row r="337" spans="1:7" x14ac:dyDescent="0.25">
      <c r="A337" s="269" t="s">
        <v>224</v>
      </c>
      <c r="B337" s="269" t="s">
        <v>225</v>
      </c>
      <c r="C337" s="269" t="s">
        <v>11</v>
      </c>
      <c r="D337" s="269">
        <v>5288.9542240999999</v>
      </c>
      <c r="E337" s="269">
        <v>2837.6797505999998</v>
      </c>
      <c r="F337" s="269">
        <v>65.081732985214799</v>
      </c>
      <c r="G337" s="269">
        <v>34.918267014785201</v>
      </c>
    </row>
    <row r="338" spans="1:7" x14ac:dyDescent="0.25">
      <c r="A338" s="269" t="s">
        <v>224</v>
      </c>
      <c r="B338" s="269" t="s">
        <v>225</v>
      </c>
      <c r="C338" s="269" t="s">
        <v>12</v>
      </c>
      <c r="D338" s="269">
        <v>30995.667600500001</v>
      </c>
      <c r="E338" s="269">
        <v>6637.0182348999997</v>
      </c>
      <c r="F338" s="269">
        <v>82.363687077958303</v>
      </c>
      <c r="G338" s="269">
        <v>17.6363129220417</v>
      </c>
    </row>
    <row r="339" spans="1:7" x14ac:dyDescent="0.25">
      <c r="A339" s="269" t="s">
        <v>226</v>
      </c>
      <c r="B339" s="269" t="s">
        <v>227</v>
      </c>
      <c r="C339" s="269" t="s">
        <v>11</v>
      </c>
      <c r="D339" s="269">
        <v>4033.2538632999999</v>
      </c>
      <c r="E339" s="269">
        <v>1512.1713818999999</v>
      </c>
      <c r="F339" s="269">
        <v>72.731191657323293</v>
      </c>
      <c r="G339" s="269">
        <v>27.268808342676699</v>
      </c>
    </row>
    <row r="340" spans="1:7" x14ac:dyDescent="0.25">
      <c r="A340" s="269" t="s">
        <v>226</v>
      </c>
      <c r="B340" s="269" t="s">
        <v>227</v>
      </c>
      <c r="C340" s="269" t="s">
        <v>12</v>
      </c>
      <c r="D340" s="269">
        <v>22828.0155032</v>
      </c>
      <c r="E340" s="269">
        <v>6287.0973046999998</v>
      </c>
      <c r="F340" s="269">
        <v>78.406069225347196</v>
      </c>
      <c r="G340" s="269">
        <v>21.593930774652801</v>
      </c>
    </row>
    <row r="341" spans="1:7" x14ac:dyDescent="0.25">
      <c r="A341" s="269" t="s">
        <v>228</v>
      </c>
      <c r="B341" s="269" t="s">
        <v>229</v>
      </c>
      <c r="C341" s="269" t="s">
        <v>11</v>
      </c>
      <c r="D341" s="269">
        <v>857.72899129999996</v>
      </c>
      <c r="E341" s="269">
        <v>324.98509560000002</v>
      </c>
      <c r="F341" s="269">
        <v>72.522091416716293</v>
      </c>
      <c r="G341" s="269">
        <v>27.4779085832837</v>
      </c>
    </row>
    <row r="342" spans="1:7" x14ac:dyDescent="0.25">
      <c r="A342" s="269" t="s">
        <v>228</v>
      </c>
      <c r="B342" s="269" t="s">
        <v>229</v>
      </c>
      <c r="C342" s="269" t="s">
        <v>12</v>
      </c>
      <c r="D342" s="269">
        <v>3667.4621244</v>
      </c>
      <c r="E342" s="269">
        <v>896.31140389999996</v>
      </c>
      <c r="F342" s="269">
        <v>80.360300563952904</v>
      </c>
      <c r="G342" s="269">
        <v>19.639699436047099</v>
      </c>
    </row>
    <row r="343" spans="1:7" x14ac:dyDescent="0.25">
      <c r="A343" s="269" t="s">
        <v>230</v>
      </c>
      <c r="B343" s="269" t="s">
        <v>231</v>
      </c>
      <c r="C343" s="269" t="s">
        <v>11</v>
      </c>
      <c r="D343" s="269">
        <v>525.01537510000003</v>
      </c>
      <c r="E343" s="269">
        <v>191.2346379</v>
      </c>
      <c r="F343" s="269">
        <v>73.300574599780106</v>
      </c>
      <c r="G343" s="269">
        <v>26.699425400219798</v>
      </c>
    </row>
    <row r="344" spans="1:7" x14ac:dyDescent="0.25">
      <c r="A344" s="269" t="s">
        <v>230</v>
      </c>
      <c r="B344" s="269" t="s">
        <v>231</v>
      </c>
      <c r="C344" s="269" t="s">
        <v>12</v>
      </c>
      <c r="D344" s="269">
        <v>3647.8872547000001</v>
      </c>
      <c r="E344" s="269">
        <v>531.63925759999995</v>
      </c>
      <c r="F344" s="269">
        <v>87.279916611715905</v>
      </c>
      <c r="G344" s="269">
        <v>12.720083388283999</v>
      </c>
    </row>
    <row r="345" spans="1:7" x14ac:dyDescent="0.25">
      <c r="A345" s="269" t="s">
        <v>232</v>
      </c>
      <c r="B345" s="269" t="s">
        <v>233</v>
      </c>
      <c r="C345" s="269" t="s">
        <v>11</v>
      </c>
      <c r="D345" s="269">
        <v>1015.1863906</v>
      </c>
      <c r="E345" s="269">
        <v>210.82630159999999</v>
      </c>
      <c r="F345" s="269">
        <v>82.803905461885094</v>
      </c>
      <c r="G345" s="269">
        <v>17.196094538114899</v>
      </c>
    </row>
    <row r="346" spans="1:7" x14ac:dyDescent="0.25">
      <c r="A346" s="269" t="s">
        <v>232</v>
      </c>
      <c r="B346" s="269" t="s">
        <v>233</v>
      </c>
      <c r="C346" s="269" t="s">
        <v>12</v>
      </c>
      <c r="D346" s="269">
        <v>5730.1101873999996</v>
      </c>
      <c r="E346" s="269">
        <v>647.07233440000005</v>
      </c>
      <c r="F346" s="269">
        <v>89.853319515506698</v>
      </c>
      <c r="G346" s="269">
        <v>10.146680484493301</v>
      </c>
    </row>
    <row r="347" spans="1:7" x14ac:dyDescent="0.25">
      <c r="A347" s="269" t="s">
        <v>234</v>
      </c>
      <c r="B347" s="269" t="s">
        <v>235</v>
      </c>
      <c r="C347" s="269" t="s">
        <v>11</v>
      </c>
      <c r="D347" s="269">
        <v>1345.8301819999999</v>
      </c>
      <c r="E347" s="269">
        <v>436.62918359999998</v>
      </c>
      <c r="F347" s="269">
        <v>75.504115716375694</v>
      </c>
      <c r="G347" s="269">
        <v>24.495884283624299</v>
      </c>
    </row>
    <row r="348" spans="1:7" x14ac:dyDescent="0.25">
      <c r="A348" s="269" t="s">
        <v>234</v>
      </c>
      <c r="B348" s="269" t="s">
        <v>235</v>
      </c>
      <c r="C348" s="269" t="s">
        <v>12</v>
      </c>
      <c r="D348" s="269">
        <v>4847.8363231000003</v>
      </c>
      <c r="E348" s="269">
        <v>977.33791069999995</v>
      </c>
      <c r="F348" s="269">
        <v>83.222168617221897</v>
      </c>
      <c r="G348" s="269">
        <v>16.7778313827781</v>
      </c>
    </row>
    <row r="349" spans="1:7" x14ac:dyDescent="0.25">
      <c r="A349" s="269" t="s">
        <v>236</v>
      </c>
      <c r="B349" s="269" t="s">
        <v>237</v>
      </c>
      <c r="C349" s="269" t="s">
        <v>11</v>
      </c>
      <c r="D349" s="269">
        <v>3283.6118962999999</v>
      </c>
      <c r="E349" s="269">
        <v>1394.4972282000001</v>
      </c>
      <c r="F349" s="269">
        <v>70.191006855808496</v>
      </c>
      <c r="G349" s="269">
        <v>29.808993144191501</v>
      </c>
    </row>
    <row r="350" spans="1:7" x14ac:dyDescent="0.25">
      <c r="A350" s="269" t="s">
        <v>236</v>
      </c>
      <c r="B350" s="269" t="s">
        <v>237</v>
      </c>
      <c r="C350" s="269" t="s">
        <v>12</v>
      </c>
      <c r="D350" s="269">
        <v>7225.1687721999997</v>
      </c>
      <c r="E350" s="269">
        <v>1852.1653593999999</v>
      </c>
      <c r="F350" s="269">
        <v>79.595712435523893</v>
      </c>
      <c r="G350" s="269">
        <v>20.4042875644761</v>
      </c>
    </row>
    <row r="351" spans="1:7" x14ac:dyDescent="0.25">
      <c r="A351" s="269" t="s">
        <v>238</v>
      </c>
      <c r="B351" s="269" t="s">
        <v>239</v>
      </c>
      <c r="C351" s="269" t="s">
        <v>11</v>
      </c>
      <c r="D351" s="269">
        <v>903.67796280000005</v>
      </c>
      <c r="E351" s="269">
        <v>90.382339299999998</v>
      </c>
      <c r="F351" s="269">
        <v>90.907760916610101</v>
      </c>
      <c r="G351" s="269">
        <v>9.0922390833899094</v>
      </c>
    </row>
    <row r="352" spans="1:7" x14ac:dyDescent="0.25">
      <c r="A352" s="269" t="s">
        <v>238</v>
      </c>
      <c r="B352" s="269" t="s">
        <v>239</v>
      </c>
      <c r="C352" s="269" t="s">
        <v>12</v>
      </c>
      <c r="D352" s="269">
        <v>15099.0413876</v>
      </c>
      <c r="E352" s="269">
        <v>1916.7615088</v>
      </c>
      <c r="F352" s="269">
        <v>88.735403668753605</v>
      </c>
      <c r="G352" s="269">
        <v>11.2645963312464</v>
      </c>
    </row>
    <row r="353" spans="1:7" x14ac:dyDescent="0.25">
      <c r="A353" s="269" t="s">
        <v>240</v>
      </c>
      <c r="B353" s="269" t="s">
        <v>241</v>
      </c>
      <c r="C353" s="269" t="s">
        <v>11</v>
      </c>
      <c r="D353" s="269">
        <v>1816.2140049</v>
      </c>
      <c r="E353" s="269">
        <v>57.846688899999997</v>
      </c>
      <c r="F353" s="269">
        <v>96.913296933691896</v>
      </c>
      <c r="G353" s="269">
        <v>3.0867030663081301</v>
      </c>
    </row>
    <row r="354" spans="1:7" x14ac:dyDescent="0.25">
      <c r="A354" s="269" t="s">
        <v>240</v>
      </c>
      <c r="B354" s="269" t="s">
        <v>241</v>
      </c>
      <c r="C354" s="269" t="s">
        <v>12</v>
      </c>
      <c r="D354" s="269">
        <v>16995.2800981</v>
      </c>
      <c r="E354" s="269">
        <v>833.06483900000001</v>
      </c>
      <c r="F354" s="269">
        <v>95.327301317429502</v>
      </c>
      <c r="G354" s="269">
        <v>4.6726986825705197</v>
      </c>
    </row>
    <row r="355" spans="1:7" x14ac:dyDescent="0.25">
      <c r="A355" s="269" t="s">
        <v>242</v>
      </c>
      <c r="B355" s="269" t="s">
        <v>243</v>
      </c>
      <c r="C355" s="269" t="s">
        <v>11</v>
      </c>
      <c r="D355" s="269">
        <v>1140.8828008</v>
      </c>
      <c r="E355" s="269">
        <v>32.478451100000001</v>
      </c>
      <c r="F355" s="269">
        <v>97.232016052395807</v>
      </c>
      <c r="G355" s="269">
        <v>2.7679839476042298</v>
      </c>
    </row>
    <row r="356" spans="1:7" x14ac:dyDescent="0.25">
      <c r="A356" s="269" t="s">
        <v>242</v>
      </c>
      <c r="B356" s="269" t="s">
        <v>243</v>
      </c>
      <c r="C356" s="269" t="s">
        <v>12</v>
      </c>
      <c r="D356" s="269">
        <v>13650.861647600001</v>
      </c>
      <c r="E356" s="269">
        <v>753.70189059999996</v>
      </c>
      <c r="F356" s="269">
        <v>94.767617299883995</v>
      </c>
      <c r="G356" s="269">
        <v>5.2323827001160401</v>
      </c>
    </row>
    <row r="357" spans="1:7" x14ac:dyDescent="0.25">
      <c r="A357" s="269" t="s">
        <v>244</v>
      </c>
      <c r="B357" s="269" t="s">
        <v>245</v>
      </c>
      <c r="C357" s="269" t="s">
        <v>11</v>
      </c>
      <c r="D357" s="269">
        <v>1485.2694199</v>
      </c>
      <c r="E357" s="269">
        <v>629.03881469999999</v>
      </c>
      <c r="F357" s="269">
        <v>70.248481067898496</v>
      </c>
      <c r="G357" s="269">
        <v>29.751518932101501</v>
      </c>
    </row>
    <row r="358" spans="1:7" x14ac:dyDescent="0.25">
      <c r="A358" s="269" t="s">
        <v>244</v>
      </c>
      <c r="B358" s="269" t="s">
        <v>245</v>
      </c>
      <c r="C358" s="269" t="s">
        <v>12</v>
      </c>
      <c r="D358" s="269">
        <v>11574.4598711</v>
      </c>
      <c r="E358" s="269">
        <v>1729.0529838</v>
      </c>
      <c r="F358" s="269">
        <v>87.003034441665207</v>
      </c>
      <c r="G358" s="269">
        <v>12.9969655583348</v>
      </c>
    </row>
    <row r="359" spans="1:7" x14ac:dyDescent="0.25">
      <c r="A359" s="269" t="s">
        <v>246</v>
      </c>
      <c r="B359" s="269" t="s">
        <v>247</v>
      </c>
      <c r="C359" s="269" t="s">
        <v>11</v>
      </c>
      <c r="D359" s="269">
        <v>688.00078229999997</v>
      </c>
      <c r="E359" s="269">
        <v>34.135684099999999</v>
      </c>
      <c r="F359" s="269">
        <v>95.272959379800696</v>
      </c>
      <c r="G359" s="269">
        <v>4.72704062019932</v>
      </c>
    </row>
    <row r="360" spans="1:7" x14ac:dyDescent="0.25">
      <c r="A360" s="269" t="s">
        <v>246</v>
      </c>
      <c r="B360" s="269" t="s">
        <v>247</v>
      </c>
      <c r="C360" s="269" t="s">
        <v>12</v>
      </c>
      <c r="D360" s="269">
        <v>11631.0470002</v>
      </c>
      <c r="E360" s="269">
        <v>1129.0863632999999</v>
      </c>
      <c r="F360" s="269">
        <v>91.151453271407604</v>
      </c>
      <c r="G360" s="269">
        <v>8.8485467285923498</v>
      </c>
    </row>
    <row r="361" spans="1:7" x14ac:dyDescent="0.25">
      <c r="A361" s="269" t="s">
        <v>248</v>
      </c>
      <c r="B361" s="269" t="s">
        <v>249</v>
      </c>
      <c r="C361" s="269" t="s">
        <v>11</v>
      </c>
      <c r="D361" s="269">
        <v>409.97538930000002</v>
      </c>
      <c r="E361" s="269">
        <v>37.484684000000001</v>
      </c>
      <c r="F361" s="269">
        <v>91.622786872680706</v>
      </c>
      <c r="G361" s="269">
        <v>8.3772131273192603</v>
      </c>
    </row>
    <row r="362" spans="1:7" x14ac:dyDescent="0.25">
      <c r="A362" s="269" t="s">
        <v>248</v>
      </c>
      <c r="B362" s="269" t="s">
        <v>249</v>
      </c>
      <c r="C362" s="269" t="s">
        <v>12</v>
      </c>
      <c r="D362" s="269">
        <v>9233.2841446999992</v>
      </c>
      <c r="E362" s="269">
        <v>1183.8987253</v>
      </c>
      <c r="F362" s="269">
        <v>88.635135428893605</v>
      </c>
      <c r="G362" s="269">
        <v>11.3648645711065</v>
      </c>
    </row>
    <row r="363" spans="1:7" x14ac:dyDescent="0.25">
      <c r="A363" s="269" t="s">
        <v>250</v>
      </c>
      <c r="B363" s="269" t="s">
        <v>251</v>
      </c>
      <c r="C363" s="269" t="s">
        <v>11</v>
      </c>
      <c r="D363" s="269">
        <v>1380.0621452</v>
      </c>
      <c r="E363" s="269">
        <v>16.883599700000001</v>
      </c>
      <c r="F363" s="269">
        <v>98.791391880347604</v>
      </c>
      <c r="G363" s="269">
        <v>1.2086081196523899</v>
      </c>
    </row>
    <row r="364" spans="1:7" x14ac:dyDescent="0.25">
      <c r="A364" s="269" t="s">
        <v>250</v>
      </c>
      <c r="B364" s="269" t="s">
        <v>251</v>
      </c>
      <c r="C364" s="269" t="s">
        <v>12</v>
      </c>
      <c r="D364" s="269">
        <v>15736.203933700001</v>
      </c>
      <c r="E364" s="269">
        <v>1965.003543</v>
      </c>
      <c r="F364" s="269">
        <v>88.899042364276397</v>
      </c>
      <c r="G364" s="269">
        <v>11.100957635723599</v>
      </c>
    </row>
    <row r="365" spans="1:7" x14ac:dyDescent="0.25">
      <c r="A365" s="269" t="s">
        <v>252</v>
      </c>
      <c r="B365" s="269" t="s">
        <v>253</v>
      </c>
      <c r="C365" s="269" t="s">
        <v>11</v>
      </c>
      <c r="D365" s="269">
        <v>1234.7313224</v>
      </c>
      <c r="E365" s="269">
        <v>72.685846900000001</v>
      </c>
      <c r="F365" s="269">
        <v>94.440500812841805</v>
      </c>
      <c r="G365" s="269">
        <v>5.5594991871581803</v>
      </c>
    </row>
    <row r="366" spans="1:7" x14ac:dyDescent="0.25">
      <c r="A366" s="269" t="s">
        <v>252</v>
      </c>
      <c r="B366" s="269" t="s">
        <v>253</v>
      </c>
      <c r="C366" s="269" t="s">
        <v>12</v>
      </c>
      <c r="D366" s="269">
        <v>16003.2145568</v>
      </c>
      <c r="E366" s="269">
        <v>2649.3346164</v>
      </c>
      <c r="F366" s="269">
        <v>85.796393877322799</v>
      </c>
      <c r="G366" s="269">
        <v>14.203606122677099</v>
      </c>
    </row>
    <row r="367" spans="1:7" x14ac:dyDescent="0.25">
      <c r="A367" s="269" t="s">
        <v>254</v>
      </c>
      <c r="B367" s="269" t="s">
        <v>255</v>
      </c>
      <c r="C367" s="269" t="s">
        <v>11</v>
      </c>
      <c r="D367" s="269">
        <v>988.37120489999995</v>
      </c>
      <c r="E367" s="269">
        <v>37.632902799999997</v>
      </c>
      <c r="F367" s="269">
        <v>96.332090435352995</v>
      </c>
      <c r="G367" s="269">
        <v>3.6679095646470601</v>
      </c>
    </row>
    <row r="368" spans="1:7" x14ac:dyDescent="0.25">
      <c r="A368" s="269" t="s">
        <v>254</v>
      </c>
      <c r="B368" s="269" t="s">
        <v>255</v>
      </c>
      <c r="C368" s="269" t="s">
        <v>12</v>
      </c>
      <c r="D368" s="269">
        <v>14167.351359800001</v>
      </c>
      <c r="E368" s="269">
        <v>2200.3830833000002</v>
      </c>
      <c r="F368" s="269">
        <v>86.556581236399495</v>
      </c>
      <c r="G368" s="269">
        <v>13.4434187636005</v>
      </c>
    </row>
    <row r="369" spans="1:7" x14ac:dyDescent="0.25">
      <c r="A369" s="269" t="s">
        <v>256</v>
      </c>
      <c r="B369" s="269" t="s">
        <v>257</v>
      </c>
      <c r="C369" s="269" t="s">
        <v>11</v>
      </c>
      <c r="D369" s="269">
        <v>237.3576108</v>
      </c>
      <c r="E369" s="269">
        <v>30.555422400000001</v>
      </c>
      <c r="F369" s="269">
        <v>88.5950220356805</v>
      </c>
      <c r="G369" s="269">
        <v>11.4049779643195</v>
      </c>
    </row>
    <row r="370" spans="1:7" x14ac:dyDescent="0.25">
      <c r="A370" s="269" t="s">
        <v>256</v>
      </c>
      <c r="B370" s="269" t="s">
        <v>257</v>
      </c>
      <c r="C370" s="269" t="s">
        <v>12</v>
      </c>
      <c r="D370" s="269">
        <v>3811.4328055000001</v>
      </c>
      <c r="E370" s="269">
        <v>542.49504219999994</v>
      </c>
      <c r="F370" s="269">
        <v>87.540100314556696</v>
      </c>
      <c r="G370" s="269">
        <v>12.4598996854433</v>
      </c>
    </row>
    <row r="371" spans="1:7" x14ac:dyDescent="0.25">
      <c r="A371" s="269" t="s">
        <v>258</v>
      </c>
      <c r="B371" s="269" t="s">
        <v>259</v>
      </c>
      <c r="C371" s="269" t="s">
        <v>11</v>
      </c>
      <c r="D371" s="269">
        <v>8756.5610952000006</v>
      </c>
      <c r="E371" s="269">
        <v>730.86743139999999</v>
      </c>
      <c r="F371" s="269">
        <v>92.296464428155005</v>
      </c>
      <c r="G371" s="269">
        <v>7.7035355718449896</v>
      </c>
    </row>
    <row r="372" spans="1:7" x14ac:dyDescent="0.25">
      <c r="A372" s="269" t="s">
        <v>258</v>
      </c>
      <c r="B372" s="269" t="s">
        <v>259</v>
      </c>
      <c r="C372" s="269" t="s">
        <v>12</v>
      </c>
      <c r="D372" s="269">
        <v>57373.058797999998</v>
      </c>
      <c r="E372" s="269">
        <v>6551.7520309000001</v>
      </c>
      <c r="F372" s="269">
        <v>89.750846430447297</v>
      </c>
      <c r="G372" s="269">
        <v>10.2491535695527</v>
      </c>
    </row>
    <row r="373" spans="1:7" x14ac:dyDescent="0.25">
      <c r="A373" s="269" t="s">
        <v>260</v>
      </c>
      <c r="B373" s="269" t="s">
        <v>261</v>
      </c>
      <c r="C373" s="269" t="s">
        <v>11</v>
      </c>
      <c r="D373" s="269">
        <v>1537.8168499000001</v>
      </c>
      <c r="E373" s="269">
        <v>60.321891999999998</v>
      </c>
      <c r="F373" s="269">
        <v>96.225490915245302</v>
      </c>
      <c r="G373" s="269">
        <v>3.7745090847546998</v>
      </c>
    </row>
    <row r="374" spans="1:7" x14ac:dyDescent="0.25">
      <c r="A374" s="269" t="s">
        <v>260</v>
      </c>
      <c r="B374" s="269" t="s">
        <v>261</v>
      </c>
      <c r="C374" s="269" t="s">
        <v>12</v>
      </c>
      <c r="D374" s="269">
        <v>36854.6149573</v>
      </c>
      <c r="E374" s="269">
        <v>4584.6626315000003</v>
      </c>
      <c r="F374" s="269">
        <v>88.936432056095697</v>
      </c>
      <c r="G374" s="269">
        <v>11.0635679439043</v>
      </c>
    </row>
    <row r="375" spans="1:7" x14ac:dyDescent="0.25">
      <c r="A375" s="269" t="s">
        <v>262</v>
      </c>
      <c r="B375" s="269" t="s">
        <v>263</v>
      </c>
      <c r="C375" s="269" t="s">
        <v>11</v>
      </c>
      <c r="D375" s="269">
        <v>510.43493710000001</v>
      </c>
      <c r="E375" s="269">
        <v>33.929915100000002</v>
      </c>
      <c r="F375" s="269">
        <v>93.767063585594201</v>
      </c>
      <c r="G375" s="269">
        <v>6.2329364144057804</v>
      </c>
    </row>
    <row r="376" spans="1:7" x14ac:dyDescent="0.25">
      <c r="A376" s="269" t="s">
        <v>262</v>
      </c>
      <c r="B376" s="269" t="s">
        <v>263</v>
      </c>
      <c r="C376" s="269" t="s">
        <v>12</v>
      </c>
      <c r="D376" s="269">
        <v>11249.0838838</v>
      </c>
      <c r="E376" s="269">
        <v>2089.9017024999998</v>
      </c>
      <c r="F376" s="269">
        <v>84.332379033031799</v>
      </c>
      <c r="G376" s="269">
        <v>15.667620966968199</v>
      </c>
    </row>
    <row r="377" spans="1:7" x14ac:dyDescent="0.25">
      <c r="A377" s="269" t="s">
        <v>264</v>
      </c>
      <c r="B377" s="269" t="s">
        <v>265</v>
      </c>
      <c r="C377" s="269" t="s">
        <v>11</v>
      </c>
      <c r="D377" s="269">
        <v>875.17128700000001</v>
      </c>
      <c r="E377" s="269">
        <v>163.407422</v>
      </c>
      <c r="F377" s="269">
        <v>84.266245727554207</v>
      </c>
      <c r="G377" s="269">
        <v>15.7337542724458</v>
      </c>
    </row>
    <row r="378" spans="1:7" x14ac:dyDescent="0.25">
      <c r="A378" s="269" t="s">
        <v>264</v>
      </c>
      <c r="B378" s="269" t="s">
        <v>265</v>
      </c>
      <c r="C378" s="269" t="s">
        <v>12</v>
      </c>
      <c r="D378" s="269">
        <v>17221.917247699999</v>
      </c>
      <c r="E378" s="269">
        <v>2695.5396331000002</v>
      </c>
      <c r="F378" s="269">
        <v>86.466446749542399</v>
      </c>
      <c r="G378" s="269">
        <v>13.533553250457601</v>
      </c>
    </row>
    <row r="379" spans="1:7" x14ac:dyDescent="0.25">
      <c r="A379" s="269" t="s">
        <v>266</v>
      </c>
      <c r="B379" s="269" t="s">
        <v>267</v>
      </c>
      <c r="C379" s="269" t="s">
        <v>11</v>
      </c>
      <c r="D379" s="269">
        <v>2445.3723497999999</v>
      </c>
      <c r="E379" s="269">
        <v>314.28334189999998</v>
      </c>
      <c r="F379" s="269">
        <v>88.611501686777601</v>
      </c>
      <c r="G379" s="269">
        <v>11.388498313222399</v>
      </c>
    </row>
    <row r="380" spans="1:7" x14ac:dyDescent="0.25">
      <c r="A380" s="269" t="s">
        <v>266</v>
      </c>
      <c r="B380" s="269" t="s">
        <v>267</v>
      </c>
      <c r="C380" s="269" t="s">
        <v>12</v>
      </c>
      <c r="D380" s="269">
        <v>21371.397095799999</v>
      </c>
      <c r="E380" s="269">
        <v>2630.6748825999998</v>
      </c>
      <c r="F380" s="269">
        <v>89.039800876493501</v>
      </c>
      <c r="G380" s="269">
        <v>10.9601991235065</v>
      </c>
    </row>
    <row r="381" spans="1:7" x14ac:dyDescent="0.25">
      <c r="A381" s="269" t="s">
        <v>268</v>
      </c>
      <c r="B381" s="269" t="s">
        <v>269</v>
      </c>
      <c r="C381" s="269" t="s">
        <v>11</v>
      </c>
      <c r="D381" s="269">
        <v>1049.0549553999999</v>
      </c>
      <c r="E381" s="269">
        <v>69.1444446</v>
      </c>
      <c r="F381" s="269">
        <v>93.816447710488802</v>
      </c>
      <c r="G381" s="269">
        <v>6.1835522895111596</v>
      </c>
    </row>
    <row r="382" spans="1:7" x14ac:dyDescent="0.25">
      <c r="A382" s="269" t="s">
        <v>268</v>
      </c>
      <c r="B382" s="269" t="s">
        <v>269</v>
      </c>
      <c r="C382" s="269" t="s">
        <v>12</v>
      </c>
      <c r="D382" s="269">
        <v>14832.8486195</v>
      </c>
      <c r="E382" s="269">
        <v>1767.8282650000001</v>
      </c>
      <c r="F382" s="269">
        <v>89.350866369487505</v>
      </c>
      <c r="G382" s="269">
        <v>10.6491336305125</v>
      </c>
    </row>
    <row r="383" spans="1:7" x14ac:dyDescent="0.25">
      <c r="A383" s="269" t="s">
        <v>270</v>
      </c>
      <c r="B383" s="269" t="s">
        <v>271</v>
      </c>
      <c r="C383" s="269" t="s">
        <v>11</v>
      </c>
      <c r="D383" s="269">
        <v>958.92467610000006</v>
      </c>
      <c r="E383" s="269">
        <v>154.4846398</v>
      </c>
      <c r="F383" s="269">
        <v>86.125081082591294</v>
      </c>
      <c r="G383" s="269">
        <v>13.874918917408699</v>
      </c>
    </row>
    <row r="384" spans="1:7" x14ac:dyDescent="0.25">
      <c r="A384" s="269" t="s">
        <v>270</v>
      </c>
      <c r="B384" s="269" t="s">
        <v>271</v>
      </c>
      <c r="C384" s="269" t="s">
        <v>12</v>
      </c>
      <c r="D384" s="269">
        <v>4854.2012476999998</v>
      </c>
      <c r="E384" s="269">
        <v>862.05087519999995</v>
      </c>
      <c r="F384" s="269">
        <v>84.919299277466806</v>
      </c>
      <c r="G384" s="269">
        <v>15.0807007225332</v>
      </c>
    </row>
    <row r="385" spans="1:7" x14ac:dyDescent="0.25">
      <c r="A385" s="269" t="s">
        <v>272</v>
      </c>
      <c r="B385" s="269" t="s">
        <v>273</v>
      </c>
      <c r="C385" s="269" t="s">
        <v>11</v>
      </c>
      <c r="D385" s="269">
        <v>2086.1438828999999</v>
      </c>
      <c r="E385" s="269">
        <v>321.9386872</v>
      </c>
      <c r="F385" s="269">
        <v>86.630911614188093</v>
      </c>
      <c r="G385" s="269">
        <v>13.369088385811899</v>
      </c>
    </row>
    <row r="386" spans="1:7" x14ac:dyDescent="0.25">
      <c r="A386" s="269" t="s">
        <v>272</v>
      </c>
      <c r="B386" s="269" t="s">
        <v>273</v>
      </c>
      <c r="C386" s="269" t="s">
        <v>12</v>
      </c>
      <c r="D386" s="269">
        <v>22691.734071399998</v>
      </c>
      <c r="E386" s="269">
        <v>3358.4227297000002</v>
      </c>
      <c r="F386" s="269">
        <v>87.107859828474503</v>
      </c>
      <c r="G386" s="269">
        <v>12.892140171525501</v>
      </c>
    </row>
    <row r="387" spans="1:7" x14ac:dyDescent="0.25">
      <c r="A387" s="269" t="s">
        <v>274</v>
      </c>
      <c r="B387" s="269" t="s">
        <v>275</v>
      </c>
      <c r="C387" s="269" t="s">
        <v>11</v>
      </c>
      <c r="D387" s="269">
        <v>2923.3568835000001</v>
      </c>
      <c r="E387" s="269">
        <v>1583.4035766</v>
      </c>
      <c r="F387" s="269">
        <v>64.866036466360896</v>
      </c>
      <c r="G387" s="269">
        <v>35.133963533639097</v>
      </c>
    </row>
    <row r="388" spans="1:7" x14ac:dyDescent="0.25">
      <c r="A388" s="269" t="s">
        <v>274</v>
      </c>
      <c r="B388" s="269" t="s">
        <v>275</v>
      </c>
      <c r="C388" s="269" t="s">
        <v>12</v>
      </c>
      <c r="D388" s="269">
        <v>16267.0120914</v>
      </c>
      <c r="E388" s="269">
        <v>4375.0098735000001</v>
      </c>
      <c r="F388" s="269">
        <v>78.805323039868199</v>
      </c>
      <c r="G388" s="269">
        <v>21.194676960131801</v>
      </c>
    </row>
    <row r="389" spans="1:7" x14ac:dyDescent="0.25">
      <c r="A389" s="269" t="s">
        <v>276</v>
      </c>
      <c r="B389" s="269" t="s">
        <v>277</v>
      </c>
      <c r="C389" s="269" t="s">
        <v>11</v>
      </c>
      <c r="D389" s="269">
        <v>1896.9691820999999</v>
      </c>
      <c r="E389" s="269">
        <v>893.83615029999999</v>
      </c>
      <c r="F389" s="269">
        <v>67.972106835150299</v>
      </c>
      <c r="G389" s="269">
        <v>32.027893164849701</v>
      </c>
    </row>
    <row r="390" spans="1:7" x14ac:dyDescent="0.25">
      <c r="A390" s="269" t="s">
        <v>276</v>
      </c>
      <c r="B390" s="269" t="s">
        <v>277</v>
      </c>
      <c r="C390" s="269" t="s">
        <v>12</v>
      </c>
      <c r="D390" s="269">
        <v>12059.996705899999</v>
      </c>
      <c r="E390" s="269">
        <v>4054.6329163999999</v>
      </c>
      <c r="F390" s="269">
        <v>74.838807894231394</v>
      </c>
      <c r="G390" s="269">
        <v>25.161192105768599</v>
      </c>
    </row>
    <row r="391" spans="1:7" x14ac:dyDescent="0.25">
      <c r="A391" s="269" t="s">
        <v>278</v>
      </c>
      <c r="B391" s="269" t="s">
        <v>279</v>
      </c>
      <c r="C391" s="269" t="s">
        <v>11</v>
      </c>
      <c r="D391" s="269">
        <v>288.00406320000002</v>
      </c>
      <c r="E391" s="269">
        <v>64.429507099999995</v>
      </c>
      <c r="F391" s="269">
        <v>81.718680474973993</v>
      </c>
      <c r="G391" s="269">
        <v>18.281319525025999</v>
      </c>
    </row>
    <row r="392" spans="1:7" x14ac:dyDescent="0.25">
      <c r="A392" s="269" t="s">
        <v>278</v>
      </c>
      <c r="B392" s="269" t="s">
        <v>279</v>
      </c>
      <c r="C392" s="269" t="s">
        <v>12</v>
      </c>
      <c r="D392" s="269">
        <v>5508.7571690000004</v>
      </c>
      <c r="E392" s="269">
        <v>954.52492580000001</v>
      </c>
      <c r="F392" s="269">
        <v>85.231575663888194</v>
      </c>
      <c r="G392" s="269">
        <v>14.768424336111799</v>
      </c>
    </row>
    <row r="393" spans="1:7" x14ac:dyDescent="0.25">
      <c r="A393" s="269" t="s">
        <v>280</v>
      </c>
      <c r="B393" s="269" t="s">
        <v>281</v>
      </c>
      <c r="C393" s="269" t="s">
        <v>11</v>
      </c>
      <c r="D393" s="269">
        <v>728.3827354</v>
      </c>
      <c r="E393" s="269">
        <v>84.955372100000005</v>
      </c>
      <c r="F393" s="269">
        <v>89.554728677212495</v>
      </c>
      <c r="G393" s="269">
        <v>10.4452713227875</v>
      </c>
    </row>
    <row r="394" spans="1:7" x14ac:dyDescent="0.25">
      <c r="A394" s="269" t="s">
        <v>280</v>
      </c>
      <c r="B394" s="269" t="s">
        <v>281</v>
      </c>
      <c r="C394" s="269" t="s">
        <v>12</v>
      </c>
      <c r="D394" s="269">
        <v>10808.155058599999</v>
      </c>
      <c r="E394" s="269">
        <v>848.24918950000006</v>
      </c>
      <c r="F394" s="269">
        <v>92.722891455671103</v>
      </c>
      <c r="G394" s="269">
        <v>7.2771085443288799</v>
      </c>
    </row>
    <row r="395" spans="1:7" x14ac:dyDescent="0.25">
      <c r="A395" s="269" t="s">
        <v>282</v>
      </c>
      <c r="B395" s="269" t="s">
        <v>283</v>
      </c>
      <c r="C395" s="269" t="s">
        <v>11</v>
      </c>
      <c r="D395" s="269">
        <v>4015.6482596000001</v>
      </c>
      <c r="E395" s="269">
        <v>2065.6926127000002</v>
      </c>
      <c r="F395" s="269">
        <v>66.032283733525603</v>
      </c>
      <c r="G395" s="269">
        <v>33.967716266474298</v>
      </c>
    </row>
    <row r="396" spans="1:7" x14ac:dyDescent="0.25">
      <c r="A396" s="269" t="s">
        <v>282</v>
      </c>
      <c r="B396" s="269" t="s">
        <v>283</v>
      </c>
      <c r="C396" s="269" t="s">
        <v>12</v>
      </c>
      <c r="D396" s="269">
        <v>9574.6849099999999</v>
      </c>
      <c r="E396" s="269">
        <v>3203.6469917999998</v>
      </c>
      <c r="F396" s="269">
        <v>74.929067295953402</v>
      </c>
      <c r="G396" s="269">
        <v>25.070932704046601</v>
      </c>
    </row>
    <row r="397" spans="1:7" x14ac:dyDescent="0.25">
      <c r="A397" s="269" t="s">
        <v>284</v>
      </c>
      <c r="B397" s="269" t="s">
        <v>285</v>
      </c>
      <c r="C397" s="269" t="s">
        <v>11</v>
      </c>
      <c r="D397" s="269">
        <v>1938.6637123999999</v>
      </c>
      <c r="E397" s="269">
        <v>38.202510599999997</v>
      </c>
      <c r="F397" s="269">
        <v>98.067521709080296</v>
      </c>
      <c r="G397" s="269">
        <v>1.93247829091974</v>
      </c>
    </row>
    <row r="398" spans="1:7" x14ac:dyDescent="0.25">
      <c r="A398" s="269" t="s">
        <v>284</v>
      </c>
      <c r="B398" s="269" t="s">
        <v>285</v>
      </c>
      <c r="C398" s="269" t="s">
        <v>12</v>
      </c>
      <c r="D398" s="269">
        <v>33130.709181099999</v>
      </c>
      <c r="E398" s="269">
        <v>2577.6589496000001</v>
      </c>
      <c r="F398" s="269">
        <v>92.781358867576301</v>
      </c>
      <c r="G398" s="269">
        <v>7.2186411324237403</v>
      </c>
    </row>
    <row r="399" spans="1:7" x14ac:dyDescent="0.25">
      <c r="A399" s="269" t="s">
        <v>286</v>
      </c>
      <c r="B399" s="269" t="s">
        <v>287</v>
      </c>
      <c r="C399" s="269" t="s">
        <v>11</v>
      </c>
      <c r="D399" s="269">
        <v>2128.7772966000002</v>
      </c>
      <c r="E399" s="269">
        <v>46.429902200000001</v>
      </c>
      <c r="F399" s="269">
        <v>97.865495193946899</v>
      </c>
      <c r="G399" s="269">
        <v>2.1345048060531502</v>
      </c>
    </row>
    <row r="400" spans="1:7" x14ac:dyDescent="0.25">
      <c r="A400" s="269" t="s">
        <v>286</v>
      </c>
      <c r="B400" s="269" t="s">
        <v>287</v>
      </c>
      <c r="C400" s="269" t="s">
        <v>12</v>
      </c>
      <c r="D400" s="269">
        <v>29452.7702135</v>
      </c>
      <c r="E400" s="269">
        <v>2592.1845880000001</v>
      </c>
      <c r="F400" s="269">
        <v>91.910787192376802</v>
      </c>
      <c r="G400" s="269">
        <v>8.0892128076231895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641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270" t="s">
        <v>63</v>
      </c>
      <c r="B411" s="270" t="s">
        <v>64</v>
      </c>
      <c r="C411" s="270" t="s">
        <v>11</v>
      </c>
      <c r="D411" s="270">
        <v>5.9053500000000003</v>
      </c>
      <c r="E411" s="270">
        <v>12.090534999999999</v>
      </c>
      <c r="F411" s="270">
        <v>32.815001874039503</v>
      </c>
      <c r="G411" s="270">
        <v>67.184998125960504</v>
      </c>
    </row>
    <row r="412" spans="1:7" x14ac:dyDescent="0.25">
      <c r="A412" s="270" t="s">
        <v>63</v>
      </c>
      <c r="B412" s="270" t="s">
        <v>64</v>
      </c>
      <c r="C412" s="270" t="s">
        <v>12</v>
      </c>
      <c r="D412" s="270">
        <v>105.9599929</v>
      </c>
      <c r="E412" s="270">
        <v>34.328075400000003</v>
      </c>
      <c r="F412" s="270">
        <v>75.530295757875194</v>
      </c>
      <c r="G412" s="270">
        <v>24.469704242124799</v>
      </c>
    </row>
    <row r="413" spans="1:7" x14ac:dyDescent="0.25">
      <c r="A413" s="270" t="s">
        <v>65</v>
      </c>
      <c r="B413" s="270" t="s">
        <v>66</v>
      </c>
      <c r="C413" s="270" t="s">
        <v>11</v>
      </c>
      <c r="D413" s="270">
        <v>32.271357500000001</v>
      </c>
      <c r="E413" s="270">
        <v>10.190955000000001</v>
      </c>
      <c r="F413" s="270">
        <v>76</v>
      </c>
      <c r="G413" s="270">
        <v>24</v>
      </c>
    </row>
    <row r="414" spans="1:7" x14ac:dyDescent="0.25">
      <c r="A414" s="270" t="s">
        <v>65</v>
      </c>
      <c r="B414" s="270" t="s">
        <v>66</v>
      </c>
      <c r="C414" s="270" t="s">
        <v>12</v>
      </c>
      <c r="D414" s="270">
        <v>273.45729249999999</v>
      </c>
      <c r="E414" s="270">
        <v>54.351759999999999</v>
      </c>
      <c r="F414" s="270">
        <v>83.419689119170997</v>
      </c>
      <c r="G414" s="270">
        <v>16.580310880829</v>
      </c>
    </row>
    <row r="415" spans="1:7" x14ac:dyDescent="0.25">
      <c r="A415" s="270" t="s">
        <v>67</v>
      </c>
      <c r="B415" s="270" t="s">
        <v>68</v>
      </c>
      <c r="C415" s="270" t="s">
        <v>11</v>
      </c>
      <c r="D415" s="270">
        <v>37.767364200000003</v>
      </c>
      <c r="E415" s="270">
        <v>17.444446500000002</v>
      </c>
      <c r="F415" s="270">
        <v>68.404502082377803</v>
      </c>
      <c r="G415" s="270">
        <v>31.5954979176222</v>
      </c>
    </row>
    <row r="416" spans="1:7" x14ac:dyDescent="0.25">
      <c r="A416" s="270" t="s">
        <v>67</v>
      </c>
      <c r="B416" s="270" t="s">
        <v>68</v>
      </c>
      <c r="C416" s="270" t="s">
        <v>12</v>
      </c>
      <c r="D416" s="270">
        <v>217.2690384</v>
      </c>
      <c r="E416" s="270">
        <v>63.277733400000002</v>
      </c>
      <c r="F416" s="270">
        <v>77.444854205946697</v>
      </c>
      <c r="G416" s="270">
        <v>22.555145794053299</v>
      </c>
    </row>
    <row r="417" spans="1:7" x14ac:dyDescent="0.25">
      <c r="A417" s="270" t="s">
        <v>69</v>
      </c>
      <c r="B417" s="270" t="s">
        <v>70</v>
      </c>
      <c r="C417" s="270" t="s">
        <v>11</v>
      </c>
      <c r="D417" s="270">
        <v>1.5853659</v>
      </c>
      <c r="E417" s="270">
        <v>0</v>
      </c>
      <c r="F417" s="270">
        <v>100</v>
      </c>
      <c r="G417" s="270">
        <v>0</v>
      </c>
    </row>
    <row r="418" spans="1:7" x14ac:dyDescent="0.25">
      <c r="A418" s="270" t="s">
        <v>69</v>
      </c>
      <c r="B418" s="270" t="s">
        <v>70</v>
      </c>
      <c r="C418" s="270" t="s">
        <v>12</v>
      </c>
      <c r="D418" s="270">
        <v>12.6829272</v>
      </c>
      <c r="E418" s="270">
        <v>3.1707318</v>
      </c>
      <c r="F418" s="270">
        <v>80</v>
      </c>
      <c r="G418" s="270">
        <v>20</v>
      </c>
    </row>
    <row r="419" spans="1:7" x14ac:dyDescent="0.25">
      <c r="A419" s="270" t="s">
        <v>71</v>
      </c>
      <c r="B419" s="270" t="s">
        <v>72</v>
      </c>
      <c r="C419" s="270" t="s">
        <v>11</v>
      </c>
      <c r="D419" s="270">
        <v>579.90878250000003</v>
      </c>
      <c r="E419" s="270">
        <v>250.68594179999999</v>
      </c>
      <c r="F419" s="270">
        <v>69.818500591697003</v>
      </c>
      <c r="G419" s="270">
        <v>30.181499408302901</v>
      </c>
    </row>
    <row r="420" spans="1:7" x14ac:dyDescent="0.25">
      <c r="A420" s="270" t="s">
        <v>71</v>
      </c>
      <c r="B420" s="270" t="s">
        <v>72</v>
      </c>
      <c r="C420" s="270" t="s">
        <v>12</v>
      </c>
      <c r="D420" s="270">
        <v>1505.4915492</v>
      </c>
      <c r="E420" s="270">
        <v>592.72407529999998</v>
      </c>
      <c r="F420" s="270">
        <v>71.751040818731596</v>
      </c>
      <c r="G420" s="270">
        <v>28.2489591812684</v>
      </c>
    </row>
    <row r="421" spans="1:7" x14ac:dyDescent="0.25">
      <c r="A421" s="270" t="s">
        <v>83</v>
      </c>
      <c r="B421" s="270" t="s">
        <v>84</v>
      </c>
      <c r="C421" s="270" t="s">
        <v>11</v>
      </c>
      <c r="D421" s="270">
        <v>63.560731500000003</v>
      </c>
      <c r="E421" s="270">
        <v>9.6047598000000001</v>
      </c>
      <c r="F421" s="270">
        <v>86.872554766812598</v>
      </c>
      <c r="G421" s="270">
        <v>13.1274452331874</v>
      </c>
    </row>
    <row r="422" spans="1:7" x14ac:dyDescent="0.25">
      <c r="A422" s="270" t="s">
        <v>83</v>
      </c>
      <c r="B422" s="270" t="s">
        <v>84</v>
      </c>
      <c r="C422" s="270" t="s">
        <v>12</v>
      </c>
      <c r="D422" s="270">
        <v>831.7936929</v>
      </c>
      <c r="E422" s="270">
        <v>342.80103550000001</v>
      </c>
      <c r="F422" s="270">
        <v>70.815377660773805</v>
      </c>
      <c r="G422" s="270">
        <v>29.184622339226198</v>
      </c>
    </row>
    <row r="423" spans="1:7" x14ac:dyDescent="0.25">
      <c r="A423" s="270" t="s">
        <v>99</v>
      </c>
      <c r="B423" s="270" t="s">
        <v>100</v>
      </c>
      <c r="C423" s="270" t="s">
        <v>11</v>
      </c>
      <c r="D423" s="270">
        <v>474.02229069999999</v>
      </c>
      <c r="E423" s="270">
        <v>153.8132473</v>
      </c>
      <c r="F423" s="270">
        <v>75.501028853833404</v>
      </c>
      <c r="G423" s="270">
        <v>24.4989711461666</v>
      </c>
    </row>
    <row r="424" spans="1:7" x14ac:dyDescent="0.25">
      <c r="A424" s="270" t="s">
        <v>99</v>
      </c>
      <c r="B424" s="270" t="s">
        <v>100</v>
      </c>
      <c r="C424" s="270" t="s">
        <v>12</v>
      </c>
      <c r="D424" s="270">
        <v>1672.872355</v>
      </c>
      <c r="E424" s="270">
        <v>730.66916930000002</v>
      </c>
      <c r="F424" s="270">
        <v>69.600310129328903</v>
      </c>
      <c r="G424" s="270">
        <v>30.3996898706711</v>
      </c>
    </row>
    <row r="425" spans="1:7" x14ac:dyDescent="0.25">
      <c r="A425" s="270" t="s">
        <v>101</v>
      </c>
      <c r="B425" s="270" t="s">
        <v>102</v>
      </c>
      <c r="C425" s="270" t="s">
        <v>11</v>
      </c>
      <c r="D425" s="270">
        <v>218.36052040000001</v>
      </c>
      <c r="E425" s="270">
        <v>73.989928399999997</v>
      </c>
      <c r="F425" s="270">
        <v>74.691358024691397</v>
      </c>
      <c r="G425" s="270">
        <v>25.3086419753086</v>
      </c>
    </row>
    <row r="426" spans="1:7" x14ac:dyDescent="0.25">
      <c r="A426" s="270" t="s">
        <v>101</v>
      </c>
      <c r="B426" s="270" t="s">
        <v>102</v>
      </c>
      <c r="C426" s="270" t="s">
        <v>12</v>
      </c>
      <c r="D426" s="270">
        <v>660.49545839999996</v>
      </c>
      <c r="E426" s="270">
        <v>182.26787239999999</v>
      </c>
      <c r="F426" s="270">
        <v>78.372591006424003</v>
      </c>
      <c r="G426" s="270">
        <v>21.627408993576001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642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271" t="s">
        <v>9</v>
      </c>
      <c r="B437" s="271" t="s">
        <v>10</v>
      </c>
      <c r="C437" s="271" t="s">
        <v>11</v>
      </c>
      <c r="D437" s="271">
        <v>1413.3817627000001</v>
      </c>
      <c r="E437" s="271">
        <v>527.81981380000002</v>
      </c>
      <c r="F437" s="271">
        <v>72.809633981873105</v>
      </c>
      <c r="G437" s="271">
        <v>27.190366018126898</v>
      </c>
    </row>
    <row r="438" spans="1:7" x14ac:dyDescent="0.25">
      <c r="A438" s="271" t="s">
        <v>9</v>
      </c>
      <c r="B438" s="271" t="s">
        <v>10</v>
      </c>
      <c r="C438" s="271" t="s">
        <v>12</v>
      </c>
      <c r="D438" s="271">
        <v>5280.0223065</v>
      </c>
      <c r="E438" s="271">
        <v>2003.5904531000001</v>
      </c>
      <c r="F438" s="271">
        <v>72.491804284086697</v>
      </c>
      <c r="G438" s="271">
        <v>27.508195715913299</v>
      </c>
    </row>
    <row r="439" spans="1:7" x14ac:dyDescent="0.25">
      <c r="A439" s="271" t="s">
        <v>18</v>
      </c>
      <c r="B439" s="271" t="s">
        <v>19</v>
      </c>
      <c r="C439" s="271" t="s">
        <v>11</v>
      </c>
      <c r="D439" s="271">
        <v>272.8732847</v>
      </c>
      <c r="E439" s="271">
        <v>81.882749500000003</v>
      </c>
      <c r="F439" s="271">
        <v>76.918574567828998</v>
      </c>
      <c r="G439" s="271">
        <v>23.081425432170999</v>
      </c>
    </row>
    <row r="440" spans="1:7" x14ac:dyDescent="0.25">
      <c r="A440" s="271" t="s">
        <v>18</v>
      </c>
      <c r="B440" s="271" t="s">
        <v>19</v>
      </c>
      <c r="C440" s="271" t="s">
        <v>12</v>
      </c>
      <c r="D440" s="271">
        <v>5905.8819307000003</v>
      </c>
      <c r="E440" s="271">
        <v>1800.6372965999999</v>
      </c>
      <c r="F440" s="271">
        <v>76.634882188818494</v>
      </c>
      <c r="G440" s="271">
        <v>23.365117811181499</v>
      </c>
    </row>
    <row r="441" spans="1:7" x14ac:dyDescent="0.25">
      <c r="A441" s="271" t="s">
        <v>20</v>
      </c>
      <c r="B441" s="271" t="s">
        <v>21</v>
      </c>
      <c r="C441" s="271" t="s">
        <v>11</v>
      </c>
      <c r="D441" s="271">
        <v>167.0964424</v>
      </c>
      <c r="E441" s="271">
        <v>75.867897099999993</v>
      </c>
      <c r="F441" s="271">
        <v>68.774060730011001</v>
      </c>
      <c r="G441" s="271">
        <v>31.225939269988999</v>
      </c>
    </row>
    <row r="442" spans="1:7" x14ac:dyDescent="0.25">
      <c r="A442" s="271" t="s">
        <v>20</v>
      </c>
      <c r="B442" s="271" t="s">
        <v>21</v>
      </c>
      <c r="C442" s="271" t="s">
        <v>12</v>
      </c>
      <c r="D442" s="271">
        <v>2742.9614754999998</v>
      </c>
      <c r="E442" s="271">
        <v>789.04653210000004</v>
      </c>
      <c r="F442" s="271">
        <v>77.660114858115605</v>
      </c>
      <c r="G442" s="271">
        <v>22.339885141884402</v>
      </c>
    </row>
    <row r="443" spans="1:7" x14ac:dyDescent="0.25">
      <c r="A443" s="271" t="s">
        <v>22</v>
      </c>
      <c r="B443" s="271" t="s">
        <v>23</v>
      </c>
      <c r="C443" s="271" t="s">
        <v>11</v>
      </c>
      <c r="D443" s="271">
        <v>30.555278999999999</v>
      </c>
      <c r="E443" s="271">
        <v>9.0534160000000004</v>
      </c>
      <c r="F443" s="271">
        <v>77.142857142857096</v>
      </c>
      <c r="G443" s="271">
        <v>22.8571428571429</v>
      </c>
    </row>
    <row r="444" spans="1:7" x14ac:dyDescent="0.25">
      <c r="A444" s="271" t="s">
        <v>22</v>
      </c>
      <c r="B444" s="271" t="s">
        <v>23</v>
      </c>
      <c r="C444" s="271" t="s">
        <v>12</v>
      </c>
      <c r="D444" s="271">
        <v>457.19750800000003</v>
      </c>
      <c r="E444" s="271">
        <v>127.879501</v>
      </c>
      <c r="F444" s="271">
        <v>78.143133462282407</v>
      </c>
      <c r="G444" s="271">
        <v>21.8568665377176</v>
      </c>
    </row>
    <row r="445" spans="1:7" x14ac:dyDescent="0.25">
      <c r="A445" s="271" t="s">
        <v>24</v>
      </c>
      <c r="B445" s="271" t="s">
        <v>25</v>
      </c>
      <c r="C445" s="271" t="s">
        <v>11</v>
      </c>
      <c r="D445" s="271">
        <v>609.74170930000002</v>
      </c>
      <c r="E445" s="271">
        <v>120.38598829999999</v>
      </c>
      <c r="F445" s="271">
        <v>83.5116530032047</v>
      </c>
      <c r="G445" s="271">
        <v>16.4883469967953</v>
      </c>
    </row>
    <row r="446" spans="1:7" x14ac:dyDescent="0.25">
      <c r="A446" s="271" t="s">
        <v>24</v>
      </c>
      <c r="B446" s="271" t="s">
        <v>25</v>
      </c>
      <c r="C446" s="271" t="s">
        <v>12</v>
      </c>
      <c r="D446" s="271">
        <v>5087.5674118999996</v>
      </c>
      <c r="E446" s="271">
        <v>1091.8377779</v>
      </c>
      <c r="F446" s="271">
        <v>82.331021443581093</v>
      </c>
      <c r="G446" s="271">
        <v>17.668978556418899</v>
      </c>
    </row>
    <row r="447" spans="1:7" x14ac:dyDescent="0.25">
      <c r="A447" s="271" t="s">
        <v>26</v>
      </c>
      <c r="B447" s="271" t="s">
        <v>27</v>
      </c>
      <c r="C447" s="271" t="s">
        <v>11</v>
      </c>
      <c r="D447" s="271">
        <v>50.9632322</v>
      </c>
      <c r="E447" s="271">
        <v>15.9444137</v>
      </c>
      <c r="F447" s="271">
        <v>76.169519214843604</v>
      </c>
      <c r="G447" s="271">
        <v>23.8304807851564</v>
      </c>
    </row>
    <row r="448" spans="1:7" x14ac:dyDescent="0.25">
      <c r="A448" s="271" t="s">
        <v>26</v>
      </c>
      <c r="B448" s="271" t="s">
        <v>27</v>
      </c>
      <c r="C448" s="271" t="s">
        <v>12</v>
      </c>
      <c r="D448" s="271">
        <v>493.42460820000002</v>
      </c>
      <c r="E448" s="271">
        <v>137.14314640000001</v>
      </c>
      <c r="F448" s="271">
        <v>78.250846891624406</v>
      </c>
      <c r="G448" s="271">
        <v>21.749153108375602</v>
      </c>
    </row>
    <row r="449" spans="1:7" x14ac:dyDescent="0.25">
      <c r="A449" s="271" t="s">
        <v>28</v>
      </c>
      <c r="B449" s="271" t="s">
        <v>29</v>
      </c>
      <c r="C449" s="271" t="s">
        <v>11</v>
      </c>
      <c r="D449" s="271">
        <v>47.919983100000003</v>
      </c>
      <c r="E449" s="271">
        <v>25.963113499999999</v>
      </c>
      <c r="F449" s="271">
        <v>64.8591969005262</v>
      </c>
      <c r="G449" s="271">
        <v>35.1408030994738</v>
      </c>
    </row>
    <row r="450" spans="1:7" x14ac:dyDescent="0.25">
      <c r="A450" s="271" t="s">
        <v>28</v>
      </c>
      <c r="B450" s="271" t="s">
        <v>29</v>
      </c>
      <c r="C450" s="271" t="s">
        <v>12</v>
      </c>
      <c r="D450" s="271">
        <v>1284.9285440000001</v>
      </c>
      <c r="E450" s="271">
        <v>312.30884830000002</v>
      </c>
      <c r="F450" s="271">
        <v>80.446936078156796</v>
      </c>
      <c r="G450" s="271">
        <v>19.553063921843201</v>
      </c>
    </row>
    <row r="451" spans="1:7" x14ac:dyDescent="0.25">
      <c r="A451" s="271" t="s">
        <v>30</v>
      </c>
      <c r="B451" s="271" t="s">
        <v>31</v>
      </c>
      <c r="C451" s="271" t="s">
        <v>11</v>
      </c>
      <c r="D451" s="271">
        <v>226.97444110000001</v>
      </c>
      <c r="E451" s="271">
        <v>40.464229699999997</v>
      </c>
      <c r="F451" s="271">
        <v>84.869716268422295</v>
      </c>
      <c r="G451" s="271">
        <v>15.1302837315777</v>
      </c>
    </row>
    <row r="452" spans="1:7" x14ac:dyDescent="0.25">
      <c r="A452" s="271" t="s">
        <v>30</v>
      </c>
      <c r="B452" s="271" t="s">
        <v>31</v>
      </c>
      <c r="C452" s="271" t="s">
        <v>12</v>
      </c>
      <c r="D452" s="271">
        <v>2073.5080395</v>
      </c>
      <c r="E452" s="271">
        <v>633.24506499999995</v>
      </c>
      <c r="F452" s="271">
        <v>76.6049934902735</v>
      </c>
      <c r="G452" s="271">
        <v>23.3950065097265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643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984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644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72" t="s">
        <v>9</v>
      </c>
      <c r="B17" s="272" t="s">
        <v>10</v>
      </c>
      <c r="C17" s="272" t="s">
        <v>11</v>
      </c>
      <c r="D17" s="272">
        <v>331189.03168770002</v>
      </c>
      <c r="E17" s="272">
        <v>32038.4324423</v>
      </c>
      <c r="F17" s="272">
        <v>91.179512672854102</v>
      </c>
      <c r="G17" s="272">
        <v>8.8204873271458801</v>
      </c>
    </row>
    <row r="18" spans="1:7" x14ac:dyDescent="0.25">
      <c r="A18" s="272" t="s">
        <v>9</v>
      </c>
      <c r="B18" s="272" t="s">
        <v>10</v>
      </c>
      <c r="C18" s="272" t="s">
        <v>12</v>
      </c>
      <c r="D18" s="272">
        <v>2296820.9426194001</v>
      </c>
      <c r="E18" s="272">
        <v>150301.10598660001</v>
      </c>
      <c r="F18" s="272">
        <v>93.858046186449101</v>
      </c>
      <c r="G18" s="272">
        <v>6.1419538135508596</v>
      </c>
    </row>
    <row r="19" spans="1:7" x14ac:dyDescent="0.25">
      <c r="A19" s="272" t="s">
        <v>9</v>
      </c>
      <c r="B19" s="272" t="s">
        <v>13</v>
      </c>
      <c r="C19" s="272" t="s">
        <v>11</v>
      </c>
      <c r="D19" s="272">
        <v>1748.7417628999999</v>
      </c>
      <c r="E19" s="272">
        <v>192.45981359999999</v>
      </c>
      <c r="F19" s="272">
        <v>90.085531769090906</v>
      </c>
      <c r="G19" s="272">
        <v>9.9144682309091507</v>
      </c>
    </row>
    <row r="20" spans="1:7" x14ac:dyDescent="0.25">
      <c r="A20" s="272" t="s">
        <v>9</v>
      </c>
      <c r="B20" s="272" t="s">
        <v>13</v>
      </c>
      <c r="C20" s="272" t="s">
        <v>12</v>
      </c>
      <c r="D20" s="272">
        <v>6749.8880600000002</v>
      </c>
      <c r="E20" s="272">
        <v>533.72469960000001</v>
      </c>
      <c r="F20" s="272">
        <v>92.672253218067695</v>
      </c>
      <c r="G20" s="272">
        <v>7.3277467819323103</v>
      </c>
    </row>
    <row r="21" spans="1:7" x14ac:dyDescent="0.25">
      <c r="A21" s="272" t="s">
        <v>9</v>
      </c>
      <c r="B21" s="272" t="s">
        <v>14</v>
      </c>
      <c r="C21" s="272" t="s">
        <v>11</v>
      </c>
      <c r="D21" s="272">
        <v>329440.28992479999</v>
      </c>
      <c r="E21" s="272">
        <v>31845.972628700001</v>
      </c>
      <c r="F21" s="272">
        <v>91.185390664007301</v>
      </c>
      <c r="G21" s="272">
        <v>8.8146093359927296</v>
      </c>
    </row>
    <row r="22" spans="1:7" x14ac:dyDescent="0.25">
      <c r="A22" s="272" t="s">
        <v>9</v>
      </c>
      <c r="B22" s="272" t="s">
        <v>14</v>
      </c>
      <c r="C22" s="272" t="s">
        <v>12</v>
      </c>
      <c r="D22" s="272">
        <v>2290071.0545593998</v>
      </c>
      <c r="E22" s="272">
        <v>149767.381287</v>
      </c>
      <c r="F22" s="272">
        <v>93.861586116252596</v>
      </c>
      <c r="G22" s="272">
        <v>6.1384138837473703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73" t="s">
        <v>9</v>
      </c>
      <c r="B33" s="273" t="s">
        <v>10</v>
      </c>
      <c r="C33" s="273" t="s">
        <v>11</v>
      </c>
      <c r="D33" s="273">
        <v>331189.03168770002</v>
      </c>
      <c r="E33" s="273">
        <v>32038.4324423</v>
      </c>
      <c r="F33" s="273">
        <v>91.179512672854102</v>
      </c>
      <c r="G33" s="273">
        <v>8.8204873271458801</v>
      </c>
    </row>
    <row r="34" spans="1:7" x14ac:dyDescent="0.25">
      <c r="A34" s="273" t="s">
        <v>9</v>
      </c>
      <c r="B34" s="273" t="s">
        <v>10</v>
      </c>
      <c r="C34" s="273" t="s">
        <v>12</v>
      </c>
      <c r="D34" s="273">
        <v>2296820.9426194001</v>
      </c>
      <c r="E34" s="273">
        <v>150301.10598660001</v>
      </c>
      <c r="F34" s="273">
        <v>93.858046186449101</v>
      </c>
      <c r="G34" s="273">
        <v>6.1419538135508596</v>
      </c>
    </row>
    <row r="35" spans="1:7" x14ac:dyDescent="0.25">
      <c r="A35" s="273" t="s">
        <v>18</v>
      </c>
      <c r="B35" s="273" t="s">
        <v>19</v>
      </c>
      <c r="C35" s="273" t="s">
        <v>11</v>
      </c>
      <c r="D35" s="273">
        <v>2221.0583172000001</v>
      </c>
      <c r="E35" s="273">
        <v>369.9089879</v>
      </c>
      <c r="F35" s="273">
        <v>85.7231317750757</v>
      </c>
      <c r="G35" s="273">
        <v>14.2768682249243</v>
      </c>
    </row>
    <row r="36" spans="1:7" x14ac:dyDescent="0.25">
      <c r="A36" s="273" t="s">
        <v>18</v>
      </c>
      <c r="B36" s="273" t="s">
        <v>19</v>
      </c>
      <c r="C36" s="273" t="s">
        <v>12</v>
      </c>
      <c r="D36" s="273">
        <v>47495.529930099998</v>
      </c>
      <c r="E36" s="273">
        <v>3090.2480965</v>
      </c>
      <c r="F36" s="273">
        <v>93.891073307452103</v>
      </c>
      <c r="G36" s="273">
        <v>6.1089266925479002</v>
      </c>
    </row>
    <row r="37" spans="1:7" x14ac:dyDescent="0.25">
      <c r="A37" s="273" t="s">
        <v>20</v>
      </c>
      <c r="B37" s="273" t="s">
        <v>21</v>
      </c>
      <c r="C37" s="273" t="s">
        <v>11</v>
      </c>
      <c r="D37" s="273">
        <v>461.43409229999997</v>
      </c>
      <c r="E37" s="273">
        <v>66.087952599999994</v>
      </c>
      <c r="F37" s="273">
        <v>87.472001741173102</v>
      </c>
      <c r="G37" s="273">
        <v>12.5279982588269</v>
      </c>
    </row>
    <row r="38" spans="1:7" x14ac:dyDescent="0.25">
      <c r="A38" s="273" t="s">
        <v>20</v>
      </c>
      <c r="B38" s="273" t="s">
        <v>21</v>
      </c>
      <c r="C38" s="273" t="s">
        <v>12</v>
      </c>
      <c r="D38" s="273">
        <v>10418.134964299999</v>
      </c>
      <c r="E38" s="273">
        <v>1127.8968179999999</v>
      </c>
      <c r="F38" s="273">
        <v>90.231303366676499</v>
      </c>
      <c r="G38" s="273">
        <v>9.7686966333234899</v>
      </c>
    </row>
    <row r="39" spans="1:7" x14ac:dyDescent="0.25">
      <c r="A39" s="273" t="s">
        <v>22</v>
      </c>
      <c r="B39" s="273" t="s">
        <v>23</v>
      </c>
      <c r="C39" s="273" t="s">
        <v>11</v>
      </c>
      <c r="D39" s="273">
        <v>1848.7071977999999</v>
      </c>
      <c r="E39" s="273">
        <v>235.1740307</v>
      </c>
      <c r="F39" s="273">
        <v>88.714614466330204</v>
      </c>
      <c r="G39" s="273">
        <v>11.2853855336698</v>
      </c>
    </row>
    <row r="40" spans="1:7" x14ac:dyDescent="0.25">
      <c r="A40" s="273" t="s">
        <v>22</v>
      </c>
      <c r="B40" s="273" t="s">
        <v>23</v>
      </c>
      <c r="C40" s="273" t="s">
        <v>12</v>
      </c>
      <c r="D40" s="273">
        <v>36055.226418400001</v>
      </c>
      <c r="E40" s="273">
        <v>2193.3851776000001</v>
      </c>
      <c r="F40" s="273">
        <v>94.265451512939705</v>
      </c>
      <c r="G40" s="273">
        <v>5.73454848706033</v>
      </c>
    </row>
    <row r="41" spans="1:7" x14ac:dyDescent="0.25">
      <c r="A41" s="273" t="s">
        <v>24</v>
      </c>
      <c r="B41" s="273" t="s">
        <v>25</v>
      </c>
      <c r="C41" s="273" t="s">
        <v>11</v>
      </c>
      <c r="D41" s="273">
        <v>1293.3346097000001</v>
      </c>
      <c r="E41" s="273">
        <v>61.811274900000001</v>
      </c>
      <c r="F41" s="273">
        <v>95.438773374702393</v>
      </c>
      <c r="G41" s="273">
        <v>4.5612266252976097</v>
      </c>
    </row>
    <row r="42" spans="1:7" x14ac:dyDescent="0.25">
      <c r="A42" s="273" t="s">
        <v>24</v>
      </c>
      <c r="B42" s="273" t="s">
        <v>25</v>
      </c>
      <c r="C42" s="273" t="s">
        <v>12</v>
      </c>
      <c r="D42" s="273">
        <v>11096.696654199999</v>
      </c>
      <c r="E42" s="273">
        <v>792.23568109999997</v>
      </c>
      <c r="F42" s="273">
        <v>93.336359744030702</v>
      </c>
      <c r="G42" s="273">
        <v>6.6636402559692796</v>
      </c>
    </row>
    <row r="43" spans="1:7" x14ac:dyDescent="0.25">
      <c r="A43" s="273" t="s">
        <v>26</v>
      </c>
      <c r="B43" s="273" t="s">
        <v>27</v>
      </c>
      <c r="C43" s="273" t="s">
        <v>11</v>
      </c>
      <c r="D43" s="273">
        <v>2400.0494990000002</v>
      </c>
      <c r="E43" s="273">
        <v>507.22294069999998</v>
      </c>
      <c r="F43" s="273">
        <v>82.553305504717699</v>
      </c>
      <c r="G43" s="273">
        <v>17.446694495282301</v>
      </c>
    </row>
    <row r="44" spans="1:7" x14ac:dyDescent="0.25">
      <c r="A44" s="273" t="s">
        <v>26</v>
      </c>
      <c r="B44" s="273" t="s">
        <v>27</v>
      </c>
      <c r="C44" s="273" t="s">
        <v>12</v>
      </c>
      <c r="D44" s="273">
        <v>44033.474100500003</v>
      </c>
      <c r="E44" s="273">
        <v>3658.7531859999999</v>
      </c>
      <c r="F44" s="273">
        <v>92.328407805278403</v>
      </c>
      <c r="G44" s="273">
        <v>7.6715921947215602</v>
      </c>
    </row>
    <row r="45" spans="1:7" x14ac:dyDescent="0.25">
      <c r="A45" s="273" t="s">
        <v>28</v>
      </c>
      <c r="B45" s="273" t="s">
        <v>29</v>
      </c>
      <c r="C45" s="273" t="s">
        <v>11</v>
      </c>
      <c r="D45" s="273">
        <v>22093.5110958</v>
      </c>
      <c r="E45" s="273">
        <v>4774.8170037999998</v>
      </c>
      <c r="F45" s="273">
        <v>82.2288272418741</v>
      </c>
      <c r="G45" s="273">
        <v>17.7711727581259</v>
      </c>
    </row>
    <row r="46" spans="1:7" x14ac:dyDescent="0.25">
      <c r="A46" s="273" t="s">
        <v>28</v>
      </c>
      <c r="B46" s="273" t="s">
        <v>29</v>
      </c>
      <c r="C46" s="273" t="s">
        <v>12</v>
      </c>
      <c r="D46" s="273">
        <v>213832.37070080001</v>
      </c>
      <c r="E46" s="273">
        <v>18252.477535999999</v>
      </c>
      <c r="F46" s="273">
        <v>92.135429057662293</v>
      </c>
      <c r="G46" s="273">
        <v>7.8645709423377301</v>
      </c>
    </row>
    <row r="47" spans="1:7" x14ac:dyDescent="0.25">
      <c r="A47" s="273" t="s">
        <v>30</v>
      </c>
      <c r="B47" s="273" t="s">
        <v>31</v>
      </c>
      <c r="C47" s="273" t="s">
        <v>11</v>
      </c>
      <c r="D47" s="273">
        <v>483.81775759999999</v>
      </c>
      <c r="E47" s="273">
        <v>47.792228100000003</v>
      </c>
      <c r="F47" s="273">
        <v>91.009907754635293</v>
      </c>
      <c r="G47" s="273">
        <v>8.9900922453646803</v>
      </c>
    </row>
    <row r="48" spans="1:7" x14ac:dyDescent="0.25">
      <c r="A48" s="273" t="s">
        <v>30</v>
      </c>
      <c r="B48" s="273" t="s">
        <v>31</v>
      </c>
      <c r="C48" s="273" t="s">
        <v>12</v>
      </c>
      <c r="D48" s="273">
        <v>8794.0694571000004</v>
      </c>
      <c r="E48" s="273">
        <v>438.48915549999998</v>
      </c>
      <c r="F48" s="273">
        <v>95.250621481009802</v>
      </c>
      <c r="G48" s="273">
        <v>4.7493785189901603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646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74" t="s">
        <v>9</v>
      </c>
      <c r="B59" s="274" t="s">
        <v>10</v>
      </c>
      <c r="C59" s="274" t="s">
        <v>11</v>
      </c>
      <c r="D59" s="274">
        <v>329440.28992479999</v>
      </c>
      <c r="E59" s="274">
        <v>31845.972628700001</v>
      </c>
      <c r="F59" s="274">
        <v>91.185390664007301</v>
      </c>
      <c r="G59" s="274">
        <v>8.8146093359927296</v>
      </c>
    </row>
    <row r="60" spans="1:7" x14ac:dyDescent="0.25">
      <c r="A60" s="274" t="s">
        <v>9</v>
      </c>
      <c r="B60" s="274" t="s">
        <v>10</v>
      </c>
      <c r="C60" s="274" t="s">
        <v>12</v>
      </c>
      <c r="D60" s="274">
        <v>2290071.0545593998</v>
      </c>
      <c r="E60" s="274">
        <v>149767.381287</v>
      </c>
      <c r="F60" s="274">
        <v>93.861586116252596</v>
      </c>
      <c r="G60" s="274">
        <v>6.1384138837473703</v>
      </c>
    </row>
    <row r="61" spans="1:7" x14ac:dyDescent="0.25">
      <c r="A61" s="274" t="s">
        <v>33</v>
      </c>
      <c r="B61" s="274" t="s">
        <v>34</v>
      </c>
      <c r="C61" s="274" t="s">
        <v>11</v>
      </c>
      <c r="D61" s="274">
        <v>339.19762500000002</v>
      </c>
      <c r="E61" s="274">
        <v>13.7423071</v>
      </c>
      <c r="F61" s="274">
        <v>96.106332593698596</v>
      </c>
      <c r="G61" s="274">
        <v>3.8936674063013998</v>
      </c>
    </row>
    <row r="62" spans="1:7" x14ac:dyDescent="0.25">
      <c r="A62" s="274" t="s">
        <v>33</v>
      </c>
      <c r="B62" s="274" t="s">
        <v>34</v>
      </c>
      <c r="C62" s="274" t="s">
        <v>12</v>
      </c>
      <c r="D62" s="274">
        <v>3075.7933926999999</v>
      </c>
      <c r="E62" s="274">
        <v>186.67098050000001</v>
      </c>
      <c r="F62" s="274">
        <v>94.278221640259503</v>
      </c>
      <c r="G62" s="274">
        <v>5.7217783597404699</v>
      </c>
    </row>
    <row r="63" spans="1:7" x14ac:dyDescent="0.25">
      <c r="A63" s="274" t="s">
        <v>35</v>
      </c>
      <c r="B63" s="274" t="s">
        <v>36</v>
      </c>
      <c r="C63" s="274" t="s">
        <v>11</v>
      </c>
      <c r="D63" s="274">
        <v>1180.7331933999999</v>
      </c>
      <c r="E63" s="274">
        <v>25.544671999999998</v>
      </c>
      <c r="F63" s="274">
        <v>97.882355903833997</v>
      </c>
      <c r="G63" s="274">
        <v>2.1176440961659702</v>
      </c>
    </row>
    <row r="64" spans="1:7" x14ac:dyDescent="0.25">
      <c r="A64" s="274" t="s">
        <v>35</v>
      </c>
      <c r="B64" s="274" t="s">
        <v>36</v>
      </c>
      <c r="C64" s="274" t="s">
        <v>12</v>
      </c>
      <c r="D64" s="274">
        <v>21112.915478999999</v>
      </c>
      <c r="E64" s="274">
        <v>1526.6341649000001</v>
      </c>
      <c r="F64" s="274">
        <v>93.256782096319995</v>
      </c>
      <c r="G64" s="274">
        <v>6.7432179036800601</v>
      </c>
    </row>
    <row r="65" spans="1:7" x14ac:dyDescent="0.25">
      <c r="A65" s="274" t="s">
        <v>18</v>
      </c>
      <c r="B65" s="274" t="s">
        <v>19</v>
      </c>
      <c r="C65" s="274" t="s">
        <v>11</v>
      </c>
      <c r="D65" s="274">
        <v>1907.3842847999999</v>
      </c>
      <c r="E65" s="274">
        <v>328.8269861</v>
      </c>
      <c r="F65" s="274">
        <v>85.295352439232701</v>
      </c>
      <c r="G65" s="274">
        <v>14.704647560767301</v>
      </c>
    </row>
    <row r="66" spans="1:7" x14ac:dyDescent="0.25">
      <c r="A66" s="274" t="s">
        <v>18</v>
      </c>
      <c r="B66" s="274" t="s">
        <v>19</v>
      </c>
      <c r="C66" s="274" t="s">
        <v>12</v>
      </c>
      <c r="D66" s="274">
        <v>40393.401083099998</v>
      </c>
      <c r="E66" s="274">
        <v>2485.8577162000001</v>
      </c>
      <c r="F66" s="274">
        <v>94.202656981933202</v>
      </c>
      <c r="G66" s="274">
        <v>5.79734301806677</v>
      </c>
    </row>
    <row r="67" spans="1:7" x14ac:dyDescent="0.25">
      <c r="A67" s="274" t="s">
        <v>20</v>
      </c>
      <c r="B67" s="274" t="s">
        <v>21</v>
      </c>
      <c r="C67" s="274" t="s">
        <v>11</v>
      </c>
      <c r="D67" s="274">
        <v>237.56311650000001</v>
      </c>
      <c r="E67" s="274">
        <v>46.994588899999997</v>
      </c>
      <c r="F67" s="274">
        <v>83.485040816610393</v>
      </c>
      <c r="G67" s="274">
        <v>16.5149591833896</v>
      </c>
    </row>
    <row r="68" spans="1:7" x14ac:dyDescent="0.25">
      <c r="A68" s="274" t="s">
        <v>20</v>
      </c>
      <c r="B68" s="274" t="s">
        <v>21</v>
      </c>
      <c r="C68" s="274" t="s">
        <v>12</v>
      </c>
      <c r="D68" s="274">
        <v>7334.0657799000001</v>
      </c>
      <c r="E68" s="274">
        <v>679.95799480000005</v>
      </c>
      <c r="F68" s="274">
        <v>91.515398332775007</v>
      </c>
      <c r="G68" s="274">
        <v>8.4846016672249505</v>
      </c>
    </row>
    <row r="69" spans="1:7" x14ac:dyDescent="0.25">
      <c r="A69" s="274" t="s">
        <v>37</v>
      </c>
      <c r="B69" s="274" t="s">
        <v>38</v>
      </c>
      <c r="C69" s="274" t="s">
        <v>11</v>
      </c>
      <c r="D69" s="274">
        <v>752.01803959999995</v>
      </c>
      <c r="E69" s="274">
        <v>126.984319</v>
      </c>
      <c r="F69" s="274">
        <v>85.553586090229601</v>
      </c>
      <c r="G69" s="274">
        <v>14.446413909770399</v>
      </c>
    </row>
    <row r="70" spans="1:7" x14ac:dyDescent="0.25">
      <c r="A70" s="274" t="s">
        <v>37</v>
      </c>
      <c r="B70" s="274" t="s">
        <v>38</v>
      </c>
      <c r="C70" s="274" t="s">
        <v>12</v>
      </c>
      <c r="D70" s="274">
        <v>6165.4998747999998</v>
      </c>
      <c r="E70" s="274">
        <v>449.2113827</v>
      </c>
      <c r="F70" s="274">
        <v>93.208904134845397</v>
      </c>
      <c r="G70" s="274">
        <v>6.79109586515463</v>
      </c>
    </row>
    <row r="71" spans="1:7" x14ac:dyDescent="0.25">
      <c r="A71" s="274" t="s">
        <v>39</v>
      </c>
      <c r="B71" s="274" t="s">
        <v>40</v>
      </c>
      <c r="C71" s="274" t="s">
        <v>11</v>
      </c>
      <c r="D71" s="274">
        <v>3331.3999364000001</v>
      </c>
      <c r="E71" s="274">
        <v>133.85319430000001</v>
      </c>
      <c r="F71" s="274">
        <v>96.137275135425398</v>
      </c>
      <c r="G71" s="274">
        <v>3.8627248645746399</v>
      </c>
    </row>
    <row r="72" spans="1:7" x14ac:dyDescent="0.25">
      <c r="A72" s="274" t="s">
        <v>39</v>
      </c>
      <c r="B72" s="274" t="s">
        <v>40</v>
      </c>
      <c r="C72" s="274" t="s">
        <v>12</v>
      </c>
      <c r="D72" s="274">
        <v>41310.552101399997</v>
      </c>
      <c r="E72" s="274">
        <v>4332.9537336000003</v>
      </c>
      <c r="F72" s="274">
        <v>90.506965548913996</v>
      </c>
      <c r="G72" s="274">
        <v>9.4930344510860003</v>
      </c>
    </row>
    <row r="73" spans="1:7" x14ac:dyDescent="0.25">
      <c r="A73" s="274" t="s">
        <v>22</v>
      </c>
      <c r="B73" s="274" t="s">
        <v>23</v>
      </c>
      <c r="C73" s="274" t="s">
        <v>11</v>
      </c>
      <c r="D73" s="274">
        <v>1811.3618567999999</v>
      </c>
      <c r="E73" s="274">
        <v>232.91067670000001</v>
      </c>
      <c r="F73" s="274">
        <v>88.606671914667203</v>
      </c>
      <c r="G73" s="274">
        <v>11.393328085332801</v>
      </c>
    </row>
    <row r="74" spans="1:7" x14ac:dyDescent="0.25">
      <c r="A74" s="274" t="s">
        <v>22</v>
      </c>
      <c r="B74" s="274" t="s">
        <v>23</v>
      </c>
      <c r="C74" s="274" t="s">
        <v>12</v>
      </c>
      <c r="D74" s="274">
        <v>35518.811520399999</v>
      </c>
      <c r="E74" s="274">
        <v>2144.7230666</v>
      </c>
      <c r="F74" s="274">
        <v>94.3055714496316</v>
      </c>
      <c r="G74" s="274">
        <v>5.6944285503683902</v>
      </c>
    </row>
    <row r="75" spans="1:7" x14ac:dyDescent="0.25">
      <c r="A75" s="274" t="s">
        <v>41</v>
      </c>
      <c r="B75" s="274" t="s">
        <v>42</v>
      </c>
      <c r="C75" s="274" t="s">
        <v>11</v>
      </c>
      <c r="D75" s="274">
        <v>5994.1038035000001</v>
      </c>
      <c r="E75" s="274">
        <v>592.06529569999998</v>
      </c>
      <c r="F75" s="274">
        <v>91.010475334258899</v>
      </c>
      <c r="G75" s="274">
        <v>8.9895246657410599</v>
      </c>
    </row>
    <row r="76" spans="1:7" x14ac:dyDescent="0.25">
      <c r="A76" s="274" t="s">
        <v>41</v>
      </c>
      <c r="B76" s="274" t="s">
        <v>42</v>
      </c>
      <c r="C76" s="274" t="s">
        <v>12</v>
      </c>
      <c r="D76" s="274">
        <v>47617.094413400002</v>
      </c>
      <c r="E76" s="274">
        <v>2216.4887997999999</v>
      </c>
      <c r="F76" s="274">
        <v>95.552218690923098</v>
      </c>
      <c r="G76" s="274">
        <v>4.4477813090769098</v>
      </c>
    </row>
    <row r="77" spans="1:7" x14ac:dyDescent="0.25">
      <c r="A77" s="274" t="s">
        <v>43</v>
      </c>
      <c r="B77" s="274" t="s">
        <v>44</v>
      </c>
      <c r="C77" s="274" t="s">
        <v>11</v>
      </c>
      <c r="D77" s="274">
        <v>98.861632299999997</v>
      </c>
      <c r="E77" s="274">
        <v>31.562091500000001</v>
      </c>
      <c r="F77" s="274">
        <v>75.800344768257602</v>
      </c>
      <c r="G77" s="274">
        <v>24.199655231742401</v>
      </c>
    </row>
    <row r="78" spans="1:7" x14ac:dyDescent="0.25">
      <c r="A78" s="274" t="s">
        <v>43</v>
      </c>
      <c r="B78" s="274" t="s">
        <v>44</v>
      </c>
      <c r="C78" s="274" t="s">
        <v>12</v>
      </c>
      <c r="D78" s="274">
        <v>4252.5709324999998</v>
      </c>
      <c r="E78" s="274">
        <v>365.9475865</v>
      </c>
      <c r="F78" s="274">
        <v>92.076515770272707</v>
      </c>
      <c r="G78" s="274">
        <v>7.9234842297272996</v>
      </c>
    </row>
    <row r="79" spans="1:7" x14ac:dyDescent="0.25">
      <c r="A79" s="274" t="s">
        <v>24</v>
      </c>
      <c r="B79" s="274" t="s">
        <v>25</v>
      </c>
      <c r="C79" s="274" t="s">
        <v>11</v>
      </c>
      <c r="D79" s="274">
        <v>588.23432960000002</v>
      </c>
      <c r="E79" s="274">
        <v>36.783857400000002</v>
      </c>
      <c r="F79" s="274">
        <v>94.114754071948298</v>
      </c>
      <c r="G79" s="274">
        <v>5.88524592805169</v>
      </c>
    </row>
    <row r="80" spans="1:7" x14ac:dyDescent="0.25">
      <c r="A80" s="274" t="s">
        <v>24</v>
      </c>
      <c r="B80" s="274" t="s">
        <v>25</v>
      </c>
      <c r="C80" s="274" t="s">
        <v>12</v>
      </c>
      <c r="D80" s="274">
        <v>5327.3350251000002</v>
      </c>
      <c r="E80" s="274">
        <v>382.19212040000002</v>
      </c>
      <c r="F80" s="274">
        <v>93.3060635204926</v>
      </c>
      <c r="G80" s="274">
        <v>6.6939364795073599</v>
      </c>
    </row>
    <row r="81" spans="1:7" x14ac:dyDescent="0.25">
      <c r="A81" s="274" t="s">
        <v>45</v>
      </c>
      <c r="B81" s="274" t="s">
        <v>46</v>
      </c>
      <c r="C81" s="274" t="s">
        <v>11</v>
      </c>
      <c r="D81" s="274">
        <v>4331.4536951999999</v>
      </c>
      <c r="E81" s="274">
        <v>486.64894170000002</v>
      </c>
      <c r="F81" s="274">
        <v>89.899572956936595</v>
      </c>
      <c r="G81" s="274">
        <v>10.1004270430634</v>
      </c>
    </row>
    <row r="82" spans="1:7" x14ac:dyDescent="0.25">
      <c r="A82" s="274" t="s">
        <v>45</v>
      </c>
      <c r="B82" s="274" t="s">
        <v>46</v>
      </c>
      <c r="C82" s="274" t="s">
        <v>12</v>
      </c>
      <c r="D82" s="274">
        <v>36380.645031699998</v>
      </c>
      <c r="E82" s="274">
        <v>2817.6225632000001</v>
      </c>
      <c r="F82" s="274">
        <v>92.811869666488505</v>
      </c>
      <c r="G82" s="274">
        <v>7.1881303335114604</v>
      </c>
    </row>
    <row r="83" spans="1:7" x14ac:dyDescent="0.25">
      <c r="A83" s="274" t="s">
        <v>26</v>
      </c>
      <c r="B83" s="274" t="s">
        <v>27</v>
      </c>
      <c r="C83" s="274" t="s">
        <v>11</v>
      </c>
      <c r="D83" s="274">
        <v>2343.8078151999998</v>
      </c>
      <c r="E83" s="274">
        <v>496.55697859999998</v>
      </c>
      <c r="F83" s="274">
        <v>82.517844902038902</v>
      </c>
      <c r="G83" s="274">
        <v>17.482155097961101</v>
      </c>
    </row>
    <row r="84" spans="1:7" x14ac:dyDescent="0.25">
      <c r="A84" s="274" t="s">
        <v>26</v>
      </c>
      <c r="B84" s="274" t="s">
        <v>27</v>
      </c>
      <c r="C84" s="274" t="s">
        <v>12</v>
      </c>
      <c r="D84" s="274">
        <v>43452.300687499999</v>
      </c>
      <c r="E84" s="274">
        <v>3609.3588444000002</v>
      </c>
      <c r="F84" s="274">
        <v>92.330574653973997</v>
      </c>
      <c r="G84" s="274">
        <v>7.6694253460260002</v>
      </c>
    </row>
    <row r="85" spans="1:7" x14ac:dyDescent="0.25">
      <c r="A85" s="274" t="s">
        <v>47</v>
      </c>
      <c r="B85" s="274" t="s">
        <v>48</v>
      </c>
      <c r="C85" s="274" t="s">
        <v>11</v>
      </c>
      <c r="D85" s="274">
        <v>663.38256860000001</v>
      </c>
      <c r="E85" s="274">
        <v>50.995398000000002</v>
      </c>
      <c r="F85" s="274">
        <v>92.861566231849693</v>
      </c>
      <c r="G85" s="274">
        <v>7.1384337681503203</v>
      </c>
    </row>
    <row r="86" spans="1:7" x14ac:dyDescent="0.25">
      <c r="A86" s="274" t="s">
        <v>47</v>
      </c>
      <c r="B86" s="274" t="s">
        <v>48</v>
      </c>
      <c r="C86" s="274" t="s">
        <v>12</v>
      </c>
      <c r="D86" s="274">
        <v>8036.2423374</v>
      </c>
      <c r="E86" s="274">
        <v>576.22913749999998</v>
      </c>
      <c r="F86" s="274">
        <v>93.309363761849895</v>
      </c>
      <c r="G86" s="274">
        <v>6.6906362381501001</v>
      </c>
    </row>
    <row r="87" spans="1:7" x14ac:dyDescent="0.25">
      <c r="A87" s="274" t="s">
        <v>28</v>
      </c>
      <c r="B87" s="274" t="s">
        <v>29</v>
      </c>
      <c r="C87" s="274" t="s">
        <v>11</v>
      </c>
      <c r="D87" s="274">
        <v>22032.772370400002</v>
      </c>
      <c r="E87" s="274">
        <v>4761.6726325999998</v>
      </c>
      <c r="F87" s="274">
        <v>82.228881277194304</v>
      </c>
      <c r="G87" s="274">
        <v>17.771118722805699</v>
      </c>
    </row>
    <row r="88" spans="1:7" x14ac:dyDescent="0.25">
      <c r="A88" s="274" t="s">
        <v>28</v>
      </c>
      <c r="B88" s="274" t="s">
        <v>29</v>
      </c>
      <c r="C88" s="274" t="s">
        <v>12</v>
      </c>
      <c r="D88" s="274">
        <v>212379.31995959999</v>
      </c>
      <c r="E88" s="274">
        <v>18108.290884900001</v>
      </c>
      <c r="F88" s="274">
        <v>92.143486229671197</v>
      </c>
      <c r="G88" s="274">
        <v>7.8565137703288004</v>
      </c>
    </row>
    <row r="89" spans="1:7" x14ac:dyDescent="0.25">
      <c r="A89" s="274" t="s">
        <v>30</v>
      </c>
      <c r="B89" s="274" t="s">
        <v>31</v>
      </c>
      <c r="C89" s="274" t="s">
        <v>11</v>
      </c>
      <c r="D89" s="274">
        <v>239.5183011</v>
      </c>
      <c r="E89" s="274">
        <v>24.6530138</v>
      </c>
      <c r="F89" s="274">
        <v>90.667793053408502</v>
      </c>
      <c r="G89" s="274">
        <v>9.3322069465915405</v>
      </c>
    </row>
    <row r="90" spans="1:7" x14ac:dyDescent="0.25">
      <c r="A90" s="274" t="s">
        <v>30</v>
      </c>
      <c r="B90" s="274" t="s">
        <v>31</v>
      </c>
      <c r="C90" s="274" t="s">
        <v>12</v>
      </c>
      <c r="D90" s="274">
        <v>6209.0188690000004</v>
      </c>
      <c r="E90" s="274">
        <v>316.7866391</v>
      </c>
      <c r="F90" s="274">
        <v>95.145631620390802</v>
      </c>
      <c r="G90" s="274">
        <v>4.8543683796091699</v>
      </c>
    </row>
    <row r="91" spans="1:7" x14ac:dyDescent="0.25">
      <c r="A91" s="274" t="s">
        <v>49</v>
      </c>
      <c r="B91" s="274" t="s">
        <v>50</v>
      </c>
      <c r="C91" s="274" t="s">
        <v>11</v>
      </c>
      <c r="D91" s="274">
        <v>220.69654410000001</v>
      </c>
      <c r="E91" s="274">
        <v>18.568284299999998</v>
      </c>
      <c r="F91" s="274">
        <v>92.239442619222899</v>
      </c>
      <c r="G91" s="274">
        <v>7.7605573807771604</v>
      </c>
    </row>
    <row r="92" spans="1:7" x14ac:dyDescent="0.25">
      <c r="A92" s="274" t="s">
        <v>49</v>
      </c>
      <c r="B92" s="274" t="s">
        <v>50</v>
      </c>
      <c r="C92" s="274" t="s">
        <v>12</v>
      </c>
      <c r="D92" s="274">
        <v>2673.0213917000001</v>
      </c>
      <c r="E92" s="274">
        <v>195.16454730000001</v>
      </c>
      <c r="F92" s="274">
        <v>93.195540615192996</v>
      </c>
      <c r="G92" s="274">
        <v>6.8044593848069903</v>
      </c>
    </row>
    <row r="93" spans="1:7" x14ac:dyDescent="0.25">
      <c r="A93" s="274" t="s">
        <v>51</v>
      </c>
      <c r="B93" s="274" t="s">
        <v>52</v>
      </c>
      <c r="C93" s="274" t="s">
        <v>11</v>
      </c>
      <c r="D93" s="274">
        <v>162.8103424</v>
      </c>
      <c r="E93" s="274">
        <v>0</v>
      </c>
      <c r="F93" s="274">
        <v>100</v>
      </c>
      <c r="G93" s="274">
        <v>0</v>
      </c>
    </row>
    <row r="94" spans="1:7" x14ac:dyDescent="0.25">
      <c r="A94" s="274" t="s">
        <v>51</v>
      </c>
      <c r="B94" s="274" t="s">
        <v>52</v>
      </c>
      <c r="C94" s="274" t="s">
        <v>12</v>
      </c>
      <c r="D94" s="274">
        <v>2510.4646069999999</v>
      </c>
      <c r="E94" s="274">
        <v>209.49377630000001</v>
      </c>
      <c r="F94" s="274">
        <v>92.297905086112706</v>
      </c>
      <c r="G94" s="274">
        <v>7.7020949138872803</v>
      </c>
    </row>
    <row r="95" spans="1:7" x14ac:dyDescent="0.25">
      <c r="A95" s="274" t="s">
        <v>53</v>
      </c>
      <c r="B95" s="274" t="s">
        <v>54</v>
      </c>
      <c r="C95" s="274" t="s">
        <v>11</v>
      </c>
      <c r="D95" s="274">
        <v>248.65437739999999</v>
      </c>
      <c r="E95" s="274">
        <v>25.8252515</v>
      </c>
      <c r="F95" s="274">
        <v>90.591195563948801</v>
      </c>
      <c r="G95" s="274">
        <v>9.4088044360511809</v>
      </c>
    </row>
    <row r="96" spans="1:7" x14ac:dyDescent="0.25">
      <c r="A96" s="274" t="s">
        <v>53</v>
      </c>
      <c r="B96" s="274" t="s">
        <v>54</v>
      </c>
      <c r="C96" s="274" t="s">
        <v>12</v>
      </c>
      <c r="D96" s="274">
        <v>3233.3429848999999</v>
      </c>
      <c r="E96" s="274">
        <v>330.15679419999998</v>
      </c>
      <c r="F96" s="274">
        <v>90.735040980320093</v>
      </c>
      <c r="G96" s="274">
        <v>9.2649590196799405</v>
      </c>
    </row>
    <row r="97" spans="1:7" x14ac:dyDescent="0.25">
      <c r="A97" s="274" t="s">
        <v>55</v>
      </c>
      <c r="B97" s="274" t="s">
        <v>56</v>
      </c>
      <c r="C97" s="274" t="s">
        <v>11</v>
      </c>
      <c r="D97" s="274">
        <v>170.5841997</v>
      </c>
      <c r="E97" s="274">
        <v>24.122373799999998</v>
      </c>
      <c r="F97" s="274">
        <v>87.610909397468305</v>
      </c>
      <c r="G97" s="274">
        <v>12.3890906025317</v>
      </c>
    </row>
    <row r="98" spans="1:7" x14ac:dyDescent="0.25">
      <c r="A98" s="274" t="s">
        <v>55</v>
      </c>
      <c r="B98" s="274" t="s">
        <v>56</v>
      </c>
      <c r="C98" s="274" t="s">
        <v>12</v>
      </c>
      <c r="D98" s="274">
        <v>6207.8068236999998</v>
      </c>
      <c r="E98" s="274">
        <v>591.64974570000004</v>
      </c>
      <c r="F98" s="274">
        <v>91.298573060049605</v>
      </c>
      <c r="G98" s="274">
        <v>8.7014269399504194</v>
      </c>
    </row>
    <row r="99" spans="1:7" x14ac:dyDescent="0.25">
      <c r="A99" s="274" t="s">
        <v>57</v>
      </c>
      <c r="B99" s="274" t="s">
        <v>58</v>
      </c>
      <c r="C99" s="274" t="s">
        <v>11</v>
      </c>
      <c r="D99" s="274">
        <v>53.4283395</v>
      </c>
      <c r="E99" s="274">
        <v>1.2978456</v>
      </c>
      <c r="F99" s="274">
        <v>97.628474198176804</v>
      </c>
      <c r="G99" s="274">
        <v>2.37152580182316</v>
      </c>
    </row>
    <row r="100" spans="1:7" x14ac:dyDescent="0.25">
      <c r="A100" s="274" t="s">
        <v>57</v>
      </c>
      <c r="B100" s="274" t="s">
        <v>58</v>
      </c>
      <c r="C100" s="274" t="s">
        <v>12</v>
      </c>
      <c r="D100" s="274">
        <v>502.97890640000003</v>
      </c>
      <c r="E100" s="274">
        <v>17.159374100000001</v>
      </c>
      <c r="F100" s="274">
        <v>96.700997649412599</v>
      </c>
      <c r="G100" s="274">
        <v>3.2990023505874202</v>
      </c>
    </row>
    <row r="101" spans="1:7" x14ac:dyDescent="0.25">
      <c r="A101" s="274" t="s">
        <v>59</v>
      </c>
      <c r="B101" s="274" t="s">
        <v>60</v>
      </c>
      <c r="C101" s="274" t="s">
        <v>11</v>
      </c>
      <c r="D101" s="274">
        <v>1506.8078972000001</v>
      </c>
      <c r="E101" s="274">
        <v>185.38066430000001</v>
      </c>
      <c r="F101" s="274">
        <v>89.044916830328106</v>
      </c>
      <c r="G101" s="274">
        <v>10.9550831696719</v>
      </c>
    </row>
    <row r="102" spans="1:7" x14ac:dyDescent="0.25">
      <c r="A102" s="274" t="s">
        <v>59</v>
      </c>
      <c r="B102" s="274" t="s">
        <v>60</v>
      </c>
      <c r="C102" s="274" t="s">
        <v>12</v>
      </c>
      <c r="D102" s="274">
        <v>38201.813270799998</v>
      </c>
      <c r="E102" s="274">
        <v>2787.5415616999999</v>
      </c>
      <c r="F102" s="274">
        <v>93.199352434086606</v>
      </c>
      <c r="G102" s="274">
        <v>6.8006475659133603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647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75" t="s">
        <v>63</v>
      </c>
      <c r="B113" s="275" t="s">
        <v>64</v>
      </c>
      <c r="C113" s="275" t="s">
        <v>11</v>
      </c>
      <c r="D113" s="275">
        <v>13130.785262199999</v>
      </c>
      <c r="E113" s="275">
        <v>906.10421410000004</v>
      </c>
      <c r="F113" s="275">
        <v>93.544836157398905</v>
      </c>
      <c r="G113" s="275">
        <v>6.45516384260113</v>
      </c>
    </row>
    <row r="114" spans="1:7" x14ac:dyDescent="0.25">
      <c r="A114" s="275" t="s">
        <v>63</v>
      </c>
      <c r="B114" s="275" t="s">
        <v>64</v>
      </c>
      <c r="C114" s="275" t="s">
        <v>12</v>
      </c>
      <c r="D114" s="275">
        <v>203690.34761950001</v>
      </c>
      <c r="E114" s="275">
        <v>12361.554744700001</v>
      </c>
      <c r="F114" s="275">
        <v>94.278432816637704</v>
      </c>
      <c r="G114" s="275">
        <v>5.7215671833622901</v>
      </c>
    </row>
    <row r="115" spans="1:7" x14ac:dyDescent="0.25">
      <c r="A115" s="275" t="s">
        <v>65</v>
      </c>
      <c r="B115" s="275" t="s">
        <v>66</v>
      </c>
      <c r="C115" s="275" t="s">
        <v>11</v>
      </c>
      <c r="D115" s="275">
        <v>5161.2240988000003</v>
      </c>
      <c r="E115" s="275">
        <v>216.02572240000001</v>
      </c>
      <c r="F115" s="275">
        <v>95.982598361930101</v>
      </c>
      <c r="G115" s="275">
        <v>4.0174016380699102</v>
      </c>
    </row>
    <row r="116" spans="1:7" x14ac:dyDescent="0.25">
      <c r="A116" s="275" t="s">
        <v>65</v>
      </c>
      <c r="B116" s="275" t="s">
        <v>66</v>
      </c>
      <c r="C116" s="275" t="s">
        <v>12</v>
      </c>
      <c r="D116" s="275">
        <v>69504.658038099995</v>
      </c>
      <c r="E116" s="275">
        <v>3140.2474748999998</v>
      </c>
      <c r="F116" s="275">
        <v>95.677264010842407</v>
      </c>
      <c r="G116" s="275">
        <v>4.3227359891576196</v>
      </c>
    </row>
    <row r="117" spans="1:7" x14ac:dyDescent="0.25">
      <c r="A117" s="275" t="s">
        <v>67</v>
      </c>
      <c r="B117" s="275" t="s">
        <v>68</v>
      </c>
      <c r="C117" s="275" t="s">
        <v>11</v>
      </c>
      <c r="D117" s="275">
        <v>7264.5722814000001</v>
      </c>
      <c r="E117" s="275">
        <v>780.79613989999996</v>
      </c>
      <c r="F117" s="275">
        <v>90.295085333409304</v>
      </c>
      <c r="G117" s="275">
        <v>9.7049146665906996</v>
      </c>
    </row>
    <row r="118" spans="1:7" x14ac:dyDescent="0.25">
      <c r="A118" s="275" t="s">
        <v>67</v>
      </c>
      <c r="B118" s="275" t="s">
        <v>68</v>
      </c>
      <c r="C118" s="275" t="s">
        <v>12</v>
      </c>
      <c r="D118" s="275">
        <v>29206.872636299999</v>
      </c>
      <c r="E118" s="275">
        <v>1812.1132613</v>
      </c>
      <c r="F118" s="275">
        <v>94.158051242287002</v>
      </c>
      <c r="G118" s="275">
        <v>5.8419487577129603</v>
      </c>
    </row>
    <row r="119" spans="1:7" x14ac:dyDescent="0.25">
      <c r="A119" s="275" t="s">
        <v>69</v>
      </c>
      <c r="B119" s="275" t="s">
        <v>70</v>
      </c>
      <c r="C119" s="275" t="s">
        <v>11</v>
      </c>
      <c r="D119" s="275">
        <v>20503.618079</v>
      </c>
      <c r="E119" s="275">
        <v>2399.165281</v>
      </c>
      <c r="F119" s="275">
        <v>89.524568943047399</v>
      </c>
      <c r="G119" s="275">
        <v>10.4754310569525</v>
      </c>
    </row>
    <row r="120" spans="1:7" x14ac:dyDescent="0.25">
      <c r="A120" s="275" t="s">
        <v>69</v>
      </c>
      <c r="B120" s="275" t="s">
        <v>70</v>
      </c>
      <c r="C120" s="275" t="s">
        <v>12</v>
      </c>
      <c r="D120" s="275">
        <v>104799.59372210001</v>
      </c>
      <c r="E120" s="275">
        <v>7968.7178776999999</v>
      </c>
      <c r="F120" s="275">
        <v>92.933548649748403</v>
      </c>
      <c r="G120" s="275">
        <v>7.0664513502516</v>
      </c>
    </row>
    <row r="121" spans="1:7" x14ac:dyDescent="0.25">
      <c r="A121" s="275" t="s">
        <v>71</v>
      </c>
      <c r="B121" s="275" t="s">
        <v>72</v>
      </c>
      <c r="C121" s="275" t="s">
        <v>11</v>
      </c>
      <c r="D121" s="275">
        <v>21064.5350273</v>
      </c>
      <c r="E121" s="275">
        <v>2204.3193523</v>
      </c>
      <c r="F121" s="275">
        <v>90.526738805703502</v>
      </c>
      <c r="G121" s="275">
        <v>9.4732611942964606</v>
      </c>
    </row>
    <row r="122" spans="1:7" x14ac:dyDescent="0.25">
      <c r="A122" s="275" t="s">
        <v>71</v>
      </c>
      <c r="B122" s="275" t="s">
        <v>72</v>
      </c>
      <c r="C122" s="275" t="s">
        <v>12</v>
      </c>
      <c r="D122" s="275">
        <v>96819.643378299996</v>
      </c>
      <c r="E122" s="275">
        <v>8600.4233875000009</v>
      </c>
      <c r="F122" s="275">
        <v>91.841758735927797</v>
      </c>
      <c r="G122" s="275">
        <v>8.1582412640722399</v>
      </c>
    </row>
    <row r="123" spans="1:7" x14ac:dyDescent="0.25">
      <c r="A123" s="275" t="s">
        <v>73</v>
      </c>
      <c r="B123" s="275" t="s">
        <v>74</v>
      </c>
      <c r="C123" s="275" t="s">
        <v>11</v>
      </c>
      <c r="D123" s="275">
        <v>11557.6899349</v>
      </c>
      <c r="E123" s="275">
        <v>1042.8381902000001</v>
      </c>
      <c r="F123" s="275">
        <v>91.723853319110603</v>
      </c>
      <c r="G123" s="275">
        <v>8.2761466808894095</v>
      </c>
    </row>
    <row r="124" spans="1:7" x14ac:dyDescent="0.25">
      <c r="A124" s="275" t="s">
        <v>73</v>
      </c>
      <c r="B124" s="275" t="s">
        <v>74</v>
      </c>
      <c r="C124" s="275" t="s">
        <v>12</v>
      </c>
      <c r="D124" s="275">
        <v>54538.953260100003</v>
      </c>
      <c r="E124" s="275">
        <v>3292.3749146</v>
      </c>
      <c r="F124" s="275">
        <v>94.306935326378394</v>
      </c>
      <c r="G124" s="275">
        <v>5.69306467362156</v>
      </c>
    </row>
    <row r="125" spans="1:7" x14ac:dyDescent="0.25">
      <c r="A125" s="275" t="s">
        <v>75</v>
      </c>
      <c r="B125" s="275" t="s">
        <v>76</v>
      </c>
      <c r="C125" s="275" t="s">
        <v>11</v>
      </c>
      <c r="D125" s="275">
        <v>41834.483246900003</v>
      </c>
      <c r="E125" s="275">
        <v>4566.4397167999996</v>
      </c>
      <c r="F125" s="275">
        <v>90.158730850305801</v>
      </c>
      <c r="G125" s="275">
        <v>9.8412691496942397</v>
      </c>
    </row>
    <row r="126" spans="1:7" x14ac:dyDescent="0.25">
      <c r="A126" s="275" t="s">
        <v>75</v>
      </c>
      <c r="B126" s="275" t="s">
        <v>76</v>
      </c>
      <c r="C126" s="275" t="s">
        <v>12</v>
      </c>
      <c r="D126" s="275">
        <v>175099.57696100001</v>
      </c>
      <c r="E126" s="275">
        <v>12192.005696800001</v>
      </c>
      <c r="F126" s="275">
        <v>93.490361112983905</v>
      </c>
      <c r="G126" s="275">
        <v>6.5096388870160702</v>
      </c>
    </row>
    <row r="127" spans="1:7" x14ac:dyDescent="0.25">
      <c r="A127" s="275" t="s">
        <v>77</v>
      </c>
      <c r="B127" s="275" t="s">
        <v>78</v>
      </c>
      <c r="C127" s="275" t="s">
        <v>11</v>
      </c>
      <c r="D127" s="275">
        <v>44793.602008900001</v>
      </c>
      <c r="E127" s="275">
        <v>4386.7198589999998</v>
      </c>
      <c r="F127" s="275">
        <v>91.0803351983282</v>
      </c>
      <c r="G127" s="275">
        <v>8.9196648016718498</v>
      </c>
    </row>
    <row r="128" spans="1:7" x14ac:dyDescent="0.25">
      <c r="A128" s="275" t="s">
        <v>77</v>
      </c>
      <c r="B128" s="275" t="s">
        <v>78</v>
      </c>
      <c r="C128" s="275" t="s">
        <v>12</v>
      </c>
      <c r="D128" s="275">
        <v>297244.20928539999</v>
      </c>
      <c r="E128" s="275">
        <v>18659.315172800001</v>
      </c>
      <c r="F128" s="275">
        <v>94.093350112252693</v>
      </c>
      <c r="G128" s="275">
        <v>5.9066498877472897</v>
      </c>
    </row>
    <row r="129" spans="1:7" x14ac:dyDescent="0.25">
      <c r="A129" s="275" t="s">
        <v>79</v>
      </c>
      <c r="B129" s="275" t="s">
        <v>80</v>
      </c>
      <c r="C129" s="275" t="s">
        <v>11</v>
      </c>
      <c r="D129" s="275">
        <v>9499.0181052000007</v>
      </c>
      <c r="E129" s="275">
        <v>482.97180650000001</v>
      </c>
      <c r="F129" s="275">
        <v>95.161567876021394</v>
      </c>
      <c r="G129" s="275">
        <v>4.8384321239786399</v>
      </c>
    </row>
    <row r="130" spans="1:7" x14ac:dyDescent="0.25">
      <c r="A130" s="275" t="s">
        <v>79</v>
      </c>
      <c r="B130" s="275" t="s">
        <v>80</v>
      </c>
      <c r="C130" s="275" t="s">
        <v>12</v>
      </c>
      <c r="D130" s="275">
        <v>129336.03953949999</v>
      </c>
      <c r="E130" s="275">
        <v>7458.871177</v>
      </c>
      <c r="F130" s="275">
        <v>94.547405939349503</v>
      </c>
      <c r="G130" s="275">
        <v>5.4525940606504797</v>
      </c>
    </row>
    <row r="131" spans="1:7" x14ac:dyDescent="0.25">
      <c r="A131" s="275" t="s">
        <v>81</v>
      </c>
      <c r="B131" s="275" t="s">
        <v>82</v>
      </c>
      <c r="C131" s="275" t="s">
        <v>11</v>
      </c>
      <c r="D131" s="275">
        <v>28200.382776099999</v>
      </c>
      <c r="E131" s="275">
        <v>2086.9725994</v>
      </c>
      <c r="F131" s="275">
        <v>93.109426116853399</v>
      </c>
      <c r="G131" s="275">
        <v>6.8905738831466001</v>
      </c>
    </row>
    <row r="132" spans="1:7" x14ac:dyDescent="0.25">
      <c r="A132" s="275" t="s">
        <v>81</v>
      </c>
      <c r="B132" s="275" t="s">
        <v>82</v>
      </c>
      <c r="C132" s="275" t="s">
        <v>12</v>
      </c>
      <c r="D132" s="275">
        <v>251560.59659110001</v>
      </c>
      <c r="E132" s="275">
        <v>15425.4506716</v>
      </c>
      <c r="F132" s="275">
        <v>94.222375727214597</v>
      </c>
      <c r="G132" s="275">
        <v>5.7776242727853804</v>
      </c>
    </row>
    <row r="133" spans="1:7" x14ac:dyDescent="0.25">
      <c r="A133" s="275" t="s">
        <v>83</v>
      </c>
      <c r="B133" s="275" t="s">
        <v>84</v>
      </c>
      <c r="C133" s="275" t="s">
        <v>11</v>
      </c>
      <c r="D133" s="275">
        <v>35707.398066000002</v>
      </c>
      <c r="E133" s="275">
        <v>2993.7376328</v>
      </c>
      <c r="F133" s="275">
        <v>92.264470851451406</v>
      </c>
      <c r="G133" s="275">
        <v>7.7355291485485402</v>
      </c>
    </row>
    <row r="134" spans="1:7" x14ac:dyDescent="0.25">
      <c r="A134" s="275" t="s">
        <v>83</v>
      </c>
      <c r="B134" s="275" t="s">
        <v>84</v>
      </c>
      <c r="C134" s="275" t="s">
        <v>12</v>
      </c>
      <c r="D134" s="275">
        <v>382423.95198140002</v>
      </c>
      <c r="E134" s="275">
        <v>25226.691944900002</v>
      </c>
      <c r="F134" s="275">
        <v>93.811688434506493</v>
      </c>
      <c r="G134" s="275">
        <v>6.1883115654935104</v>
      </c>
    </row>
    <row r="135" spans="1:7" x14ac:dyDescent="0.25">
      <c r="A135" s="275" t="s">
        <v>85</v>
      </c>
      <c r="B135" s="275" t="s">
        <v>86</v>
      </c>
      <c r="C135" s="275" t="s">
        <v>11</v>
      </c>
      <c r="D135" s="275">
        <v>4656.0956610000003</v>
      </c>
      <c r="E135" s="275">
        <v>160.93413949999999</v>
      </c>
      <c r="F135" s="275">
        <v>96.659058669653803</v>
      </c>
      <c r="G135" s="275">
        <v>3.3409413303462498</v>
      </c>
    </row>
    <row r="136" spans="1:7" x14ac:dyDescent="0.25">
      <c r="A136" s="275" t="s">
        <v>85</v>
      </c>
      <c r="B136" s="275" t="s">
        <v>86</v>
      </c>
      <c r="C136" s="275" t="s">
        <v>12</v>
      </c>
      <c r="D136" s="275">
        <v>48604.846360199997</v>
      </c>
      <c r="E136" s="275">
        <v>3015.6765977</v>
      </c>
      <c r="F136" s="275">
        <v>94.157989061522102</v>
      </c>
      <c r="G136" s="275">
        <v>5.8420109384778698</v>
      </c>
    </row>
    <row r="137" spans="1:7" x14ac:dyDescent="0.25">
      <c r="A137" s="275" t="s">
        <v>87</v>
      </c>
      <c r="B137" s="275" t="s">
        <v>88</v>
      </c>
      <c r="C137" s="275" t="s">
        <v>11</v>
      </c>
      <c r="D137" s="275">
        <v>5179.4526067999996</v>
      </c>
      <c r="E137" s="275">
        <v>155.76527859999999</v>
      </c>
      <c r="F137" s="275">
        <v>97.080432665622595</v>
      </c>
      <c r="G137" s="275">
        <v>2.9195673343774202</v>
      </c>
    </row>
    <row r="138" spans="1:7" x14ac:dyDescent="0.25">
      <c r="A138" s="275" t="s">
        <v>87</v>
      </c>
      <c r="B138" s="275" t="s">
        <v>88</v>
      </c>
      <c r="C138" s="275" t="s">
        <v>12</v>
      </c>
      <c r="D138" s="275">
        <v>69135.769920199993</v>
      </c>
      <c r="E138" s="275">
        <v>2875.1316731000002</v>
      </c>
      <c r="F138" s="275">
        <v>96.0073660939033</v>
      </c>
      <c r="G138" s="275">
        <v>3.9926339060966698</v>
      </c>
    </row>
    <row r="139" spans="1:7" x14ac:dyDescent="0.25">
      <c r="A139" s="275" t="s">
        <v>89</v>
      </c>
      <c r="B139" s="275" t="s">
        <v>90</v>
      </c>
      <c r="C139" s="275" t="s">
        <v>11</v>
      </c>
      <c r="D139" s="275">
        <v>4766.5627217000001</v>
      </c>
      <c r="E139" s="275">
        <v>509.84717030000002</v>
      </c>
      <c r="F139" s="275">
        <v>90.337233445926501</v>
      </c>
      <c r="G139" s="275">
        <v>9.6627665540734693</v>
      </c>
    </row>
    <row r="140" spans="1:7" x14ac:dyDescent="0.25">
      <c r="A140" s="275" t="s">
        <v>89</v>
      </c>
      <c r="B140" s="275" t="s">
        <v>90</v>
      </c>
      <c r="C140" s="275" t="s">
        <v>12</v>
      </c>
      <c r="D140" s="275">
        <v>26071.425277099999</v>
      </c>
      <c r="E140" s="275">
        <v>1788.7594681999999</v>
      </c>
      <c r="F140" s="275">
        <v>93.579513256810799</v>
      </c>
      <c r="G140" s="275">
        <v>6.4204867431891799</v>
      </c>
    </row>
    <row r="141" spans="1:7" x14ac:dyDescent="0.25">
      <c r="A141" s="275" t="s">
        <v>91</v>
      </c>
      <c r="B141" s="275" t="s">
        <v>92</v>
      </c>
      <c r="C141" s="275" t="s">
        <v>11</v>
      </c>
      <c r="D141" s="275">
        <v>1899.7130810000001</v>
      </c>
      <c r="E141" s="275">
        <v>226.06035259999999</v>
      </c>
      <c r="F141" s="275">
        <v>89.365736299697403</v>
      </c>
      <c r="G141" s="275">
        <v>10.634263700302601</v>
      </c>
    </row>
    <row r="142" spans="1:7" x14ac:dyDescent="0.25">
      <c r="A142" s="275" t="s">
        <v>91</v>
      </c>
      <c r="B142" s="275" t="s">
        <v>92</v>
      </c>
      <c r="C142" s="275" t="s">
        <v>12</v>
      </c>
      <c r="D142" s="275">
        <v>24777.290109400001</v>
      </c>
      <c r="E142" s="275">
        <v>1314.5874610000001</v>
      </c>
      <c r="F142" s="275">
        <v>94.961698492363993</v>
      </c>
      <c r="G142" s="275">
        <v>5.0383015076359898</v>
      </c>
    </row>
    <row r="143" spans="1:7" x14ac:dyDescent="0.25">
      <c r="A143" s="275" t="s">
        <v>93</v>
      </c>
      <c r="B143" s="275" t="s">
        <v>94</v>
      </c>
      <c r="C143" s="275" t="s">
        <v>11</v>
      </c>
      <c r="D143" s="275">
        <v>11194.020322599999</v>
      </c>
      <c r="E143" s="275">
        <v>556.98597919999997</v>
      </c>
      <c r="F143" s="275">
        <v>95.2600997319295</v>
      </c>
      <c r="G143" s="275">
        <v>4.7399002680704996</v>
      </c>
    </row>
    <row r="144" spans="1:7" x14ac:dyDescent="0.25">
      <c r="A144" s="275" t="s">
        <v>93</v>
      </c>
      <c r="B144" s="275" t="s">
        <v>94</v>
      </c>
      <c r="C144" s="275" t="s">
        <v>12</v>
      </c>
      <c r="D144" s="275">
        <v>73640.2489929</v>
      </c>
      <c r="E144" s="275">
        <v>4546.9816391000004</v>
      </c>
      <c r="F144" s="275">
        <v>94.184495853931594</v>
      </c>
      <c r="G144" s="275">
        <v>5.8155041460683696</v>
      </c>
    </row>
    <row r="145" spans="1:7" x14ac:dyDescent="0.25">
      <c r="A145" s="275" t="s">
        <v>95</v>
      </c>
      <c r="B145" s="275" t="s">
        <v>96</v>
      </c>
      <c r="C145" s="275" t="s">
        <v>11</v>
      </c>
      <c r="D145" s="275">
        <v>1175.7033372000001</v>
      </c>
      <c r="E145" s="275">
        <v>50.309354999999996</v>
      </c>
      <c r="F145" s="275">
        <v>95.896506184636394</v>
      </c>
      <c r="G145" s="275">
        <v>4.1034938153636196</v>
      </c>
    </row>
    <row r="146" spans="1:7" x14ac:dyDescent="0.25">
      <c r="A146" s="275" t="s">
        <v>95</v>
      </c>
      <c r="B146" s="275" t="s">
        <v>96</v>
      </c>
      <c r="C146" s="275" t="s">
        <v>12</v>
      </c>
      <c r="D146" s="275">
        <v>6112.5618624999997</v>
      </c>
      <c r="E146" s="275">
        <v>264.6206593</v>
      </c>
      <c r="F146" s="275">
        <v>95.850508302131701</v>
      </c>
      <c r="G146" s="275">
        <v>4.1494916978683101</v>
      </c>
    </row>
    <row r="147" spans="1:7" x14ac:dyDescent="0.25">
      <c r="A147" s="275" t="s">
        <v>97</v>
      </c>
      <c r="B147" s="275" t="s">
        <v>98</v>
      </c>
      <c r="C147" s="275" t="s">
        <v>11</v>
      </c>
      <c r="D147" s="275">
        <v>23379.473047899999</v>
      </c>
      <c r="E147" s="275">
        <v>2848.5502532999999</v>
      </c>
      <c r="F147" s="275">
        <v>89.139287316518207</v>
      </c>
      <c r="G147" s="275">
        <v>10.8607126834818</v>
      </c>
    </row>
    <row r="148" spans="1:7" x14ac:dyDescent="0.25">
      <c r="A148" s="275" t="s">
        <v>97</v>
      </c>
      <c r="B148" s="275" t="s">
        <v>98</v>
      </c>
      <c r="C148" s="275" t="s">
        <v>12</v>
      </c>
      <c r="D148" s="275">
        <v>103359.10020299999</v>
      </c>
      <c r="E148" s="275">
        <v>7100.2309406000004</v>
      </c>
      <c r="F148" s="275">
        <v>93.572085882568402</v>
      </c>
      <c r="G148" s="275">
        <v>6.4279141174316203</v>
      </c>
    </row>
    <row r="149" spans="1:7" x14ac:dyDescent="0.25">
      <c r="A149" s="275" t="s">
        <v>99</v>
      </c>
      <c r="B149" s="275" t="s">
        <v>100</v>
      </c>
      <c r="C149" s="275" t="s">
        <v>11</v>
      </c>
      <c r="D149" s="275">
        <v>39942.788633199998</v>
      </c>
      <c r="E149" s="275">
        <v>5449.4523402000004</v>
      </c>
      <c r="F149" s="275">
        <v>87.994749271371305</v>
      </c>
      <c r="G149" s="275">
        <v>12.005250728628701</v>
      </c>
    </row>
    <row r="150" spans="1:7" x14ac:dyDescent="0.25">
      <c r="A150" s="275" t="s">
        <v>99</v>
      </c>
      <c r="B150" s="275" t="s">
        <v>100</v>
      </c>
      <c r="C150" s="275" t="s">
        <v>12</v>
      </c>
      <c r="D150" s="275">
        <v>150099.41399289999</v>
      </c>
      <c r="E150" s="275">
        <v>13210.4307814</v>
      </c>
      <c r="F150" s="275">
        <v>91.910817869150904</v>
      </c>
      <c r="G150" s="275">
        <v>8.0891821308490499</v>
      </c>
    </row>
    <row r="151" spans="1:7" x14ac:dyDescent="0.25">
      <c r="A151" s="275" t="s">
        <v>101</v>
      </c>
      <c r="B151" s="275" t="s">
        <v>102</v>
      </c>
      <c r="C151" s="275" t="s">
        <v>11</v>
      </c>
      <c r="D151" s="275">
        <v>277.91338960000002</v>
      </c>
      <c r="E151" s="275">
        <v>14.4370592</v>
      </c>
      <c r="F151" s="275">
        <v>95.061728395061706</v>
      </c>
      <c r="G151" s="275">
        <v>4.9382716049382704</v>
      </c>
    </row>
    <row r="152" spans="1:7" x14ac:dyDescent="0.25">
      <c r="A152" s="275" t="s">
        <v>101</v>
      </c>
      <c r="B152" s="275" t="s">
        <v>102</v>
      </c>
      <c r="C152" s="275" t="s">
        <v>12</v>
      </c>
      <c r="D152" s="275">
        <v>795.84288839999999</v>
      </c>
      <c r="E152" s="275">
        <v>46.920442399999999</v>
      </c>
      <c r="F152" s="275">
        <v>94.432548179871503</v>
      </c>
      <c r="G152" s="275">
        <v>5.5674518201284799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648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276" t="s">
        <v>63</v>
      </c>
      <c r="B163" s="276" t="s">
        <v>64</v>
      </c>
      <c r="C163" s="276" t="s">
        <v>11</v>
      </c>
      <c r="D163" s="276">
        <v>13118.384027399999</v>
      </c>
      <c r="E163" s="276">
        <v>900.50956389999999</v>
      </c>
      <c r="F163" s="276">
        <v>93.576457670961702</v>
      </c>
      <c r="G163" s="276">
        <v>6.4235423290383498</v>
      </c>
    </row>
    <row r="164" spans="1:7" x14ac:dyDescent="0.25">
      <c r="A164" s="276" t="s">
        <v>63</v>
      </c>
      <c r="B164" s="276" t="s">
        <v>64</v>
      </c>
      <c r="C164" s="276" t="s">
        <v>12</v>
      </c>
      <c r="D164" s="276">
        <v>203579.5863004</v>
      </c>
      <c r="E164" s="276">
        <v>12332.027995500001</v>
      </c>
      <c r="F164" s="276">
        <v>94.288390628862004</v>
      </c>
      <c r="G164" s="276">
        <v>5.71160937113802</v>
      </c>
    </row>
    <row r="165" spans="1:7" x14ac:dyDescent="0.25">
      <c r="A165" s="276" t="s">
        <v>65</v>
      </c>
      <c r="B165" s="276" t="s">
        <v>66</v>
      </c>
      <c r="C165" s="276" t="s">
        <v>11</v>
      </c>
      <c r="D165" s="276">
        <v>5118.7617862999996</v>
      </c>
      <c r="E165" s="276">
        <v>216.02572240000001</v>
      </c>
      <c r="F165" s="276">
        <v>95.950621799880395</v>
      </c>
      <c r="G165" s="276">
        <v>4.0493782001195804</v>
      </c>
    </row>
    <row r="166" spans="1:7" x14ac:dyDescent="0.25">
      <c r="A166" s="276" t="s">
        <v>65</v>
      </c>
      <c r="B166" s="276" t="s">
        <v>66</v>
      </c>
      <c r="C166" s="276" t="s">
        <v>12</v>
      </c>
      <c r="D166" s="276">
        <v>69181.944463099993</v>
      </c>
      <c r="E166" s="276">
        <v>3135.1519973999998</v>
      </c>
      <c r="F166" s="276">
        <v>95.664715328950706</v>
      </c>
      <c r="G166" s="276">
        <v>4.33528467104931</v>
      </c>
    </row>
    <row r="167" spans="1:7" x14ac:dyDescent="0.25">
      <c r="A167" s="276" t="s">
        <v>67</v>
      </c>
      <c r="B167" s="276" t="s">
        <v>68</v>
      </c>
      <c r="C167" s="276" t="s">
        <v>11</v>
      </c>
      <c r="D167" s="276">
        <v>7217.6820121999999</v>
      </c>
      <c r="E167" s="276">
        <v>772.47459839999999</v>
      </c>
      <c r="F167" s="276">
        <v>90.332171995537493</v>
      </c>
      <c r="G167" s="276">
        <v>9.6678280044625193</v>
      </c>
    </row>
    <row r="168" spans="1:7" x14ac:dyDescent="0.25">
      <c r="A168" s="276" t="s">
        <v>67</v>
      </c>
      <c r="B168" s="276" t="s">
        <v>68</v>
      </c>
      <c r="C168" s="276" t="s">
        <v>12</v>
      </c>
      <c r="D168" s="276">
        <v>28941.201567600001</v>
      </c>
      <c r="E168" s="276">
        <v>1797.2375582</v>
      </c>
      <c r="F168" s="276">
        <v>94.153126803724007</v>
      </c>
      <c r="G168" s="276">
        <v>5.8468731962759497</v>
      </c>
    </row>
    <row r="169" spans="1:7" x14ac:dyDescent="0.25">
      <c r="A169" s="276" t="s">
        <v>69</v>
      </c>
      <c r="B169" s="276" t="s">
        <v>70</v>
      </c>
      <c r="C169" s="276" t="s">
        <v>11</v>
      </c>
      <c r="D169" s="276">
        <v>20502.032713100001</v>
      </c>
      <c r="E169" s="276">
        <v>2399.165281</v>
      </c>
      <c r="F169" s="276">
        <v>89.523843767395505</v>
      </c>
      <c r="G169" s="276">
        <v>10.476156232604501</v>
      </c>
    </row>
    <row r="170" spans="1:7" x14ac:dyDescent="0.25">
      <c r="A170" s="276" t="s">
        <v>69</v>
      </c>
      <c r="B170" s="276" t="s">
        <v>70</v>
      </c>
      <c r="C170" s="276" t="s">
        <v>12</v>
      </c>
      <c r="D170" s="276">
        <v>104790.0815267</v>
      </c>
      <c r="E170" s="276">
        <v>7962.3764141000001</v>
      </c>
      <c r="F170" s="276">
        <v>92.938179300463105</v>
      </c>
      <c r="G170" s="276">
        <v>7.0618206995368604</v>
      </c>
    </row>
    <row r="171" spans="1:7" x14ac:dyDescent="0.25">
      <c r="A171" s="276" t="s">
        <v>71</v>
      </c>
      <c r="B171" s="276" t="s">
        <v>72</v>
      </c>
      <c r="C171" s="276" t="s">
        <v>11</v>
      </c>
      <c r="D171" s="276">
        <v>20341.4249184</v>
      </c>
      <c r="E171" s="276">
        <v>2096.8347368999998</v>
      </c>
      <c r="F171" s="276">
        <v>90.655091931763394</v>
      </c>
      <c r="G171" s="276">
        <v>9.3449080682365704</v>
      </c>
    </row>
    <row r="172" spans="1:7" x14ac:dyDescent="0.25">
      <c r="A172" s="276" t="s">
        <v>71</v>
      </c>
      <c r="B172" s="276" t="s">
        <v>72</v>
      </c>
      <c r="C172" s="276" t="s">
        <v>12</v>
      </c>
      <c r="D172" s="276">
        <v>94872.469796000005</v>
      </c>
      <c r="E172" s="276">
        <v>8449.3813453000002</v>
      </c>
      <c r="F172" s="276">
        <v>91.822270650431093</v>
      </c>
      <c r="G172" s="276">
        <v>8.1777293495689207</v>
      </c>
    </row>
    <row r="173" spans="1:7" x14ac:dyDescent="0.25">
      <c r="A173" s="276" t="s">
        <v>73</v>
      </c>
      <c r="B173" s="276" t="s">
        <v>74</v>
      </c>
      <c r="C173" s="276" t="s">
        <v>11</v>
      </c>
      <c r="D173" s="276">
        <v>11557.6899349</v>
      </c>
      <c r="E173" s="276">
        <v>1042.8381902000001</v>
      </c>
      <c r="F173" s="276">
        <v>91.723853319110603</v>
      </c>
      <c r="G173" s="276">
        <v>8.2761466808894095</v>
      </c>
    </row>
    <row r="174" spans="1:7" x14ac:dyDescent="0.25">
      <c r="A174" s="276" t="s">
        <v>73</v>
      </c>
      <c r="B174" s="276" t="s">
        <v>74</v>
      </c>
      <c r="C174" s="276" t="s">
        <v>12</v>
      </c>
      <c r="D174" s="276">
        <v>54538.953260100003</v>
      </c>
      <c r="E174" s="276">
        <v>3292.3749146</v>
      </c>
      <c r="F174" s="276">
        <v>94.306935326378394</v>
      </c>
      <c r="G174" s="276">
        <v>5.69306467362156</v>
      </c>
    </row>
    <row r="175" spans="1:7" x14ac:dyDescent="0.25">
      <c r="A175" s="276" t="s">
        <v>75</v>
      </c>
      <c r="B175" s="276" t="s">
        <v>76</v>
      </c>
      <c r="C175" s="276" t="s">
        <v>11</v>
      </c>
      <c r="D175" s="276">
        <v>41834.483246900003</v>
      </c>
      <c r="E175" s="276">
        <v>4566.4397167999996</v>
      </c>
      <c r="F175" s="276">
        <v>90.158730850305801</v>
      </c>
      <c r="G175" s="276">
        <v>9.8412691496942397</v>
      </c>
    </row>
    <row r="176" spans="1:7" x14ac:dyDescent="0.25">
      <c r="A176" s="276" t="s">
        <v>75</v>
      </c>
      <c r="B176" s="276" t="s">
        <v>76</v>
      </c>
      <c r="C176" s="276" t="s">
        <v>12</v>
      </c>
      <c r="D176" s="276">
        <v>175099.57696100001</v>
      </c>
      <c r="E176" s="276">
        <v>12192.005696800001</v>
      </c>
      <c r="F176" s="276">
        <v>93.490361112983905</v>
      </c>
      <c r="G176" s="276">
        <v>6.5096388870160702</v>
      </c>
    </row>
    <row r="177" spans="1:7" x14ac:dyDescent="0.25">
      <c r="A177" s="276" t="s">
        <v>77</v>
      </c>
      <c r="B177" s="276" t="s">
        <v>78</v>
      </c>
      <c r="C177" s="276" t="s">
        <v>11</v>
      </c>
      <c r="D177" s="276">
        <v>44793.602008900001</v>
      </c>
      <c r="E177" s="276">
        <v>4386.7198589999998</v>
      </c>
      <c r="F177" s="276">
        <v>91.0803351983282</v>
      </c>
      <c r="G177" s="276">
        <v>8.9196648016718498</v>
      </c>
    </row>
    <row r="178" spans="1:7" x14ac:dyDescent="0.25">
      <c r="A178" s="276" t="s">
        <v>77</v>
      </c>
      <c r="B178" s="276" t="s">
        <v>78</v>
      </c>
      <c r="C178" s="276" t="s">
        <v>12</v>
      </c>
      <c r="D178" s="276">
        <v>297244.20928539999</v>
      </c>
      <c r="E178" s="276">
        <v>18659.315172800001</v>
      </c>
      <c r="F178" s="276">
        <v>94.093350112252693</v>
      </c>
      <c r="G178" s="276">
        <v>5.9066498877472897</v>
      </c>
    </row>
    <row r="179" spans="1:7" x14ac:dyDescent="0.25">
      <c r="A179" s="276" t="s">
        <v>79</v>
      </c>
      <c r="B179" s="276" t="s">
        <v>80</v>
      </c>
      <c r="C179" s="276" t="s">
        <v>11</v>
      </c>
      <c r="D179" s="276">
        <v>9499.0181052000007</v>
      </c>
      <c r="E179" s="276">
        <v>482.97180650000001</v>
      </c>
      <c r="F179" s="276">
        <v>95.161567876021394</v>
      </c>
      <c r="G179" s="276">
        <v>4.8384321239786399</v>
      </c>
    </row>
    <row r="180" spans="1:7" x14ac:dyDescent="0.25">
      <c r="A180" s="276" t="s">
        <v>79</v>
      </c>
      <c r="B180" s="276" t="s">
        <v>80</v>
      </c>
      <c r="C180" s="276" t="s">
        <v>12</v>
      </c>
      <c r="D180" s="276">
        <v>129336.03953949999</v>
      </c>
      <c r="E180" s="276">
        <v>7458.871177</v>
      </c>
      <c r="F180" s="276">
        <v>94.547405939349503</v>
      </c>
      <c r="G180" s="276">
        <v>5.4525940606504797</v>
      </c>
    </row>
    <row r="181" spans="1:7" x14ac:dyDescent="0.25">
      <c r="A181" s="276" t="s">
        <v>81</v>
      </c>
      <c r="B181" s="276" t="s">
        <v>82</v>
      </c>
      <c r="C181" s="276" t="s">
        <v>11</v>
      </c>
      <c r="D181" s="276">
        <v>28200.382776099999</v>
      </c>
      <c r="E181" s="276">
        <v>2086.9725994</v>
      </c>
      <c r="F181" s="276">
        <v>93.109426116853399</v>
      </c>
      <c r="G181" s="276">
        <v>6.8905738831466001</v>
      </c>
    </row>
    <row r="182" spans="1:7" x14ac:dyDescent="0.25">
      <c r="A182" s="276" t="s">
        <v>81</v>
      </c>
      <c r="B182" s="276" t="s">
        <v>82</v>
      </c>
      <c r="C182" s="276" t="s">
        <v>12</v>
      </c>
      <c r="D182" s="276">
        <v>251560.59659110001</v>
      </c>
      <c r="E182" s="276">
        <v>15425.4506716</v>
      </c>
      <c r="F182" s="276">
        <v>94.222375727214597</v>
      </c>
      <c r="G182" s="276">
        <v>5.7776242727853804</v>
      </c>
    </row>
    <row r="183" spans="1:7" x14ac:dyDescent="0.25">
      <c r="A183" s="276" t="s">
        <v>83</v>
      </c>
      <c r="B183" s="276" t="s">
        <v>84</v>
      </c>
      <c r="C183" s="276" t="s">
        <v>11</v>
      </c>
      <c r="D183" s="276">
        <v>35634.2325747</v>
      </c>
      <c r="E183" s="276">
        <v>2993.7376328</v>
      </c>
      <c r="F183" s="276">
        <v>92.249818935040096</v>
      </c>
      <c r="G183" s="276">
        <v>7.7501810649598601</v>
      </c>
    </row>
    <row r="184" spans="1:7" x14ac:dyDescent="0.25">
      <c r="A184" s="276" t="s">
        <v>83</v>
      </c>
      <c r="B184" s="276" t="s">
        <v>84</v>
      </c>
      <c r="C184" s="276" t="s">
        <v>12</v>
      </c>
      <c r="D184" s="276">
        <v>381365.23542629997</v>
      </c>
      <c r="E184" s="276">
        <v>25110.813771599998</v>
      </c>
      <c r="F184" s="276">
        <v>93.822314052414299</v>
      </c>
      <c r="G184" s="276">
        <v>6.1776859475856503</v>
      </c>
    </row>
    <row r="185" spans="1:7" x14ac:dyDescent="0.25">
      <c r="A185" s="276" t="s">
        <v>85</v>
      </c>
      <c r="B185" s="276" t="s">
        <v>86</v>
      </c>
      <c r="C185" s="276" t="s">
        <v>11</v>
      </c>
      <c r="D185" s="276">
        <v>4656.0956610000003</v>
      </c>
      <c r="E185" s="276">
        <v>160.93413949999999</v>
      </c>
      <c r="F185" s="276">
        <v>96.659058669653803</v>
      </c>
      <c r="G185" s="276">
        <v>3.3409413303462498</v>
      </c>
    </row>
    <row r="186" spans="1:7" x14ac:dyDescent="0.25">
      <c r="A186" s="276" t="s">
        <v>85</v>
      </c>
      <c r="B186" s="276" t="s">
        <v>86</v>
      </c>
      <c r="C186" s="276" t="s">
        <v>12</v>
      </c>
      <c r="D186" s="276">
        <v>48604.846360199997</v>
      </c>
      <c r="E186" s="276">
        <v>3015.6765977</v>
      </c>
      <c r="F186" s="276">
        <v>94.157989061522102</v>
      </c>
      <c r="G186" s="276">
        <v>5.8420109384778698</v>
      </c>
    </row>
    <row r="187" spans="1:7" x14ac:dyDescent="0.25">
      <c r="A187" s="276" t="s">
        <v>87</v>
      </c>
      <c r="B187" s="276" t="s">
        <v>88</v>
      </c>
      <c r="C187" s="276" t="s">
        <v>11</v>
      </c>
      <c r="D187" s="276">
        <v>5179.4526067999996</v>
      </c>
      <c r="E187" s="276">
        <v>155.76527859999999</v>
      </c>
      <c r="F187" s="276">
        <v>97.080432665622595</v>
      </c>
      <c r="G187" s="276">
        <v>2.9195673343774202</v>
      </c>
    </row>
    <row r="188" spans="1:7" x14ac:dyDescent="0.25">
      <c r="A188" s="276" t="s">
        <v>87</v>
      </c>
      <c r="B188" s="276" t="s">
        <v>88</v>
      </c>
      <c r="C188" s="276" t="s">
        <v>12</v>
      </c>
      <c r="D188" s="276">
        <v>69135.769920199993</v>
      </c>
      <c r="E188" s="276">
        <v>2875.1316731000002</v>
      </c>
      <c r="F188" s="276">
        <v>96.0073660939033</v>
      </c>
      <c r="G188" s="276">
        <v>3.9926339060966698</v>
      </c>
    </row>
    <row r="189" spans="1:7" x14ac:dyDescent="0.25">
      <c r="A189" s="276" t="s">
        <v>89</v>
      </c>
      <c r="B189" s="276" t="s">
        <v>90</v>
      </c>
      <c r="C189" s="276" t="s">
        <v>11</v>
      </c>
      <c r="D189" s="276">
        <v>4766.5627217000001</v>
      </c>
      <c r="E189" s="276">
        <v>509.84717030000002</v>
      </c>
      <c r="F189" s="276">
        <v>90.337233445926501</v>
      </c>
      <c r="G189" s="276">
        <v>9.6627665540734693</v>
      </c>
    </row>
    <row r="190" spans="1:7" x14ac:dyDescent="0.25">
      <c r="A190" s="276" t="s">
        <v>89</v>
      </c>
      <c r="B190" s="276" t="s">
        <v>90</v>
      </c>
      <c r="C190" s="276" t="s">
        <v>12</v>
      </c>
      <c r="D190" s="276">
        <v>26071.425277099999</v>
      </c>
      <c r="E190" s="276">
        <v>1788.7594681999999</v>
      </c>
      <c r="F190" s="276">
        <v>93.579513256810799</v>
      </c>
      <c r="G190" s="276">
        <v>6.4204867431891799</v>
      </c>
    </row>
    <row r="191" spans="1:7" x14ac:dyDescent="0.25">
      <c r="A191" s="276" t="s">
        <v>91</v>
      </c>
      <c r="B191" s="276" t="s">
        <v>92</v>
      </c>
      <c r="C191" s="276" t="s">
        <v>11</v>
      </c>
      <c r="D191" s="276">
        <v>1899.7130810000001</v>
      </c>
      <c r="E191" s="276">
        <v>226.06035259999999</v>
      </c>
      <c r="F191" s="276">
        <v>89.365736299697403</v>
      </c>
      <c r="G191" s="276">
        <v>10.634263700302601</v>
      </c>
    </row>
    <row r="192" spans="1:7" x14ac:dyDescent="0.25">
      <c r="A192" s="276" t="s">
        <v>91</v>
      </c>
      <c r="B192" s="276" t="s">
        <v>92</v>
      </c>
      <c r="C192" s="276" t="s">
        <v>12</v>
      </c>
      <c r="D192" s="276">
        <v>24777.290109400001</v>
      </c>
      <c r="E192" s="276">
        <v>1314.5874610000001</v>
      </c>
      <c r="F192" s="276">
        <v>94.961698492363993</v>
      </c>
      <c r="G192" s="276">
        <v>5.0383015076359898</v>
      </c>
    </row>
    <row r="193" spans="1:7" x14ac:dyDescent="0.25">
      <c r="A193" s="276" t="s">
        <v>93</v>
      </c>
      <c r="B193" s="276" t="s">
        <v>94</v>
      </c>
      <c r="C193" s="276" t="s">
        <v>11</v>
      </c>
      <c r="D193" s="276">
        <v>11194.020322599999</v>
      </c>
      <c r="E193" s="276">
        <v>556.98597919999997</v>
      </c>
      <c r="F193" s="276">
        <v>95.2600997319295</v>
      </c>
      <c r="G193" s="276">
        <v>4.7399002680704996</v>
      </c>
    </row>
    <row r="194" spans="1:7" x14ac:dyDescent="0.25">
      <c r="A194" s="276" t="s">
        <v>93</v>
      </c>
      <c r="B194" s="276" t="s">
        <v>94</v>
      </c>
      <c r="C194" s="276" t="s">
        <v>12</v>
      </c>
      <c r="D194" s="276">
        <v>73640.2489929</v>
      </c>
      <c r="E194" s="276">
        <v>4546.9816391000004</v>
      </c>
      <c r="F194" s="276">
        <v>94.184495853931594</v>
      </c>
      <c r="G194" s="276">
        <v>5.8155041460683696</v>
      </c>
    </row>
    <row r="195" spans="1:7" x14ac:dyDescent="0.25">
      <c r="A195" s="276" t="s">
        <v>95</v>
      </c>
      <c r="B195" s="276" t="s">
        <v>96</v>
      </c>
      <c r="C195" s="276" t="s">
        <v>11</v>
      </c>
      <c r="D195" s="276">
        <v>1175.7033372000001</v>
      </c>
      <c r="E195" s="276">
        <v>50.309354999999996</v>
      </c>
      <c r="F195" s="276">
        <v>95.896506184636394</v>
      </c>
      <c r="G195" s="276">
        <v>4.1034938153636196</v>
      </c>
    </row>
    <row r="196" spans="1:7" x14ac:dyDescent="0.25">
      <c r="A196" s="276" t="s">
        <v>95</v>
      </c>
      <c r="B196" s="276" t="s">
        <v>96</v>
      </c>
      <c r="C196" s="276" t="s">
        <v>12</v>
      </c>
      <c r="D196" s="276">
        <v>6112.5618624999997</v>
      </c>
      <c r="E196" s="276">
        <v>264.6206593</v>
      </c>
      <c r="F196" s="276">
        <v>95.850508302131701</v>
      </c>
      <c r="G196" s="276">
        <v>4.1494916978683101</v>
      </c>
    </row>
    <row r="197" spans="1:7" x14ac:dyDescent="0.25">
      <c r="A197" s="276" t="s">
        <v>97</v>
      </c>
      <c r="B197" s="276" t="s">
        <v>98</v>
      </c>
      <c r="C197" s="276" t="s">
        <v>11</v>
      </c>
      <c r="D197" s="276">
        <v>23379.473047899999</v>
      </c>
      <c r="E197" s="276">
        <v>2848.5502532999999</v>
      </c>
      <c r="F197" s="276">
        <v>89.139287316518207</v>
      </c>
      <c r="G197" s="276">
        <v>10.8607126834818</v>
      </c>
    </row>
    <row r="198" spans="1:7" x14ac:dyDescent="0.25">
      <c r="A198" s="276" t="s">
        <v>97</v>
      </c>
      <c r="B198" s="276" t="s">
        <v>98</v>
      </c>
      <c r="C198" s="276" t="s">
        <v>12</v>
      </c>
      <c r="D198" s="276">
        <v>103359.10020299999</v>
      </c>
      <c r="E198" s="276">
        <v>7100.2309406000004</v>
      </c>
      <c r="F198" s="276">
        <v>93.572085882568402</v>
      </c>
      <c r="G198" s="276">
        <v>6.4279141174316203</v>
      </c>
    </row>
    <row r="199" spans="1:7" x14ac:dyDescent="0.25">
      <c r="A199" s="276" t="s">
        <v>99</v>
      </c>
      <c r="B199" s="276" t="s">
        <v>100</v>
      </c>
      <c r="C199" s="276" t="s">
        <v>11</v>
      </c>
      <c r="D199" s="276">
        <v>39371.575042500001</v>
      </c>
      <c r="E199" s="276">
        <v>5392.8303929000003</v>
      </c>
      <c r="F199" s="276">
        <v>87.952860446940505</v>
      </c>
      <c r="G199" s="276">
        <v>12.0471395530595</v>
      </c>
    </row>
    <row r="200" spans="1:7" x14ac:dyDescent="0.25">
      <c r="A200" s="276" t="s">
        <v>99</v>
      </c>
      <c r="B200" s="276" t="s">
        <v>100</v>
      </c>
      <c r="C200" s="276" t="s">
        <v>12</v>
      </c>
      <c r="D200" s="276">
        <v>147859.9171169</v>
      </c>
      <c r="E200" s="276">
        <v>13046.386133100001</v>
      </c>
      <c r="F200" s="276">
        <v>91.891935946828696</v>
      </c>
      <c r="G200" s="276">
        <v>8.1080640531712707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277" t="s">
        <v>79</v>
      </c>
      <c r="B211" s="277" t="s">
        <v>106</v>
      </c>
      <c r="C211" s="277" t="s">
        <v>11</v>
      </c>
      <c r="D211" s="277">
        <v>2315.1552403000001</v>
      </c>
      <c r="E211" s="277">
        <v>276.9524649</v>
      </c>
      <c r="F211" s="277">
        <v>89.315549491079807</v>
      </c>
      <c r="G211" s="277">
        <v>10.6844505089202</v>
      </c>
    </row>
    <row r="212" spans="1:7" x14ac:dyDescent="0.25">
      <c r="A212" s="277" t="s">
        <v>79</v>
      </c>
      <c r="B212" s="277" t="s">
        <v>106</v>
      </c>
      <c r="C212" s="277" t="s">
        <v>12</v>
      </c>
      <c r="D212" s="277">
        <v>39202.551732499996</v>
      </c>
      <c r="E212" s="277">
        <v>3464.9171927000002</v>
      </c>
      <c r="F212" s="277">
        <v>91.879253023481894</v>
      </c>
      <c r="G212" s="277">
        <v>8.1207469765181504</v>
      </c>
    </row>
    <row r="213" spans="1:7" x14ac:dyDescent="0.25">
      <c r="A213" s="277" t="s">
        <v>83</v>
      </c>
      <c r="B213" s="277" t="s">
        <v>107</v>
      </c>
      <c r="C213" s="277" t="s">
        <v>11</v>
      </c>
      <c r="D213" s="277">
        <v>4270.2640190000002</v>
      </c>
      <c r="E213" s="277">
        <v>420.90683849999999</v>
      </c>
      <c r="F213" s="277">
        <v>91.027680481364797</v>
      </c>
      <c r="G213" s="277">
        <v>8.9723195186352296</v>
      </c>
    </row>
    <row r="214" spans="1:7" x14ac:dyDescent="0.25">
      <c r="A214" s="277" t="s">
        <v>83</v>
      </c>
      <c r="B214" s="277" t="s">
        <v>107</v>
      </c>
      <c r="C214" s="277" t="s">
        <v>12</v>
      </c>
      <c r="D214" s="277">
        <v>19349.222360600001</v>
      </c>
      <c r="E214" s="277">
        <v>1473.5884501999999</v>
      </c>
      <c r="F214" s="277">
        <v>92.923201081788093</v>
      </c>
      <c r="G214" s="277">
        <v>7.0767989182118702</v>
      </c>
    </row>
    <row r="215" spans="1:7" x14ac:dyDescent="0.25">
      <c r="A215" s="277" t="s">
        <v>85</v>
      </c>
      <c r="B215" s="277" t="s">
        <v>108</v>
      </c>
      <c r="C215" s="277" t="s">
        <v>11</v>
      </c>
      <c r="D215" s="277">
        <v>1107.5090178</v>
      </c>
      <c r="E215" s="277">
        <v>72.839456100000007</v>
      </c>
      <c r="F215" s="277">
        <v>93.828987141455698</v>
      </c>
      <c r="G215" s="277">
        <v>6.1710128585442598</v>
      </c>
    </row>
    <row r="216" spans="1:7" x14ac:dyDescent="0.25">
      <c r="A216" s="277" t="s">
        <v>85</v>
      </c>
      <c r="B216" s="277" t="s">
        <v>108</v>
      </c>
      <c r="C216" s="277" t="s">
        <v>12</v>
      </c>
      <c r="D216" s="277">
        <v>20568.9426289</v>
      </c>
      <c r="E216" s="277">
        <v>1208.3547304000001</v>
      </c>
      <c r="F216" s="277">
        <v>94.451309956127503</v>
      </c>
      <c r="G216" s="277">
        <v>5.5486900438725604</v>
      </c>
    </row>
    <row r="217" spans="1:7" x14ac:dyDescent="0.25">
      <c r="A217" s="277" t="s">
        <v>87</v>
      </c>
      <c r="B217" s="277" t="s">
        <v>109</v>
      </c>
      <c r="C217" s="277" t="s">
        <v>11</v>
      </c>
      <c r="D217" s="277">
        <v>2396.4667370000002</v>
      </c>
      <c r="E217" s="277">
        <v>77.1783748</v>
      </c>
      <c r="F217" s="277">
        <v>96.879973831660905</v>
      </c>
      <c r="G217" s="277">
        <v>3.1200261683390602</v>
      </c>
    </row>
    <row r="218" spans="1:7" x14ac:dyDescent="0.25">
      <c r="A218" s="277" t="s">
        <v>87</v>
      </c>
      <c r="B218" s="277" t="s">
        <v>109</v>
      </c>
      <c r="C218" s="277" t="s">
        <v>12</v>
      </c>
      <c r="D218" s="277">
        <v>56114.4256418</v>
      </c>
      <c r="E218" s="277">
        <v>2095.5546608999998</v>
      </c>
      <c r="F218" s="277">
        <v>96.400007953957697</v>
      </c>
      <c r="G218" s="277">
        <v>3.59999204604232</v>
      </c>
    </row>
    <row r="219" spans="1:7" x14ac:dyDescent="0.25">
      <c r="A219" s="277" t="s">
        <v>89</v>
      </c>
      <c r="B219" s="277" t="s">
        <v>110</v>
      </c>
      <c r="C219" s="277" t="s">
        <v>11</v>
      </c>
      <c r="D219" s="277">
        <v>939.11784880000005</v>
      </c>
      <c r="E219" s="277">
        <v>0</v>
      </c>
      <c r="F219" s="277">
        <v>100</v>
      </c>
      <c r="G219" s="277">
        <v>0</v>
      </c>
    </row>
    <row r="220" spans="1:7" x14ac:dyDescent="0.25">
      <c r="A220" s="277" t="s">
        <v>89</v>
      </c>
      <c r="B220" s="277" t="s">
        <v>110</v>
      </c>
      <c r="C220" s="277" t="s">
        <v>12</v>
      </c>
      <c r="D220" s="277">
        <v>16548.878524100001</v>
      </c>
      <c r="E220" s="277">
        <v>1106.9151987</v>
      </c>
      <c r="F220" s="277">
        <v>93.730583761462</v>
      </c>
      <c r="G220" s="277">
        <v>6.2694162385380201</v>
      </c>
    </row>
    <row r="221" spans="1:7" x14ac:dyDescent="0.25">
      <c r="A221" s="277" t="s">
        <v>97</v>
      </c>
      <c r="B221" s="277" t="s">
        <v>111</v>
      </c>
      <c r="C221" s="277" t="s">
        <v>11</v>
      </c>
      <c r="D221" s="277">
        <v>1393.6891846000001</v>
      </c>
      <c r="E221" s="277">
        <v>38.188025799999998</v>
      </c>
      <c r="F221" s="277">
        <v>97.333009735567202</v>
      </c>
      <c r="G221" s="277">
        <v>2.6669902644327999</v>
      </c>
    </row>
    <row r="222" spans="1:7" x14ac:dyDescent="0.25">
      <c r="A222" s="277" t="s">
        <v>97</v>
      </c>
      <c r="B222" s="277" t="s">
        <v>111</v>
      </c>
      <c r="C222" s="277" t="s">
        <v>12</v>
      </c>
      <c r="D222" s="277">
        <v>33824.072300899999</v>
      </c>
      <c r="E222" s="277">
        <v>1805.7646006</v>
      </c>
      <c r="F222" s="277">
        <v>94.931875198889898</v>
      </c>
      <c r="G222" s="277">
        <v>5.0681248011101001</v>
      </c>
    </row>
    <row r="223" spans="1:7" x14ac:dyDescent="0.25">
      <c r="A223" s="277" t="s">
        <v>99</v>
      </c>
      <c r="B223" s="277" t="s">
        <v>112</v>
      </c>
      <c r="C223" s="277" t="s">
        <v>11</v>
      </c>
      <c r="D223" s="277">
        <v>1767.6910516999999</v>
      </c>
      <c r="E223" s="277">
        <v>62.336816399999996</v>
      </c>
      <c r="F223" s="277">
        <v>96.593668463381405</v>
      </c>
      <c r="G223" s="277">
        <v>3.40633153661864</v>
      </c>
    </row>
    <row r="224" spans="1:7" x14ac:dyDescent="0.25">
      <c r="A224" s="277" t="s">
        <v>99</v>
      </c>
      <c r="B224" s="277" t="s">
        <v>112</v>
      </c>
      <c r="C224" s="277" t="s">
        <v>12</v>
      </c>
      <c r="D224" s="277">
        <v>38036.099239199997</v>
      </c>
      <c r="E224" s="277">
        <v>1710.6450324</v>
      </c>
      <c r="F224" s="277">
        <v>95.696137976205804</v>
      </c>
      <c r="G224" s="277">
        <v>4.3038620237942302</v>
      </c>
    </row>
    <row r="225" spans="1:7" x14ac:dyDescent="0.25">
      <c r="A225" s="277" t="s">
        <v>101</v>
      </c>
      <c r="B225" s="277" t="s">
        <v>113</v>
      </c>
      <c r="C225" s="277" t="s">
        <v>11</v>
      </c>
      <c r="D225" s="277">
        <v>878.48511310000004</v>
      </c>
      <c r="E225" s="277">
        <v>0</v>
      </c>
      <c r="F225" s="277">
        <v>100</v>
      </c>
      <c r="G225" s="277">
        <v>0</v>
      </c>
    </row>
    <row r="226" spans="1:7" x14ac:dyDescent="0.25">
      <c r="A226" s="277" t="s">
        <v>101</v>
      </c>
      <c r="B226" s="277" t="s">
        <v>113</v>
      </c>
      <c r="C226" s="277" t="s">
        <v>12</v>
      </c>
      <c r="D226" s="277">
        <v>17838.438992700001</v>
      </c>
      <c r="E226" s="277">
        <v>570.23690929999998</v>
      </c>
      <c r="F226" s="277">
        <v>96.902346956751799</v>
      </c>
      <c r="G226" s="277">
        <v>3.0976530432481901</v>
      </c>
    </row>
    <row r="227" spans="1:7" x14ac:dyDescent="0.25">
      <c r="A227" s="277" t="s">
        <v>114</v>
      </c>
      <c r="B227" s="277" t="s">
        <v>115</v>
      </c>
      <c r="C227" s="277" t="s">
        <v>11</v>
      </c>
      <c r="D227" s="277">
        <v>1051.7843306</v>
      </c>
      <c r="E227" s="277">
        <v>11.5294761</v>
      </c>
      <c r="F227" s="277">
        <v>98.915703339188099</v>
      </c>
      <c r="G227" s="277">
        <v>1.0842966608119</v>
      </c>
    </row>
    <row r="228" spans="1:7" x14ac:dyDescent="0.25">
      <c r="A228" s="277" t="s">
        <v>114</v>
      </c>
      <c r="B228" s="277" t="s">
        <v>115</v>
      </c>
      <c r="C228" s="277" t="s">
        <v>12</v>
      </c>
      <c r="D228" s="277">
        <v>10122.3399281</v>
      </c>
      <c r="E228" s="277">
        <v>480.308155</v>
      </c>
      <c r="F228" s="277">
        <v>95.469922690675901</v>
      </c>
      <c r="G228" s="277">
        <v>4.5300773093241</v>
      </c>
    </row>
    <row r="229" spans="1:7" x14ac:dyDescent="0.25">
      <c r="A229" s="277" t="s">
        <v>116</v>
      </c>
      <c r="B229" s="277" t="s">
        <v>117</v>
      </c>
      <c r="C229" s="277" t="s">
        <v>11</v>
      </c>
      <c r="D229" s="277">
        <v>1353.560878</v>
      </c>
      <c r="E229" s="277">
        <v>40.094284600000002</v>
      </c>
      <c r="F229" s="277">
        <v>97.123084269626602</v>
      </c>
      <c r="G229" s="277">
        <v>2.8769157303733701</v>
      </c>
    </row>
    <row r="230" spans="1:7" x14ac:dyDescent="0.25">
      <c r="A230" s="277" t="s">
        <v>116</v>
      </c>
      <c r="B230" s="277" t="s">
        <v>117</v>
      </c>
      <c r="C230" s="277" t="s">
        <v>12</v>
      </c>
      <c r="D230" s="277">
        <v>19817.8958456</v>
      </c>
      <c r="E230" s="277">
        <v>1037.7292215</v>
      </c>
      <c r="F230" s="277">
        <v>95.024223833324299</v>
      </c>
      <c r="G230" s="277">
        <v>4.9757761666756801</v>
      </c>
    </row>
    <row r="231" spans="1:7" x14ac:dyDescent="0.25">
      <c r="A231" s="277" t="s">
        <v>118</v>
      </c>
      <c r="B231" s="277" t="s">
        <v>119</v>
      </c>
      <c r="C231" s="277" t="s">
        <v>11</v>
      </c>
      <c r="D231" s="277">
        <v>1170.5687734000001</v>
      </c>
      <c r="E231" s="277">
        <v>119.7799053</v>
      </c>
      <c r="F231" s="277">
        <v>90.717245092181102</v>
      </c>
      <c r="G231" s="277">
        <v>9.28275490781885</v>
      </c>
    </row>
    <row r="232" spans="1:7" x14ac:dyDescent="0.25">
      <c r="A232" s="277" t="s">
        <v>118</v>
      </c>
      <c r="B232" s="277" t="s">
        <v>119</v>
      </c>
      <c r="C232" s="277" t="s">
        <v>12</v>
      </c>
      <c r="D232" s="277">
        <v>28898.266171499999</v>
      </c>
      <c r="E232" s="277">
        <v>1093.4370842000001</v>
      </c>
      <c r="F232" s="277">
        <v>96.3542014440537</v>
      </c>
      <c r="G232" s="277">
        <v>3.64579855594627</v>
      </c>
    </row>
    <row r="233" spans="1:7" x14ac:dyDescent="0.25">
      <c r="A233" s="277" t="s">
        <v>120</v>
      </c>
      <c r="B233" s="277" t="s">
        <v>121</v>
      </c>
      <c r="C233" s="277" t="s">
        <v>11</v>
      </c>
      <c r="D233" s="277">
        <v>721.35526949999996</v>
      </c>
      <c r="E233" s="277">
        <v>0</v>
      </c>
      <c r="F233" s="277">
        <v>100</v>
      </c>
      <c r="G233" s="277">
        <v>0</v>
      </c>
    </row>
    <row r="234" spans="1:7" x14ac:dyDescent="0.25">
      <c r="A234" s="277" t="s">
        <v>120</v>
      </c>
      <c r="B234" s="277" t="s">
        <v>121</v>
      </c>
      <c r="C234" s="277" t="s">
        <v>12</v>
      </c>
      <c r="D234" s="277">
        <v>15745.6874764</v>
      </c>
      <c r="E234" s="277">
        <v>881.64907219999998</v>
      </c>
      <c r="F234" s="277">
        <v>94.697592908984404</v>
      </c>
      <c r="G234" s="277">
        <v>5.3024070910156302</v>
      </c>
    </row>
    <row r="235" spans="1:7" x14ac:dyDescent="0.25">
      <c r="A235" s="277" t="s">
        <v>122</v>
      </c>
      <c r="B235" s="277" t="s">
        <v>123</v>
      </c>
      <c r="C235" s="277" t="s">
        <v>11</v>
      </c>
      <c r="D235" s="277">
        <v>4141.4353084000004</v>
      </c>
      <c r="E235" s="277">
        <v>177.30229919999999</v>
      </c>
      <c r="F235" s="277">
        <v>95.894580423501793</v>
      </c>
      <c r="G235" s="277">
        <v>4.10541957649819</v>
      </c>
    </row>
    <row r="236" spans="1:7" x14ac:dyDescent="0.25">
      <c r="A236" s="277" t="s">
        <v>122</v>
      </c>
      <c r="B236" s="277" t="s">
        <v>123</v>
      </c>
      <c r="C236" s="277" t="s">
        <v>12</v>
      </c>
      <c r="D236" s="277">
        <v>31218.496923300001</v>
      </c>
      <c r="E236" s="277">
        <v>1662.1048304999999</v>
      </c>
      <c r="F236" s="277">
        <v>94.945029160520406</v>
      </c>
      <c r="G236" s="277">
        <v>5.0549708394795703</v>
      </c>
    </row>
    <row r="237" spans="1:7" x14ac:dyDescent="0.25">
      <c r="A237" s="277" t="s">
        <v>124</v>
      </c>
      <c r="B237" s="277" t="s">
        <v>125</v>
      </c>
      <c r="C237" s="277" t="s">
        <v>11</v>
      </c>
      <c r="D237" s="277">
        <v>4000.3495191000002</v>
      </c>
      <c r="E237" s="277">
        <v>0</v>
      </c>
      <c r="F237" s="277">
        <v>100</v>
      </c>
      <c r="G237" s="277">
        <v>0</v>
      </c>
    </row>
    <row r="238" spans="1:7" x14ac:dyDescent="0.25">
      <c r="A238" s="277" t="s">
        <v>124</v>
      </c>
      <c r="B238" s="277" t="s">
        <v>125</v>
      </c>
      <c r="C238" s="277" t="s">
        <v>12</v>
      </c>
      <c r="D238" s="277">
        <v>55913.527318400003</v>
      </c>
      <c r="E238" s="277">
        <v>3999.8272989000002</v>
      </c>
      <c r="F238" s="277">
        <v>93.323980397276799</v>
      </c>
      <c r="G238" s="277">
        <v>6.67601960272318</v>
      </c>
    </row>
    <row r="239" spans="1:7" x14ac:dyDescent="0.25">
      <c r="A239" s="277" t="s">
        <v>126</v>
      </c>
      <c r="B239" s="277" t="s">
        <v>127</v>
      </c>
      <c r="C239" s="277" t="s">
        <v>11</v>
      </c>
      <c r="D239" s="277">
        <v>10637.4762648</v>
      </c>
      <c r="E239" s="277">
        <v>1120.83809</v>
      </c>
      <c r="F239" s="277">
        <v>90.467697527218704</v>
      </c>
      <c r="G239" s="277">
        <v>9.5323024727813106</v>
      </c>
    </row>
    <row r="240" spans="1:7" x14ac:dyDescent="0.25">
      <c r="A240" s="277" t="s">
        <v>126</v>
      </c>
      <c r="B240" s="277" t="s">
        <v>127</v>
      </c>
      <c r="C240" s="277" t="s">
        <v>12</v>
      </c>
      <c r="D240" s="277">
        <v>81974.416064200006</v>
      </c>
      <c r="E240" s="277">
        <v>6038.0084444000004</v>
      </c>
      <c r="F240" s="277">
        <v>93.139595371776196</v>
      </c>
      <c r="G240" s="277">
        <v>6.8604046282238302</v>
      </c>
    </row>
    <row r="241" spans="1:7" x14ac:dyDescent="0.25">
      <c r="A241" s="277" t="s">
        <v>128</v>
      </c>
      <c r="B241" s="277" t="s">
        <v>129</v>
      </c>
      <c r="C241" s="277" t="s">
        <v>11</v>
      </c>
      <c r="D241" s="277">
        <v>4586.5301528</v>
      </c>
      <c r="E241" s="277">
        <v>297.53058249999998</v>
      </c>
      <c r="F241" s="277">
        <v>93.908130987201503</v>
      </c>
      <c r="G241" s="277">
        <v>6.0918690127985196</v>
      </c>
    </row>
    <row r="242" spans="1:7" x14ac:dyDescent="0.25">
      <c r="A242" s="277" t="s">
        <v>128</v>
      </c>
      <c r="B242" s="277" t="s">
        <v>129</v>
      </c>
      <c r="C242" s="277" t="s">
        <v>12</v>
      </c>
      <c r="D242" s="277">
        <v>33996.395987600001</v>
      </c>
      <c r="E242" s="277">
        <v>1928.3301899999999</v>
      </c>
      <c r="F242" s="277">
        <v>94.632303721768196</v>
      </c>
      <c r="G242" s="277">
        <v>5.3676962782317998</v>
      </c>
    </row>
    <row r="243" spans="1:7" x14ac:dyDescent="0.25">
      <c r="A243" s="277" t="s">
        <v>130</v>
      </c>
      <c r="B243" s="277" t="s">
        <v>131</v>
      </c>
      <c r="C243" s="277" t="s">
        <v>11</v>
      </c>
      <c r="D243" s="277">
        <v>4202.4606464999997</v>
      </c>
      <c r="E243" s="277">
        <v>350.83231089999998</v>
      </c>
      <c r="F243" s="277">
        <v>92.294976093514293</v>
      </c>
      <c r="G243" s="277">
        <v>7.7050239064857102</v>
      </c>
    </row>
    <row r="244" spans="1:7" x14ac:dyDescent="0.25">
      <c r="A244" s="277" t="s">
        <v>130</v>
      </c>
      <c r="B244" s="277" t="s">
        <v>131</v>
      </c>
      <c r="C244" s="277" t="s">
        <v>12</v>
      </c>
      <c r="D244" s="277">
        <v>40323.813894300001</v>
      </c>
      <c r="E244" s="277">
        <v>2189.2372386000002</v>
      </c>
      <c r="F244" s="277">
        <v>94.850434912901903</v>
      </c>
      <c r="G244" s="277">
        <v>5.1495650870981402</v>
      </c>
    </row>
    <row r="245" spans="1:7" x14ac:dyDescent="0.25">
      <c r="A245" s="277" t="s">
        <v>132</v>
      </c>
      <c r="B245" s="277" t="s">
        <v>133</v>
      </c>
      <c r="C245" s="277" t="s">
        <v>11</v>
      </c>
      <c r="D245" s="277">
        <v>6011.8637732999996</v>
      </c>
      <c r="E245" s="277">
        <v>626.63345240000001</v>
      </c>
      <c r="F245" s="277">
        <v>90.560612875244104</v>
      </c>
      <c r="G245" s="277">
        <v>9.4393871247558501</v>
      </c>
    </row>
    <row r="246" spans="1:7" x14ac:dyDescent="0.25">
      <c r="A246" s="277" t="s">
        <v>132</v>
      </c>
      <c r="B246" s="277" t="s">
        <v>133</v>
      </c>
      <c r="C246" s="277" t="s">
        <v>12</v>
      </c>
      <c r="D246" s="277">
        <v>24749.035886000001</v>
      </c>
      <c r="E246" s="277">
        <v>2250.3304732000001</v>
      </c>
      <c r="F246" s="277">
        <v>91.665247090388803</v>
      </c>
      <c r="G246" s="277">
        <v>8.3347529096111597</v>
      </c>
    </row>
    <row r="247" spans="1:7" x14ac:dyDescent="0.25">
      <c r="A247" s="277" t="s">
        <v>134</v>
      </c>
      <c r="B247" s="277" t="s">
        <v>135</v>
      </c>
      <c r="C247" s="277" t="s">
        <v>11</v>
      </c>
      <c r="D247" s="277">
        <v>1533.1916160000001</v>
      </c>
      <c r="E247" s="277">
        <v>221.33493010000001</v>
      </c>
      <c r="F247" s="277">
        <v>87.384919846782097</v>
      </c>
      <c r="G247" s="277">
        <v>12.6150801532179</v>
      </c>
    </row>
    <row r="248" spans="1:7" x14ac:dyDescent="0.25">
      <c r="A248" s="277" t="s">
        <v>134</v>
      </c>
      <c r="B248" s="277" t="s">
        <v>135</v>
      </c>
      <c r="C248" s="277" t="s">
        <v>12</v>
      </c>
      <c r="D248" s="277">
        <v>13306.788671300001</v>
      </c>
      <c r="E248" s="277">
        <v>636.64475170000003</v>
      </c>
      <c r="F248" s="277">
        <v>95.434089062670594</v>
      </c>
      <c r="G248" s="277">
        <v>4.5659109373293996</v>
      </c>
    </row>
    <row r="249" spans="1:7" x14ac:dyDescent="0.25">
      <c r="A249" s="277" t="s">
        <v>136</v>
      </c>
      <c r="B249" s="277" t="s">
        <v>137</v>
      </c>
      <c r="C249" s="277" t="s">
        <v>11</v>
      </c>
      <c r="D249" s="277">
        <v>3700.4970828999999</v>
      </c>
      <c r="E249" s="277">
        <v>457.88289320000001</v>
      </c>
      <c r="F249" s="277">
        <v>88.988911647525001</v>
      </c>
      <c r="G249" s="277">
        <v>11.011088352474999</v>
      </c>
    </row>
    <row r="250" spans="1:7" x14ac:dyDescent="0.25">
      <c r="A250" s="277" t="s">
        <v>136</v>
      </c>
      <c r="B250" s="277" t="s">
        <v>137</v>
      </c>
      <c r="C250" s="277" t="s">
        <v>12</v>
      </c>
      <c r="D250" s="277">
        <v>21177.471870400001</v>
      </c>
      <c r="E250" s="277">
        <v>1571.9127235999999</v>
      </c>
      <c r="F250" s="277">
        <v>93.090306609812302</v>
      </c>
      <c r="G250" s="277">
        <v>6.9096933901877096</v>
      </c>
    </row>
    <row r="251" spans="1:7" x14ac:dyDescent="0.25">
      <c r="A251" s="277" t="s">
        <v>138</v>
      </c>
      <c r="B251" s="277" t="s">
        <v>139</v>
      </c>
      <c r="C251" s="277" t="s">
        <v>11</v>
      </c>
      <c r="D251" s="277">
        <v>710.85502499999996</v>
      </c>
      <c r="E251" s="277">
        <v>60.990859399999998</v>
      </c>
      <c r="F251" s="277">
        <v>92.098052132853994</v>
      </c>
      <c r="G251" s="277">
        <v>7.9019478671460002</v>
      </c>
    </row>
    <row r="252" spans="1:7" x14ac:dyDescent="0.25">
      <c r="A252" s="277" t="s">
        <v>138</v>
      </c>
      <c r="B252" s="277" t="s">
        <v>139</v>
      </c>
      <c r="C252" s="277" t="s">
        <v>12</v>
      </c>
      <c r="D252" s="277">
        <v>8311.6437072000008</v>
      </c>
      <c r="E252" s="277">
        <v>302.20732880000003</v>
      </c>
      <c r="F252" s="277">
        <v>96.491611852387706</v>
      </c>
      <c r="G252" s="277">
        <v>3.5083881476122598</v>
      </c>
    </row>
    <row r="253" spans="1:7" x14ac:dyDescent="0.25">
      <c r="A253" s="277" t="s">
        <v>140</v>
      </c>
      <c r="B253" s="277" t="s">
        <v>141</v>
      </c>
      <c r="C253" s="277" t="s">
        <v>11</v>
      </c>
      <c r="D253" s="277">
        <v>2353.7787331999998</v>
      </c>
      <c r="E253" s="277">
        <v>92.362495100000004</v>
      </c>
      <c r="F253" s="277">
        <v>96.224155251894899</v>
      </c>
      <c r="G253" s="277">
        <v>3.77584474810513</v>
      </c>
    </row>
    <row r="254" spans="1:7" x14ac:dyDescent="0.25">
      <c r="A254" s="277" t="s">
        <v>140</v>
      </c>
      <c r="B254" s="277" t="s">
        <v>141</v>
      </c>
      <c r="C254" s="277" t="s">
        <v>12</v>
      </c>
      <c r="D254" s="277">
        <v>15068.8319066</v>
      </c>
      <c r="E254" s="277">
        <v>988.16185340000004</v>
      </c>
      <c r="F254" s="277">
        <v>93.845909961915595</v>
      </c>
      <c r="G254" s="277">
        <v>6.1540900380844397</v>
      </c>
    </row>
    <row r="255" spans="1:7" x14ac:dyDescent="0.25">
      <c r="A255" s="277" t="s">
        <v>142</v>
      </c>
      <c r="B255" s="277" t="s">
        <v>143</v>
      </c>
      <c r="C255" s="277" t="s">
        <v>11</v>
      </c>
      <c r="D255" s="277">
        <v>2974.9736721999998</v>
      </c>
      <c r="E255" s="277">
        <v>187.12798520000001</v>
      </c>
      <c r="F255" s="277">
        <v>94.082164159331199</v>
      </c>
      <c r="G255" s="277">
        <v>5.9178358406688201</v>
      </c>
    </row>
    <row r="256" spans="1:7" x14ac:dyDescent="0.25">
      <c r="A256" s="277" t="s">
        <v>142</v>
      </c>
      <c r="B256" s="277" t="s">
        <v>143</v>
      </c>
      <c r="C256" s="277" t="s">
        <v>12</v>
      </c>
      <c r="D256" s="277">
        <v>13636.406435299999</v>
      </c>
      <c r="E256" s="277">
        <v>920.26545510000005</v>
      </c>
      <c r="F256" s="277">
        <v>93.678050436055301</v>
      </c>
      <c r="G256" s="277">
        <v>6.3219495639446803</v>
      </c>
    </row>
    <row r="257" spans="1:7" x14ac:dyDescent="0.25">
      <c r="A257" s="277" t="s">
        <v>144</v>
      </c>
      <c r="B257" s="277" t="s">
        <v>145</v>
      </c>
      <c r="C257" s="277" t="s">
        <v>11</v>
      </c>
      <c r="D257" s="277">
        <v>1188.858056</v>
      </c>
      <c r="E257" s="277">
        <v>165.06949320000001</v>
      </c>
      <c r="F257" s="277">
        <v>87.808099975694006</v>
      </c>
      <c r="G257" s="277">
        <v>12.191900024305999</v>
      </c>
    </row>
    <row r="258" spans="1:7" x14ac:dyDescent="0.25">
      <c r="A258" s="277" t="s">
        <v>144</v>
      </c>
      <c r="B258" s="277" t="s">
        <v>145</v>
      </c>
      <c r="C258" s="277" t="s">
        <v>12</v>
      </c>
      <c r="D258" s="277">
        <v>16465.6464022</v>
      </c>
      <c r="E258" s="277">
        <v>1012.3801322</v>
      </c>
      <c r="F258" s="277">
        <v>94.207697704271993</v>
      </c>
      <c r="G258" s="277">
        <v>5.7923022957279997</v>
      </c>
    </row>
    <row r="259" spans="1:7" x14ac:dyDescent="0.25">
      <c r="A259" s="277" t="s">
        <v>146</v>
      </c>
      <c r="B259" s="277" t="s">
        <v>147</v>
      </c>
      <c r="C259" s="277" t="s">
        <v>11</v>
      </c>
      <c r="D259" s="277">
        <v>5731.5434519999999</v>
      </c>
      <c r="E259" s="277">
        <v>617.25430989999995</v>
      </c>
      <c r="F259" s="277">
        <v>90.277618959541797</v>
      </c>
      <c r="G259" s="277">
        <v>9.7223810404582007</v>
      </c>
    </row>
    <row r="260" spans="1:7" x14ac:dyDescent="0.25">
      <c r="A260" s="277" t="s">
        <v>146</v>
      </c>
      <c r="B260" s="277" t="s">
        <v>147</v>
      </c>
      <c r="C260" s="277" t="s">
        <v>12</v>
      </c>
      <c r="D260" s="277">
        <v>26892.037600399999</v>
      </c>
      <c r="E260" s="277">
        <v>1449.3823296</v>
      </c>
      <c r="F260" s="277">
        <v>94.885992539612303</v>
      </c>
      <c r="G260" s="277">
        <v>5.1140074603876799</v>
      </c>
    </row>
    <row r="261" spans="1:7" x14ac:dyDescent="0.25">
      <c r="A261" s="277" t="s">
        <v>148</v>
      </c>
      <c r="B261" s="277" t="s">
        <v>149</v>
      </c>
      <c r="C261" s="277" t="s">
        <v>11</v>
      </c>
      <c r="D261" s="277">
        <v>5604.9289430999997</v>
      </c>
      <c r="E261" s="277">
        <v>389.65494269999999</v>
      </c>
      <c r="F261" s="277">
        <v>93.499883392690293</v>
      </c>
      <c r="G261" s="277">
        <v>6.5001166073097503</v>
      </c>
    </row>
    <row r="262" spans="1:7" x14ac:dyDescent="0.25">
      <c r="A262" s="277" t="s">
        <v>148</v>
      </c>
      <c r="B262" s="277" t="s">
        <v>149</v>
      </c>
      <c r="C262" s="277" t="s">
        <v>12</v>
      </c>
      <c r="D262" s="277">
        <v>29357.400216900001</v>
      </c>
      <c r="E262" s="277">
        <v>1717.2685988000001</v>
      </c>
      <c r="F262" s="277">
        <v>94.473734832107397</v>
      </c>
      <c r="G262" s="277">
        <v>5.5262651678925598</v>
      </c>
    </row>
    <row r="263" spans="1:7" x14ac:dyDescent="0.25">
      <c r="A263" s="277" t="s">
        <v>150</v>
      </c>
      <c r="B263" s="277" t="s">
        <v>151</v>
      </c>
      <c r="C263" s="277" t="s">
        <v>11</v>
      </c>
      <c r="D263" s="277">
        <v>1849.0748997999999</v>
      </c>
      <c r="E263" s="277">
        <v>93.243311399999996</v>
      </c>
      <c r="F263" s="277">
        <v>95.199380263113895</v>
      </c>
      <c r="G263" s="277">
        <v>4.8006197368860901</v>
      </c>
    </row>
    <row r="264" spans="1:7" x14ac:dyDescent="0.25">
      <c r="A264" s="277" t="s">
        <v>150</v>
      </c>
      <c r="B264" s="277" t="s">
        <v>151</v>
      </c>
      <c r="C264" s="277" t="s">
        <v>12</v>
      </c>
      <c r="D264" s="277">
        <v>17742.245338699999</v>
      </c>
      <c r="E264" s="277">
        <v>1126.0046267</v>
      </c>
      <c r="F264" s="277">
        <v>94.0322784107438</v>
      </c>
      <c r="G264" s="277">
        <v>5.9677215892561897</v>
      </c>
    </row>
    <row r="265" spans="1:7" x14ac:dyDescent="0.25">
      <c r="A265" s="277" t="s">
        <v>152</v>
      </c>
      <c r="B265" s="277" t="s">
        <v>153</v>
      </c>
      <c r="C265" s="277" t="s">
        <v>11</v>
      </c>
      <c r="D265" s="277">
        <v>8530.5523780000003</v>
      </c>
      <c r="E265" s="277">
        <v>626.33192880000001</v>
      </c>
      <c r="F265" s="277">
        <v>93.159988618236895</v>
      </c>
      <c r="G265" s="277">
        <v>6.8400113817631096</v>
      </c>
    </row>
    <row r="266" spans="1:7" x14ac:dyDescent="0.25">
      <c r="A266" s="277" t="s">
        <v>152</v>
      </c>
      <c r="B266" s="277" t="s">
        <v>153</v>
      </c>
      <c r="C266" s="277" t="s">
        <v>12</v>
      </c>
      <c r="D266" s="277">
        <v>43647.8149644</v>
      </c>
      <c r="E266" s="277">
        <v>2676.7889230000001</v>
      </c>
      <c r="F266" s="277">
        <v>94.221669051922404</v>
      </c>
      <c r="G266" s="277">
        <v>5.7783309480776204</v>
      </c>
    </row>
    <row r="267" spans="1:7" x14ac:dyDescent="0.25">
      <c r="A267" s="277" t="s">
        <v>154</v>
      </c>
      <c r="B267" s="277" t="s">
        <v>155</v>
      </c>
      <c r="C267" s="277" t="s">
        <v>11</v>
      </c>
      <c r="D267" s="277">
        <v>2652.8218181000002</v>
      </c>
      <c r="E267" s="277">
        <v>47.873070800000001</v>
      </c>
      <c r="F267" s="277">
        <v>98.2273795164067</v>
      </c>
      <c r="G267" s="277">
        <v>1.7726204835933499</v>
      </c>
    </row>
    <row r="268" spans="1:7" x14ac:dyDescent="0.25">
      <c r="A268" s="277" t="s">
        <v>154</v>
      </c>
      <c r="B268" s="277" t="s">
        <v>155</v>
      </c>
      <c r="C268" s="277" t="s">
        <v>12</v>
      </c>
      <c r="D268" s="277">
        <v>21020.970123300001</v>
      </c>
      <c r="E268" s="277">
        <v>1507.0896047000001</v>
      </c>
      <c r="F268" s="277">
        <v>93.310166863474507</v>
      </c>
      <c r="G268" s="277">
        <v>6.6898331365255004</v>
      </c>
    </row>
    <row r="269" spans="1:7" x14ac:dyDescent="0.25">
      <c r="A269" s="277" t="s">
        <v>156</v>
      </c>
      <c r="B269" s="277" t="s">
        <v>157</v>
      </c>
      <c r="C269" s="277" t="s">
        <v>11</v>
      </c>
      <c r="D269" s="277">
        <v>1959.6604482</v>
      </c>
      <c r="E269" s="277">
        <v>241.82988839999999</v>
      </c>
      <c r="F269" s="277">
        <v>89.015173749366397</v>
      </c>
      <c r="G269" s="277">
        <v>10.9848262506337</v>
      </c>
    </row>
    <row r="270" spans="1:7" x14ac:dyDescent="0.25">
      <c r="A270" s="277" t="s">
        <v>156</v>
      </c>
      <c r="B270" s="277" t="s">
        <v>157</v>
      </c>
      <c r="C270" s="277" t="s">
        <v>12</v>
      </c>
      <c r="D270" s="277">
        <v>27623.1844284</v>
      </c>
      <c r="E270" s="277">
        <v>1173.2063389</v>
      </c>
      <c r="F270" s="277">
        <v>95.925856304769098</v>
      </c>
      <c r="G270" s="277">
        <v>4.0741436952308803</v>
      </c>
    </row>
    <row r="271" spans="1:7" x14ac:dyDescent="0.25">
      <c r="A271" s="277" t="s">
        <v>158</v>
      </c>
      <c r="B271" s="277" t="s">
        <v>159</v>
      </c>
      <c r="C271" s="277" t="s">
        <v>11</v>
      </c>
      <c r="D271" s="277">
        <v>2853.9278143000001</v>
      </c>
      <c r="E271" s="277">
        <v>199.39386959999999</v>
      </c>
      <c r="F271" s="277">
        <v>93.469608176190803</v>
      </c>
      <c r="G271" s="277">
        <v>6.5303918238092296</v>
      </c>
    </row>
    <row r="272" spans="1:7" x14ac:dyDescent="0.25">
      <c r="A272" s="277" t="s">
        <v>158</v>
      </c>
      <c r="B272" s="277" t="s">
        <v>159</v>
      </c>
      <c r="C272" s="277" t="s">
        <v>12</v>
      </c>
      <c r="D272" s="277">
        <v>25742.6747717</v>
      </c>
      <c r="E272" s="277">
        <v>2094.6162917000001</v>
      </c>
      <c r="F272" s="277">
        <v>92.475502422525693</v>
      </c>
      <c r="G272" s="277">
        <v>7.5244975774742899</v>
      </c>
    </row>
    <row r="273" spans="1:7" x14ac:dyDescent="0.25">
      <c r="A273" s="277" t="s">
        <v>160</v>
      </c>
      <c r="B273" s="277" t="s">
        <v>161</v>
      </c>
      <c r="C273" s="277" t="s">
        <v>11</v>
      </c>
      <c r="D273" s="277">
        <v>2783.7905492999998</v>
      </c>
      <c r="E273" s="277">
        <v>84.193783699999997</v>
      </c>
      <c r="F273" s="277">
        <v>97.064356916764197</v>
      </c>
      <c r="G273" s="277">
        <v>2.9356430832357701</v>
      </c>
    </row>
    <row r="274" spans="1:7" x14ac:dyDescent="0.25">
      <c r="A274" s="277" t="s">
        <v>160</v>
      </c>
      <c r="B274" s="277" t="s">
        <v>161</v>
      </c>
      <c r="C274" s="277" t="s">
        <v>12</v>
      </c>
      <c r="D274" s="277">
        <v>29793.388263100001</v>
      </c>
      <c r="E274" s="277">
        <v>1234.5748606</v>
      </c>
      <c r="F274" s="277">
        <v>96.021089571113393</v>
      </c>
      <c r="G274" s="277">
        <v>3.9789104288866399</v>
      </c>
    </row>
    <row r="275" spans="1:7" x14ac:dyDescent="0.25">
      <c r="A275" s="277" t="s">
        <v>162</v>
      </c>
      <c r="B275" s="277" t="s">
        <v>163</v>
      </c>
      <c r="C275" s="277" t="s">
        <v>11</v>
      </c>
      <c r="D275" s="277">
        <v>6730.0284216999999</v>
      </c>
      <c r="E275" s="277">
        <v>540.53207769999995</v>
      </c>
      <c r="F275" s="277">
        <v>92.565468951883304</v>
      </c>
      <c r="G275" s="277">
        <v>7.4345310481166802</v>
      </c>
    </row>
    <row r="276" spans="1:7" x14ac:dyDescent="0.25">
      <c r="A276" s="277" t="s">
        <v>162</v>
      </c>
      <c r="B276" s="277" t="s">
        <v>163</v>
      </c>
      <c r="C276" s="277" t="s">
        <v>12</v>
      </c>
      <c r="D276" s="277">
        <v>39022.447474400004</v>
      </c>
      <c r="E276" s="277">
        <v>1839.2259274</v>
      </c>
      <c r="F276" s="277">
        <v>95.498897195632296</v>
      </c>
      <c r="G276" s="277">
        <v>4.5011028043677204</v>
      </c>
    </row>
    <row r="277" spans="1:7" x14ac:dyDescent="0.25">
      <c r="A277" s="277" t="s">
        <v>164</v>
      </c>
      <c r="B277" s="277" t="s">
        <v>165</v>
      </c>
      <c r="C277" s="277" t="s">
        <v>11</v>
      </c>
      <c r="D277" s="277">
        <v>1476.8626932</v>
      </c>
      <c r="E277" s="277">
        <v>174.35463630000001</v>
      </c>
      <c r="F277" s="277">
        <v>89.440842632580896</v>
      </c>
      <c r="G277" s="277">
        <v>10.5591573674191</v>
      </c>
    </row>
    <row r="278" spans="1:7" x14ac:dyDescent="0.25">
      <c r="A278" s="277" t="s">
        <v>164</v>
      </c>
      <c r="B278" s="277" t="s">
        <v>165</v>
      </c>
      <c r="C278" s="277" t="s">
        <v>12</v>
      </c>
      <c r="D278" s="277">
        <v>9267.2714883000008</v>
      </c>
      <c r="E278" s="277">
        <v>573.2055484</v>
      </c>
      <c r="F278" s="277">
        <v>94.175022752837805</v>
      </c>
      <c r="G278" s="277">
        <v>5.8249772471622396</v>
      </c>
    </row>
    <row r="279" spans="1:7" x14ac:dyDescent="0.25">
      <c r="A279" s="277" t="s">
        <v>166</v>
      </c>
      <c r="B279" s="277" t="s">
        <v>167</v>
      </c>
      <c r="C279" s="277" t="s">
        <v>11</v>
      </c>
      <c r="D279" s="277">
        <v>5159.9689031999997</v>
      </c>
      <c r="E279" s="277">
        <v>533.28248080000003</v>
      </c>
      <c r="F279" s="277">
        <v>90.633076868892402</v>
      </c>
      <c r="G279" s="277">
        <v>9.36692313110761</v>
      </c>
    </row>
    <row r="280" spans="1:7" x14ac:dyDescent="0.25">
      <c r="A280" s="277" t="s">
        <v>166</v>
      </c>
      <c r="B280" s="277" t="s">
        <v>167</v>
      </c>
      <c r="C280" s="277" t="s">
        <v>12</v>
      </c>
      <c r="D280" s="277">
        <v>25708.559669099999</v>
      </c>
      <c r="E280" s="277">
        <v>1614.4970929999999</v>
      </c>
      <c r="F280" s="277">
        <v>94.091081729773805</v>
      </c>
      <c r="G280" s="277">
        <v>5.9089182702261898</v>
      </c>
    </row>
    <row r="281" spans="1:7" x14ac:dyDescent="0.25">
      <c r="A281" s="277" t="s">
        <v>168</v>
      </c>
      <c r="B281" s="277" t="s">
        <v>169</v>
      </c>
      <c r="C281" s="277" t="s">
        <v>11</v>
      </c>
      <c r="D281" s="277">
        <v>4096.5113376999998</v>
      </c>
      <c r="E281" s="277">
        <v>560.03152450000005</v>
      </c>
      <c r="F281" s="277">
        <v>87.9732337686373</v>
      </c>
      <c r="G281" s="277">
        <v>12.0267662313627</v>
      </c>
    </row>
    <row r="282" spans="1:7" x14ac:dyDescent="0.25">
      <c r="A282" s="277" t="s">
        <v>168</v>
      </c>
      <c r="B282" s="277" t="s">
        <v>169</v>
      </c>
      <c r="C282" s="277" t="s">
        <v>12</v>
      </c>
      <c r="D282" s="277">
        <v>19848.225429900001</v>
      </c>
      <c r="E282" s="277">
        <v>1888.9913726</v>
      </c>
      <c r="F282" s="277">
        <v>91.309874719643304</v>
      </c>
      <c r="G282" s="277">
        <v>8.6901252803567104</v>
      </c>
    </row>
    <row r="283" spans="1:7" x14ac:dyDescent="0.25">
      <c r="A283" s="277" t="s">
        <v>170</v>
      </c>
      <c r="B283" s="277" t="s">
        <v>171</v>
      </c>
      <c r="C283" s="277" t="s">
        <v>11</v>
      </c>
      <c r="D283" s="277">
        <v>2234.2846804999999</v>
      </c>
      <c r="E283" s="277">
        <v>175.3324781</v>
      </c>
      <c r="F283" s="277">
        <v>92.723637550710805</v>
      </c>
      <c r="G283" s="277">
        <v>7.2763624492892101</v>
      </c>
    </row>
    <row r="284" spans="1:7" x14ac:dyDescent="0.25">
      <c r="A284" s="277" t="s">
        <v>170</v>
      </c>
      <c r="B284" s="277" t="s">
        <v>171</v>
      </c>
      <c r="C284" s="277" t="s">
        <v>12</v>
      </c>
      <c r="D284" s="277">
        <v>4099.8374437000002</v>
      </c>
      <c r="E284" s="277">
        <v>252.78005139999999</v>
      </c>
      <c r="F284" s="277">
        <v>94.192458866772199</v>
      </c>
      <c r="G284" s="277">
        <v>5.8075411332277502</v>
      </c>
    </row>
    <row r="285" spans="1:7" x14ac:dyDescent="0.25">
      <c r="A285" s="277" t="s">
        <v>172</v>
      </c>
      <c r="B285" s="277" t="s">
        <v>173</v>
      </c>
      <c r="C285" s="277" t="s">
        <v>11</v>
      </c>
      <c r="D285" s="277">
        <v>3750.7801294000001</v>
      </c>
      <c r="E285" s="277">
        <v>459.56306219999999</v>
      </c>
      <c r="F285" s="277">
        <v>89.084902553386399</v>
      </c>
      <c r="G285" s="277">
        <v>10.915097446613601</v>
      </c>
    </row>
    <row r="286" spans="1:7" x14ac:dyDescent="0.25">
      <c r="A286" s="277" t="s">
        <v>172</v>
      </c>
      <c r="B286" s="277" t="s">
        <v>173</v>
      </c>
      <c r="C286" s="277" t="s">
        <v>12</v>
      </c>
      <c r="D286" s="277">
        <v>13264.737349700001</v>
      </c>
      <c r="E286" s="277">
        <v>853.09924530000001</v>
      </c>
      <c r="F286" s="277">
        <v>93.957294805337696</v>
      </c>
      <c r="G286" s="277">
        <v>6.0427051946623003</v>
      </c>
    </row>
    <row r="287" spans="1:7" x14ac:dyDescent="0.25">
      <c r="A287" s="277" t="s">
        <v>174</v>
      </c>
      <c r="B287" s="277" t="s">
        <v>175</v>
      </c>
      <c r="C287" s="277" t="s">
        <v>11</v>
      </c>
      <c r="D287" s="277">
        <v>5878.3505593999998</v>
      </c>
      <c r="E287" s="277">
        <v>985.96751870000003</v>
      </c>
      <c r="F287" s="277">
        <v>85.636336960467503</v>
      </c>
      <c r="G287" s="277">
        <v>14.363663039532501</v>
      </c>
    </row>
    <row r="288" spans="1:7" x14ac:dyDescent="0.25">
      <c r="A288" s="277" t="s">
        <v>174</v>
      </c>
      <c r="B288" s="277" t="s">
        <v>175</v>
      </c>
      <c r="C288" s="277" t="s">
        <v>12</v>
      </c>
      <c r="D288" s="277">
        <v>29214.916591699999</v>
      </c>
      <c r="E288" s="277">
        <v>2616.8405407</v>
      </c>
      <c r="F288" s="277">
        <v>91.779151462435493</v>
      </c>
      <c r="G288" s="277">
        <v>8.2208485375645406</v>
      </c>
    </row>
    <row r="289" spans="1:7" x14ac:dyDescent="0.25">
      <c r="A289" s="277" t="s">
        <v>176</v>
      </c>
      <c r="B289" s="277" t="s">
        <v>177</v>
      </c>
      <c r="C289" s="277" t="s">
        <v>11</v>
      </c>
      <c r="D289" s="277">
        <v>5665.0201739000004</v>
      </c>
      <c r="E289" s="277">
        <v>693.40286739999999</v>
      </c>
      <c r="F289" s="277">
        <v>89.094735237084294</v>
      </c>
      <c r="G289" s="277">
        <v>10.905264762915699</v>
      </c>
    </row>
    <row r="290" spans="1:7" x14ac:dyDescent="0.25">
      <c r="A290" s="277" t="s">
        <v>176</v>
      </c>
      <c r="B290" s="277" t="s">
        <v>177</v>
      </c>
      <c r="C290" s="277" t="s">
        <v>12</v>
      </c>
      <c r="D290" s="277">
        <v>18918.576754599999</v>
      </c>
      <c r="E290" s="277">
        <v>1192.7469716000001</v>
      </c>
      <c r="F290" s="277">
        <v>94.069276653101895</v>
      </c>
      <c r="G290" s="277">
        <v>5.9307233468981</v>
      </c>
    </row>
    <row r="291" spans="1:7" x14ac:dyDescent="0.25">
      <c r="A291" s="277" t="s">
        <v>178</v>
      </c>
      <c r="B291" s="277" t="s">
        <v>179</v>
      </c>
      <c r="C291" s="277" t="s">
        <v>11</v>
      </c>
      <c r="D291" s="277">
        <v>6908.0868174999996</v>
      </c>
      <c r="E291" s="277">
        <v>856.57965939999997</v>
      </c>
      <c r="F291" s="277">
        <v>88.968236279712201</v>
      </c>
      <c r="G291" s="277">
        <v>11.031763720287801</v>
      </c>
    </row>
    <row r="292" spans="1:7" x14ac:dyDescent="0.25">
      <c r="A292" s="277" t="s">
        <v>178</v>
      </c>
      <c r="B292" s="277" t="s">
        <v>179</v>
      </c>
      <c r="C292" s="277" t="s">
        <v>12</v>
      </c>
      <c r="D292" s="277">
        <v>31823.283850200001</v>
      </c>
      <c r="E292" s="277">
        <v>3204.7937843</v>
      </c>
      <c r="F292" s="277">
        <v>90.8507859959077</v>
      </c>
      <c r="G292" s="277">
        <v>9.1492140040923093</v>
      </c>
    </row>
    <row r="293" spans="1:7" x14ac:dyDescent="0.25">
      <c r="A293" s="277" t="s">
        <v>180</v>
      </c>
      <c r="B293" s="277" t="s">
        <v>181</v>
      </c>
      <c r="C293" s="277" t="s">
        <v>11</v>
      </c>
      <c r="D293" s="277">
        <v>4698.6253029999998</v>
      </c>
      <c r="E293" s="277">
        <v>267.7849243</v>
      </c>
      <c r="F293" s="277">
        <v>94.608078832714895</v>
      </c>
      <c r="G293" s="277">
        <v>5.39192116728508</v>
      </c>
    </row>
    <row r="294" spans="1:7" x14ac:dyDescent="0.25">
      <c r="A294" s="277" t="s">
        <v>180</v>
      </c>
      <c r="B294" s="277" t="s">
        <v>181</v>
      </c>
      <c r="C294" s="277" t="s">
        <v>12</v>
      </c>
      <c r="D294" s="277">
        <v>25090.823425999999</v>
      </c>
      <c r="E294" s="277">
        <v>2093.6809985</v>
      </c>
      <c r="F294" s="277">
        <v>92.298255779078801</v>
      </c>
      <c r="G294" s="277">
        <v>7.7017442209212099</v>
      </c>
    </row>
    <row r="295" spans="1:7" x14ac:dyDescent="0.25">
      <c r="A295" s="277" t="s">
        <v>182</v>
      </c>
      <c r="B295" s="277" t="s">
        <v>183</v>
      </c>
      <c r="C295" s="277" t="s">
        <v>11</v>
      </c>
      <c r="D295" s="277">
        <v>3027.1375569000002</v>
      </c>
      <c r="E295" s="277">
        <v>416.50626140000003</v>
      </c>
      <c r="F295" s="277">
        <v>87.905071390176104</v>
      </c>
      <c r="G295" s="277">
        <v>12.094928609823899</v>
      </c>
    </row>
    <row r="296" spans="1:7" x14ac:dyDescent="0.25">
      <c r="A296" s="277" t="s">
        <v>182</v>
      </c>
      <c r="B296" s="277" t="s">
        <v>183</v>
      </c>
      <c r="C296" s="277" t="s">
        <v>12</v>
      </c>
      <c r="D296" s="277">
        <v>10891.138295700001</v>
      </c>
      <c r="E296" s="277">
        <v>615.58599160000006</v>
      </c>
      <c r="F296" s="277">
        <v>94.650206468582695</v>
      </c>
      <c r="G296" s="277">
        <v>5.3497935314173102</v>
      </c>
    </row>
    <row r="297" spans="1:7" x14ac:dyDescent="0.25">
      <c r="A297" s="277" t="s">
        <v>184</v>
      </c>
      <c r="B297" s="277" t="s">
        <v>185</v>
      </c>
      <c r="C297" s="277" t="s">
        <v>11</v>
      </c>
      <c r="D297" s="277">
        <v>1891.5999839000001</v>
      </c>
      <c r="E297" s="277">
        <v>278.51458860000002</v>
      </c>
      <c r="F297" s="277">
        <v>87.165903951368406</v>
      </c>
      <c r="G297" s="277">
        <v>12.834096048631499</v>
      </c>
    </row>
    <row r="298" spans="1:7" x14ac:dyDescent="0.25">
      <c r="A298" s="277" t="s">
        <v>184</v>
      </c>
      <c r="B298" s="277" t="s">
        <v>185</v>
      </c>
      <c r="C298" s="277" t="s">
        <v>12</v>
      </c>
      <c r="D298" s="277">
        <v>22976.776301800001</v>
      </c>
      <c r="E298" s="277">
        <v>1967.4756566999999</v>
      </c>
      <c r="F298" s="277">
        <v>92.112508885921699</v>
      </c>
      <c r="G298" s="277">
        <v>7.8874911140783404</v>
      </c>
    </row>
    <row r="299" spans="1:7" x14ac:dyDescent="0.25">
      <c r="A299" s="277" t="s">
        <v>186</v>
      </c>
      <c r="B299" s="277" t="s">
        <v>187</v>
      </c>
      <c r="C299" s="277" t="s">
        <v>11</v>
      </c>
      <c r="D299" s="277">
        <v>3809.0152936999998</v>
      </c>
      <c r="E299" s="277">
        <v>519.56717279999998</v>
      </c>
      <c r="F299" s="277">
        <v>87.996828596404001</v>
      </c>
      <c r="G299" s="277">
        <v>12.003171403595999</v>
      </c>
    </row>
    <row r="300" spans="1:7" x14ac:dyDescent="0.25">
      <c r="A300" s="277" t="s">
        <v>186</v>
      </c>
      <c r="B300" s="277" t="s">
        <v>187</v>
      </c>
      <c r="C300" s="277" t="s">
        <v>12</v>
      </c>
      <c r="D300" s="277">
        <v>16767.250810099998</v>
      </c>
      <c r="E300" s="277">
        <v>1300.8689291000001</v>
      </c>
      <c r="F300" s="277">
        <v>92.800197541985099</v>
      </c>
      <c r="G300" s="277">
        <v>7.1998024580149202</v>
      </c>
    </row>
    <row r="301" spans="1:7" x14ac:dyDescent="0.25">
      <c r="A301" s="277" t="s">
        <v>188</v>
      </c>
      <c r="B301" s="277" t="s">
        <v>189</v>
      </c>
      <c r="C301" s="277" t="s">
        <v>11</v>
      </c>
      <c r="D301" s="277">
        <v>14832.484544000001</v>
      </c>
      <c r="E301" s="277">
        <v>1650.3715425</v>
      </c>
      <c r="F301" s="277">
        <v>89.987344827625407</v>
      </c>
      <c r="G301" s="277">
        <v>10.0126551723746</v>
      </c>
    </row>
    <row r="302" spans="1:7" x14ac:dyDescent="0.25">
      <c r="A302" s="277" t="s">
        <v>188</v>
      </c>
      <c r="B302" s="277" t="s">
        <v>189</v>
      </c>
      <c r="C302" s="277" t="s">
        <v>12</v>
      </c>
      <c r="D302" s="277">
        <v>34166.679940299997</v>
      </c>
      <c r="E302" s="277">
        <v>3594.6084860999999</v>
      </c>
      <c r="F302" s="277">
        <v>90.480704880856507</v>
      </c>
      <c r="G302" s="277">
        <v>9.5192951191435196</v>
      </c>
    </row>
    <row r="303" spans="1:7" x14ac:dyDescent="0.25">
      <c r="A303" s="277" t="s">
        <v>190</v>
      </c>
      <c r="B303" s="277" t="s">
        <v>191</v>
      </c>
      <c r="C303" s="277" t="s">
        <v>11</v>
      </c>
      <c r="D303" s="277">
        <v>7421.4012251000004</v>
      </c>
      <c r="E303" s="277">
        <v>1107.7486626</v>
      </c>
      <c r="F303" s="277">
        <v>87.012203124750997</v>
      </c>
      <c r="G303" s="277">
        <v>12.9877968752489</v>
      </c>
    </row>
    <row r="304" spans="1:7" x14ac:dyDescent="0.25">
      <c r="A304" s="277" t="s">
        <v>190</v>
      </c>
      <c r="B304" s="277" t="s">
        <v>191</v>
      </c>
      <c r="C304" s="277" t="s">
        <v>12</v>
      </c>
      <c r="D304" s="277">
        <v>41135.367207199997</v>
      </c>
      <c r="E304" s="277">
        <v>3347.3347139000002</v>
      </c>
      <c r="F304" s="277">
        <v>92.474974384790599</v>
      </c>
      <c r="G304" s="277">
        <v>7.5250256152093602</v>
      </c>
    </row>
    <row r="305" spans="1:7" x14ac:dyDescent="0.25">
      <c r="A305" s="277" t="s">
        <v>192</v>
      </c>
      <c r="B305" s="277" t="s">
        <v>193</v>
      </c>
      <c r="C305" s="277" t="s">
        <v>11</v>
      </c>
      <c r="D305" s="277">
        <v>6153.6880004000004</v>
      </c>
      <c r="E305" s="277">
        <v>1018.6735495</v>
      </c>
      <c r="F305" s="277">
        <v>85.797236483230506</v>
      </c>
      <c r="G305" s="277">
        <v>14.202763516769499</v>
      </c>
    </row>
    <row r="306" spans="1:7" x14ac:dyDescent="0.25">
      <c r="A306" s="277" t="s">
        <v>192</v>
      </c>
      <c r="B306" s="277" t="s">
        <v>193</v>
      </c>
      <c r="C306" s="277" t="s">
        <v>12</v>
      </c>
      <c r="D306" s="277">
        <v>21164.080362100001</v>
      </c>
      <c r="E306" s="277">
        <v>1707.5289409</v>
      </c>
      <c r="F306" s="277">
        <v>92.534285986268401</v>
      </c>
      <c r="G306" s="277">
        <v>7.4657140137315503</v>
      </c>
    </row>
    <row r="307" spans="1:7" x14ac:dyDescent="0.25">
      <c r="A307" s="277" t="s">
        <v>194</v>
      </c>
      <c r="B307" s="277" t="s">
        <v>195</v>
      </c>
      <c r="C307" s="277" t="s">
        <v>11</v>
      </c>
      <c r="D307" s="277">
        <v>12727.0402729</v>
      </c>
      <c r="E307" s="277">
        <v>1557.9380493000001</v>
      </c>
      <c r="F307" s="277">
        <v>89.093871799029301</v>
      </c>
      <c r="G307" s="277">
        <v>10.9061282009707</v>
      </c>
    </row>
    <row r="308" spans="1:7" x14ac:dyDescent="0.25">
      <c r="A308" s="277" t="s">
        <v>194</v>
      </c>
      <c r="B308" s="277" t="s">
        <v>195</v>
      </c>
      <c r="C308" s="277" t="s">
        <v>12</v>
      </c>
      <c r="D308" s="277">
        <v>70074.712291000003</v>
      </c>
      <c r="E308" s="277">
        <v>7298.1789537000004</v>
      </c>
      <c r="F308" s="277">
        <v>90.567524573149598</v>
      </c>
      <c r="G308" s="277">
        <v>9.4324754268503792</v>
      </c>
    </row>
    <row r="309" spans="1:7" x14ac:dyDescent="0.25">
      <c r="A309" s="277" t="s">
        <v>196</v>
      </c>
      <c r="B309" s="277" t="s">
        <v>197</v>
      </c>
      <c r="C309" s="277" t="s">
        <v>11</v>
      </c>
      <c r="D309" s="277">
        <v>2005.3586955000001</v>
      </c>
      <c r="E309" s="277">
        <v>122.2305161</v>
      </c>
      <c r="F309" s="277">
        <v>94.254975752199897</v>
      </c>
      <c r="G309" s="277">
        <v>5.7450242478001501</v>
      </c>
    </row>
    <row r="310" spans="1:7" x14ac:dyDescent="0.25">
      <c r="A310" s="277" t="s">
        <v>196</v>
      </c>
      <c r="B310" s="277" t="s">
        <v>197</v>
      </c>
      <c r="C310" s="277" t="s">
        <v>12</v>
      </c>
      <c r="D310" s="277">
        <v>28451.120146699999</v>
      </c>
      <c r="E310" s="277">
        <v>1097.2583689000001</v>
      </c>
      <c r="F310" s="277">
        <v>96.286569943860997</v>
      </c>
      <c r="G310" s="277">
        <v>3.7134300561389701</v>
      </c>
    </row>
    <row r="311" spans="1:7" x14ac:dyDescent="0.25">
      <c r="A311" s="277" t="s">
        <v>198</v>
      </c>
      <c r="B311" s="277" t="s">
        <v>199</v>
      </c>
      <c r="C311" s="277" t="s">
        <v>11</v>
      </c>
      <c r="D311" s="277">
        <v>5453.8994018000003</v>
      </c>
      <c r="E311" s="277">
        <v>306.4983393</v>
      </c>
      <c r="F311" s="277">
        <v>94.679215688299493</v>
      </c>
      <c r="G311" s="277">
        <v>5.3207843117005202</v>
      </c>
    </row>
    <row r="312" spans="1:7" x14ac:dyDescent="0.25">
      <c r="A312" s="277" t="s">
        <v>198</v>
      </c>
      <c r="B312" s="277" t="s">
        <v>199</v>
      </c>
      <c r="C312" s="277" t="s">
        <v>12</v>
      </c>
      <c r="D312" s="277">
        <v>50482.238640099997</v>
      </c>
      <c r="E312" s="277">
        <v>2979.9954406000002</v>
      </c>
      <c r="F312" s="277">
        <v>94.4259803357604</v>
      </c>
      <c r="G312" s="277">
        <v>5.5740196642395601</v>
      </c>
    </row>
    <row r="313" spans="1:7" x14ac:dyDescent="0.25">
      <c r="A313" s="277" t="s">
        <v>200</v>
      </c>
      <c r="B313" s="277" t="s">
        <v>201</v>
      </c>
      <c r="C313" s="277" t="s">
        <v>11</v>
      </c>
      <c r="D313" s="277">
        <v>5351.1441895999997</v>
      </c>
      <c r="E313" s="277">
        <v>616.13732960000004</v>
      </c>
      <c r="F313" s="277">
        <v>89.674740036689201</v>
      </c>
      <c r="G313" s="277">
        <v>10.325259963310801</v>
      </c>
    </row>
    <row r="314" spans="1:7" x14ac:dyDescent="0.25">
      <c r="A314" s="277" t="s">
        <v>200</v>
      </c>
      <c r="B314" s="277" t="s">
        <v>201</v>
      </c>
      <c r="C314" s="277" t="s">
        <v>12</v>
      </c>
      <c r="D314" s="277">
        <v>38201.9532654</v>
      </c>
      <c r="E314" s="277">
        <v>4051.0176879000001</v>
      </c>
      <c r="F314" s="277">
        <v>90.412466634885007</v>
      </c>
      <c r="G314" s="277">
        <v>9.5875333651150303</v>
      </c>
    </row>
    <row r="315" spans="1:7" x14ac:dyDescent="0.25">
      <c r="A315" s="277" t="s">
        <v>202</v>
      </c>
      <c r="B315" s="277" t="s">
        <v>203</v>
      </c>
      <c r="C315" s="277" t="s">
        <v>11</v>
      </c>
      <c r="D315" s="277">
        <v>3235.9267716999998</v>
      </c>
      <c r="E315" s="277">
        <v>213.44596490000001</v>
      </c>
      <c r="F315" s="277">
        <v>93.812035369932502</v>
      </c>
      <c r="G315" s="277">
        <v>6.18796463006752</v>
      </c>
    </row>
    <row r="316" spans="1:7" x14ac:dyDescent="0.25">
      <c r="A316" s="277" t="s">
        <v>202</v>
      </c>
      <c r="B316" s="277" t="s">
        <v>203</v>
      </c>
      <c r="C316" s="277" t="s">
        <v>12</v>
      </c>
      <c r="D316" s="277">
        <v>43588.514386700001</v>
      </c>
      <c r="E316" s="277">
        <v>2624.7210648</v>
      </c>
      <c r="F316" s="277">
        <v>94.3204126714854</v>
      </c>
      <c r="G316" s="277">
        <v>5.6795873285145797</v>
      </c>
    </row>
    <row r="317" spans="1:7" x14ac:dyDescent="0.25">
      <c r="A317" s="277" t="s">
        <v>204</v>
      </c>
      <c r="B317" s="277" t="s">
        <v>205</v>
      </c>
      <c r="C317" s="277" t="s">
        <v>11</v>
      </c>
      <c r="D317" s="277">
        <v>692.88676769999995</v>
      </c>
      <c r="E317" s="277">
        <v>133.57403830000001</v>
      </c>
      <c r="F317" s="277">
        <v>83.837825420120396</v>
      </c>
      <c r="G317" s="277">
        <v>16.162174579879601</v>
      </c>
    </row>
    <row r="318" spans="1:7" x14ac:dyDescent="0.25">
      <c r="A318" s="277" t="s">
        <v>204</v>
      </c>
      <c r="B318" s="277" t="s">
        <v>205</v>
      </c>
      <c r="C318" s="277" t="s">
        <v>12</v>
      </c>
      <c r="D318" s="277">
        <v>9916.9090424999995</v>
      </c>
      <c r="E318" s="277">
        <v>813.61410609999996</v>
      </c>
      <c r="F318" s="277">
        <v>92.417759182541303</v>
      </c>
      <c r="G318" s="277">
        <v>7.5822408174586702</v>
      </c>
    </row>
    <row r="319" spans="1:7" x14ac:dyDescent="0.25">
      <c r="A319" s="277" t="s">
        <v>206</v>
      </c>
      <c r="B319" s="277" t="s">
        <v>207</v>
      </c>
      <c r="C319" s="277" t="s">
        <v>11</v>
      </c>
      <c r="D319" s="277">
        <v>1569.3107657999999</v>
      </c>
      <c r="E319" s="277">
        <v>54.045011100000004</v>
      </c>
      <c r="F319" s="277">
        <v>96.670784564354406</v>
      </c>
      <c r="G319" s="277">
        <v>3.32921543564564</v>
      </c>
    </row>
    <row r="320" spans="1:7" x14ac:dyDescent="0.25">
      <c r="A320" s="277" t="s">
        <v>206</v>
      </c>
      <c r="B320" s="277" t="s">
        <v>207</v>
      </c>
      <c r="C320" s="277" t="s">
        <v>12</v>
      </c>
      <c r="D320" s="277">
        <v>19523.376169200001</v>
      </c>
      <c r="E320" s="277">
        <v>1143.0027594000001</v>
      </c>
      <c r="F320" s="277">
        <v>94.469264483396202</v>
      </c>
      <c r="G320" s="277">
        <v>5.5307355166037802</v>
      </c>
    </row>
    <row r="321" spans="1:7" x14ac:dyDescent="0.25">
      <c r="A321" s="277" t="s">
        <v>208</v>
      </c>
      <c r="B321" s="277" t="s">
        <v>209</v>
      </c>
      <c r="C321" s="277" t="s">
        <v>11</v>
      </c>
      <c r="D321" s="277">
        <v>630.95324240000002</v>
      </c>
      <c r="E321" s="277">
        <v>0</v>
      </c>
      <c r="F321" s="277">
        <v>100</v>
      </c>
      <c r="G321" s="277">
        <v>0</v>
      </c>
    </row>
    <row r="322" spans="1:7" x14ac:dyDescent="0.25">
      <c r="A322" s="277" t="s">
        <v>208</v>
      </c>
      <c r="B322" s="277" t="s">
        <v>209</v>
      </c>
      <c r="C322" s="277" t="s">
        <v>12</v>
      </c>
      <c r="D322" s="277">
        <v>8716.9258241999996</v>
      </c>
      <c r="E322" s="277">
        <v>740.01414680000005</v>
      </c>
      <c r="F322" s="277">
        <v>92.174909124206394</v>
      </c>
      <c r="G322" s="277">
        <v>7.8250908757936104</v>
      </c>
    </row>
    <row r="323" spans="1:7" x14ac:dyDescent="0.25">
      <c r="A323" s="277" t="s">
        <v>210</v>
      </c>
      <c r="B323" s="277" t="s">
        <v>211</v>
      </c>
      <c r="C323" s="277" t="s">
        <v>11</v>
      </c>
      <c r="D323" s="277">
        <v>4856.7749708000001</v>
      </c>
      <c r="E323" s="277">
        <v>531.5973798</v>
      </c>
      <c r="F323" s="277">
        <v>90.134360708372199</v>
      </c>
      <c r="G323" s="277">
        <v>9.86563929162776</v>
      </c>
    </row>
    <row r="324" spans="1:7" x14ac:dyDescent="0.25">
      <c r="A324" s="277" t="s">
        <v>210</v>
      </c>
      <c r="B324" s="277" t="s">
        <v>211</v>
      </c>
      <c r="C324" s="277" t="s">
        <v>12</v>
      </c>
      <c r="D324" s="277">
        <v>34232.950474999998</v>
      </c>
      <c r="E324" s="277">
        <v>3047.0841724000002</v>
      </c>
      <c r="F324" s="277">
        <v>91.826498550176396</v>
      </c>
      <c r="G324" s="277">
        <v>8.1735014498236591</v>
      </c>
    </row>
    <row r="325" spans="1:7" x14ac:dyDescent="0.25">
      <c r="A325" s="277" t="s">
        <v>212</v>
      </c>
      <c r="B325" s="277" t="s">
        <v>213</v>
      </c>
      <c r="C325" s="277" t="s">
        <v>11</v>
      </c>
      <c r="D325" s="277">
        <v>2919.9965464000002</v>
      </c>
      <c r="E325" s="277">
        <v>700.790798</v>
      </c>
      <c r="F325" s="277">
        <v>80.645347783711699</v>
      </c>
      <c r="G325" s="277">
        <v>19.354652216288301</v>
      </c>
    </row>
    <row r="326" spans="1:7" x14ac:dyDescent="0.25">
      <c r="A326" s="277" t="s">
        <v>212</v>
      </c>
      <c r="B326" s="277" t="s">
        <v>213</v>
      </c>
      <c r="C326" s="277" t="s">
        <v>12</v>
      </c>
      <c r="D326" s="277">
        <v>14507.2878064</v>
      </c>
      <c r="E326" s="277">
        <v>1068.0122962999999</v>
      </c>
      <c r="F326" s="277">
        <v>93.142910317889402</v>
      </c>
      <c r="G326" s="277">
        <v>6.8570896821105798</v>
      </c>
    </row>
    <row r="327" spans="1:7" x14ac:dyDescent="0.25">
      <c r="A327" s="277" t="s">
        <v>214</v>
      </c>
      <c r="B327" s="277" t="s">
        <v>215</v>
      </c>
      <c r="C327" s="277" t="s">
        <v>11</v>
      </c>
      <c r="D327" s="277">
        <v>2085.1112767999998</v>
      </c>
      <c r="E327" s="277">
        <v>122.96532329999999</v>
      </c>
      <c r="F327" s="277">
        <v>94.431111525096995</v>
      </c>
      <c r="G327" s="277">
        <v>5.5688884749030496</v>
      </c>
    </row>
    <row r="328" spans="1:7" x14ac:dyDescent="0.25">
      <c r="A328" s="277" t="s">
        <v>214</v>
      </c>
      <c r="B328" s="277" t="s">
        <v>215</v>
      </c>
      <c r="C328" s="277" t="s">
        <v>12</v>
      </c>
      <c r="D328" s="277">
        <v>18086.5825348</v>
      </c>
      <c r="E328" s="277">
        <v>1072.8601262</v>
      </c>
      <c r="F328" s="277">
        <v>94.400358375852605</v>
      </c>
      <c r="G328" s="277">
        <v>5.5996416241473499</v>
      </c>
    </row>
    <row r="329" spans="1:7" x14ac:dyDescent="0.25">
      <c r="A329" s="277" t="s">
        <v>216</v>
      </c>
      <c r="B329" s="277" t="s">
        <v>217</v>
      </c>
      <c r="C329" s="277" t="s">
        <v>11</v>
      </c>
      <c r="D329" s="277">
        <v>9656.7047227000003</v>
      </c>
      <c r="E329" s="277">
        <v>1332.6384473000001</v>
      </c>
      <c r="F329" s="277">
        <v>87.873356699443207</v>
      </c>
      <c r="G329" s="277">
        <v>12.1266433005568</v>
      </c>
    </row>
    <row r="330" spans="1:7" x14ac:dyDescent="0.25">
      <c r="A330" s="277" t="s">
        <v>216</v>
      </c>
      <c r="B330" s="277" t="s">
        <v>217</v>
      </c>
      <c r="C330" s="277" t="s">
        <v>12</v>
      </c>
      <c r="D330" s="277">
        <v>31426.7305892</v>
      </c>
      <c r="E330" s="277">
        <v>2735.5569836</v>
      </c>
      <c r="F330" s="277">
        <v>91.992465440815394</v>
      </c>
      <c r="G330" s="277">
        <v>8.0075345591846396</v>
      </c>
    </row>
    <row r="331" spans="1:7" x14ac:dyDescent="0.25">
      <c r="A331" s="277" t="s">
        <v>218</v>
      </c>
      <c r="B331" s="277" t="s">
        <v>219</v>
      </c>
      <c r="C331" s="277" t="s">
        <v>11</v>
      </c>
      <c r="D331" s="277">
        <v>1304.2562903999999</v>
      </c>
      <c r="E331" s="277">
        <v>157.7474905</v>
      </c>
      <c r="F331" s="277">
        <v>89.210185872235499</v>
      </c>
      <c r="G331" s="277">
        <v>10.789814127764499</v>
      </c>
    </row>
    <row r="332" spans="1:7" x14ac:dyDescent="0.25">
      <c r="A332" s="277" t="s">
        <v>218</v>
      </c>
      <c r="B332" s="277" t="s">
        <v>219</v>
      </c>
      <c r="C332" s="277" t="s">
        <v>12</v>
      </c>
      <c r="D332" s="277">
        <v>7390.5518996999999</v>
      </c>
      <c r="E332" s="277">
        <v>430.83841849999999</v>
      </c>
      <c r="F332" s="277">
        <v>94.491536658163497</v>
      </c>
      <c r="G332" s="277">
        <v>5.5084633418365501</v>
      </c>
    </row>
    <row r="333" spans="1:7" x14ac:dyDescent="0.25">
      <c r="A333" s="277" t="s">
        <v>220</v>
      </c>
      <c r="B333" s="277" t="s">
        <v>221</v>
      </c>
      <c r="C333" s="277" t="s">
        <v>11</v>
      </c>
      <c r="D333" s="277">
        <v>10697.089865899999</v>
      </c>
      <c r="E333" s="277">
        <v>1530.1621654</v>
      </c>
      <c r="F333" s="277">
        <v>87.4856414059103</v>
      </c>
      <c r="G333" s="277">
        <v>12.5143585940897</v>
      </c>
    </row>
    <row r="334" spans="1:7" x14ac:dyDescent="0.25">
      <c r="A334" s="277" t="s">
        <v>220</v>
      </c>
      <c r="B334" s="277" t="s">
        <v>221</v>
      </c>
      <c r="C334" s="277" t="s">
        <v>12</v>
      </c>
      <c r="D334" s="277">
        <v>47849.516187599998</v>
      </c>
      <c r="E334" s="277">
        <v>2877.1517638</v>
      </c>
      <c r="F334" s="277">
        <v>94.328127827050395</v>
      </c>
      <c r="G334" s="277">
        <v>5.6718721729496</v>
      </c>
    </row>
    <row r="335" spans="1:7" x14ac:dyDescent="0.25">
      <c r="A335" s="277" t="s">
        <v>222</v>
      </c>
      <c r="B335" s="277" t="s">
        <v>223</v>
      </c>
      <c r="C335" s="277" t="s">
        <v>11</v>
      </c>
      <c r="D335" s="277">
        <v>17124.152417699999</v>
      </c>
      <c r="E335" s="277">
        <v>1726.2419652999999</v>
      </c>
      <c r="F335" s="277">
        <v>90.842409287432304</v>
      </c>
      <c r="G335" s="277">
        <v>9.1575907125677496</v>
      </c>
    </row>
    <row r="336" spans="1:7" x14ac:dyDescent="0.25">
      <c r="A336" s="277" t="s">
        <v>222</v>
      </c>
      <c r="B336" s="277" t="s">
        <v>223</v>
      </c>
      <c r="C336" s="277" t="s">
        <v>12</v>
      </c>
      <c r="D336" s="277">
        <v>54847.129903499997</v>
      </c>
      <c r="E336" s="277">
        <v>5129.5091229</v>
      </c>
      <c r="F336" s="277">
        <v>91.447488211798401</v>
      </c>
      <c r="G336" s="277">
        <v>8.5525117882016293</v>
      </c>
    </row>
    <row r="337" spans="1:7" x14ac:dyDescent="0.25">
      <c r="A337" s="277" t="s">
        <v>224</v>
      </c>
      <c r="B337" s="277" t="s">
        <v>225</v>
      </c>
      <c r="C337" s="277" t="s">
        <v>11</v>
      </c>
      <c r="D337" s="277">
        <v>7547.2549282</v>
      </c>
      <c r="E337" s="277">
        <v>579.37904649999996</v>
      </c>
      <c r="F337" s="277">
        <v>92.870614718175602</v>
      </c>
      <c r="G337" s="277">
        <v>7.1293852818243604</v>
      </c>
    </row>
    <row r="338" spans="1:7" x14ac:dyDescent="0.25">
      <c r="A338" s="277" t="s">
        <v>224</v>
      </c>
      <c r="B338" s="277" t="s">
        <v>225</v>
      </c>
      <c r="C338" s="277" t="s">
        <v>12</v>
      </c>
      <c r="D338" s="277">
        <v>35932.882676200003</v>
      </c>
      <c r="E338" s="277">
        <v>1699.8031592</v>
      </c>
      <c r="F338" s="277">
        <v>95.4831734130413</v>
      </c>
      <c r="G338" s="277">
        <v>4.5168265869587296</v>
      </c>
    </row>
    <row r="339" spans="1:7" x14ac:dyDescent="0.25">
      <c r="A339" s="277" t="s">
        <v>226</v>
      </c>
      <c r="B339" s="277" t="s">
        <v>227</v>
      </c>
      <c r="C339" s="277" t="s">
        <v>11</v>
      </c>
      <c r="D339" s="277">
        <v>4989.1233419</v>
      </c>
      <c r="E339" s="277">
        <v>556.30190330000005</v>
      </c>
      <c r="F339" s="277">
        <v>89.968273329777105</v>
      </c>
      <c r="G339" s="277">
        <v>10.0317266702229</v>
      </c>
    </row>
    <row r="340" spans="1:7" x14ac:dyDescent="0.25">
      <c r="A340" s="277" t="s">
        <v>226</v>
      </c>
      <c r="B340" s="277" t="s">
        <v>227</v>
      </c>
      <c r="C340" s="277" t="s">
        <v>12</v>
      </c>
      <c r="D340" s="277">
        <v>27202.7767054</v>
      </c>
      <c r="E340" s="277">
        <v>1912.3361024999999</v>
      </c>
      <c r="F340" s="277">
        <v>93.431809400439207</v>
      </c>
      <c r="G340" s="277">
        <v>6.5681905995607597</v>
      </c>
    </row>
    <row r="341" spans="1:7" x14ac:dyDescent="0.25">
      <c r="A341" s="277" t="s">
        <v>228</v>
      </c>
      <c r="B341" s="277" t="s">
        <v>229</v>
      </c>
      <c r="C341" s="277" t="s">
        <v>11</v>
      </c>
      <c r="D341" s="277">
        <v>1047.1309558999999</v>
      </c>
      <c r="E341" s="277">
        <v>135.58313100000001</v>
      </c>
      <c r="F341" s="277">
        <v>88.536271572161994</v>
      </c>
      <c r="G341" s="277">
        <v>11.463728427837999</v>
      </c>
    </row>
    <row r="342" spans="1:7" x14ac:dyDescent="0.25">
      <c r="A342" s="277" t="s">
        <v>228</v>
      </c>
      <c r="B342" s="277" t="s">
        <v>229</v>
      </c>
      <c r="C342" s="277" t="s">
        <v>12</v>
      </c>
      <c r="D342" s="277">
        <v>4146.9408745000001</v>
      </c>
      <c r="E342" s="277">
        <v>416.8326538</v>
      </c>
      <c r="F342" s="277">
        <v>90.866491266159102</v>
      </c>
      <c r="G342" s="277">
        <v>9.1335087338409107</v>
      </c>
    </row>
    <row r="343" spans="1:7" x14ac:dyDescent="0.25">
      <c r="A343" s="277" t="s">
        <v>230</v>
      </c>
      <c r="B343" s="277" t="s">
        <v>231</v>
      </c>
      <c r="C343" s="277" t="s">
        <v>11</v>
      </c>
      <c r="D343" s="277">
        <v>686.85700110000005</v>
      </c>
      <c r="E343" s="277">
        <v>29.393011900000001</v>
      </c>
      <c r="F343" s="277">
        <v>95.896263683558203</v>
      </c>
      <c r="G343" s="277">
        <v>4.1037363164417799</v>
      </c>
    </row>
    <row r="344" spans="1:7" x14ac:dyDescent="0.25">
      <c r="A344" s="277" t="s">
        <v>230</v>
      </c>
      <c r="B344" s="277" t="s">
        <v>231</v>
      </c>
      <c r="C344" s="277" t="s">
        <v>12</v>
      </c>
      <c r="D344" s="277">
        <v>4049.2221441000002</v>
      </c>
      <c r="E344" s="277">
        <v>130.3043682</v>
      </c>
      <c r="F344" s="277">
        <v>96.882317463078095</v>
      </c>
      <c r="G344" s="277">
        <v>3.1176825369219499</v>
      </c>
    </row>
    <row r="345" spans="1:7" x14ac:dyDescent="0.25">
      <c r="A345" s="277" t="s">
        <v>232</v>
      </c>
      <c r="B345" s="277" t="s">
        <v>233</v>
      </c>
      <c r="C345" s="277" t="s">
        <v>11</v>
      </c>
      <c r="D345" s="277">
        <v>1175.7033372000001</v>
      </c>
      <c r="E345" s="277">
        <v>50.309354999999996</v>
      </c>
      <c r="F345" s="277">
        <v>95.896506184636394</v>
      </c>
      <c r="G345" s="277">
        <v>4.1034938153636196</v>
      </c>
    </row>
    <row r="346" spans="1:7" x14ac:dyDescent="0.25">
      <c r="A346" s="277" t="s">
        <v>232</v>
      </c>
      <c r="B346" s="277" t="s">
        <v>233</v>
      </c>
      <c r="C346" s="277" t="s">
        <v>12</v>
      </c>
      <c r="D346" s="277">
        <v>6112.5618624999997</v>
      </c>
      <c r="E346" s="277">
        <v>264.6206593</v>
      </c>
      <c r="F346" s="277">
        <v>95.850508302131701</v>
      </c>
      <c r="G346" s="277">
        <v>4.1494916978683101</v>
      </c>
    </row>
    <row r="347" spans="1:7" x14ac:dyDescent="0.25">
      <c r="A347" s="277" t="s">
        <v>234</v>
      </c>
      <c r="B347" s="277" t="s">
        <v>235</v>
      </c>
      <c r="C347" s="277" t="s">
        <v>11</v>
      </c>
      <c r="D347" s="277">
        <v>1588.1984698000001</v>
      </c>
      <c r="E347" s="277">
        <v>194.26089579999999</v>
      </c>
      <c r="F347" s="277">
        <v>89.101524581761794</v>
      </c>
      <c r="G347" s="277">
        <v>10.898475418238201</v>
      </c>
    </row>
    <row r="348" spans="1:7" x14ac:dyDescent="0.25">
      <c r="A348" s="277" t="s">
        <v>234</v>
      </c>
      <c r="B348" s="277" t="s">
        <v>235</v>
      </c>
      <c r="C348" s="277" t="s">
        <v>12</v>
      </c>
      <c r="D348" s="277">
        <v>5420.9659994000003</v>
      </c>
      <c r="E348" s="277">
        <v>404.20823439999998</v>
      </c>
      <c r="F348" s="277">
        <v>93.061010397686999</v>
      </c>
      <c r="G348" s="277">
        <v>6.93898960231303</v>
      </c>
    </row>
    <row r="349" spans="1:7" x14ac:dyDescent="0.25">
      <c r="A349" s="277" t="s">
        <v>236</v>
      </c>
      <c r="B349" s="277" t="s">
        <v>237</v>
      </c>
      <c r="C349" s="277" t="s">
        <v>11</v>
      </c>
      <c r="D349" s="277">
        <v>4159.8581205</v>
      </c>
      <c r="E349" s="277">
        <v>518.25100399999997</v>
      </c>
      <c r="F349" s="277">
        <v>88.921784631191301</v>
      </c>
      <c r="G349" s="277">
        <v>11.078215368808699</v>
      </c>
    </row>
    <row r="350" spans="1:7" x14ac:dyDescent="0.25">
      <c r="A350" s="277" t="s">
        <v>236</v>
      </c>
      <c r="B350" s="277" t="s">
        <v>237</v>
      </c>
      <c r="C350" s="277" t="s">
        <v>12</v>
      </c>
      <c r="D350" s="277">
        <v>8371.9380786999991</v>
      </c>
      <c r="E350" s="277">
        <v>705.39605289999997</v>
      </c>
      <c r="F350" s="277">
        <v>92.229039466065501</v>
      </c>
      <c r="G350" s="277">
        <v>7.7709605339344803</v>
      </c>
    </row>
    <row r="351" spans="1:7" x14ac:dyDescent="0.25">
      <c r="A351" s="277" t="s">
        <v>238</v>
      </c>
      <c r="B351" s="277" t="s">
        <v>239</v>
      </c>
      <c r="C351" s="277" t="s">
        <v>11</v>
      </c>
      <c r="D351" s="277">
        <v>965.20101020000004</v>
      </c>
      <c r="E351" s="277">
        <v>28.859291899999999</v>
      </c>
      <c r="F351" s="277">
        <v>97.096826838469099</v>
      </c>
      <c r="G351" s="277">
        <v>2.90317316153088</v>
      </c>
    </row>
    <row r="352" spans="1:7" x14ac:dyDescent="0.25">
      <c r="A352" s="277" t="s">
        <v>238</v>
      </c>
      <c r="B352" s="277" t="s">
        <v>239</v>
      </c>
      <c r="C352" s="277" t="s">
        <v>12</v>
      </c>
      <c r="D352" s="277">
        <v>16197.2917323</v>
      </c>
      <c r="E352" s="277">
        <v>818.51116409999997</v>
      </c>
      <c r="F352" s="277">
        <v>95.189700015429906</v>
      </c>
      <c r="G352" s="277">
        <v>4.81029998457005</v>
      </c>
    </row>
    <row r="353" spans="1:7" x14ac:dyDescent="0.25">
      <c r="A353" s="277" t="s">
        <v>240</v>
      </c>
      <c r="B353" s="277" t="s">
        <v>241</v>
      </c>
      <c r="C353" s="277" t="s">
        <v>11</v>
      </c>
      <c r="D353" s="277">
        <v>1783.3099268000001</v>
      </c>
      <c r="E353" s="277">
        <v>90.750766999999996</v>
      </c>
      <c r="F353" s="277">
        <v>95.157533195150407</v>
      </c>
      <c r="G353" s="277">
        <v>4.84246680484965</v>
      </c>
    </row>
    <row r="354" spans="1:7" x14ac:dyDescent="0.25">
      <c r="A354" s="277" t="s">
        <v>240</v>
      </c>
      <c r="B354" s="277" t="s">
        <v>241</v>
      </c>
      <c r="C354" s="277" t="s">
        <v>12</v>
      </c>
      <c r="D354" s="277">
        <v>17170.557273099999</v>
      </c>
      <c r="E354" s="277">
        <v>657.78766399999995</v>
      </c>
      <c r="F354" s="277">
        <v>96.310438987349997</v>
      </c>
      <c r="G354" s="277">
        <v>3.6895610126499898</v>
      </c>
    </row>
    <row r="355" spans="1:7" x14ac:dyDescent="0.25">
      <c r="A355" s="277" t="s">
        <v>242</v>
      </c>
      <c r="B355" s="277" t="s">
        <v>243</v>
      </c>
      <c r="C355" s="277" t="s">
        <v>11</v>
      </c>
      <c r="D355" s="277">
        <v>1154.2748829</v>
      </c>
      <c r="E355" s="277">
        <v>19.086369000000001</v>
      </c>
      <c r="F355" s="277">
        <v>98.373359528525896</v>
      </c>
      <c r="G355" s="277">
        <v>1.6266404714740501</v>
      </c>
    </row>
    <row r="356" spans="1:7" x14ac:dyDescent="0.25">
      <c r="A356" s="277" t="s">
        <v>242</v>
      </c>
      <c r="B356" s="277" t="s">
        <v>243</v>
      </c>
      <c r="C356" s="277" t="s">
        <v>12</v>
      </c>
      <c r="D356" s="277">
        <v>14091.1954523</v>
      </c>
      <c r="E356" s="277">
        <v>313.36808589999998</v>
      </c>
      <c r="F356" s="277">
        <v>97.824522172650603</v>
      </c>
      <c r="G356" s="277">
        <v>2.17547782734942</v>
      </c>
    </row>
    <row r="357" spans="1:7" x14ac:dyDescent="0.25">
      <c r="A357" s="277" t="s">
        <v>244</v>
      </c>
      <c r="B357" s="277" t="s">
        <v>245</v>
      </c>
      <c r="C357" s="277" t="s">
        <v>11</v>
      </c>
      <c r="D357" s="277">
        <v>1791.5890495000001</v>
      </c>
      <c r="E357" s="277">
        <v>322.7191851</v>
      </c>
      <c r="F357" s="277">
        <v>84.736417338834499</v>
      </c>
      <c r="G357" s="277">
        <v>15.263582661165501</v>
      </c>
    </row>
    <row r="358" spans="1:7" x14ac:dyDescent="0.25">
      <c r="A358" s="277" t="s">
        <v>244</v>
      </c>
      <c r="B358" s="277" t="s">
        <v>245</v>
      </c>
      <c r="C358" s="277" t="s">
        <v>12</v>
      </c>
      <c r="D358" s="277">
        <v>12435.0188418</v>
      </c>
      <c r="E358" s="277">
        <v>868.49401309999996</v>
      </c>
      <c r="F358" s="277">
        <v>93.471694111378198</v>
      </c>
      <c r="G358" s="277">
        <v>6.5283058886218397</v>
      </c>
    </row>
    <row r="359" spans="1:7" x14ac:dyDescent="0.25">
      <c r="A359" s="277" t="s">
        <v>246</v>
      </c>
      <c r="B359" s="277" t="s">
        <v>247</v>
      </c>
      <c r="C359" s="277" t="s">
        <v>11</v>
      </c>
      <c r="D359" s="277">
        <v>695.29494360000001</v>
      </c>
      <c r="E359" s="277">
        <v>26.8415228</v>
      </c>
      <c r="F359" s="277">
        <v>96.283040110990299</v>
      </c>
      <c r="G359" s="277">
        <v>3.7169598890097002</v>
      </c>
    </row>
    <row r="360" spans="1:7" x14ac:dyDescent="0.25">
      <c r="A360" s="277" t="s">
        <v>246</v>
      </c>
      <c r="B360" s="277" t="s">
        <v>247</v>
      </c>
      <c r="C360" s="277" t="s">
        <v>12</v>
      </c>
      <c r="D360" s="277">
        <v>12259.085534100001</v>
      </c>
      <c r="E360" s="277">
        <v>501.04782940000001</v>
      </c>
      <c r="F360" s="277">
        <v>96.073333913317597</v>
      </c>
      <c r="G360" s="277">
        <v>3.9266660866823901</v>
      </c>
    </row>
    <row r="361" spans="1:7" x14ac:dyDescent="0.25">
      <c r="A361" s="277" t="s">
        <v>248</v>
      </c>
      <c r="B361" s="277" t="s">
        <v>249</v>
      </c>
      <c r="C361" s="277" t="s">
        <v>11</v>
      </c>
      <c r="D361" s="277">
        <v>428.37345349999998</v>
      </c>
      <c r="E361" s="277">
        <v>19.086619800000001</v>
      </c>
      <c r="F361" s="277">
        <v>95.734452984992203</v>
      </c>
      <c r="G361" s="277">
        <v>4.2655470150078303</v>
      </c>
    </row>
    <row r="362" spans="1:7" x14ac:dyDescent="0.25">
      <c r="A362" s="277" t="s">
        <v>248</v>
      </c>
      <c r="B362" s="277" t="s">
        <v>249</v>
      </c>
      <c r="C362" s="277" t="s">
        <v>12</v>
      </c>
      <c r="D362" s="277">
        <v>10006.8220769</v>
      </c>
      <c r="E362" s="277">
        <v>410.36079310000002</v>
      </c>
      <c r="F362" s="277">
        <v>96.060731598733994</v>
      </c>
      <c r="G362" s="277">
        <v>3.9392684012659598</v>
      </c>
    </row>
    <row r="363" spans="1:7" x14ac:dyDescent="0.25">
      <c r="A363" s="277" t="s">
        <v>250</v>
      </c>
      <c r="B363" s="277" t="s">
        <v>251</v>
      </c>
      <c r="C363" s="277" t="s">
        <v>11</v>
      </c>
      <c r="D363" s="277">
        <v>1396.9457448999999</v>
      </c>
      <c r="E363" s="277">
        <v>0</v>
      </c>
      <c r="F363" s="277">
        <v>100</v>
      </c>
      <c r="G363" s="277">
        <v>0</v>
      </c>
    </row>
    <row r="364" spans="1:7" x14ac:dyDescent="0.25">
      <c r="A364" s="277" t="s">
        <v>250</v>
      </c>
      <c r="B364" s="277" t="s">
        <v>251</v>
      </c>
      <c r="C364" s="277" t="s">
        <v>12</v>
      </c>
      <c r="D364" s="277">
        <v>17089.512636799998</v>
      </c>
      <c r="E364" s="277">
        <v>611.69483990000003</v>
      </c>
      <c r="F364" s="277">
        <v>96.544332691963703</v>
      </c>
      <c r="G364" s="277">
        <v>3.4556673080363098</v>
      </c>
    </row>
    <row r="365" spans="1:7" x14ac:dyDescent="0.25">
      <c r="A365" s="277" t="s">
        <v>252</v>
      </c>
      <c r="B365" s="277" t="s">
        <v>253</v>
      </c>
      <c r="C365" s="277" t="s">
        <v>11</v>
      </c>
      <c r="D365" s="277">
        <v>1266.4380443</v>
      </c>
      <c r="E365" s="277">
        <v>40.979125000000003</v>
      </c>
      <c r="F365" s="277">
        <v>96.865642737280197</v>
      </c>
      <c r="G365" s="277">
        <v>3.13435726271979</v>
      </c>
    </row>
    <row r="366" spans="1:7" x14ac:dyDescent="0.25">
      <c r="A366" s="277" t="s">
        <v>252</v>
      </c>
      <c r="B366" s="277" t="s">
        <v>253</v>
      </c>
      <c r="C366" s="277" t="s">
        <v>12</v>
      </c>
      <c r="D366" s="277">
        <v>17519.914962499999</v>
      </c>
      <c r="E366" s="277">
        <v>1132.6342107</v>
      </c>
      <c r="F366" s="277">
        <v>93.927724300937001</v>
      </c>
      <c r="G366" s="277">
        <v>6.0722756990629998</v>
      </c>
    </row>
    <row r="367" spans="1:7" x14ac:dyDescent="0.25">
      <c r="A367" s="277" t="s">
        <v>254</v>
      </c>
      <c r="B367" s="277" t="s">
        <v>255</v>
      </c>
      <c r="C367" s="277" t="s">
        <v>11</v>
      </c>
      <c r="D367" s="277">
        <v>1026.0041077000001</v>
      </c>
      <c r="E367" s="277">
        <v>0</v>
      </c>
      <c r="F367" s="277">
        <v>100</v>
      </c>
      <c r="G367" s="277">
        <v>0</v>
      </c>
    </row>
    <row r="368" spans="1:7" x14ac:dyDescent="0.25">
      <c r="A368" s="277" t="s">
        <v>254</v>
      </c>
      <c r="B368" s="277" t="s">
        <v>255</v>
      </c>
      <c r="C368" s="277" t="s">
        <v>12</v>
      </c>
      <c r="D368" s="277">
        <v>15581.949219800001</v>
      </c>
      <c r="E368" s="277">
        <v>785.78522329999998</v>
      </c>
      <c r="F368" s="277">
        <v>95.199181499237596</v>
      </c>
      <c r="G368" s="277">
        <v>4.8008185007623698</v>
      </c>
    </row>
    <row r="369" spans="1:7" x14ac:dyDescent="0.25">
      <c r="A369" s="277" t="s">
        <v>256</v>
      </c>
      <c r="B369" s="277" t="s">
        <v>257</v>
      </c>
      <c r="C369" s="277" t="s">
        <v>11</v>
      </c>
      <c r="D369" s="277">
        <v>238.8670549</v>
      </c>
      <c r="E369" s="277">
        <v>29.045978300000002</v>
      </c>
      <c r="F369" s="277">
        <v>89.158430273783395</v>
      </c>
      <c r="G369" s="277">
        <v>10.841569726216701</v>
      </c>
    </row>
    <row r="370" spans="1:7" x14ac:dyDescent="0.25">
      <c r="A370" s="277" t="s">
        <v>256</v>
      </c>
      <c r="B370" s="277" t="s">
        <v>257</v>
      </c>
      <c r="C370" s="277" t="s">
        <v>12</v>
      </c>
      <c r="D370" s="277">
        <v>4110.0564771999998</v>
      </c>
      <c r="E370" s="277">
        <v>243.87137050000001</v>
      </c>
      <c r="F370" s="277">
        <v>94.398819203473295</v>
      </c>
      <c r="G370" s="277">
        <v>5.6011807965266804</v>
      </c>
    </row>
    <row r="371" spans="1:7" x14ac:dyDescent="0.25">
      <c r="A371" s="277" t="s">
        <v>258</v>
      </c>
      <c r="B371" s="277" t="s">
        <v>259</v>
      </c>
      <c r="C371" s="277" t="s">
        <v>11</v>
      </c>
      <c r="D371" s="277">
        <v>9012.3977259000003</v>
      </c>
      <c r="E371" s="277">
        <v>475.03080069999999</v>
      </c>
      <c r="F371" s="277">
        <v>94.993050020159302</v>
      </c>
      <c r="G371" s="277">
        <v>5.0069499798406998</v>
      </c>
    </row>
    <row r="372" spans="1:7" x14ac:dyDescent="0.25">
      <c r="A372" s="277" t="s">
        <v>258</v>
      </c>
      <c r="B372" s="277" t="s">
        <v>259</v>
      </c>
      <c r="C372" s="277" t="s">
        <v>12</v>
      </c>
      <c r="D372" s="277">
        <v>60701.485218499998</v>
      </c>
      <c r="E372" s="277">
        <v>3223.3256104000002</v>
      </c>
      <c r="F372" s="277">
        <v>94.957629801944194</v>
      </c>
      <c r="G372" s="277">
        <v>5.0423701980558002</v>
      </c>
    </row>
    <row r="373" spans="1:7" x14ac:dyDescent="0.25">
      <c r="A373" s="277" t="s">
        <v>260</v>
      </c>
      <c r="B373" s="277" t="s">
        <v>261</v>
      </c>
      <c r="C373" s="277" t="s">
        <v>11</v>
      </c>
      <c r="D373" s="277">
        <v>1566.7920638999999</v>
      </c>
      <c r="E373" s="277">
        <v>31.346678000000001</v>
      </c>
      <c r="F373" s="277">
        <v>98.038550898107104</v>
      </c>
      <c r="G373" s="277">
        <v>1.9614491018928999</v>
      </c>
    </row>
    <row r="374" spans="1:7" x14ac:dyDescent="0.25">
      <c r="A374" s="277" t="s">
        <v>260</v>
      </c>
      <c r="B374" s="277" t="s">
        <v>261</v>
      </c>
      <c r="C374" s="277" t="s">
        <v>12</v>
      </c>
      <c r="D374" s="277">
        <v>39211.114780900003</v>
      </c>
      <c r="E374" s="277">
        <v>2228.1628079000002</v>
      </c>
      <c r="F374" s="277">
        <v>94.623065512845201</v>
      </c>
      <c r="G374" s="277">
        <v>5.3769344871548101</v>
      </c>
    </row>
    <row r="375" spans="1:7" x14ac:dyDescent="0.25">
      <c r="A375" s="277" t="s">
        <v>262</v>
      </c>
      <c r="B375" s="277" t="s">
        <v>263</v>
      </c>
      <c r="C375" s="277" t="s">
        <v>11</v>
      </c>
      <c r="D375" s="277">
        <v>523.07910059999995</v>
      </c>
      <c r="E375" s="277">
        <v>21.285751600000001</v>
      </c>
      <c r="F375" s="277">
        <v>96.089800523679003</v>
      </c>
      <c r="G375" s="277">
        <v>3.910199476321</v>
      </c>
    </row>
    <row r="376" spans="1:7" x14ac:dyDescent="0.25">
      <c r="A376" s="277" t="s">
        <v>262</v>
      </c>
      <c r="B376" s="277" t="s">
        <v>263</v>
      </c>
      <c r="C376" s="277" t="s">
        <v>12</v>
      </c>
      <c r="D376" s="277">
        <v>12584.450631600001</v>
      </c>
      <c r="E376" s="277">
        <v>754.53495469999996</v>
      </c>
      <c r="F376" s="277">
        <v>94.343385785835494</v>
      </c>
      <c r="G376" s="277">
        <v>5.6566142141644997</v>
      </c>
    </row>
    <row r="377" spans="1:7" x14ac:dyDescent="0.25">
      <c r="A377" s="277" t="s">
        <v>264</v>
      </c>
      <c r="B377" s="277" t="s">
        <v>265</v>
      </c>
      <c r="C377" s="277" t="s">
        <v>11</v>
      </c>
      <c r="D377" s="277">
        <v>984.01624760000004</v>
      </c>
      <c r="E377" s="277">
        <v>54.562461399999997</v>
      </c>
      <c r="F377" s="277">
        <v>94.746429815364095</v>
      </c>
      <c r="G377" s="277">
        <v>5.2535701846358602</v>
      </c>
    </row>
    <row r="378" spans="1:7" x14ac:dyDescent="0.25">
      <c r="A378" s="277" t="s">
        <v>264</v>
      </c>
      <c r="B378" s="277" t="s">
        <v>265</v>
      </c>
      <c r="C378" s="277" t="s">
        <v>12</v>
      </c>
      <c r="D378" s="277">
        <v>19242.1197264</v>
      </c>
      <c r="E378" s="277">
        <v>675.33715440000003</v>
      </c>
      <c r="F378" s="277">
        <v>96.6093203643332</v>
      </c>
      <c r="G378" s="277">
        <v>3.3906796356667899</v>
      </c>
    </row>
    <row r="379" spans="1:7" x14ac:dyDescent="0.25">
      <c r="A379" s="277" t="s">
        <v>266</v>
      </c>
      <c r="B379" s="277" t="s">
        <v>267</v>
      </c>
      <c r="C379" s="277" t="s">
        <v>11</v>
      </c>
      <c r="D379" s="277">
        <v>2639.1103201999999</v>
      </c>
      <c r="E379" s="277">
        <v>120.5453715</v>
      </c>
      <c r="F379" s="277">
        <v>95.631869154454506</v>
      </c>
      <c r="G379" s="277">
        <v>4.3681308455455099</v>
      </c>
    </row>
    <row r="380" spans="1:7" x14ac:dyDescent="0.25">
      <c r="A380" s="277" t="s">
        <v>266</v>
      </c>
      <c r="B380" s="277" t="s">
        <v>267</v>
      </c>
      <c r="C380" s="277" t="s">
        <v>12</v>
      </c>
      <c r="D380" s="277">
        <v>22285.214699799999</v>
      </c>
      <c r="E380" s="277">
        <v>1716.8572786</v>
      </c>
      <c r="F380" s="277">
        <v>92.847045537797598</v>
      </c>
      <c r="G380" s="277">
        <v>7.1529544622024197</v>
      </c>
    </row>
    <row r="381" spans="1:7" x14ac:dyDescent="0.25">
      <c r="A381" s="277" t="s">
        <v>268</v>
      </c>
      <c r="B381" s="277" t="s">
        <v>269</v>
      </c>
      <c r="C381" s="277" t="s">
        <v>11</v>
      </c>
      <c r="D381" s="277">
        <v>1118.1994</v>
      </c>
      <c r="E381" s="277">
        <v>0</v>
      </c>
      <c r="F381" s="277">
        <v>100</v>
      </c>
      <c r="G381" s="277">
        <v>0</v>
      </c>
    </row>
    <row r="382" spans="1:7" x14ac:dyDescent="0.25">
      <c r="A382" s="277" t="s">
        <v>268</v>
      </c>
      <c r="B382" s="277" t="s">
        <v>269</v>
      </c>
      <c r="C382" s="277" t="s">
        <v>12</v>
      </c>
      <c r="D382" s="277">
        <v>15608.1095838</v>
      </c>
      <c r="E382" s="277">
        <v>992.56730070000003</v>
      </c>
      <c r="F382" s="277">
        <v>94.020922715345705</v>
      </c>
      <c r="G382" s="277">
        <v>5.9790772846543199</v>
      </c>
    </row>
    <row r="383" spans="1:7" x14ac:dyDescent="0.25">
      <c r="A383" s="277" t="s">
        <v>270</v>
      </c>
      <c r="B383" s="277" t="s">
        <v>271</v>
      </c>
      <c r="C383" s="277" t="s">
        <v>11</v>
      </c>
      <c r="D383" s="277">
        <v>1087.1946616</v>
      </c>
      <c r="E383" s="277">
        <v>26.214654299999999</v>
      </c>
      <c r="F383" s="277">
        <v>97.645551018332398</v>
      </c>
      <c r="G383" s="277">
        <v>2.3544489816676202</v>
      </c>
    </row>
    <row r="384" spans="1:7" x14ac:dyDescent="0.25">
      <c r="A384" s="277" t="s">
        <v>270</v>
      </c>
      <c r="B384" s="277" t="s">
        <v>271</v>
      </c>
      <c r="C384" s="277" t="s">
        <v>12</v>
      </c>
      <c r="D384" s="277">
        <v>5519.6333139999997</v>
      </c>
      <c r="E384" s="277">
        <v>196.6188089</v>
      </c>
      <c r="F384" s="277">
        <v>96.560354500244699</v>
      </c>
      <c r="G384" s="277">
        <v>3.4396454997553598</v>
      </c>
    </row>
    <row r="385" spans="1:7" x14ac:dyDescent="0.25">
      <c r="A385" s="277" t="s">
        <v>272</v>
      </c>
      <c r="B385" s="277" t="s">
        <v>273</v>
      </c>
      <c r="C385" s="277" t="s">
        <v>11</v>
      </c>
      <c r="D385" s="277">
        <v>2220.6873265999998</v>
      </c>
      <c r="E385" s="277">
        <v>187.39524349999999</v>
      </c>
      <c r="F385" s="277">
        <v>92.218072344079999</v>
      </c>
      <c r="G385" s="277">
        <v>7.7819276559199597</v>
      </c>
    </row>
    <row r="386" spans="1:7" x14ac:dyDescent="0.25">
      <c r="A386" s="277" t="s">
        <v>272</v>
      </c>
      <c r="B386" s="277" t="s">
        <v>273</v>
      </c>
      <c r="C386" s="277" t="s">
        <v>12</v>
      </c>
      <c r="D386" s="277">
        <v>24776.5212565</v>
      </c>
      <c r="E386" s="277">
        <v>1273.6355446</v>
      </c>
      <c r="F386" s="277">
        <v>95.110833480487102</v>
      </c>
      <c r="G386" s="277">
        <v>4.8891665195129201</v>
      </c>
    </row>
    <row r="387" spans="1:7" x14ac:dyDescent="0.25">
      <c r="A387" s="277" t="s">
        <v>274</v>
      </c>
      <c r="B387" s="277" t="s">
        <v>275</v>
      </c>
      <c r="C387" s="277" t="s">
        <v>11</v>
      </c>
      <c r="D387" s="277">
        <v>4004.3495907000001</v>
      </c>
      <c r="E387" s="277">
        <v>502.41086940000002</v>
      </c>
      <c r="F387" s="277">
        <v>88.852061833593595</v>
      </c>
      <c r="G387" s="277">
        <v>11.1479381664064</v>
      </c>
    </row>
    <row r="388" spans="1:7" x14ac:dyDescent="0.25">
      <c r="A388" s="277" t="s">
        <v>274</v>
      </c>
      <c r="B388" s="277" t="s">
        <v>275</v>
      </c>
      <c r="C388" s="277" t="s">
        <v>12</v>
      </c>
      <c r="D388" s="277">
        <v>19278.729204399999</v>
      </c>
      <c r="E388" s="277">
        <v>1363.2927605</v>
      </c>
      <c r="F388" s="277">
        <v>93.395546411014607</v>
      </c>
      <c r="G388" s="277">
        <v>6.6044535889854297</v>
      </c>
    </row>
    <row r="389" spans="1:7" x14ac:dyDescent="0.25">
      <c r="A389" s="277" t="s">
        <v>276</v>
      </c>
      <c r="B389" s="277" t="s">
        <v>277</v>
      </c>
      <c r="C389" s="277" t="s">
        <v>11</v>
      </c>
      <c r="D389" s="277">
        <v>2496.0785267000001</v>
      </c>
      <c r="E389" s="277">
        <v>294.7268057</v>
      </c>
      <c r="F389" s="277">
        <v>89.439363531438303</v>
      </c>
      <c r="G389" s="277">
        <v>10.5606364685617</v>
      </c>
    </row>
    <row r="390" spans="1:7" x14ac:dyDescent="0.25">
      <c r="A390" s="277" t="s">
        <v>276</v>
      </c>
      <c r="B390" s="277" t="s">
        <v>277</v>
      </c>
      <c r="C390" s="277" t="s">
        <v>12</v>
      </c>
      <c r="D390" s="277">
        <v>14579.7958717</v>
      </c>
      <c r="E390" s="277">
        <v>1534.8337506</v>
      </c>
      <c r="F390" s="277">
        <v>90.475525739195106</v>
      </c>
      <c r="G390" s="277">
        <v>9.5244742608048707</v>
      </c>
    </row>
    <row r="391" spans="1:7" x14ac:dyDescent="0.25">
      <c r="A391" s="277" t="s">
        <v>278</v>
      </c>
      <c r="B391" s="277" t="s">
        <v>279</v>
      </c>
      <c r="C391" s="277" t="s">
        <v>11</v>
      </c>
      <c r="D391" s="277">
        <v>311.50590310000001</v>
      </c>
      <c r="E391" s="277">
        <v>40.927667200000002</v>
      </c>
      <c r="F391" s="277">
        <v>88.387125787943106</v>
      </c>
      <c r="G391" s="277">
        <v>11.6128742120569</v>
      </c>
    </row>
    <row r="392" spans="1:7" x14ac:dyDescent="0.25">
      <c r="A392" s="277" t="s">
        <v>278</v>
      </c>
      <c r="B392" s="277" t="s">
        <v>279</v>
      </c>
      <c r="C392" s="277" t="s">
        <v>12</v>
      </c>
      <c r="D392" s="277">
        <v>6115.8631219999997</v>
      </c>
      <c r="E392" s="277">
        <v>347.41897280000001</v>
      </c>
      <c r="F392" s="277">
        <v>94.624728308245807</v>
      </c>
      <c r="G392" s="277">
        <v>5.3752716917541603</v>
      </c>
    </row>
    <row r="393" spans="1:7" x14ac:dyDescent="0.25">
      <c r="A393" s="277" t="s">
        <v>280</v>
      </c>
      <c r="B393" s="277" t="s">
        <v>281</v>
      </c>
      <c r="C393" s="277" t="s">
        <v>11</v>
      </c>
      <c r="D393" s="277">
        <v>782.76842079999994</v>
      </c>
      <c r="E393" s="277">
        <v>30.569686699999998</v>
      </c>
      <c r="F393" s="277">
        <v>96.241454025317495</v>
      </c>
      <c r="G393" s="277">
        <v>3.7585459746824901</v>
      </c>
    </row>
    <row r="394" spans="1:7" x14ac:dyDescent="0.25">
      <c r="A394" s="277" t="s">
        <v>280</v>
      </c>
      <c r="B394" s="277" t="s">
        <v>281</v>
      </c>
      <c r="C394" s="277" t="s">
        <v>12</v>
      </c>
      <c r="D394" s="277">
        <v>11099.075345400001</v>
      </c>
      <c r="E394" s="277">
        <v>557.32890269999996</v>
      </c>
      <c r="F394" s="277">
        <v>95.218689307289196</v>
      </c>
      <c r="G394" s="277">
        <v>4.7813106927107896</v>
      </c>
    </row>
    <row r="395" spans="1:7" x14ac:dyDescent="0.25">
      <c r="A395" s="277" t="s">
        <v>282</v>
      </c>
      <c r="B395" s="277" t="s">
        <v>283</v>
      </c>
      <c r="C395" s="277" t="s">
        <v>11</v>
      </c>
      <c r="D395" s="277">
        <v>5263.3859954</v>
      </c>
      <c r="E395" s="277">
        <v>817.95487690000004</v>
      </c>
      <c r="F395" s="277">
        <v>86.549761079407403</v>
      </c>
      <c r="G395" s="277">
        <v>13.4502389205926</v>
      </c>
    </row>
    <row r="396" spans="1:7" x14ac:dyDescent="0.25">
      <c r="A396" s="277" t="s">
        <v>282</v>
      </c>
      <c r="B396" s="277" t="s">
        <v>283</v>
      </c>
      <c r="C396" s="277" t="s">
        <v>12</v>
      </c>
      <c r="D396" s="277">
        <v>11649.7624954</v>
      </c>
      <c r="E396" s="277">
        <v>1128.5694063999999</v>
      </c>
      <c r="F396" s="277">
        <v>91.168100695200906</v>
      </c>
      <c r="G396" s="277">
        <v>8.8318993047991299</v>
      </c>
    </row>
    <row r="397" spans="1:7" x14ac:dyDescent="0.25">
      <c r="A397" s="277" t="s">
        <v>284</v>
      </c>
      <c r="B397" s="277" t="s">
        <v>285</v>
      </c>
      <c r="C397" s="277" t="s">
        <v>11</v>
      </c>
      <c r="D397" s="277">
        <v>1896.4236315999999</v>
      </c>
      <c r="E397" s="277">
        <v>80.442591399999998</v>
      </c>
      <c r="F397" s="277">
        <v>95.930802475954906</v>
      </c>
      <c r="G397" s="277">
        <v>4.0691975240451104</v>
      </c>
    </row>
    <row r="398" spans="1:7" x14ac:dyDescent="0.25">
      <c r="A398" s="277" t="s">
        <v>284</v>
      </c>
      <c r="B398" s="277" t="s">
        <v>285</v>
      </c>
      <c r="C398" s="277" t="s">
        <v>12</v>
      </c>
      <c r="D398" s="277">
        <v>34308.9032773</v>
      </c>
      <c r="E398" s="277">
        <v>1399.4648534</v>
      </c>
      <c r="F398" s="277">
        <v>96.080849037184606</v>
      </c>
      <c r="G398" s="277">
        <v>3.9191509628154102</v>
      </c>
    </row>
    <row r="399" spans="1:7" x14ac:dyDescent="0.25">
      <c r="A399" s="277" t="s">
        <v>286</v>
      </c>
      <c r="B399" s="277" t="s">
        <v>287</v>
      </c>
      <c r="C399" s="277" t="s">
        <v>11</v>
      </c>
      <c r="D399" s="277">
        <v>2175.2071987999998</v>
      </c>
      <c r="E399" s="277">
        <v>0</v>
      </c>
      <c r="F399" s="277">
        <v>100</v>
      </c>
      <c r="G399" s="277">
        <v>0</v>
      </c>
    </row>
    <row r="400" spans="1:7" x14ac:dyDescent="0.25">
      <c r="A400" s="277" t="s">
        <v>286</v>
      </c>
      <c r="B400" s="277" t="s">
        <v>287</v>
      </c>
      <c r="C400" s="277" t="s">
        <v>12</v>
      </c>
      <c r="D400" s="277">
        <v>30726.100311300001</v>
      </c>
      <c r="E400" s="277">
        <v>1318.8544902000001</v>
      </c>
      <c r="F400" s="277">
        <v>95.884361521588801</v>
      </c>
      <c r="G400" s="277">
        <v>4.1156384784111602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650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278" t="s">
        <v>63</v>
      </c>
      <c r="B411" s="278" t="s">
        <v>64</v>
      </c>
      <c r="C411" s="278" t="s">
        <v>11</v>
      </c>
      <c r="D411" s="278">
        <v>12.401234799999999</v>
      </c>
      <c r="E411" s="278">
        <v>5.5946502000000002</v>
      </c>
      <c r="F411" s="278">
        <v>68.911502824117804</v>
      </c>
      <c r="G411" s="278">
        <v>31.0884971758822</v>
      </c>
    </row>
    <row r="412" spans="1:7" x14ac:dyDescent="0.25">
      <c r="A412" s="278" t="s">
        <v>63</v>
      </c>
      <c r="B412" s="278" t="s">
        <v>64</v>
      </c>
      <c r="C412" s="278" t="s">
        <v>12</v>
      </c>
      <c r="D412" s="278">
        <v>110.76131909999999</v>
      </c>
      <c r="E412" s="278">
        <v>29.526749200000001</v>
      </c>
      <c r="F412" s="278">
        <v>78.952772279351393</v>
      </c>
      <c r="G412" s="278">
        <v>21.0472277206486</v>
      </c>
    </row>
    <row r="413" spans="1:7" x14ac:dyDescent="0.25">
      <c r="A413" s="278" t="s">
        <v>65</v>
      </c>
      <c r="B413" s="278" t="s">
        <v>66</v>
      </c>
      <c r="C413" s="278" t="s">
        <v>11</v>
      </c>
      <c r="D413" s="278">
        <v>42.462312500000003</v>
      </c>
      <c r="E413" s="278">
        <v>0</v>
      </c>
      <c r="F413" s="278">
        <v>100</v>
      </c>
      <c r="G413" s="278">
        <v>0</v>
      </c>
    </row>
    <row r="414" spans="1:7" x14ac:dyDescent="0.25">
      <c r="A414" s="278" t="s">
        <v>65</v>
      </c>
      <c r="B414" s="278" t="s">
        <v>66</v>
      </c>
      <c r="C414" s="278" t="s">
        <v>12</v>
      </c>
      <c r="D414" s="278">
        <v>322.71357499999999</v>
      </c>
      <c r="E414" s="278">
        <v>5.0954775000000003</v>
      </c>
      <c r="F414" s="278">
        <v>98.445595854922303</v>
      </c>
      <c r="G414" s="278">
        <v>1.55440414507772</v>
      </c>
    </row>
    <row r="415" spans="1:7" x14ac:dyDescent="0.25">
      <c r="A415" s="278" t="s">
        <v>67</v>
      </c>
      <c r="B415" s="278" t="s">
        <v>68</v>
      </c>
      <c r="C415" s="278" t="s">
        <v>11</v>
      </c>
      <c r="D415" s="278">
        <v>46.890269199999999</v>
      </c>
      <c r="E415" s="278">
        <v>8.3215415000000004</v>
      </c>
      <c r="F415" s="278">
        <v>84.9279685007686</v>
      </c>
      <c r="G415" s="278">
        <v>15.0720314992314</v>
      </c>
    </row>
    <row r="416" spans="1:7" x14ac:dyDescent="0.25">
      <c r="A416" s="278" t="s">
        <v>67</v>
      </c>
      <c r="B416" s="278" t="s">
        <v>68</v>
      </c>
      <c r="C416" s="278" t="s">
        <v>12</v>
      </c>
      <c r="D416" s="278">
        <v>265.67106869999998</v>
      </c>
      <c r="E416" s="278">
        <v>14.875703100000001</v>
      </c>
      <c r="F416" s="278">
        <v>94.697603182329701</v>
      </c>
      <c r="G416" s="278">
        <v>5.30239681767031</v>
      </c>
    </row>
    <row r="417" spans="1:7" x14ac:dyDescent="0.25">
      <c r="A417" s="278" t="s">
        <v>69</v>
      </c>
      <c r="B417" s="278" t="s">
        <v>70</v>
      </c>
      <c r="C417" s="278" t="s">
        <v>11</v>
      </c>
      <c r="D417" s="278">
        <v>1.5853659</v>
      </c>
      <c r="E417" s="278">
        <v>0</v>
      </c>
      <c r="F417" s="278">
        <v>100</v>
      </c>
      <c r="G417" s="278">
        <v>0</v>
      </c>
    </row>
    <row r="418" spans="1:7" x14ac:dyDescent="0.25">
      <c r="A418" s="278" t="s">
        <v>69</v>
      </c>
      <c r="B418" s="278" t="s">
        <v>70</v>
      </c>
      <c r="C418" s="278" t="s">
        <v>12</v>
      </c>
      <c r="D418" s="278">
        <v>9.5121953999999995</v>
      </c>
      <c r="E418" s="278">
        <v>6.3414636</v>
      </c>
      <c r="F418" s="278">
        <v>60</v>
      </c>
      <c r="G418" s="278">
        <v>40</v>
      </c>
    </row>
    <row r="419" spans="1:7" x14ac:dyDescent="0.25">
      <c r="A419" s="278" t="s">
        <v>71</v>
      </c>
      <c r="B419" s="278" t="s">
        <v>72</v>
      </c>
      <c r="C419" s="278" t="s">
        <v>11</v>
      </c>
      <c r="D419" s="278">
        <v>723.1101089</v>
      </c>
      <c r="E419" s="278">
        <v>107.4846154</v>
      </c>
      <c r="F419" s="278">
        <v>87.059318792256406</v>
      </c>
      <c r="G419" s="278">
        <v>12.9406812077436</v>
      </c>
    </row>
    <row r="420" spans="1:7" x14ac:dyDescent="0.25">
      <c r="A420" s="278" t="s">
        <v>71</v>
      </c>
      <c r="B420" s="278" t="s">
        <v>72</v>
      </c>
      <c r="C420" s="278" t="s">
        <v>12</v>
      </c>
      <c r="D420" s="278">
        <v>1947.1735822999999</v>
      </c>
      <c r="E420" s="278">
        <v>151.0420422</v>
      </c>
      <c r="F420" s="278">
        <v>92.801405135089794</v>
      </c>
      <c r="G420" s="278">
        <v>7.1985948649101799</v>
      </c>
    </row>
    <row r="421" spans="1:7" x14ac:dyDescent="0.25">
      <c r="A421" s="278" t="s">
        <v>83</v>
      </c>
      <c r="B421" s="278" t="s">
        <v>84</v>
      </c>
      <c r="C421" s="278" t="s">
        <v>11</v>
      </c>
      <c r="D421" s="278">
        <v>73.165491299999999</v>
      </c>
      <c r="E421" s="278">
        <v>0</v>
      </c>
      <c r="F421" s="278">
        <v>100</v>
      </c>
      <c r="G421" s="278">
        <v>0</v>
      </c>
    </row>
    <row r="422" spans="1:7" x14ac:dyDescent="0.25">
      <c r="A422" s="278" t="s">
        <v>83</v>
      </c>
      <c r="B422" s="278" t="s">
        <v>84</v>
      </c>
      <c r="C422" s="278" t="s">
        <v>12</v>
      </c>
      <c r="D422" s="278">
        <v>1058.7165551000001</v>
      </c>
      <c r="E422" s="278">
        <v>115.8781733</v>
      </c>
      <c r="F422" s="278">
        <v>90.134625118073998</v>
      </c>
      <c r="G422" s="278">
        <v>9.8653748819259501</v>
      </c>
    </row>
    <row r="423" spans="1:7" x14ac:dyDescent="0.25">
      <c r="A423" s="278" t="s">
        <v>99</v>
      </c>
      <c r="B423" s="278" t="s">
        <v>100</v>
      </c>
      <c r="C423" s="278" t="s">
        <v>11</v>
      </c>
      <c r="D423" s="278">
        <v>571.21359070000005</v>
      </c>
      <c r="E423" s="278">
        <v>56.621947300000002</v>
      </c>
      <c r="F423" s="278">
        <v>90.981404544194504</v>
      </c>
      <c r="G423" s="278">
        <v>9.0185954558054995</v>
      </c>
    </row>
    <row r="424" spans="1:7" x14ac:dyDescent="0.25">
      <c r="A424" s="278" t="s">
        <v>99</v>
      </c>
      <c r="B424" s="278" t="s">
        <v>100</v>
      </c>
      <c r="C424" s="278" t="s">
        <v>12</v>
      </c>
      <c r="D424" s="278">
        <v>2239.4968760000002</v>
      </c>
      <c r="E424" s="278">
        <v>164.04464830000001</v>
      </c>
      <c r="F424" s="278">
        <v>93.174877711015398</v>
      </c>
      <c r="G424" s="278">
        <v>6.8251222889846197</v>
      </c>
    </row>
    <row r="425" spans="1:7" x14ac:dyDescent="0.25">
      <c r="A425" s="278" t="s">
        <v>101</v>
      </c>
      <c r="B425" s="278" t="s">
        <v>102</v>
      </c>
      <c r="C425" s="278" t="s">
        <v>11</v>
      </c>
      <c r="D425" s="278">
        <v>277.91338960000002</v>
      </c>
      <c r="E425" s="278">
        <v>14.4370592</v>
      </c>
      <c r="F425" s="278">
        <v>95.061728395061706</v>
      </c>
      <c r="G425" s="278">
        <v>4.9382716049382704</v>
      </c>
    </row>
    <row r="426" spans="1:7" x14ac:dyDescent="0.25">
      <c r="A426" s="278" t="s">
        <v>101</v>
      </c>
      <c r="B426" s="278" t="s">
        <v>102</v>
      </c>
      <c r="C426" s="278" t="s">
        <v>12</v>
      </c>
      <c r="D426" s="278">
        <v>795.84288839999999</v>
      </c>
      <c r="E426" s="278">
        <v>46.920442399999999</v>
      </c>
      <c r="F426" s="278">
        <v>94.432548179871503</v>
      </c>
      <c r="G426" s="278">
        <v>5.5674518201284799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651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279" t="s">
        <v>9</v>
      </c>
      <c r="B437" s="279" t="s">
        <v>10</v>
      </c>
      <c r="C437" s="279" t="s">
        <v>11</v>
      </c>
      <c r="D437" s="279">
        <v>1748.7417628999999</v>
      </c>
      <c r="E437" s="279">
        <v>192.45981359999999</v>
      </c>
      <c r="F437" s="279">
        <v>90.085531769090906</v>
      </c>
      <c r="G437" s="279">
        <v>9.9144682309091507</v>
      </c>
    </row>
    <row r="438" spans="1:7" x14ac:dyDescent="0.25">
      <c r="A438" s="279" t="s">
        <v>9</v>
      </c>
      <c r="B438" s="279" t="s">
        <v>10</v>
      </c>
      <c r="C438" s="279" t="s">
        <v>12</v>
      </c>
      <c r="D438" s="279">
        <v>6749.8880600000002</v>
      </c>
      <c r="E438" s="279">
        <v>533.72469960000001</v>
      </c>
      <c r="F438" s="279">
        <v>92.672253218067695</v>
      </c>
      <c r="G438" s="279">
        <v>7.3277467819323103</v>
      </c>
    </row>
    <row r="439" spans="1:7" x14ac:dyDescent="0.25">
      <c r="A439" s="279" t="s">
        <v>18</v>
      </c>
      <c r="B439" s="279" t="s">
        <v>19</v>
      </c>
      <c r="C439" s="279" t="s">
        <v>11</v>
      </c>
      <c r="D439" s="279">
        <v>313.67403239999999</v>
      </c>
      <c r="E439" s="279">
        <v>41.0820018</v>
      </c>
      <c r="F439" s="279">
        <v>88.419646788350505</v>
      </c>
      <c r="G439" s="279">
        <v>11.5803532116495</v>
      </c>
    </row>
    <row r="440" spans="1:7" x14ac:dyDescent="0.25">
      <c r="A440" s="279" t="s">
        <v>18</v>
      </c>
      <c r="B440" s="279" t="s">
        <v>19</v>
      </c>
      <c r="C440" s="279" t="s">
        <v>12</v>
      </c>
      <c r="D440" s="279">
        <v>7102.128847</v>
      </c>
      <c r="E440" s="279">
        <v>604.39038029999995</v>
      </c>
      <c r="F440" s="279">
        <v>92.157414229773494</v>
      </c>
      <c r="G440" s="279">
        <v>7.8425857702265098</v>
      </c>
    </row>
    <row r="441" spans="1:7" x14ac:dyDescent="0.25">
      <c r="A441" s="279" t="s">
        <v>20</v>
      </c>
      <c r="B441" s="279" t="s">
        <v>21</v>
      </c>
      <c r="C441" s="279" t="s">
        <v>11</v>
      </c>
      <c r="D441" s="279">
        <v>223.8709758</v>
      </c>
      <c r="E441" s="279">
        <v>19.093363700000001</v>
      </c>
      <c r="F441" s="279">
        <v>92.141495439498399</v>
      </c>
      <c r="G441" s="279">
        <v>7.8585045605015598</v>
      </c>
    </row>
    <row r="442" spans="1:7" x14ac:dyDescent="0.25">
      <c r="A442" s="279" t="s">
        <v>20</v>
      </c>
      <c r="B442" s="279" t="s">
        <v>21</v>
      </c>
      <c r="C442" s="279" t="s">
        <v>12</v>
      </c>
      <c r="D442" s="279">
        <v>3084.0691843999998</v>
      </c>
      <c r="E442" s="279">
        <v>447.9388232</v>
      </c>
      <c r="F442" s="279">
        <v>87.317729115105394</v>
      </c>
      <c r="G442" s="279">
        <v>12.682270884894599</v>
      </c>
    </row>
    <row r="443" spans="1:7" x14ac:dyDescent="0.25">
      <c r="A443" s="279" t="s">
        <v>22</v>
      </c>
      <c r="B443" s="279" t="s">
        <v>23</v>
      </c>
      <c r="C443" s="279" t="s">
        <v>11</v>
      </c>
      <c r="D443" s="279">
        <v>37.345340999999998</v>
      </c>
      <c r="E443" s="279">
        <v>2.2633540000000001</v>
      </c>
      <c r="F443" s="279">
        <v>94.285714285714306</v>
      </c>
      <c r="G443" s="279">
        <v>5.71428571428571</v>
      </c>
    </row>
    <row r="444" spans="1:7" x14ac:dyDescent="0.25">
      <c r="A444" s="279" t="s">
        <v>22</v>
      </c>
      <c r="B444" s="279" t="s">
        <v>23</v>
      </c>
      <c r="C444" s="279" t="s">
        <v>12</v>
      </c>
      <c r="D444" s="279">
        <v>536.41489799999999</v>
      </c>
      <c r="E444" s="279">
        <v>48.662111000000003</v>
      </c>
      <c r="F444" s="279">
        <v>91.682785299806596</v>
      </c>
      <c r="G444" s="279">
        <v>8.3172147001934196</v>
      </c>
    </row>
    <row r="445" spans="1:7" x14ac:dyDescent="0.25">
      <c r="A445" s="279" t="s">
        <v>24</v>
      </c>
      <c r="B445" s="279" t="s">
        <v>25</v>
      </c>
      <c r="C445" s="279" t="s">
        <v>11</v>
      </c>
      <c r="D445" s="279">
        <v>705.10028009999996</v>
      </c>
      <c r="E445" s="279">
        <v>25.027417499999999</v>
      </c>
      <c r="F445" s="279">
        <v>96.572186265187895</v>
      </c>
      <c r="G445" s="279">
        <v>3.4278137348120801</v>
      </c>
    </row>
    <row r="446" spans="1:7" x14ac:dyDescent="0.25">
      <c r="A446" s="279" t="s">
        <v>24</v>
      </c>
      <c r="B446" s="279" t="s">
        <v>25</v>
      </c>
      <c r="C446" s="279" t="s">
        <v>12</v>
      </c>
      <c r="D446" s="279">
        <v>5769.3616290999998</v>
      </c>
      <c r="E446" s="279">
        <v>410.0435607</v>
      </c>
      <c r="F446" s="279">
        <v>93.364352261980898</v>
      </c>
      <c r="G446" s="279">
        <v>6.6356477380191201</v>
      </c>
    </row>
    <row r="447" spans="1:7" x14ac:dyDescent="0.25">
      <c r="A447" s="279" t="s">
        <v>26</v>
      </c>
      <c r="B447" s="279" t="s">
        <v>27</v>
      </c>
      <c r="C447" s="279" t="s">
        <v>11</v>
      </c>
      <c r="D447" s="279">
        <v>56.241683799999997</v>
      </c>
      <c r="E447" s="279">
        <v>10.6659621</v>
      </c>
      <c r="F447" s="279">
        <v>84.058679756957304</v>
      </c>
      <c r="G447" s="279">
        <v>15.9413202430427</v>
      </c>
    </row>
    <row r="448" spans="1:7" x14ac:dyDescent="0.25">
      <c r="A448" s="279" t="s">
        <v>26</v>
      </c>
      <c r="B448" s="279" t="s">
        <v>27</v>
      </c>
      <c r="C448" s="279" t="s">
        <v>12</v>
      </c>
      <c r="D448" s="279">
        <v>581.17341299999998</v>
      </c>
      <c r="E448" s="279">
        <v>49.394341599999997</v>
      </c>
      <c r="F448" s="279">
        <v>92.166687681114695</v>
      </c>
      <c r="G448" s="279">
        <v>7.8333123188852696</v>
      </c>
    </row>
    <row r="449" spans="1:7" x14ac:dyDescent="0.25">
      <c r="A449" s="279" t="s">
        <v>28</v>
      </c>
      <c r="B449" s="279" t="s">
        <v>29</v>
      </c>
      <c r="C449" s="279" t="s">
        <v>11</v>
      </c>
      <c r="D449" s="279">
        <v>60.7387254</v>
      </c>
      <c r="E449" s="279">
        <v>13.1443712</v>
      </c>
      <c r="F449" s="279">
        <v>82.2092307917695</v>
      </c>
      <c r="G449" s="279">
        <v>17.7907692082305</v>
      </c>
    </row>
    <row r="450" spans="1:7" x14ac:dyDescent="0.25">
      <c r="A450" s="279" t="s">
        <v>28</v>
      </c>
      <c r="B450" s="279" t="s">
        <v>29</v>
      </c>
      <c r="C450" s="279" t="s">
        <v>12</v>
      </c>
      <c r="D450" s="279">
        <v>1453.0507411999999</v>
      </c>
      <c r="E450" s="279">
        <v>144.18665110000001</v>
      </c>
      <c r="F450" s="279">
        <v>90.972747583102006</v>
      </c>
      <c r="G450" s="279">
        <v>9.02725241689798</v>
      </c>
    </row>
    <row r="451" spans="1:7" x14ac:dyDescent="0.25">
      <c r="A451" s="279" t="s">
        <v>30</v>
      </c>
      <c r="B451" s="279" t="s">
        <v>31</v>
      </c>
      <c r="C451" s="279" t="s">
        <v>11</v>
      </c>
      <c r="D451" s="279">
        <v>244.29945649999999</v>
      </c>
      <c r="E451" s="279">
        <v>23.139214299999999</v>
      </c>
      <c r="F451" s="279">
        <v>91.347842766798493</v>
      </c>
      <c r="G451" s="279">
        <v>8.6521572332014394</v>
      </c>
    </row>
    <row r="452" spans="1:7" x14ac:dyDescent="0.25">
      <c r="A452" s="279" t="s">
        <v>30</v>
      </c>
      <c r="B452" s="279" t="s">
        <v>31</v>
      </c>
      <c r="C452" s="279" t="s">
        <v>12</v>
      </c>
      <c r="D452" s="279">
        <v>2585.0505880999999</v>
      </c>
      <c r="E452" s="279">
        <v>121.70251639999999</v>
      </c>
      <c r="F452" s="279">
        <v>95.503745199454301</v>
      </c>
      <c r="G452" s="279">
        <v>4.4962548005456604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652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985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653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80" t="s">
        <v>9</v>
      </c>
      <c r="B17" s="280" t="s">
        <v>10</v>
      </c>
      <c r="C17" s="280" t="s">
        <v>11</v>
      </c>
      <c r="D17" s="280">
        <v>361947.57991059998</v>
      </c>
      <c r="E17" s="280">
        <v>1279.8842193999999</v>
      </c>
      <c r="F17" s="280">
        <v>99.647635615201693</v>
      </c>
      <c r="G17" s="280">
        <v>0.35236438479826099</v>
      </c>
    </row>
    <row r="18" spans="1:7" x14ac:dyDescent="0.25">
      <c r="A18" s="280" t="s">
        <v>9</v>
      </c>
      <c r="B18" s="280" t="s">
        <v>10</v>
      </c>
      <c r="C18" s="280" t="s">
        <v>12</v>
      </c>
      <c r="D18" s="280">
        <v>2437476.6520838998</v>
      </c>
      <c r="E18" s="280">
        <v>9645.3965220999999</v>
      </c>
      <c r="F18" s="280">
        <v>99.605847345145904</v>
      </c>
      <c r="G18" s="280">
        <v>0.39415265485407602</v>
      </c>
    </row>
    <row r="19" spans="1:7" x14ac:dyDescent="0.25">
      <c r="A19" s="280" t="s">
        <v>9</v>
      </c>
      <c r="B19" s="280" t="s">
        <v>13</v>
      </c>
      <c r="C19" s="280" t="s">
        <v>11</v>
      </c>
      <c r="D19" s="280">
        <v>1924.4456445999999</v>
      </c>
      <c r="E19" s="280">
        <v>16.7559319</v>
      </c>
      <c r="F19" s="280">
        <v>99.136826793113798</v>
      </c>
      <c r="G19" s="280">
        <v>0.86317320688617305</v>
      </c>
    </row>
    <row r="20" spans="1:7" x14ac:dyDescent="0.25">
      <c r="A20" s="280" t="s">
        <v>9</v>
      </c>
      <c r="B20" s="280" t="s">
        <v>13</v>
      </c>
      <c r="C20" s="280" t="s">
        <v>12</v>
      </c>
      <c r="D20" s="280">
        <v>7126.2799655999997</v>
      </c>
      <c r="E20" s="280">
        <v>157.33279400000001</v>
      </c>
      <c r="F20" s="280">
        <v>97.839907210983597</v>
      </c>
      <c r="G20" s="280">
        <v>2.1600927890164301</v>
      </c>
    </row>
    <row r="21" spans="1:7" x14ac:dyDescent="0.25">
      <c r="A21" s="280" t="s">
        <v>9</v>
      </c>
      <c r="B21" s="280" t="s">
        <v>14</v>
      </c>
      <c r="C21" s="280" t="s">
        <v>11</v>
      </c>
      <c r="D21" s="280">
        <v>360023.13426600001</v>
      </c>
      <c r="E21" s="280">
        <v>1263.1282874999999</v>
      </c>
      <c r="F21" s="280">
        <v>99.650380205831098</v>
      </c>
      <c r="G21" s="280">
        <v>0.349619794168884</v>
      </c>
    </row>
    <row r="22" spans="1:7" x14ac:dyDescent="0.25">
      <c r="A22" s="280" t="s">
        <v>9</v>
      </c>
      <c r="B22" s="280" t="s">
        <v>14</v>
      </c>
      <c r="C22" s="280" t="s">
        <v>12</v>
      </c>
      <c r="D22" s="280">
        <v>2430350.3721182998</v>
      </c>
      <c r="E22" s="280">
        <v>9488.0637280999999</v>
      </c>
      <c r="F22" s="280">
        <v>99.611119179503802</v>
      </c>
      <c r="G22" s="280">
        <v>0.38888082049615402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81" t="s">
        <v>9</v>
      </c>
      <c r="B33" s="281" t="s">
        <v>10</v>
      </c>
      <c r="C33" s="281" t="s">
        <v>11</v>
      </c>
      <c r="D33" s="281">
        <v>361947.57991059998</v>
      </c>
      <c r="E33" s="281">
        <v>1279.8842193999999</v>
      </c>
      <c r="F33" s="281">
        <v>99.647635615201693</v>
      </c>
      <c r="G33" s="281">
        <v>0.35236438479826099</v>
      </c>
    </row>
    <row r="34" spans="1:7" x14ac:dyDescent="0.25">
      <c r="A34" s="281" t="s">
        <v>9</v>
      </c>
      <c r="B34" s="281" t="s">
        <v>10</v>
      </c>
      <c r="C34" s="281" t="s">
        <v>12</v>
      </c>
      <c r="D34" s="281">
        <v>2437476.6520838998</v>
      </c>
      <c r="E34" s="281">
        <v>9645.3965220999999</v>
      </c>
      <c r="F34" s="281">
        <v>99.605847345145904</v>
      </c>
      <c r="G34" s="281">
        <v>0.39415265485407602</v>
      </c>
    </row>
    <row r="35" spans="1:7" x14ac:dyDescent="0.25">
      <c r="A35" s="281" t="s">
        <v>18</v>
      </c>
      <c r="B35" s="281" t="s">
        <v>19</v>
      </c>
      <c r="C35" s="281" t="s">
        <v>11</v>
      </c>
      <c r="D35" s="281">
        <v>2590.9673051</v>
      </c>
      <c r="E35" s="281">
        <v>0</v>
      </c>
      <c r="F35" s="281">
        <v>100</v>
      </c>
      <c r="G35" s="281">
        <v>0</v>
      </c>
    </row>
    <row r="36" spans="1:7" x14ac:dyDescent="0.25">
      <c r="A36" s="281" t="s">
        <v>18</v>
      </c>
      <c r="B36" s="281" t="s">
        <v>19</v>
      </c>
      <c r="C36" s="281" t="s">
        <v>12</v>
      </c>
      <c r="D36" s="281">
        <v>50296.060693699998</v>
      </c>
      <c r="E36" s="281">
        <v>289.71733289999997</v>
      </c>
      <c r="F36" s="281">
        <v>99.427275127116403</v>
      </c>
      <c r="G36" s="281">
        <v>0.57272487288355101</v>
      </c>
    </row>
    <row r="37" spans="1:7" x14ac:dyDescent="0.25">
      <c r="A37" s="281" t="s">
        <v>20</v>
      </c>
      <c r="B37" s="281" t="s">
        <v>21</v>
      </c>
      <c r="C37" s="281" t="s">
        <v>11</v>
      </c>
      <c r="D37" s="281">
        <v>519.08375880000006</v>
      </c>
      <c r="E37" s="281">
        <v>8.4382860999999991</v>
      </c>
      <c r="F37" s="281">
        <v>98.400391759627894</v>
      </c>
      <c r="G37" s="281">
        <v>1.5996082403721399</v>
      </c>
    </row>
    <row r="38" spans="1:7" x14ac:dyDescent="0.25">
      <c r="A38" s="281" t="s">
        <v>20</v>
      </c>
      <c r="B38" s="281" t="s">
        <v>21</v>
      </c>
      <c r="C38" s="281" t="s">
        <v>12</v>
      </c>
      <c r="D38" s="281">
        <v>11416.2900317</v>
      </c>
      <c r="E38" s="281">
        <v>129.74175059999999</v>
      </c>
      <c r="F38" s="281">
        <v>98.876308734929196</v>
      </c>
      <c r="G38" s="281">
        <v>1.12369126507077</v>
      </c>
    </row>
    <row r="39" spans="1:7" x14ac:dyDescent="0.25">
      <c r="A39" s="281" t="s">
        <v>22</v>
      </c>
      <c r="B39" s="281" t="s">
        <v>23</v>
      </c>
      <c r="C39" s="281" t="s">
        <v>11</v>
      </c>
      <c r="D39" s="281">
        <v>2083.8812284999999</v>
      </c>
      <c r="E39" s="281">
        <v>0</v>
      </c>
      <c r="F39" s="281">
        <v>100</v>
      </c>
      <c r="G39" s="281">
        <v>0</v>
      </c>
    </row>
    <row r="40" spans="1:7" x14ac:dyDescent="0.25">
      <c r="A40" s="281" t="s">
        <v>22</v>
      </c>
      <c r="B40" s="281" t="s">
        <v>23</v>
      </c>
      <c r="C40" s="281" t="s">
        <v>12</v>
      </c>
      <c r="D40" s="281">
        <v>37952.4371637</v>
      </c>
      <c r="E40" s="281">
        <v>296.17443229999998</v>
      </c>
      <c r="F40" s="281">
        <v>99.225659651575498</v>
      </c>
      <c r="G40" s="281">
        <v>0.77434034842449995</v>
      </c>
    </row>
    <row r="41" spans="1:7" x14ac:dyDescent="0.25">
      <c r="A41" s="281" t="s">
        <v>24</v>
      </c>
      <c r="B41" s="281" t="s">
        <v>25</v>
      </c>
      <c r="C41" s="281" t="s">
        <v>11</v>
      </c>
      <c r="D41" s="281">
        <v>1348.4335388</v>
      </c>
      <c r="E41" s="281">
        <v>6.7123457999999996</v>
      </c>
      <c r="F41" s="281">
        <v>99.504677254583498</v>
      </c>
      <c r="G41" s="281">
        <v>0.49532274541654198</v>
      </c>
    </row>
    <row r="42" spans="1:7" x14ac:dyDescent="0.25">
      <c r="A42" s="281" t="s">
        <v>24</v>
      </c>
      <c r="B42" s="281" t="s">
        <v>25</v>
      </c>
      <c r="C42" s="281" t="s">
        <v>12</v>
      </c>
      <c r="D42" s="281">
        <v>11737.5567624</v>
      </c>
      <c r="E42" s="281">
        <v>151.37557290000001</v>
      </c>
      <c r="F42" s="281">
        <v>98.726752170583495</v>
      </c>
      <c r="G42" s="281">
        <v>1.27324782941647</v>
      </c>
    </row>
    <row r="43" spans="1:7" x14ac:dyDescent="0.25">
      <c r="A43" s="281" t="s">
        <v>26</v>
      </c>
      <c r="B43" s="281" t="s">
        <v>27</v>
      </c>
      <c r="C43" s="281" t="s">
        <v>11</v>
      </c>
      <c r="D43" s="281">
        <v>2844.6163241999998</v>
      </c>
      <c r="E43" s="281">
        <v>62.656115499999999</v>
      </c>
      <c r="F43" s="281">
        <v>97.844848847173594</v>
      </c>
      <c r="G43" s="281">
        <v>2.15515115282644</v>
      </c>
    </row>
    <row r="44" spans="1:7" x14ac:dyDescent="0.25">
      <c r="A44" s="281" t="s">
        <v>26</v>
      </c>
      <c r="B44" s="281" t="s">
        <v>27</v>
      </c>
      <c r="C44" s="281" t="s">
        <v>12</v>
      </c>
      <c r="D44" s="281">
        <v>47232.686785600003</v>
      </c>
      <c r="E44" s="281">
        <v>459.54050089999998</v>
      </c>
      <c r="F44" s="281">
        <v>99.036445712339201</v>
      </c>
      <c r="G44" s="281">
        <v>0.96355428766078999</v>
      </c>
    </row>
    <row r="45" spans="1:7" x14ac:dyDescent="0.25">
      <c r="A45" s="281" t="s">
        <v>28</v>
      </c>
      <c r="B45" s="281" t="s">
        <v>29</v>
      </c>
      <c r="C45" s="281" t="s">
        <v>11</v>
      </c>
      <c r="D45" s="281">
        <v>26442.882184999999</v>
      </c>
      <c r="E45" s="281">
        <v>425.44591459999998</v>
      </c>
      <c r="F45" s="281">
        <v>98.416552332460398</v>
      </c>
      <c r="G45" s="281">
        <v>1.5834476675395901</v>
      </c>
    </row>
    <row r="46" spans="1:7" x14ac:dyDescent="0.25">
      <c r="A46" s="281" t="s">
        <v>28</v>
      </c>
      <c r="B46" s="281" t="s">
        <v>29</v>
      </c>
      <c r="C46" s="281" t="s">
        <v>12</v>
      </c>
      <c r="D46" s="281">
        <v>230015.6374447</v>
      </c>
      <c r="E46" s="281">
        <v>2069.2107921000002</v>
      </c>
      <c r="F46" s="281">
        <v>99.108424867965198</v>
      </c>
      <c r="G46" s="281">
        <v>0.89157513203479399</v>
      </c>
    </row>
    <row r="47" spans="1:7" x14ac:dyDescent="0.25">
      <c r="A47" s="281" t="s">
        <v>30</v>
      </c>
      <c r="B47" s="281" t="s">
        <v>31</v>
      </c>
      <c r="C47" s="281" t="s">
        <v>11</v>
      </c>
      <c r="D47" s="281">
        <v>512.58211859999994</v>
      </c>
      <c r="E47" s="281">
        <v>19.027867100000002</v>
      </c>
      <c r="F47" s="281">
        <v>96.420709239510401</v>
      </c>
      <c r="G47" s="281">
        <v>3.5792907604895698</v>
      </c>
    </row>
    <row r="48" spans="1:7" x14ac:dyDescent="0.25">
      <c r="A48" s="281" t="s">
        <v>30</v>
      </c>
      <c r="B48" s="281" t="s">
        <v>31</v>
      </c>
      <c r="C48" s="281" t="s">
        <v>12</v>
      </c>
      <c r="D48" s="281">
        <v>9155.3081913000005</v>
      </c>
      <c r="E48" s="281">
        <v>77.250421299999999</v>
      </c>
      <c r="F48" s="281">
        <v>99.163282633325807</v>
      </c>
      <c r="G48" s="281">
        <v>0.83671736667421304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655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82" t="s">
        <v>9</v>
      </c>
      <c r="B59" s="282" t="s">
        <v>10</v>
      </c>
      <c r="C59" s="282" t="s">
        <v>11</v>
      </c>
      <c r="D59" s="282">
        <v>360023.13426600001</v>
      </c>
      <c r="E59" s="282">
        <v>1263.1282874999999</v>
      </c>
      <c r="F59" s="282">
        <v>99.650380205831098</v>
      </c>
      <c r="G59" s="282">
        <v>0.349619794168884</v>
      </c>
    </row>
    <row r="60" spans="1:7" x14ac:dyDescent="0.25">
      <c r="A60" s="282" t="s">
        <v>9</v>
      </c>
      <c r="B60" s="282" t="s">
        <v>10</v>
      </c>
      <c r="C60" s="282" t="s">
        <v>12</v>
      </c>
      <c r="D60" s="282">
        <v>2430350.3721182998</v>
      </c>
      <c r="E60" s="282">
        <v>9488.0637280999999</v>
      </c>
      <c r="F60" s="282">
        <v>99.611119179503802</v>
      </c>
      <c r="G60" s="282">
        <v>0.38888082049615402</v>
      </c>
    </row>
    <row r="61" spans="1:7" x14ac:dyDescent="0.25">
      <c r="A61" s="282" t="s">
        <v>33</v>
      </c>
      <c r="B61" s="282" t="s">
        <v>34</v>
      </c>
      <c r="C61" s="282" t="s">
        <v>11</v>
      </c>
      <c r="D61" s="282">
        <v>352.93993210000002</v>
      </c>
      <c r="E61" s="282">
        <v>0</v>
      </c>
      <c r="F61" s="282">
        <v>100</v>
      </c>
      <c r="G61" s="282">
        <v>0</v>
      </c>
    </row>
    <row r="62" spans="1:7" x14ac:dyDescent="0.25">
      <c r="A62" s="282" t="s">
        <v>33</v>
      </c>
      <c r="B62" s="282" t="s">
        <v>34</v>
      </c>
      <c r="C62" s="282" t="s">
        <v>12</v>
      </c>
      <c r="D62" s="282">
        <v>3233.628338</v>
      </c>
      <c r="E62" s="282">
        <v>28.836035200000001</v>
      </c>
      <c r="F62" s="282">
        <v>99.116127200134997</v>
      </c>
      <c r="G62" s="282">
        <v>0.88387279986497103</v>
      </c>
    </row>
    <row r="63" spans="1:7" x14ac:dyDescent="0.25">
      <c r="A63" s="282" t="s">
        <v>35</v>
      </c>
      <c r="B63" s="282" t="s">
        <v>36</v>
      </c>
      <c r="C63" s="282" t="s">
        <v>11</v>
      </c>
      <c r="D63" s="282">
        <v>1206.2778654000001</v>
      </c>
      <c r="E63" s="282">
        <v>0</v>
      </c>
      <c r="F63" s="282">
        <v>100</v>
      </c>
      <c r="G63" s="282">
        <v>0</v>
      </c>
    </row>
    <row r="64" spans="1:7" x14ac:dyDescent="0.25">
      <c r="A64" s="282" t="s">
        <v>35</v>
      </c>
      <c r="B64" s="282" t="s">
        <v>36</v>
      </c>
      <c r="C64" s="282" t="s">
        <v>12</v>
      </c>
      <c r="D64" s="282">
        <v>22365.861080800001</v>
      </c>
      <c r="E64" s="282">
        <v>273.68856310000001</v>
      </c>
      <c r="F64" s="282">
        <v>98.791104207438394</v>
      </c>
      <c r="G64" s="282">
        <v>1.20889579256159</v>
      </c>
    </row>
    <row r="65" spans="1:7" x14ac:dyDescent="0.25">
      <c r="A65" s="282" t="s">
        <v>18</v>
      </c>
      <c r="B65" s="282" t="s">
        <v>19</v>
      </c>
      <c r="C65" s="282" t="s">
        <v>11</v>
      </c>
      <c r="D65" s="282">
        <v>2236.2112708999998</v>
      </c>
      <c r="E65" s="282">
        <v>0</v>
      </c>
      <c r="F65" s="282">
        <v>100</v>
      </c>
      <c r="G65" s="282">
        <v>0</v>
      </c>
    </row>
    <row r="66" spans="1:7" x14ac:dyDescent="0.25">
      <c r="A66" s="282" t="s">
        <v>18</v>
      </c>
      <c r="B66" s="282" t="s">
        <v>19</v>
      </c>
      <c r="C66" s="282" t="s">
        <v>12</v>
      </c>
      <c r="D66" s="282">
        <v>42706.660783899999</v>
      </c>
      <c r="E66" s="282">
        <v>172.59801540000001</v>
      </c>
      <c r="F66" s="282">
        <v>99.597479013786497</v>
      </c>
      <c r="G66" s="282">
        <v>0.40252098621354399</v>
      </c>
    </row>
    <row r="67" spans="1:7" x14ac:dyDescent="0.25">
      <c r="A67" s="282" t="s">
        <v>20</v>
      </c>
      <c r="B67" s="282" t="s">
        <v>21</v>
      </c>
      <c r="C67" s="282" t="s">
        <v>11</v>
      </c>
      <c r="D67" s="282">
        <v>284.55770539999997</v>
      </c>
      <c r="E67" s="282">
        <v>0</v>
      </c>
      <c r="F67" s="282">
        <v>100</v>
      </c>
      <c r="G67" s="282">
        <v>0</v>
      </c>
    </row>
    <row r="68" spans="1:7" x14ac:dyDescent="0.25">
      <c r="A68" s="282" t="s">
        <v>20</v>
      </c>
      <c r="B68" s="282" t="s">
        <v>21</v>
      </c>
      <c r="C68" s="282" t="s">
        <v>12</v>
      </c>
      <c r="D68" s="282">
        <v>7939.9031759999998</v>
      </c>
      <c r="E68" s="282">
        <v>74.120598700000002</v>
      </c>
      <c r="F68" s="282">
        <v>99.075113815684006</v>
      </c>
      <c r="G68" s="282">
        <v>0.924886184316001</v>
      </c>
    </row>
    <row r="69" spans="1:7" x14ac:dyDescent="0.25">
      <c r="A69" s="282" t="s">
        <v>37</v>
      </c>
      <c r="B69" s="282" t="s">
        <v>38</v>
      </c>
      <c r="C69" s="282" t="s">
        <v>11</v>
      </c>
      <c r="D69" s="282">
        <v>860.77623559999995</v>
      </c>
      <c r="E69" s="282">
        <v>18.226123000000001</v>
      </c>
      <c r="F69" s="282">
        <v>97.926498965369206</v>
      </c>
      <c r="G69" s="282">
        <v>2.0735010346307901</v>
      </c>
    </row>
    <row r="70" spans="1:7" x14ac:dyDescent="0.25">
      <c r="A70" s="282" t="s">
        <v>37</v>
      </c>
      <c r="B70" s="282" t="s">
        <v>38</v>
      </c>
      <c r="C70" s="282" t="s">
        <v>12</v>
      </c>
      <c r="D70" s="282">
        <v>6535.6026711000004</v>
      </c>
      <c r="E70" s="282">
        <v>79.108586399999993</v>
      </c>
      <c r="F70" s="282">
        <v>98.804050799491804</v>
      </c>
      <c r="G70" s="282">
        <v>1.1959492005082399</v>
      </c>
    </row>
    <row r="71" spans="1:7" x14ac:dyDescent="0.25">
      <c r="A71" s="282" t="s">
        <v>39</v>
      </c>
      <c r="B71" s="282" t="s">
        <v>40</v>
      </c>
      <c r="C71" s="282" t="s">
        <v>11</v>
      </c>
      <c r="D71" s="282">
        <v>3398.7132081999998</v>
      </c>
      <c r="E71" s="282">
        <v>66.539922500000003</v>
      </c>
      <c r="F71" s="282">
        <v>98.079796194093404</v>
      </c>
      <c r="G71" s="282">
        <v>1.92020380590663</v>
      </c>
    </row>
    <row r="72" spans="1:7" x14ac:dyDescent="0.25">
      <c r="A72" s="282" t="s">
        <v>39</v>
      </c>
      <c r="B72" s="282" t="s">
        <v>40</v>
      </c>
      <c r="C72" s="282" t="s">
        <v>12</v>
      </c>
      <c r="D72" s="282">
        <v>45643.505835000004</v>
      </c>
      <c r="E72" s="282">
        <v>0</v>
      </c>
      <c r="F72" s="282">
        <v>100</v>
      </c>
      <c r="G72" s="282">
        <v>0</v>
      </c>
    </row>
    <row r="73" spans="1:7" x14ac:dyDescent="0.25">
      <c r="A73" s="282" t="s">
        <v>22</v>
      </c>
      <c r="B73" s="282" t="s">
        <v>23</v>
      </c>
      <c r="C73" s="282" t="s">
        <v>11</v>
      </c>
      <c r="D73" s="282">
        <v>2044.2725335</v>
      </c>
      <c r="E73" s="282">
        <v>0</v>
      </c>
      <c r="F73" s="282">
        <v>100</v>
      </c>
      <c r="G73" s="282">
        <v>0</v>
      </c>
    </row>
    <row r="74" spans="1:7" x14ac:dyDescent="0.25">
      <c r="A74" s="282" t="s">
        <v>22</v>
      </c>
      <c r="B74" s="282" t="s">
        <v>23</v>
      </c>
      <c r="C74" s="282" t="s">
        <v>12</v>
      </c>
      <c r="D74" s="282">
        <v>37382.071955699997</v>
      </c>
      <c r="E74" s="282">
        <v>281.4626313</v>
      </c>
      <c r="F74" s="282">
        <v>99.252691935617904</v>
      </c>
      <c r="G74" s="282">
        <v>0.74730806438212005</v>
      </c>
    </row>
    <row r="75" spans="1:7" x14ac:dyDescent="0.25">
      <c r="A75" s="282" t="s">
        <v>41</v>
      </c>
      <c r="B75" s="282" t="s">
        <v>42</v>
      </c>
      <c r="C75" s="282" t="s">
        <v>11</v>
      </c>
      <c r="D75" s="282">
        <v>6499.6109429999997</v>
      </c>
      <c r="E75" s="282">
        <v>86.558156199999999</v>
      </c>
      <c r="F75" s="282">
        <v>98.685758672511</v>
      </c>
      <c r="G75" s="282">
        <v>1.3142413274890501</v>
      </c>
    </row>
    <row r="76" spans="1:7" x14ac:dyDescent="0.25">
      <c r="A76" s="282" t="s">
        <v>41</v>
      </c>
      <c r="B76" s="282" t="s">
        <v>42</v>
      </c>
      <c r="C76" s="282" t="s">
        <v>12</v>
      </c>
      <c r="D76" s="282">
        <v>49046.5465348</v>
      </c>
      <c r="E76" s="282">
        <v>787.03667840000003</v>
      </c>
      <c r="F76" s="282">
        <v>98.420670103065106</v>
      </c>
      <c r="G76" s="282">
        <v>1.5793298969348999</v>
      </c>
    </row>
    <row r="77" spans="1:7" x14ac:dyDescent="0.25">
      <c r="A77" s="282" t="s">
        <v>43</v>
      </c>
      <c r="B77" s="282" t="s">
        <v>44</v>
      </c>
      <c r="C77" s="282" t="s">
        <v>11</v>
      </c>
      <c r="D77" s="282">
        <v>130.4237238</v>
      </c>
      <c r="E77" s="282">
        <v>0</v>
      </c>
      <c r="F77" s="282">
        <v>100</v>
      </c>
      <c r="G77" s="282">
        <v>0</v>
      </c>
    </row>
    <row r="78" spans="1:7" x14ac:dyDescent="0.25">
      <c r="A78" s="282" t="s">
        <v>43</v>
      </c>
      <c r="B78" s="282" t="s">
        <v>44</v>
      </c>
      <c r="C78" s="282" t="s">
        <v>12</v>
      </c>
      <c r="D78" s="282">
        <v>4608.1713811999998</v>
      </c>
      <c r="E78" s="282">
        <v>10.3471378</v>
      </c>
      <c r="F78" s="282">
        <v>99.775964137473196</v>
      </c>
      <c r="G78" s="282">
        <v>0.224035862526764</v>
      </c>
    </row>
    <row r="79" spans="1:7" x14ac:dyDescent="0.25">
      <c r="A79" s="282" t="s">
        <v>24</v>
      </c>
      <c r="B79" s="282" t="s">
        <v>25</v>
      </c>
      <c r="C79" s="282" t="s">
        <v>11</v>
      </c>
      <c r="D79" s="282">
        <v>618.30584120000003</v>
      </c>
      <c r="E79" s="282">
        <v>6.7123457999999996</v>
      </c>
      <c r="F79" s="282">
        <v>98.926055922913505</v>
      </c>
      <c r="G79" s="282">
        <v>1.0739440770865101</v>
      </c>
    </row>
    <row r="80" spans="1:7" x14ac:dyDescent="0.25">
      <c r="A80" s="282" t="s">
        <v>24</v>
      </c>
      <c r="B80" s="282" t="s">
        <v>25</v>
      </c>
      <c r="C80" s="282" t="s">
        <v>12</v>
      </c>
      <c r="D80" s="282">
        <v>5660.5158627999999</v>
      </c>
      <c r="E80" s="282">
        <v>49.011282700000002</v>
      </c>
      <c r="F80" s="282">
        <v>99.141587710312805</v>
      </c>
      <c r="G80" s="282">
        <v>0.85841228968722105</v>
      </c>
    </row>
    <row r="81" spans="1:7" x14ac:dyDescent="0.25">
      <c r="A81" s="282" t="s">
        <v>45</v>
      </c>
      <c r="B81" s="282" t="s">
        <v>46</v>
      </c>
      <c r="C81" s="282" t="s">
        <v>11</v>
      </c>
      <c r="D81" s="282">
        <v>4818.1026369000001</v>
      </c>
      <c r="E81" s="282">
        <v>0</v>
      </c>
      <c r="F81" s="282">
        <v>100</v>
      </c>
      <c r="G81" s="282">
        <v>0</v>
      </c>
    </row>
    <row r="82" spans="1:7" x14ac:dyDescent="0.25">
      <c r="A82" s="282" t="s">
        <v>45</v>
      </c>
      <c r="B82" s="282" t="s">
        <v>46</v>
      </c>
      <c r="C82" s="282" t="s">
        <v>12</v>
      </c>
      <c r="D82" s="282">
        <v>39032.1965642</v>
      </c>
      <c r="E82" s="282">
        <v>166.07103069999999</v>
      </c>
      <c r="F82" s="282">
        <v>99.576330687834798</v>
      </c>
      <c r="G82" s="282">
        <v>0.42366931216523201</v>
      </c>
    </row>
    <row r="83" spans="1:7" x14ac:dyDescent="0.25">
      <c r="A83" s="282" t="s">
        <v>26</v>
      </c>
      <c r="B83" s="282" t="s">
        <v>27</v>
      </c>
      <c r="C83" s="282" t="s">
        <v>11</v>
      </c>
      <c r="D83" s="282">
        <v>2779.1482559999999</v>
      </c>
      <c r="E83" s="282">
        <v>61.216537799999998</v>
      </c>
      <c r="F83" s="282">
        <v>97.844764942389602</v>
      </c>
      <c r="G83" s="282">
        <v>2.15523505761037</v>
      </c>
    </row>
    <row r="84" spans="1:7" x14ac:dyDescent="0.25">
      <c r="A84" s="282" t="s">
        <v>26</v>
      </c>
      <c r="B84" s="282" t="s">
        <v>27</v>
      </c>
      <c r="C84" s="282" t="s">
        <v>12</v>
      </c>
      <c r="D84" s="282">
        <v>46608.706189600001</v>
      </c>
      <c r="E84" s="282">
        <v>452.95334229999997</v>
      </c>
      <c r="F84" s="282">
        <v>99.037532150788294</v>
      </c>
      <c r="G84" s="282">
        <v>0.96246784921167705</v>
      </c>
    </row>
    <row r="85" spans="1:7" x14ac:dyDescent="0.25">
      <c r="A85" s="282" t="s">
        <v>47</v>
      </c>
      <c r="B85" s="282" t="s">
        <v>48</v>
      </c>
      <c r="C85" s="282" t="s">
        <v>11</v>
      </c>
      <c r="D85" s="282">
        <v>714.37796660000004</v>
      </c>
      <c r="E85" s="282">
        <v>0</v>
      </c>
      <c r="F85" s="282">
        <v>100</v>
      </c>
      <c r="G85" s="282">
        <v>0</v>
      </c>
    </row>
    <row r="86" spans="1:7" x14ac:dyDescent="0.25">
      <c r="A86" s="282" t="s">
        <v>47</v>
      </c>
      <c r="B86" s="282" t="s">
        <v>48</v>
      </c>
      <c r="C86" s="282" t="s">
        <v>12</v>
      </c>
      <c r="D86" s="282">
        <v>8559.3100152999996</v>
      </c>
      <c r="E86" s="282">
        <v>53.161459600000001</v>
      </c>
      <c r="F86" s="282">
        <v>99.382738627873195</v>
      </c>
      <c r="G86" s="282">
        <v>0.61726137212683496</v>
      </c>
    </row>
    <row r="87" spans="1:7" x14ac:dyDescent="0.25">
      <c r="A87" s="282" t="s">
        <v>28</v>
      </c>
      <c r="B87" s="282" t="s">
        <v>29</v>
      </c>
      <c r="C87" s="282" t="s">
        <v>11</v>
      </c>
      <c r="D87" s="282">
        <v>26368.9990884</v>
      </c>
      <c r="E87" s="282">
        <v>425.44591459999998</v>
      </c>
      <c r="F87" s="282">
        <v>98.412186128309898</v>
      </c>
      <c r="G87" s="282">
        <v>1.58781387169007</v>
      </c>
    </row>
    <row r="88" spans="1:7" x14ac:dyDescent="0.25">
      <c r="A88" s="282" t="s">
        <v>28</v>
      </c>
      <c r="B88" s="282" t="s">
        <v>29</v>
      </c>
      <c r="C88" s="282" t="s">
        <v>12</v>
      </c>
      <c r="D88" s="282">
        <v>228429.5809146</v>
      </c>
      <c r="E88" s="282">
        <v>2058.0299298999998</v>
      </c>
      <c r="F88" s="282">
        <v>99.107097373971897</v>
      </c>
      <c r="G88" s="282">
        <v>0.89290262602811399</v>
      </c>
    </row>
    <row r="89" spans="1:7" x14ac:dyDescent="0.25">
      <c r="A89" s="282" t="s">
        <v>30</v>
      </c>
      <c r="B89" s="282" t="s">
        <v>31</v>
      </c>
      <c r="C89" s="282" t="s">
        <v>11</v>
      </c>
      <c r="D89" s="282">
        <v>245.14344779999999</v>
      </c>
      <c r="E89" s="282">
        <v>19.027867100000002</v>
      </c>
      <c r="F89" s="282">
        <v>92.797148658171693</v>
      </c>
      <c r="G89" s="282">
        <v>7.2028513418282598</v>
      </c>
    </row>
    <row r="90" spans="1:7" x14ac:dyDescent="0.25">
      <c r="A90" s="282" t="s">
        <v>30</v>
      </c>
      <c r="B90" s="282" t="s">
        <v>31</v>
      </c>
      <c r="C90" s="282" t="s">
        <v>12</v>
      </c>
      <c r="D90" s="282">
        <v>6467.1017984999999</v>
      </c>
      <c r="E90" s="282">
        <v>58.703709600000003</v>
      </c>
      <c r="F90" s="282">
        <v>99.100437340231196</v>
      </c>
      <c r="G90" s="282">
        <v>0.89956265976875105</v>
      </c>
    </row>
    <row r="91" spans="1:7" x14ac:dyDescent="0.25">
      <c r="A91" s="282" t="s">
        <v>49</v>
      </c>
      <c r="B91" s="282" t="s">
        <v>50</v>
      </c>
      <c r="C91" s="282" t="s">
        <v>11</v>
      </c>
      <c r="D91" s="282">
        <v>239.2648284</v>
      </c>
      <c r="E91" s="282">
        <v>0</v>
      </c>
      <c r="F91" s="282">
        <v>100</v>
      </c>
      <c r="G91" s="282">
        <v>0</v>
      </c>
    </row>
    <row r="92" spans="1:7" x14ac:dyDescent="0.25">
      <c r="A92" s="282" t="s">
        <v>49</v>
      </c>
      <c r="B92" s="282" t="s">
        <v>50</v>
      </c>
      <c r="C92" s="282" t="s">
        <v>12</v>
      </c>
      <c r="D92" s="282">
        <v>2824.5809478000001</v>
      </c>
      <c r="E92" s="282">
        <v>43.604991200000001</v>
      </c>
      <c r="F92" s="282">
        <v>98.479701381731104</v>
      </c>
      <c r="G92" s="282">
        <v>1.5202986182689</v>
      </c>
    </row>
    <row r="93" spans="1:7" x14ac:dyDescent="0.25">
      <c r="A93" s="282" t="s">
        <v>51</v>
      </c>
      <c r="B93" s="282" t="s">
        <v>52</v>
      </c>
      <c r="C93" s="282" t="s">
        <v>11</v>
      </c>
      <c r="D93" s="282">
        <v>162.8103424</v>
      </c>
      <c r="E93" s="282">
        <v>0</v>
      </c>
      <c r="F93" s="282">
        <v>100</v>
      </c>
      <c r="G93" s="282">
        <v>0</v>
      </c>
    </row>
    <row r="94" spans="1:7" x14ac:dyDescent="0.25">
      <c r="A94" s="282" t="s">
        <v>51</v>
      </c>
      <c r="B94" s="282" t="s">
        <v>52</v>
      </c>
      <c r="C94" s="282" t="s">
        <v>12</v>
      </c>
      <c r="D94" s="282">
        <v>2637.5500271999999</v>
      </c>
      <c r="E94" s="282">
        <v>82.408356100000006</v>
      </c>
      <c r="F94" s="282">
        <v>96.970234669546002</v>
      </c>
      <c r="G94" s="282">
        <v>3.02976533045398</v>
      </c>
    </row>
    <row r="95" spans="1:7" x14ac:dyDescent="0.25">
      <c r="A95" s="282" t="s">
        <v>53</v>
      </c>
      <c r="B95" s="282" t="s">
        <v>54</v>
      </c>
      <c r="C95" s="282" t="s">
        <v>11</v>
      </c>
      <c r="D95" s="282">
        <v>274.47962890000002</v>
      </c>
      <c r="E95" s="282">
        <v>0</v>
      </c>
      <c r="F95" s="282">
        <v>100</v>
      </c>
      <c r="G95" s="282">
        <v>0</v>
      </c>
    </row>
    <row r="96" spans="1:7" x14ac:dyDescent="0.25">
      <c r="A96" s="282" t="s">
        <v>53</v>
      </c>
      <c r="B96" s="282" t="s">
        <v>54</v>
      </c>
      <c r="C96" s="282" t="s">
        <v>12</v>
      </c>
      <c r="D96" s="282">
        <v>3518.3194536999999</v>
      </c>
      <c r="E96" s="282">
        <v>45.180325400000001</v>
      </c>
      <c r="F96" s="282">
        <v>98.732136152638901</v>
      </c>
      <c r="G96" s="282">
        <v>1.2678638473610599</v>
      </c>
    </row>
    <row r="97" spans="1:7" x14ac:dyDescent="0.25">
      <c r="A97" s="282" t="s">
        <v>55</v>
      </c>
      <c r="B97" s="282" t="s">
        <v>56</v>
      </c>
      <c r="C97" s="282" t="s">
        <v>11</v>
      </c>
      <c r="D97" s="282">
        <v>194.70657349999999</v>
      </c>
      <c r="E97" s="282">
        <v>0</v>
      </c>
      <c r="F97" s="282">
        <v>100</v>
      </c>
      <c r="G97" s="282">
        <v>0</v>
      </c>
    </row>
    <row r="98" spans="1:7" x14ac:dyDescent="0.25">
      <c r="A98" s="282" t="s">
        <v>55</v>
      </c>
      <c r="B98" s="282" t="s">
        <v>56</v>
      </c>
      <c r="C98" s="282" t="s">
        <v>12</v>
      </c>
      <c r="D98" s="282">
        <v>6744.9164582000003</v>
      </c>
      <c r="E98" s="282">
        <v>54.540111199999998</v>
      </c>
      <c r="F98" s="282">
        <v>99.197875438377693</v>
      </c>
      <c r="G98" s="282">
        <v>0.80212456162232304</v>
      </c>
    </row>
    <row r="99" spans="1:7" x14ac:dyDescent="0.25">
      <c r="A99" s="282" t="s">
        <v>57</v>
      </c>
      <c r="B99" s="282" t="s">
        <v>58</v>
      </c>
      <c r="C99" s="282" t="s">
        <v>11</v>
      </c>
      <c r="D99" s="282">
        <v>54.726185100000002</v>
      </c>
      <c r="E99" s="282">
        <v>0</v>
      </c>
      <c r="F99" s="282">
        <v>100</v>
      </c>
      <c r="G99" s="282">
        <v>0</v>
      </c>
    </row>
    <row r="100" spans="1:7" x14ac:dyDescent="0.25">
      <c r="A100" s="282" t="s">
        <v>57</v>
      </c>
      <c r="B100" s="282" t="s">
        <v>58</v>
      </c>
      <c r="C100" s="282" t="s">
        <v>12</v>
      </c>
      <c r="D100" s="282">
        <v>514.1167653</v>
      </c>
      <c r="E100" s="282">
        <v>6.0215151999999996</v>
      </c>
      <c r="F100" s="282">
        <v>98.842324161526506</v>
      </c>
      <c r="G100" s="282">
        <v>1.1576758384735</v>
      </c>
    </row>
    <row r="101" spans="1:7" x14ac:dyDescent="0.25">
      <c r="A101" s="282" t="s">
        <v>59</v>
      </c>
      <c r="B101" s="282" t="s">
        <v>60</v>
      </c>
      <c r="C101" s="282" t="s">
        <v>11</v>
      </c>
      <c r="D101" s="282">
        <v>1692.1885615000001</v>
      </c>
      <c r="E101" s="282">
        <v>0</v>
      </c>
      <c r="F101" s="282">
        <v>100</v>
      </c>
      <c r="G101" s="282">
        <v>0</v>
      </c>
    </row>
    <row r="102" spans="1:7" x14ac:dyDescent="0.25">
      <c r="A102" s="282" t="s">
        <v>59</v>
      </c>
      <c r="B102" s="282" t="s">
        <v>60</v>
      </c>
      <c r="C102" s="282" t="s">
        <v>12</v>
      </c>
      <c r="D102" s="282">
        <v>40547.914693300001</v>
      </c>
      <c r="E102" s="282">
        <v>441.44013919999998</v>
      </c>
      <c r="F102" s="282">
        <v>98.923037112918905</v>
      </c>
      <c r="G102" s="282">
        <v>1.0769628870810799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656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83" t="s">
        <v>63</v>
      </c>
      <c r="B113" s="283" t="s">
        <v>64</v>
      </c>
      <c r="C113" s="283" t="s">
        <v>11</v>
      </c>
      <c r="D113" s="283">
        <v>14036.889476300001</v>
      </c>
      <c r="E113" s="283">
        <v>0</v>
      </c>
      <c r="F113" s="283">
        <v>100</v>
      </c>
      <c r="G113" s="283">
        <v>0</v>
      </c>
    </row>
    <row r="114" spans="1:7" x14ac:dyDescent="0.25">
      <c r="A114" s="283" t="s">
        <v>63</v>
      </c>
      <c r="B114" s="283" t="s">
        <v>64</v>
      </c>
      <c r="C114" s="283" t="s">
        <v>12</v>
      </c>
      <c r="D114" s="283">
        <v>215701.92069950001</v>
      </c>
      <c r="E114" s="283">
        <v>349.98166470000001</v>
      </c>
      <c r="F114" s="283">
        <v>99.838010375807698</v>
      </c>
      <c r="G114" s="283">
        <v>0.16198962419226201</v>
      </c>
    </row>
    <row r="115" spans="1:7" x14ac:dyDescent="0.25">
      <c r="A115" s="283" t="s">
        <v>65</v>
      </c>
      <c r="B115" s="283" t="s">
        <v>66</v>
      </c>
      <c r="C115" s="283" t="s">
        <v>11</v>
      </c>
      <c r="D115" s="283">
        <v>5362.1947221</v>
      </c>
      <c r="E115" s="283">
        <v>15.0550991</v>
      </c>
      <c r="F115" s="283">
        <v>99.720022323667294</v>
      </c>
      <c r="G115" s="283">
        <v>0.27997767633269999</v>
      </c>
    </row>
    <row r="116" spans="1:7" x14ac:dyDescent="0.25">
      <c r="A116" s="283" t="s">
        <v>65</v>
      </c>
      <c r="B116" s="283" t="s">
        <v>66</v>
      </c>
      <c r="C116" s="283" t="s">
        <v>12</v>
      </c>
      <c r="D116" s="283">
        <v>72500.289224699998</v>
      </c>
      <c r="E116" s="283">
        <v>144.61628830000001</v>
      </c>
      <c r="F116" s="283">
        <v>99.800927143784193</v>
      </c>
      <c r="G116" s="283">
        <v>0.19907285621580201</v>
      </c>
    </row>
    <row r="117" spans="1:7" x14ac:dyDescent="0.25">
      <c r="A117" s="283" t="s">
        <v>67</v>
      </c>
      <c r="B117" s="283" t="s">
        <v>68</v>
      </c>
      <c r="C117" s="283" t="s">
        <v>11</v>
      </c>
      <c r="D117" s="283">
        <v>8019.4927533999999</v>
      </c>
      <c r="E117" s="283">
        <v>25.8756679</v>
      </c>
      <c r="F117" s="283">
        <v>99.6783780860614</v>
      </c>
      <c r="G117" s="283">
        <v>0.32162191393863998</v>
      </c>
    </row>
    <row r="118" spans="1:7" x14ac:dyDescent="0.25">
      <c r="A118" s="283" t="s">
        <v>67</v>
      </c>
      <c r="B118" s="283" t="s">
        <v>68</v>
      </c>
      <c r="C118" s="283" t="s">
        <v>12</v>
      </c>
      <c r="D118" s="283">
        <v>30900.222657800001</v>
      </c>
      <c r="E118" s="283">
        <v>118.76323979999999</v>
      </c>
      <c r="F118" s="283">
        <v>99.617127264598295</v>
      </c>
      <c r="G118" s="283">
        <v>0.38287273540167199</v>
      </c>
    </row>
    <row r="119" spans="1:7" x14ac:dyDescent="0.25">
      <c r="A119" s="283" t="s">
        <v>69</v>
      </c>
      <c r="B119" s="283" t="s">
        <v>70</v>
      </c>
      <c r="C119" s="283" t="s">
        <v>11</v>
      </c>
      <c r="D119" s="283">
        <v>22868.408643499999</v>
      </c>
      <c r="E119" s="283">
        <v>34.374716499999998</v>
      </c>
      <c r="F119" s="283">
        <v>99.849910310202603</v>
      </c>
      <c r="G119" s="283">
        <v>0.15008968979742399</v>
      </c>
    </row>
    <row r="120" spans="1:7" x14ac:dyDescent="0.25">
      <c r="A120" s="283" t="s">
        <v>69</v>
      </c>
      <c r="B120" s="283" t="s">
        <v>70</v>
      </c>
      <c r="C120" s="283" t="s">
        <v>12</v>
      </c>
      <c r="D120" s="283">
        <v>112322.922683</v>
      </c>
      <c r="E120" s="283">
        <v>445.3889168</v>
      </c>
      <c r="F120" s="283">
        <v>99.605040715355699</v>
      </c>
      <c r="G120" s="283">
        <v>0.39495928464427799</v>
      </c>
    </row>
    <row r="121" spans="1:7" x14ac:dyDescent="0.25">
      <c r="A121" s="283" t="s">
        <v>71</v>
      </c>
      <c r="B121" s="283" t="s">
        <v>72</v>
      </c>
      <c r="C121" s="283" t="s">
        <v>11</v>
      </c>
      <c r="D121" s="283">
        <v>23096.7744508</v>
      </c>
      <c r="E121" s="283">
        <v>172.0799288</v>
      </c>
      <c r="F121" s="283">
        <v>99.260470988417595</v>
      </c>
      <c r="G121" s="283">
        <v>0.73952901158238304</v>
      </c>
    </row>
    <row r="122" spans="1:7" x14ac:dyDescent="0.25">
      <c r="A122" s="283" t="s">
        <v>71</v>
      </c>
      <c r="B122" s="283" t="s">
        <v>72</v>
      </c>
      <c r="C122" s="283" t="s">
        <v>12</v>
      </c>
      <c r="D122" s="283">
        <v>104644.7255953</v>
      </c>
      <c r="E122" s="283">
        <v>775.34117049999998</v>
      </c>
      <c r="F122" s="283">
        <v>99.264522216417802</v>
      </c>
      <c r="G122" s="283">
        <v>0.73547778358221805</v>
      </c>
    </row>
    <row r="123" spans="1:7" x14ac:dyDescent="0.25">
      <c r="A123" s="283" t="s">
        <v>73</v>
      </c>
      <c r="B123" s="283" t="s">
        <v>74</v>
      </c>
      <c r="C123" s="283" t="s">
        <v>11</v>
      </c>
      <c r="D123" s="283">
        <v>12420.981719400001</v>
      </c>
      <c r="E123" s="283">
        <v>179.54640570000001</v>
      </c>
      <c r="F123" s="283">
        <v>98.575088250925404</v>
      </c>
      <c r="G123" s="283">
        <v>1.4249117490746099</v>
      </c>
    </row>
    <row r="124" spans="1:7" x14ac:dyDescent="0.25">
      <c r="A124" s="283" t="s">
        <v>73</v>
      </c>
      <c r="B124" s="283" t="s">
        <v>74</v>
      </c>
      <c r="C124" s="283" t="s">
        <v>12</v>
      </c>
      <c r="D124" s="283">
        <v>57661.535963399998</v>
      </c>
      <c r="E124" s="283">
        <v>169.79221129999999</v>
      </c>
      <c r="F124" s="283">
        <v>99.706400982548601</v>
      </c>
      <c r="G124" s="283">
        <v>0.29359901745137601</v>
      </c>
    </row>
    <row r="125" spans="1:7" x14ac:dyDescent="0.25">
      <c r="A125" s="283" t="s">
        <v>75</v>
      </c>
      <c r="B125" s="283" t="s">
        <v>76</v>
      </c>
      <c r="C125" s="283" t="s">
        <v>11</v>
      </c>
      <c r="D125" s="283">
        <v>46215.301459299997</v>
      </c>
      <c r="E125" s="283">
        <v>185.62150439999999</v>
      </c>
      <c r="F125" s="283">
        <v>99.599961611657605</v>
      </c>
      <c r="G125" s="283">
        <v>0.40003838834243399</v>
      </c>
    </row>
    <row r="126" spans="1:7" x14ac:dyDescent="0.25">
      <c r="A126" s="283" t="s">
        <v>75</v>
      </c>
      <c r="B126" s="283" t="s">
        <v>76</v>
      </c>
      <c r="C126" s="283" t="s">
        <v>12</v>
      </c>
      <c r="D126" s="283">
        <v>186419.66810390001</v>
      </c>
      <c r="E126" s="283">
        <v>871.91455389999999</v>
      </c>
      <c r="F126" s="283">
        <v>99.534461430926598</v>
      </c>
      <c r="G126" s="283">
        <v>0.46553856907337499</v>
      </c>
    </row>
    <row r="127" spans="1:7" x14ac:dyDescent="0.25">
      <c r="A127" s="283" t="s">
        <v>77</v>
      </c>
      <c r="B127" s="283" t="s">
        <v>78</v>
      </c>
      <c r="C127" s="283" t="s">
        <v>11</v>
      </c>
      <c r="D127" s="283">
        <v>49128.4199477</v>
      </c>
      <c r="E127" s="283">
        <v>51.901920199999999</v>
      </c>
      <c r="F127" s="283">
        <v>99.894466082716093</v>
      </c>
      <c r="G127" s="283">
        <v>0.10553391728384801</v>
      </c>
    </row>
    <row r="128" spans="1:7" x14ac:dyDescent="0.25">
      <c r="A128" s="283" t="s">
        <v>77</v>
      </c>
      <c r="B128" s="283" t="s">
        <v>78</v>
      </c>
      <c r="C128" s="283" t="s">
        <v>12</v>
      </c>
      <c r="D128" s="283">
        <v>314222.60773769999</v>
      </c>
      <c r="E128" s="283">
        <v>1680.9167205000001</v>
      </c>
      <c r="F128" s="283">
        <v>99.467901878150002</v>
      </c>
      <c r="G128" s="283">
        <v>0.53209812184998795</v>
      </c>
    </row>
    <row r="129" spans="1:7" x14ac:dyDescent="0.25">
      <c r="A129" s="283" t="s">
        <v>79</v>
      </c>
      <c r="B129" s="283" t="s">
        <v>80</v>
      </c>
      <c r="C129" s="283" t="s">
        <v>11</v>
      </c>
      <c r="D129" s="283">
        <v>9981.9899117000004</v>
      </c>
      <c r="E129" s="283">
        <v>0</v>
      </c>
      <c r="F129" s="283">
        <v>100</v>
      </c>
      <c r="G129" s="283">
        <v>0</v>
      </c>
    </row>
    <row r="130" spans="1:7" x14ac:dyDescent="0.25">
      <c r="A130" s="283" t="s">
        <v>79</v>
      </c>
      <c r="B130" s="283" t="s">
        <v>80</v>
      </c>
      <c r="C130" s="283" t="s">
        <v>12</v>
      </c>
      <c r="D130" s="283">
        <v>136641.74361159999</v>
      </c>
      <c r="E130" s="283">
        <v>153.1671049</v>
      </c>
      <c r="F130" s="283">
        <v>99.888031576542005</v>
      </c>
      <c r="G130" s="283">
        <v>0.11196842345796799</v>
      </c>
    </row>
    <row r="131" spans="1:7" x14ac:dyDescent="0.25">
      <c r="A131" s="283" t="s">
        <v>81</v>
      </c>
      <c r="B131" s="283" t="s">
        <v>82</v>
      </c>
      <c r="C131" s="283" t="s">
        <v>11</v>
      </c>
      <c r="D131" s="283">
        <v>30287.355375499999</v>
      </c>
      <c r="E131" s="283">
        <v>0</v>
      </c>
      <c r="F131" s="283">
        <v>100</v>
      </c>
      <c r="G131" s="283">
        <v>0</v>
      </c>
    </row>
    <row r="132" spans="1:7" x14ac:dyDescent="0.25">
      <c r="A132" s="283" t="s">
        <v>81</v>
      </c>
      <c r="B132" s="283" t="s">
        <v>82</v>
      </c>
      <c r="C132" s="283" t="s">
        <v>12</v>
      </c>
      <c r="D132" s="283">
        <v>266351.0742877</v>
      </c>
      <c r="E132" s="283">
        <v>634.97297500000002</v>
      </c>
      <c r="F132" s="283">
        <v>99.762169977978203</v>
      </c>
      <c r="G132" s="283">
        <v>0.23783002202179501</v>
      </c>
    </row>
    <row r="133" spans="1:7" x14ac:dyDescent="0.25">
      <c r="A133" s="283" t="s">
        <v>83</v>
      </c>
      <c r="B133" s="283" t="s">
        <v>84</v>
      </c>
      <c r="C133" s="283" t="s">
        <v>11</v>
      </c>
      <c r="D133" s="283">
        <v>38701.135698799997</v>
      </c>
      <c r="E133" s="283">
        <v>0</v>
      </c>
      <c r="F133" s="283">
        <v>100</v>
      </c>
      <c r="G133" s="283">
        <v>0</v>
      </c>
    </row>
    <row r="134" spans="1:7" x14ac:dyDescent="0.25">
      <c r="A134" s="283" t="s">
        <v>83</v>
      </c>
      <c r="B134" s="283" t="s">
        <v>84</v>
      </c>
      <c r="C134" s="283" t="s">
        <v>12</v>
      </c>
      <c r="D134" s="283">
        <v>406308.95342450001</v>
      </c>
      <c r="E134" s="283">
        <v>1341.6905018</v>
      </c>
      <c r="F134" s="283">
        <v>99.670872468425998</v>
      </c>
      <c r="G134" s="283">
        <v>0.32912753157396402</v>
      </c>
    </row>
    <row r="135" spans="1:7" x14ac:dyDescent="0.25">
      <c r="A135" s="283" t="s">
        <v>85</v>
      </c>
      <c r="B135" s="283" t="s">
        <v>86</v>
      </c>
      <c r="C135" s="283" t="s">
        <v>11</v>
      </c>
      <c r="D135" s="283">
        <v>4817.0298005000004</v>
      </c>
      <c r="E135" s="283">
        <v>0</v>
      </c>
      <c r="F135" s="283">
        <v>100</v>
      </c>
      <c r="G135" s="283">
        <v>0</v>
      </c>
    </row>
    <row r="136" spans="1:7" x14ac:dyDescent="0.25">
      <c r="A136" s="283" t="s">
        <v>85</v>
      </c>
      <c r="B136" s="283" t="s">
        <v>86</v>
      </c>
      <c r="C136" s="283" t="s">
        <v>12</v>
      </c>
      <c r="D136" s="283">
        <v>51493.6634404</v>
      </c>
      <c r="E136" s="283">
        <v>126.8595175</v>
      </c>
      <c r="F136" s="283">
        <v>99.754245966079296</v>
      </c>
      <c r="G136" s="283">
        <v>0.245754033920699</v>
      </c>
    </row>
    <row r="137" spans="1:7" x14ac:dyDescent="0.25">
      <c r="A137" s="283" t="s">
        <v>87</v>
      </c>
      <c r="B137" s="283" t="s">
        <v>88</v>
      </c>
      <c r="C137" s="283" t="s">
        <v>11</v>
      </c>
      <c r="D137" s="283">
        <v>5335.2178854000003</v>
      </c>
      <c r="E137" s="283">
        <v>0</v>
      </c>
      <c r="F137" s="283">
        <v>100</v>
      </c>
      <c r="G137" s="283">
        <v>0</v>
      </c>
    </row>
    <row r="138" spans="1:7" x14ac:dyDescent="0.25">
      <c r="A138" s="283" t="s">
        <v>87</v>
      </c>
      <c r="B138" s="283" t="s">
        <v>88</v>
      </c>
      <c r="C138" s="283" t="s">
        <v>12</v>
      </c>
      <c r="D138" s="283">
        <v>71935.658239700002</v>
      </c>
      <c r="E138" s="283">
        <v>75.243353600000006</v>
      </c>
      <c r="F138" s="283">
        <v>99.895511162983397</v>
      </c>
      <c r="G138" s="283">
        <v>0.10448883701658999</v>
      </c>
    </row>
    <row r="139" spans="1:7" x14ac:dyDescent="0.25">
      <c r="A139" s="283" t="s">
        <v>89</v>
      </c>
      <c r="B139" s="283" t="s">
        <v>90</v>
      </c>
      <c r="C139" s="283" t="s">
        <v>11</v>
      </c>
      <c r="D139" s="283">
        <v>5276.4098919999997</v>
      </c>
      <c r="E139" s="283">
        <v>0</v>
      </c>
      <c r="F139" s="283">
        <v>100</v>
      </c>
      <c r="G139" s="283">
        <v>0</v>
      </c>
    </row>
    <row r="140" spans="1:7" x14ac:dyDescent="0.25">
      <c r="A140" s="283" t="s">
        <v>89</v>
      </c>
      <c r="B140" s="283" t="s">
        <v>90</v>
      </c>
      <c r="C140" s="283" t="s">
        <v>12</v>
      </c>
      <c r="D140" s="283">
        <v>27777.356448800001</v>
      </c>
      <c r="E140" s="283">
        <v>82.828296499999993</v>
      </c>
      <c r="F140" s="283">
        <v>99.702700117543301</v>
      </c>
      <c r="G140" s="283">
        <v>0.29729988245671302</v>
      </c>
    </row>
    <row r="141" spans="1:7" x14ac:dyDescent="0.25">
      <c r="A141" s="283" t="s">
        <v>91</v>
      </c>
      <c r="B141" s="283" t="s">
        <v>92</v>
      </c>
      <c r="C141" s="283" t="s">
        <v>11</v>
      </c>
      <c r="D141" s="283">
        <v>2095.4376121</v>
      </c>
      <c r="E141" s="283">
        <v>30.335821500000002</v>
      </c>
      <c r="F141" s="283">
        <v>98.572951330536398</v>
      </c>
      <c r="G141" s="283">
        <v>1.42704866946362</v>
      </c>
    </row>
    <row r="142" spans="1:7" x14ac:dyDescent="0.25">
      <c r="A142" s="283" t="s">
        <v>91</v>
      </c>
      <c r="B142" s="283" t="s">
        <v>92</v>
      </c>
      <c r="C142" s="283" t="s">
        <v>12</v>
      </c>
      <c r="D142" s="283">
        <v>25887.228343300001</v>
      </c>
      <c r="E142" s="283">
        <v>204.64922709999999</v>
      </c>
      <c r="F142" s="283">
        <v>99.215659254310793</v>
      </c>
      <c r="G142" s="283">
        <v>0.78434074568924395</v>
      </c>
    </row>
    <row r="143" spans="1:7" x14ac:dyDescent="0.25">
      <c r="A143" s="283" t="s">
        <v>93</v>
      </c>
      <c r="B143" s="283" t="s">
        <v>94</v>
      </c>
      <c r="C143" s="283" t="s">
        <v>11</v>
      </c>
      <c r="D143" s="283">
        <v>11751.0063018</v>
      </c>
      <c r="E143" s="283">
        <v>0</v>
      </c>
      <c r="F143" s="283">
        <v>100</v>
      </c>
      <c r="G143" s="283">
        <v>0</v>
      </c>
    </row>
    <row r="144" spans="1:7" x14ac:dyDescent="0.25">
      <c r="A144" s="283" t="s">
        <v>93</v>
      </c>
      <c r="B144" s="283" t="s">
        <v>94</v>
      </c>
      <c r="C144" s="283" t="s">
        <v>12</v>
      </c>
      <c r="D144" s="283">
        <v>77999.904407199996</v>
      </c>
      <c r="E144" s="283">
        <v>187.32622480000001</v>
      </c>
      <c r="F144" s="283">
        <v>99.760413275562001</v>
      </c>
      <c r="G144" s="283">
        <v>0.23958672443800899</v>
      </c>
    </row>
    <row r="145" spans="1:7" x14ac:dyDescent="0.25">
      <c r="A145" s="283" t="s">
        <v>95</v>
      </c>
      <c r="B145" s="283" t="s">
        <v>96</v>
      </c>
      <c r="C145" s="283" t="s">
        <v>11</v>
      </c>
      <c r="D145" s="283">
        <v>1226.0126921999999</v>
      </c>
      <c r="E145" s="283">
        <v>0</v>
      </c>
      <c r="F145" s="283">
        <v>100</v>
      </c>
      <c r="G145" s="283">
        <v>0</v>
      </c>
    </row>
    <row r="146" spans="1:7" x14ac:dyDescent="0.25">
      <c r="A146" s="283" t="s">
        <v>95</v>
      </c>
      <c r="B146" s="283" t="s">
        <v>96</v>
      </c>
      <c r="C146" s="283" t="s">
        <v>12</v>
      </c>
      <c r="D146" s="283">
        <v>6367.4396786999996</v>
      </c>
      <c r="E146" s="283">
        <v>9.7428431</v>
      </c>
      <c r="F146" s="283">
        <v>99.847223392670699</v>
      </c>
      <c r="G146" s="283">
        <v>0.152776607329251</v>
      </c>
    </row>
    <row r="147" spans="1:7" x14ac:dyDescent="0.25">
      <c r="A147" s="283" t="s">
        <v>97</v>
      </c>
      <c r="B147" s="283" t="s">
        <v>98</v>
      </c>
      <c r="C147" s="283" t="s">
        <v>11</v>
      </c>
      <c r="D147" s="283">
        <v>26150.254730000001</v>
      </c>
      <c r="E147" s="283">
        <v>77.768571199999997</v>
      </c>
      <c r="F147" s="283">
        <v>99.703490536412502</v>
      </c>
      <c r="G147" s="283">
        <v>0.296509463587528</v>
      </c>
    </row>
    <row r="148" spans="1:7" x14ac:dyDescent="0.25">
      <c r="A148" s="283" t="s">
        <v>97</v>
      </c>
      <c r="B148" s="283" t="s">
        <v>98</v>
      </c>
      <c r="C148" s="283" t="s">
        <v>12</v>
      </c>
      <c r="D148" s="283">
        <v>109384.2080745</v>
      </c>
      <c r="E148" s="283">
        <v>1075.1230691000001</v>
      </c>
      <c r="F148" s="283">
        <v>99.026679721876704</v>
      </c>
      <c r="G148" s="283">
        <v>0.97332027812327804</v>
      </c>
    </row>
    <row r="149" spans="1:7" x14ac:dyDescent="0.25">
      <c r="A149" s="283" t="s">
        <v>99</v>
      </c>
      <c r="B149" s="283" t="s">
        <v>100</v>
      </c>
      <c r="C149" s="283" t="s">
        <v>11</v>
      </c>
      <c r="D149" s="283">
        <v>44890.330286500001</v>
      </c>
      <c r="E149" s="283">
        <v>501.91068689999997</v>
      </c>
      <c r="F149" s="283">
        <v>98.894280881188195</v>
      </c>
      <c r="G149" s="283">
        <v>1.1057191188117801</v>
      </c>
    </row>
    <row r="150" spans="1:7" x14ac:dyDescent="0.25">
      <c r="A150" s="283" t="s">
        <v>99</v>
      </c>
      <c r="B150" s="283" t="s">
        <v>100</v>
      </c>
      <c r="C150" s="283" t="s">
        <v>12</v>
      </c>
      <c r="D150" s="283">
        <v>162139.83561740001</v>
      </c>
      <c r="E150" s="283">
        <v>1170.0091569000001</v>
      </c>
      <c r="F150" s="283">
        <v>99.283564834369301</v>
      </c>
      <c r="G150" s="283">
        <v>0.71643516563070297</v>
      </c>
    </row>
    <row r="151" spans="1:7" x14ac:dyDescent="0.25">
      <c r="A151" s="283" t="s">
        <v>101</v>
      </c>
      <c r="B151" s="283" t="s">
        <v>102</v>
      </c>
      <c r="C151" s="283" t="s">
        <v>11</v>
      </c>
      <c r="D151" s="283">
        <v>286.93655159999997</v>
      </c>
      <c r="E151" s="283">
        <v>5.4138972000000001</v>
      </c>
      <c r="F151" s="283">
        <v>98.148148148148096</v>
      </c>
      <c r="G151" s="283">
        <v>1.8518518518518501</v>
      </c>
    </row>
    <row r="152" spans="1:7" x14ac:dyDescent="0.25">
      <c r="A152" s="283" t="s">
        <v>101</v>
      </c>
      <c r="B152" s="283" t="s">
        <v>102</v>
      </c>
      <c r="C152" s="283" t="s">
        <v>12</v>
      </c>
      <c r="D152" s="283">
        <v>815.69384479999997</v>
      </c>
      <c r="E152" s="283">
        <v>27.069486000000001</v>
      </c>
      <c r="F152" s="283">
        <v>96.788008565310506</v>
      </c>
      <c r="G152" s="283">
        <v>3.21199143468951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657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284" t="s">
        <v>63</v>
      </c>
      <c r="B163" s="284" t="s">
        <v>64</v>
      </c>
      <c r="C163" s="284" t="s">
        <v>11</v>
      </c>
      <c r="D163" s="284">
        <v>14018.8935913</v>
      </c>
      <c r="E163" s="284">
        <v>0</v>
      </c>
      <c r="F163" s="284">
        <v>100</v>
      </c>
      <c r="G163" s="284">
        <v>0</v>
      </c>
    </row>
    <row r="164" spans="1:7" x14ac:dyDescent="0.25">
      <c r="A164" s="284" t="s">
        <v>63</v>
      </c>
      <c r="B164" s="284" t="s">
        <v>64</v>
      </c>
      <c r="C164" s="284" t="s">
        <v>12</v>
      </c>
      <c r="D164" s="284">
        <v>215563.9947712</v>
      </c>
      <c r="E164" s="284">
        <v>347.6195247</v>
      </c>
      <c r="F164" s="284">
        <v>99.838999154430098</v>
      </c>
      <c r="G164" s="284">
        <v>0.161000845569891</v>
      </c>
    </row>
    <row r="165" spans="1:7" x14ac:dyDescent="0.25">
      <c r="A165" s="284" t="s">
        <v>65</v>
      </c>
      <c r="B165" s="284" t="s">
        <v>66</v>
      </c>
      <c r="C165" s="284" t="s">
        <v>11</v>
      </c>
      <c r="D165" s="284">
        <v>5319.7324096000002</v>
      </c>
      <c r="E165" s="284">
        <v>15.0550991</v>
      </c>
      <c r="F165" s="284">
        <v>99.717793837609307</v>
      </c>
      <c r="G165" s="284">
        <v>0.28220616239068702</v>
      </c>
    </row>
    <row r="166" spans="1:7" x14ac:dyDescent="0.25">
      <c r="A166" s="284" t="s">
        <v>65</v>
      </c>
      <c r="B166" s="284" t="s">
        <v>66</v>
      </c>
      <c r="C166" s="284" t="s">
        <v>12</v>
      </c>
      <c r="D166" s="284">
        <v>72177.575649699997</v>
      </c>
      <c r="E166" s="284">
        <v>139.52081079999999</v>
      </c>
      <c r="F166" s="284">
        <v>99.8070707790706</v>
      </c>
      <c r="G166" s="284">
        <v>0.19292922092939299</v>
      </c>
    </row>
    <row r="167" spans="1:7" x14ac:dyDescent="0.25">
      <c r="A167" s="284" t="s">
        <v>67</v>
      </c>
      <c r="B167" s="284" t="s">
        <v>68</v>
      </c>
      <c r="C167" s="284" t="s">
        <v>11</v>
      </c>
      <c r="D167" s="284">
        <v>7964.2809427000002</v>
      </c>
      <c r="E167" s="284">
        <v>25.8756679</v>
      </c>
      <c r="F167" s="284">
        <v>99.676155685538504</v>
      </c>
      <c r="G167" s="284">
        <v>0.323844314461528</v>
      </c>
    </row>
    <row r="168" spans="1:7" x14ac:dyDescent="0.25">
      <c r="A168" s="284" t="s">
        <v>67</v>
      </c>
      <c r="B168" s="284" t="s">
        <v>68</v>
      </c>
      <c r="C168" s="284" t="s">
        <v>12</v>
      </c>
      <c r="D168" s="284">
        <v>30619.675886000001</v>
      </c>
      <c r="E168" s="284">
        <v>118.76323979999999</v>
      </c>
      <c r="F168" s="284">
        <v>99.613632822037701</v>
      </c>
      <c r="G168" s="284">
        <v>0.386367177962258</v>
      </c>
    </row>
    <row r="169" spans="1:7" x14ac:dyDescent="0.25">
      <c r="A169" s="284" t="s">
        <v>69</v>
      </c>
      <c r="B169" s="284" t="s">
        <v>70</v>
      </c>
      <c r="C169" s="284" t="s">
        <v>11</v>
      </c>
      <c r="D169" s="284">
        <v>22866.8232776</v>
      </c>
      <c r="E169" s="284">
        <v>34.374716499999998</v>
      </c>
      <c r="F169" s="284">
        <v>99.849899920044095</v>
      </c>
      <c r="G169" s="284">
        <v>0.15010007995588701</v>
      </c>
    </row>
    <row r="170" spans="1:7" x14ac:dyDescent="0.25">
      <c r="A170" s="284" t="s">
        <v>69</v>
      </c>
      <c r="B170" s="284" t="s">
        <v>70</v>
      </c>
      <c r="C170" s="284" t="s">
        <v>12</v>
      </c>
      <c r="D170" s="284">
        <v>112307.069024</v>
      </c>
      <c r="E170" s="284">
        <v>445.3889168</v>
      </c>
      <c r="F170" s="284">
        <v>99.604985181756405</v>
      </c>
      <c r="G170" s="284">
        <v>0.39501481824356199</v>
      </c>
    </row>
    <row r="171" spans="1:7" x14ac:dyDescent="0.25">
      <c r="A171" s="284" t="s">
        <v>71</v>
      </c>
      <c r="B171" s="284" t="s">
        <v>72</v>
      </c>
      <c r="C171" s="284" t="s">
        <v>11</v>
      </c>
      <c r="D171" s="284">
        <v>22272.874785799999</v>
      </c>
      <c r="E171" s="284">
        <v>165.38486950000001</v>
      </c>
      <c r="F171" s="284">
        <v>99.262933614100803</v>
      </c>
      <c r="G171" s="284">
        <v>0.73706638589920903</v>
      </c>
    </row>
    <row r="172" spans="1:7" x14ac:dyDescent="0.25">
      <c r="A172" s="284" t="s">
        <v>71</v>
      </c>
      <c r="B172" s="284" t="s">
        <v>72</v>
      </c>
      <c r="C172" s="284" t="s">
        <v>12</v>
      </c>
      <c r="D172" s="284">
        <v>102608.4648374</v>
      </c>
      <c r="E172" s="284">
        <v>713.38630390000003</v>
      </c>
      <c r="F172" s="284">
        <v>99.309549436039006</v>
      </c>
      <c r="G172" s="284">
        <v>0.69045056396095095</v>
      </c>
    </row>
    <row r="173" spans="1:7" x14ac:dyDescent="0.25">
      <c r="A173" s="284" t="s">
        <v>73</v>
      </c>
      <c r="B173" s="284" t="s">
        <v>74</v>
      </c>
      <c r="C173" s="284" t="s">
        <v>11</v>
      </c>
      <c r="D173" s="284">
        <v>12420.981719400001</v>
      </c>
      <c r="E173" s="284">
        <v>179.54640570000001</v>
      </c>
      <c r="F173" s="284">
        <v>98.575088250925404</v>
      </c>
      <c r="G173" s="284">
        <v>1.4249117490746099</v>
      </c>
    </row>
    <row r="174" spans="1:7" x14ac:dyDescent="0.25">
      <c r="A174" s="284" t="s">
        <v>73</v>
      </c>
      <c r="B174" s="284" t="s">
        <v>74</v>
      </c>
      <c r="C174" s="284" t="s">
        <v>12</v>
      </c>
      <c r="D174" s="284">
        <v>57661.535963399998</v>
      </c>
      <c r="E174" s="284">
        <v>169.79221129999999</v>
      </c>
      <c r="F174" s="284">
        <v>99.706400982548601</v>
      </c>
      <c r="G174" s="284">
        <v>0.29359901745137601</v>
      </c>
    </row>
    <row r="175" spans="1:7" x14ac:dyDescent="0.25">
      <c r="A175" s="284" t="s">
        <v>75</v>
      </c>
      <c r="B175" s="284" t="s">
        <v>76</v>
      </c>
      <c r="C175" s="284" t="s">
        <v>11</v>
      </c>
      <c r="D175" s="284">
        <v>46215.301459299997</v>
      </c>
      <c r="E175" s="284">
        <v>185.62150439999999</v>
      </c>
      <c r="F175" s="284">
        <v>99.599961611657605</v>
      </c>
      <c r="G175" s="284">
        <v>0.40003838834243399</v>
      </c>
    </row>
    <row r="176" spans="1:7" x14ac:dyDescent="0.25">
      <c r="A176" s="284" t="s">
        <v>75</v>
      </c>
      <c r="B176" s="284" t="s">
        <v>76</v>
      </c>
      <c r="C176" s="284" t="s">
        <v>12</v>
      </c>
      <c r="D176" s="284">
        <v>186419.66810390001</v>
      </c>
      <c r="E176" s="284">
        <v>871.91455389999999</v>
      </c>
      <c r="F176" s="284">
        <v>99.534461430926598</v>
      </c>
      <c r="G176" s="284">
        <v>0.46553856907337499</v>
      </c>
    </row>
    <row r="177" spans="1:7" x14ac:dyDescent="0.25">
      <c r="A177" s="284" t="s">
        <v>77</v>
      </c>
      <c r="B177" s="284" t="s">
        <v>78</v>
      </c>
      <c r="C177" s="284" t="s">
        <v>11</v>
      </c>
      <c r="D177" s="284">
        <v>49128.4199477</v>
      </c>
      <c r="E177" s="284">
        <v>51.901920199999999</v>
      </c>
      <c r="F177" s="284">
        <v>99.894466082716093</v>
      </c>
      <c r="G177" s="284">
        <v>0.10553391728384801</v>
      </c>
    </row>
    <row r="178" spans="1:7" x14ac:dyDescent="0.25">
      <c r="A178" s="284" t="s">
        <v>77</v>
      </c>
      <c r="B178" s="284" t="s">
        <v>78</v>
      </c>
      <c r="C178" s="284" t="s">
        <v>12</v>
      </c>
      <c r="D178" s="284">
        <v>314222.60773769999</v>
      </c>
      <c r="E178" s="284">
        <v>1680.9167205000001</v>
      </c>
      <c r="F178" s="284">
        <v>99.467901878150002</v>
      </c>
      <c r="G178" s="284">
        <v>0.53209812184998795</v>
      </c>
    </row>
    <row r="179" spans="1:7" x14ac:dyDescent="0.25">
      <c r="A179" s="284" t="s">
        <v>79</v>
      </c>
      <c r="B179" s="284" t="s">
        <v>80</v>
      </c>
      <c r="C179" s="284" t="s">
        <v>11</v>
      </c>
      <c r="D179" s="284">
        <v>9981.9899117000004</v>
      </c>
      <c r="E179" s="284">
        <v>0</v>
      </c>
      <c r="F179" s="284">
        <v>100</v>
      </c>
      <c r="G179" s="284">
        <v>0</v>
      </c>
    </row>
    <row r="180" spans="1:7" x14ac:dyDescent="0.25">
      <c r="A180" s="284" t="s">
        <v>79</v>
      </c>
      <c r="B180" s="284" t="s">
        <v>80</v>
      </c>
      <c r="C180" s="284" t="s">
        <v>12</v>
      </c>
      <c r="D180" s="284">
        <v>136641.74361159999</v>
      </c>
      <c r="E180" s="284">
        <v>153.1671049</v>
      </c>
      <c r="F180" s="284">
        <v>99.888031576542005</v>
      </c>
      <c r="G180" s="284">
        <v>0.11196842345796799</v>
      </c>
    </row>
    <row r="181" spans="1:7" x14ac:dyDescent="0.25">
      <c r="A181" s="284" t="s">
        <v>81</v>
      </c>
      <c r="B181" s="284" t="s">
        <v>82</v>
      </c>
      <c r="C181" s="284" t="s">
        <v>11</v>
      </c>
      <c r="D181" s="284">
        <v>30287.355375499999</v>
      </c>
      <c r="E181" s="284">
        <v>0</v>
      </c>
      <c r="F181" s="284">
        <v>100</v>
      </c>
      <c r="G181" s="284">
        <v>0</v>
      </c>
    </row>
    <row r="182" spans="1:7" x14ac:dyDescent="0.25">
      <c r="A182" s="284" t="s">
        <v>81</v>
      </c>
      <c r="B182" s="284" t="s">
        <v>82</v>
      </c>
      <c r="C182" s="284" t="s">
        <v>12</v>
      </c>
      <c r="D182" s="284">
        <v>266351.0742877</v>
      </c>
      <c r="E182" s="284">
        <v>634.97297500000002</v>
      </c>
      <c r="F182" s="284">
        <v>99.762169977978203</v>
      </c>
      <c r="G182" s="284">
        <v>0.23783002202179501</v>
      </c>
    </row>
    <row r="183" spans="1:7" x14ac:dyDescent="0.25">
      <c r="A183" s="284" t="s">
        <v>83</v>
      </c>
      <c r="B183" s="284" t="s">
        <v>84</v>
      </c>
      <c r="C183" s="284" t="s">
        <v>11</v>
      </c>
      <c r="D183" s="284">
        <v>38627.970207500002</v>
      </c>
      <c r="E183" s="284">
        <v>0</v>
      </c>
      <c r="F183" s="284">
        <v>100</v>
      </c>
      <c r="G183" s="284">
        <v>0</v>
      </c>
    </row>
    <row r="184" spans="1:7" x14ac:dyDescent="0.25">
      <c r="A184" s="284" t="s">
        <v>83</v>
      </c>
      <c r="B184" s="284" t="s">
        <v>84</v>
      </c>
      <c r="C184" s="284" t="s">
        <v>12</v>
      </c>
      <c r="D184" s="284">
        <v>405152.34794200002</v>
      </c>
      <c r="E184" s="284">
        <v>1323.7012559</v>
      </c>
      <c r="F184" s="284">
        <v>99.674347047381502</v>
      </c>
      <c r="G184" s="284">
        <v>0.32565295261850302</v>
      </c>
    </row>
    <row r="185" spans="1:7" x14ac:dyDescent="0.25">
      <c r="A185" s="284" t="s">
        <v>85</v>
      </c>
      <c r="B185" s="284" t="s">
        <v>86</v>
      </c>
      <c r="C185" s="284" t="s">
        <v>11</v>
      </c>
      <c r="D185" s="284">
        <v>4817.0298005000004</v>
      </c>
      <c r="E185" s="284">
        <v>0</v>
      </c>
      <c r="F185" s="284">
        <v>100</v>
      </c>
      <c r="G185" s="284">
        <v>0</v>
      </c>
    </row>
    <row r="186" spans="1:7" x14ac:dyDescent="0.25">
      <c r="A186" s="284" t="s">
        <v>85</v>
      </c>
      <c r="B186" s="284" t="s">
        <v>86</v>
      </c>
      <c r="C186" s="284" t="s">
        <v>12</v>
      </c>
      <c r="D186" s="284">
        <v>51493.6634404</v>
      </c>
      <c r="E186" s="284">
        <v>126.8595175</v>
      </c>
      <c r="F186" s="284">
        <v>99.754245966079296</v>
      </c>
      <c r="G186" s="284">
        <v>0.245754033920699</v>
      </c>
    </row>
    <row r="187" spans="1:7" x14ac:dyDescent="0.25">
      <c r="A187" s="284" t="s">
        <v>87</v>
      </c>
      <c r="B187" s="284" t="s">
        <v>88</v>
      </c>
      <c r="C187" s="284" t="s">
        <v>11</v>
      </c>
      <c r="D187" s="284">
        <v>5335.2178854000003</v>
      </c>
      <c r="E187" s="284">
        <v>0</v>
      </c>
      <c r="F187" s="284">
        <v>100</v>
      </c>
      <c r="G187" s="284">
        <v>0</v>
      </c>
    </row>
    <row r="188" spans="1:7" x14ac:dyDescent="0.25">
      <c r="A188" s="284" t="s">
        <v>87</v>
      </c>
      <c r="B188" s="284" t="s">
        <v>88</v>
      </c>
      <c r="C188" s="284" t="s">
        <v>12</v>
      </c>
      <c r="D188" s="284">
        <v>71935.658239700002</v>
      </c>
      <c r="E188" s="284">
        <v>75.243353600000006</v>
      </c>
      <c r="F188" s="284">
        <v>99.895511162983397</v>
      </c>
      <c r="G188" s="284">
        <v>0.10448883701658999</v>
      </c>
    </row>
    <row r="189" spans="1:7" x14ac:dyDescent="0.25">
      <c r="A189" s="284" t="s">
        <v>89</v>
      </c>
      <c r="B189" s="284" t="s">
        <v>90</v>
      </c>
      <c r="C189" s="284" t="s">
        <v>11</v>
      </c>
      <c r="D189" s="284">
        <v>5276.4098919999997</v>
      </c>
      <c r="E189" s="284">
        <v>0</v>
      </c>
      <c r="F189" s="284">
        <v>100</v>
      </c>
      <c r="G189" s="284">
        <v>0</v>
      </c>
    </row>
    <row r="190" spans="1:7" x14ac:dyDescent="0.25">
      <c r="A190" s="284" t="s">
        <v>89</v>
      </c>
      <c r="B190" s="284" t="s">
        <v>90</v>
      </c>
      <c r="C190" s="284" t="s">
        <v>12</v>
      </c>
      <c r="D190" s="284">
        <v>27777.356448800001</v>
      </c>
      <c r="E190" s="284">
        <v>82.828296499999993</v>
      </c>
      <c r="F190" s="284">
        <v>99.702700117543301</v>
      </c>
      <c r="G190" s="284">
        <v>0.29729988245671302</v>
      </c>
    </row>
    <row r="191" spans="1:7" x14ac:dyDescent="0.25">
      <c r="A191" s="284" t="s">
        <v>91</v>
      </c>
      <c r="B191" s="284" t="s">
        <v>92</v>
      </c>
      <c r="C191" s="284" t="s">
        <v>11</v>
      </c>
      <c r="D191" s="284">
        <v>2095.4376121</v>
      </c>
      <c r="E191" s="284">
        <v>30.335821500000002</v>
      </c>
      <c r="F191" s="284">
        <v>98.572951330536398</v>
      </c>
      <c r="G191" s="284">
        <v>1.42704866946362</v>
      </c>
    </row>
    <row r="192" spans="1:7" x14ac:dyDescent="0.25">
      <c r="A192" s="284" t="s">
        <v>91</v>
      </c>
      <c r="B192" s="284" t="s">
        <v>92</v>
      </c>
      <c r="C192" s="284" t="s">
        <v>12</v>
      </c>
      <c r="D192" s="284">
        <v>25887.228343300001</v>
      </c>
      <c r="E192" s="284">
        <v>204.64922709999999</v>
      </c>
      <c r="F192" s="284">
        <v>99.215659254310793</v>
      </c>
      <c r="G192" s="284">
        <v>0.78434074568924395</v>
      </c>
    </row>
    <row r="193" spans="1:7" x14ac:dyDescent="0.25">
      <c r="A193" s="284" t="s">
        <v>93</v>
      </c>
      <c r="B193" s="284" t="s">
        <v>94</v>
      </c>
      <c r="C193" s="284" t="s">
        <v>11</v>
      </c>
      <c r="D193" s="284">
        <v>11751.0063018</v>
      </c>
      <c r="E193" s="284">
        <v>0</v>
      </c>
      <c r="F193" s="284">
        <v>100</v>
      </c>
      <c r="G193" s="284">
        <v>0</v>
      </c>
    </row>
    <row r="194" spans="1:7" x14ac:dyDescent="0.25">
      <c r="A194" s="284" t="s">
        <v>93</v>
      </c>
      <c r="B194" s="284" t="s">
        <v>94</v>
      </c>
      <c r="C194" s="284" t="s">
        <v>12</v>
      </c>
      <c r="D194" s="284">
        <v>77999.904407199996</v>
      </c>
      <c r="E194" s="284">
        <v>187.32622480000001</v>
      </c>
      <c r="F194" s="284">
        <v>99.760413275562001</v>
      </c>
      <c r="G194" s="284">
        <v>0.23958672443800899</v>
      </c>
    </row>
    <row r="195" spans="1:7" x14ac:dyDescent="0.25">
      <c r="A195" s="284" t="s">
        <v>95</v>
      </c>
      <c r="B195" s="284" t="s">
        <v>96</v>
      </c>
      <c r="C195" s="284" t="s">
        <v>11</v>
      </c>
      <c r="D195" s="284">
        <v>1226.0126921999999</v>
      </c>
      <c r="E195" s="284">
        <v>0</v>
      </c>
      <c r="F195" s="284">
        <v>100</v>
      </c>
      <c r="G195" s="284">
        <v>0</v>
      </c>
    </row>
    <row r="196" spans="1:7" x14ac:dyDescent="0.25">
      <c r="A196" s="284" t="s">
        <v>95</v>
      </c>
      <c r="B196" s="284" t="s">
        <v>96</v>
      </c>
      <c r="C196" s="284" t="s">
        <v>12</v>
      </c>
      <c r="D196" s="284">
        <v>6367.4396786999996</v>
      </c>
      <c r="E196" s="284">
        <v>9.7428431</v>
      </c>
      <c r="F196" s="284">
        <v>99.847223392670699</v>
      </c>
      <c r="G196" s="284">
        <v>0.152776607329251</v>
      </c>
    </row>
    <row r="197" spans="1:7" x14ac:dyDescent="0.25">
      <c r="A197" s="284" t="s">
        <v>97</v>
      </c>
      <c r="B197" s="284" t="s">
        <v>98</v>
      </c>
      <c r="C197" s="284" t="s">
        <v>11</v>
      </c>
      <c r="D197" s="284">
        <v>26150.254730000001</v>
      </c>
      <c r="E197" s="284">
        <v>77.768571199999997</v>
      </c>
      <c r="F197" s="284">
        <v>99.703490536412502</v>
      </c>
      <c r="G197" s="284">
        <v>0.296509463587528</v>
      </c>
    </row>
    <row r="198" spans="1:7" x14ac:dyDescent="0.25">
      <c r="A198" s="284" t="s">
        <v>97</v>
      </c>
      <c r="B198" s="284" t="s">
        <v>98</v>
      </c>
      <c r="C198" s="284" t="s">
        <v>12</v>
      </c>
      <c r="D198" s="284">
        <v>109384.2080745</v>
      </c>
      <c r="E198" s="284">
        <v>1075.1230691000001</v>
      </c>
      <c r="F198" s="284">
        <v>99.026679721876704</v>
      </c>
      <c r="G198" s="284">
        <v>0.97332027812327804</v>
      </c>
    </row>
    <row r="199" spans="1:7" x14ac:dyDescent="0.25">
      <c r="A199" s="284" t="s">
        <v>99</v>
      </c>
      <c r="B199" s="284" t="s">
        <v>100</v>
      </c>
      <c r="C199" s="284" t="s">
        <v>11</v>
      </c>
      <c r="D199" s="284">
        <v>44267.1417239</v>
      </c>
      <c r="E199" s="284">
        <v>497.2637115</v>
      </c>
      <c r="F199" s="284">
        <v>98.889153767008906</v>
      </c>
      <c r="G199" s="284">
        <v>1.11084623299109</v>
      </c>
    </row>
    <row r="200" spans="1:7" x14ac:dyDescent="0.25">
      <c r="A200" s="284" t="s">
        <v>99</v>
      </c>
      <c r="B200" s="284" t="s">
        <v>100</v>
      </c>
      <c r="C200" s="284" t="s">
        <v>12</v>
      </c>
      <c r="D200" s="284">
        <v>159779.15567109999</v>
      </c>
      <c r="E200" s="284">
        <v>1127.1475789000001</v>
      </c>
      <c r="F200" s="284">
        <v>99.299500668318302</v>
      </c>
      <c r="G200" s="284">
        <v>0.70049933168171297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658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285" t="s">
        <v>79</v>
      </c>
      <c r="B211" s="285" t="s">
        <v>106</v>
      </c>
      <c r="C211" s="285" t="s">
        <v>11</v>
      </c>
      <c r="D211" s="285">
        <v>2592.1077052000001</v>
      </c>
      <c r="E211" s="285">
        <v>0</v>
      </c>
      <c r="F211" s="285">
        <v>100</v>
      </c>
      <c r="G211" s="285">
        <v>0</v>
      </c>
    </row>
    <row r="212" spans="1:7" x14ac:dyDescent="0.25">
      <c r="A212" s="285" t="s">
        <v>79</v>
      </c>
      <c r="B212" s="285" t="s">
        <v>106</v>
      </c>
      <c r="C212" s="285" t="s">
        <v>12</v>
      </c>
      <c r="D212" s="285">
        <v>42458.003593599999</v>
      </c>
      <c r="E212" s="285">
        <v>209.46533160000001</v>
      </c>
      <c r="F212" s="285">
        <v>99.509074859895705</v>
      </c>
      <c r="G212" s="285">
        <v>0.49092514010430799</v>
      </c>
    </row>
    <row r="213" spans="1:7" x14ac:dyDescent="0.25">
      <c r="A213" s="285" t="s">
        <v>83</v>
      </c>
      <c r="B213" s="285" t="s">
        <v>107</v>
      </c>
      <c r="C213" s="285" t="s">
        <v>11</v>
      </c>
      <c r="D213" s="285">
        <v>4691.1708575000002</v>
      </c>
      <c r="E213" s="285">
        <v>0</v>
      </c>
      <c r="F213" s="285">
        <v>100</v>
      </c>
      <c r="G213" s="285">
        <v>0</v>
      </c>
    </row>
    <row r="214" spans="1:7" x14ac:dyDescent="0.25">
      <c r="A214" s="285" t="s">
        <v>83</v>
      </c>
      <c r="B214" s="285" t="s">
        <v>107</v>
      </c>
      <c r="C214" s="285" t="s">
        <v>12</v>
      </c>
      <c r="D214" s="285">
        <v>20774.379444900002</v>
      </c>
      <c r="E214" s="285">
        <v>48.431365900000003</v>
      </c>
      <c r="F214" s="285">
        <v>99.7674119678652</v>
      </c>
      <c r="G214" s="285">
        <v>0.232588032134838</v>
      </c>
    </row>
    <row r="215" spans="1:7" x14ac:dyDescent="0.25">
      <c r="A215" s="285" t="s">
        <v>85</v>
      </c>
      <c r="B215" s="285" t="s">
        <v>108</v>
      </c>
      <c r="C215" s="285" t="s">
        <v>11</v>
      </c>
      <c r="D215" s="285">
        <v>1180.3484739</v>
      </c>
      <c r="E215" s="285">
        <v>0</v>
      </c>
      <c r="F215" s="285">
        <v>100</v>
      </c>
      <c r="G215" s="285">
        <v>0</v>
      </c>
    </row>
    <row r="216" spans="1:7" x14ac:dyDescent="0.25">
      <c r="A216" s="285" t="s">
        <v>85</v>
      </c>
      <c r="B216" s="285" t="s">
        <v>108</v>
      </c>
      <c r="C216" s="285" t="s">
        <v>12</v>
      </c>
      <c r="D216" s="285">
        <v>21757.0158739</v>
      </c>
      <c r="E216" s="285">
        <v>20.281485400000001</v>
      </c>
      <c r="F216" s="285">
        <v>99.906868675826104</v>
      </c>
      <c r="G216" s="285">
        <v>9.3131324173882299E-2</v>
      </c>
    </row>
    <row r="217" spans="1:7" x14ac:dyDescent="0.25">
      <c r="A217" s="285" t="s">
        <v>87</v>
      </c>
      <c r="B217" s="285" t="s">
        <v>109</v>
      </c>
      <c r="C217" s="285" t="s">
        <v>11</v>
      </c>
      <c r="D217" s="285">
        <v>2473.6451118</v>
      </c>
      <c r="E217" s="285">
        <v>0</v>
      </c>
      <c r="F217" s="285">
        <v>100</v>
      </c>
      <c r="G217" s="285">
        <v>0</v>
      </c>
    </row>
    <row r="218" spans="1:7" x14ac:dyDescent="0.25">
      <c r="A218" s="285" t="s">
        <v>87</v>
      </c>
      <c r="B218" s="285" t="s">
        <v>109</v>
      </c>
      <c r="C218" s="285" t="s">
        <v>12</v>
      </c>
      <c r="D218" s="285">
        <v>58209.980302700002</v>
      </c>
      <c r="E218" s="285">
        <v>0</v>
      </c>
      <c r="F218" s="285">
        <v>100</v>
      </c>
      <c r="G218" s="285">
        <v>0</v>
      </c>
    </row>
    <row r="219" spans="1:7" x14ac:dyDescent="0.25">
      <c r="A219" s="285" t="s">
        <v>89</v>
      </c>
      <c r="B219" s="285" t="s">
        <v>110</v>
      </c>
      <c r="C219" s="285" t="s">
        <v>11</v>
      </c>
      <c r="D219" s="285">
        <v>939.11784880000005</v>
      </c>
      <c r="E219" s="285">
        <v>0</v>
      </c>
      <c r="F219" s="285">
        <v>100</v>
      </c>
      <c r="G219" s="285">
        <v>0</v>
      </c>
    </row>
    <row r="220" spans="1:7" x14ac:dyDescent="0.25">
      <c r="A220" s="285" t="s">
        <v>89</v>
      </c>
      <c r="B220" s="285" t="s">
        <v>110</v>
      </c>
      <c r="C220" s="285" t="s">
        <v>12</v>
      </c>
      <c r="D220" s="285">
        <v>17655.793722800001</v>
      </c>
      <c r="E220" s="285">
        <v>0</v>
      </c>
      <c r="F220" s="285">
        <v>100</v>
      </c>
      <c r="G220" s="285">
        <v>0</v>
      </c>
    </row>
    <row r="221" spans="1:7" x14ac:dyDescent="0.25">
      <c r="A221" s="285" t="s">
        <v>97</v>
      </c>
      <c r="B221" s="285" t="s">
        <v>111</v>
      </c>
      <c r="C221" s="285" t="s">
        <v>11</v>
      </c>
      <c r="D221" s="285">
        <v>1431.8772104</v>
      </c>
      <c r="E221" s="285">
        <v>0</v>
      </c>
      <c r="F221" s="285">
        <v>100</v>
      </c>
      <c r="G221" s="285">
        <v>0</v>
      </c>
    </row>
    <row r="222" spans="1:7" x14ac:dyDescent="0.25">
      <c r="A222" s="285" t="s">
        <v>97</v>
      </c>
      <c r="B222" s="285" t="s">
        <v>111</v>
      </c>
      <c r="C222" s="285" t="s">
        <v>12</v>
      </c>
      <c r="D222" s="285">
        <v>35561.036611199997</v>
      </c>
      <c r="E222" s="285">
        <v>68.8002903</v>
      </c>
      <c r="F222" s="285">
        <v>99.806902595456194</v>
      </c>
      <c r="G222" s="285">
        <v>0.19309740454384</v>
      </c>
    </row>
    <row r="223" spans="1:7" x14ac:dyDescent="0.25">
      <c r="A223" s="285" t="s">
        <v>99</v>
      </c>
      <c r="B223" s="285" t="s">
        <v>112</v>
      </c>
      <c r="C223" s="285" t="s">
        <v>11</v>
      </c>
      <c r="D223" s="285">
        <v>1830.0278681</v>
      </c>
      <c r="E223" s="285">
        <v>0</v>
      </c>
      <c r="F223" s="285">
        <v>100</v>
      </c>
      <c r="G223" s="285">
        <v>0</v>
      </c>
    </row>
    <row r="224" spans="1:7" x14ac:dyDescent="0.25">
      <c r="A224" s="285" t="s">
        <v>99</v>
      </c>
      <c r="B224" s="285" t="s">
        <v>112</v>
      </c>
      <c r="C224" s="285" t="s">
        <v>12</v>
      </c>
      <c r="D224" s="285">
        <v>39746.744271600001</v>
      </c>
      <c r="E224" s="285">
        <v>0</v>
      </c>
      <c r="F224" s="285">
        <v>100</v>
      </c>
      <c r="G224" s="285">
        <v>0</v>
      </c>
    </row>
    <row r="225" spans="1:7" x14ac:dyDescent="0.25">
      <c r="A225" s="285" t="s">
        <v>101</v>
      </c>
      <c r="B225" s="285" t="s">
        <v>113</v>
      </c>
      <c r="C225" s="285" t="s">
        <v>11</v>
      </c>
      <c r="D225" s="285">
        <v>878.48511310000004</v>
      </c>
      <c r="E225" s="285">
        <v>0</v>
      </c>
      <c r="F225" s="285">
        <v>100</v>
      </c>
      <c r="G225" s="285">
        <v>0</v>
      </c>
    </row>
    <row r="226" spans="1:7" x14ac:dyDescent="0.25">
      <c r="A226" s="285" t="s">
        <v>101</v>
      </c>
      <c r="B226" s="285" t="s">
        <v>113</v>
      </c>
      <c r="C226" s="285" t="s">
        <v>12</v>
      </c>
      <c r="D226" s="285">
        <v>18394.0491941</v>
      </c>
      <c r="E226" s="285">
        <v>14.6267079</v>
      </c>
      <c r="F226" s="285">
        <v>99.920544486861203</v>
      </c>
      <c r="G226" s="285">
        <v>7.9455513138839598E-2</v>
      </c>
    </row>
    <row r="227" spans="1:7" x14ac:dyDescent="0.25">
      <c r="A227" s="285" t="s">
        <v>114</v>
      </c>
      <c r="B227" s="285" t="s">
        <v>115</v>
      </c>
      <c r="C227" s="285" t="s">
        <v>11</v>
      </c>
      <c r="D227" s="285">
        <v>1063.3138067</v>
      </c>
      <c r="E227" s="285">
        <v>0</v>
      </c>
      <c r="F227" s="285">
        <v>100</v>
      </c>
      <c r="G227" s="285">
        <v>0</v>
      </c>
    </row>
    <row r="228" spans="1:7" x14ac:dyDescent="0.25">
      <c r="A228" s="285" t="s">
        <v>114</v>
      </c>
      <c r="B228" s="285" t="s">
        <v>115</v>
      </c>
      <c r="C228" s="285" t="s">
        <v>12</v>
      </c>
      <c r="D228" s="285">
        <v>10602.648083100001</v>
      </c>
      <c r="E228" s="285">
        <v>0</v>
      </c>
      <c r="F228" s="285">
        <v>100</v>
      </c>
      <c r="G228" s="285">
        <v>0</v>
      </c>
    </row>
    <row r="229" spans="1:7" x14ac:dyDescent="0.25">
      <c r="A229" s="285" t="s">
        <v>116</v>
      </c>
      <c r="B229" s="285" t="s">
        <v>117</v>
      </c>
      <c r="C229" s="285" t="s">
        <v>11</v>
      </c>
      <c r="D229" s="285">
        <v>1393.6551626</v>
      </c>
      <c r="E229" s="285">
        <v>0</v>
      </c>
      <c r="F229" s="285">
        <v>100</v>
      </c>
      <c r="G229" s="285">
        <v>0</v>
      </c>
    </row>
    <row r="230" spans="1:7" x14ac:dyDescent="0.25">
      <c r="A230" s="285" t="s">
        <v>116</v>
      </c>
      <c r="B230" s="285" t="s">
        <v>117</v>
      </c>
      <c r="C230" s="285" t="s">
        <v>12</v>
      </c>
      <c r="D230" s="285">
        <v>20855.625067100002</v>
      </c>
      <c r="E230" s="285">
        <v>0</v>
      </c>
      <c r="F230" s="285">
        <v>100</v>
      </c>
      <c r="G230" s="285">
        <v>0</v>
      </c>
    </row>
    <row r="231" spans="1:7" x14ac:dyDescent="0.25">
      <c r="A231" s="285" t="s">
        <v>118</v>
      </c>
      <c r="B231" s="285" t="s">
        <v>119</v>
      </c>
      <c r="C231" s="285" t="s">
        <v>11</v>
      </c>
      <c r="D231" s="285">
        <v>1290.3486786999999</v>
      </c>
      <c r="E231" s="285">
        <v>0</v>
      </c>
      <c r="F231" s="285">
        <v>100</v>
      </c>
      <c r="G231" s="285">
        <v>0</v>
      </c>
    </row>
    <row r="232" spans="1:7" x14ac:dyDescent="0.25">
      <c r="A232" s="285" t="s">
        <v>118</v>
      </c>
      <c r="B232" s="285" t="s">
        <v>119</v>
      </c>
      <c r="C232" s="285" t="s">
        <v>12</v>
      </c>
      <c r="D232" s="285">
        <v>29991.703255699998</v>
      </c>
      <c r="E232" s="285">
        <v>0</v>
      </c>
      <c r="F232" s="285">
        <v>100</v>
      </c>
      <c r="G232" s="285">
        <v>0</v>
      </c>
    </row>
    <row r="233" spans="1:7" x14ac:dyDescent="0.25">
      <c r="A233" s="285" t="s">
        <v>120</v>
      </c>
      <c r="B233" s="285" t="s">
        <v>121</v>
      </c>
      <c r="C233" s="285" t="s">
        <v>11</v>
      </c>
      <c r="D233" s="285">
        <v>721.35526949999996</v>
      </c>
      <c r="E233" s="285">
        <v>0</v>
      </c>
      <c r="F233" s="285">
        <v>100</v>
      </c>
      <c r="G233" s="285">
        <v>0</v>
      </c>
    </row>
    <row r="234" spans="1:7" x14ac:dyDescent="0.25">
      <c r="A234" s="285" t="s">
        <v>120</v>
      </c>
      <c r="B234" s="285" t="s">
        <v>121</v>
      </c>
      <c r="C234" s="285" t="s">
        <v>12</v>
      </c>
      <c r="D234" s="285">
        <v>16627.3365486</v>
      </c>
      <c r="E234" s="285">
        <v>0</v>
      </c>
      <c r="F234" s="285">
        <v>100</v>
      </c>
      <c r="G234" s="285">
        <v>0</v>
      </c>
    </row>
    <row r="235" spans="1:7" x14ac:dyDescent="0.25">
      <c r="A235" s="285" t="s">
        <v>122</v>
      </c>
      <c r="B235" s="285" t="s">
        <v>123</v>
      </c>
      <c r="C235" s="285" t="s">
        <v>11</v>
      </c>
      <c r="D235" s="285">
        <v>4318.7376076</v>
      </c>
      <c r="E235" s="285">
        <v>0</v>
      </c>
      <c r="F235" s="285">
        <v>100</v>
      </c>
      <c r="G235" s="285">
        <v>0</v>
      </c>
    </row>
    <row r="236" spans="1:7" x14ac:dyDescent="0.25">
      <c r="A236" s="285" t="s">
        <v>122</v>
      </c>
      <c r="B236" s="285" t="s">
        <v>123</v>
      </c>
      <c r="C236" s="285" t="s">
        <v>12</v>
      </c>
      <c r="D236" s="285">
        <v>32761.251474799999</v>
      </c>
      <c r="E236" s="285">
        <v>119.350279</v>
      </c>
      <c r="F236" s="285">
        <v>99.637019176553807</v>
      </c>
      <c r="G236" s="285">
        <v>0.362980823446173</v>
      </c>
    </row>
    <row r="237" spans="1:7" x14ac:dyDescent="0.25">
      <c r="A237" s="285" t="s">
        <v>124</v>
      </c>
      <c r="B237" s="285" t="s">
        <v>125</v>
      </c>
      <c r="C237" s="285" t="s">
        <v>11</v>
      </c>
      <c r="D237" s="285">
        <v>4000.3495191000002</v>
      </c>
      <c r="E237" s="285">
        <v>0</v>
      </c>
      <c r="F237" s="285">
        <v>100</v>
      </c>
      <c r="G237" s="285">
        <v>0</v>
      </c>
    </row>
    <row r="238" spans="1:7" x14ac:dyDescent="0.25">
      <c r="A238" s="285" t="s">
        <v>124</v>
      </c>
      <c r="B238" s="285" t="s">
        <v>125</v>
      </c>
      <c r="C238" s="285" t="s">
        <v>12</v>
      </c>
      <c r="D238" s="285">
        <v>59857.799855800004</v>
      </c>
      <c r="E238" s="285">
        <v>55.554761499999998</v>
      </c>
      <c r="F238" s="285">
        <v>99.907274827365498</v>
      </c>
      <c r="G238" s="285">
        <v>9.2725172634480602E-2</v>
      </c>
    </row>
    <row r="239" spans="1:7" x14ac:dyDescent="0.25">
      <c r="A239" s="285" t="s">
        <v>126</v>
      </c>
      <c r="B239" s="285" t="s">
        <v>127</v>
      </c>
      <c r="C239" s="285" t="s">
        <v>11</v>
      </c>
      <c r="D239" s="285">
        <v>11758.314354800001</v>
      </c>
      <c r="E239" s="285">
        <v>0</v>
      </c>
      <c r="F239" s="285">
        <v>100</v>
      </c>
      <c r="G239" s="285">
        <v>0</v>
      </c>
    </row>
    <row r="240" spans="1:7" x14ac:dyDescent="0.25">
      <c r="A240" s="285" t="s">
        <v>126</v>
      </c>
      <c r="B240" s="285" t="s">
        <v>127</v>
      </c>
      <c r="C240" s="285" t="s">
        <v>12</v>
      </c>
      <c r="D240" s="285">
        <v>87259.274662399999</v>
      </c>
      <c r="E240" s="285">
        <v>753.14984619999996</v>
      </c>
      <c r="F240" s="285">
        <v>99.144268720689098</v>
      </c>
      <c r="G240" s="285">
        <v>0.85573127931091997</v>
      </c>
    </row>
    <row r="241" spans="1:7" x14ac:dyDescent="0.25">
      <c r="A241" s="285" t="s">
        <v>128</v>
      </c>
      <c r="B241" s="285" t="s">
        <v>129</v>
      </c>
      <c r="C241" s="285" t="s">
        <v>11</v>
      </c>
      <c r="D241" s="285">
        <v>4884.0607352999996</v>
      </c>
      <c r="E241" s="285">
        <v>0</v>
      </c>
      <c r="F241" s="285">
        <v>100</v>
      </c>
      <c r="G241" s="285">
        <v>0</v>
      </c>
    </row>
    <row r="242" spans="1:7" x14ac:dyDescent="0.25">
      <c r="A242" s="285" t="s">
        <v>128</v>
      </c>
      <c r="B242" s="285" t="s">
        <v>129</v>
      </c>
      <c r="C242" s="285" t="s">
        <v>12</v>
      </c>
      <c r="D242" s="285">
        <v>35865.834625399999</v>
      </c>
      <c r="E242" s="285">
        <v>58.8915522</v>
      </c>
      <c r="F242" s="285">
        <v>99.836069586421203</v>
      </c>
      <c r="G242" s="285">
        <v>0.16393041357882501</v>
      </c>
    </row>
    <row r="243" spans="1:7" x14ac:dyDescent="0.25">
      <c r="A243" s="285" t="s">
        <v>130</v>
      </c>
      <c r="B243" s="285" t="s">
        <v>131</v>
      </c>
      <c r="C243" s="285" t="s">
        <v>11</v>
      </c>
      <c r="D243" s="285">
        <v>4553.2929574</v>
      </c>
      <c r="E243" s="285">
        <v>0</v>
      </c>
      <c r="F243" s="285">
        <v>100</v>
      </c>
      <c r="G243" s="285">
        <v>0</v>
      </c>
    </row>
    <row r="244" spans="1:7" x14ac:dyDescent="0.25">
      <c r="A244" s="285" t="s">
        <v>130</v>
      </c>
      <c r="B244" s="285" t="s">
        <v>131</v>
      </c>
      <c r="C244" s="285" t="s">
        <v>12</v>
      </c>
      <c r="D244" s="285">
        <v>42473.680707799998</v>
      </c>
      <c r="E244" s="285">
        <v>39.370425099999999</v>
      </c>
      <c r="F244" s="285">
        <v>99.907392144174906</v>
      </c>
      <c r="G244" s="285">
        <v>9.2607855825083393E-2</v>
      </c>
    </row>
    <row r="245" spans="1:7" x14ac:dyDescent="0.25">
      <c r="A245" s="285" t="s">
        <v>132</v>
      </c>
      <c r="B245" s="285" t="s">
        <v>133</v>
      </c>
      <c r="C245" s="285" t="s">
        <v>11</v>
      </c>
      <c r="D245" s="285">
        <v>6638.4972256999999</v>
      </c>
      <c r="E245" s="285">
        <v>0</v>
      </c>
      <c r="F245" s="285">
        <v>100</v>
      </c>
      <c r="G245" s="285">
        <v>0</v>
      </c>
    </row>
    <row r="246" spans="1:7" x14ac:dyDescent="0.25">
      <c r="A246" s="285" t="s">
        <v>132</v>
      </c>
      <c r="B246" s="285" t="s">
        <v>133</v>
      </c>
      <c r="C246" s="285" t="s">
        <v>12</v>
      </c>
      <c r="D246" s="285">
        <v>26999.366359200001</v>
      </c>
      <c r="E246" s="285">
        <v>0</v>
      </c>
      <c r="F246" s="285">
        <v>100</v>
      </c>
      <c r="G246" s="285">
        <v>0</v>
      </c>
    </row>
    <row r="247" spans="1:7" x14ac:dyDescent="0.25">
      <c r="A247" s="285" t="s">
        <v>134</v>
      </c>
      <c r="B247" s="285" t="s">
        <v>135</v>
      </c>
      <c r="C247" s="285" t="s">
        <v>11</v>
      </c>
      <c r="D247" s="285">
        <v>1754.5265460999999</v>
      </c>
      <c r="E247" s="285">
        <v>0</v>
      </c>
      <c r="F247" s="285">
        <v>100</v>
      </c>
      <c r="G247" s="285">
        <v>0</v>
      </c>
    </row>
    <row r="248" spans="1:7" x14ac:dyDescent="0.25">
      <c r="A248" s="285" t="s">
        <v>134</v>
      </c>
      <c r="B248" s="285" t="s">
        <v>135</v>
      </c>
      <c r="C248" s="285" t="s">
        <v>12</v>
      </c>
      <c r="D248" s="285">
        <v>13875.477928599999</v>
      </c>
      <c r="E248" s="285">
        <v>67.955494400000006</v>
      </c>
      <c r="F248" s="285">
        <v>99.512634425550402</v>
      </c>
      <c r="G248" s="285">
        <v>0.487365574449589</v>
      </c>
    </row>
    <row r="249" spans="1:7" x14ac:dyDescent="0.25">
      <c r="A249" s="285" t="s">
        <v>136</v>
      </c>
      <c r="B249" s="285" t="s">
        <v>137</v>
      </c>
      <c r="C249" s="285" t="s">
        <v>11</v>
      </c>
      <c r="D249" s="285">
        <v>4158.3799761</v>
      </c>
      <c r="E249" s="285">
        <v>0</v>
      </c>
      <c r="F249" s="285">
        <v>100</v>
      </c>
      <c r="G249" s="285">
        <v>0</v>
      </c>
    </row>
    <row r="250" spans="1:7" x14ac:dyDescent="0.25">
      <c r="A250" s="285" t="s">
        <v>136</v>
      </c>
      <c r="B250" s="285" t="s">
        <v>137</v>
      </c>
      <c r="C250" s="285" t="s">
        <v>12</v>
      </c>
      <c r="D250" s="285">
        <v>22560.429818699999</v>
      </c>
      <c r="E250" s="285">
        <v>188.95477529999999</v>
      </c>
      <c r="F250" s="285">
        <v>99.169407090907299</v>
      </c>
      <c r="G250" s="285">
        <v>0.83059290909273897</v>
      </c>
    </row>
    <row r="251" spans="1:7" x14ac:dyDescent="0.25">
      <c r="A251" s="285" t="s">
        <v>138</v>
      </c>
      <c r="B251" s="285" t="s">
        <v>139</v>
      </c>
      <c r="C251" s="285" t="s">
        <v>11</v>
      </c>
      <c r="D251" s="285">
        <v>771.84588440000005</v>
      </c>
      <c r="E251" s="285">
        <v>0</v>
      </c>
      <c r="F251" s="285">
        <v>100</v>
      </c>
      <c r="G251" s="285">
        <v>0</v>
      </c>
    </row>
    <row r="252" spans="1:7" x14ac:dyDescent="0.25">
      <c r="A252" s="285" t="s">
        <v>138</v>
      </c>
      <c r="B252" s="285" t="s">
        <v>139</v>
      </c>
      <c r="C252" s="285" t="s">
        <v>12</v>
      </c>
      <c r="D252" s="285">
        <v>8571.2073082000006</v>
      </c>
      <c r="E252" s="285">
        <v>42.643727800000001</v>
      </c>
      <c r="F252" s="285">
        <v>99.504940036439194</v>
      </c>
      <c r="G252" s="285">
        <v>0.49505996356076298</v>
      </c>
    </row>
    <row r="253" spans="1:7" x14ac:dyDescent="0.25">
      <c r="A253" s="285" t="s">
        <v>140</v>
      </c>
      <c r="B253" s="285" t="s">
        <v>141</v>
      </c>
      <c r="C253" s="285" t="s">
        <v>11</v>
      </c>
      <c r="D253" s="285">
        <v>2446.1412283</v>
      </c>
      <c r="E253" s="285">
        <v>0</v>
      </c>
      <c r="F253" s="285">
        <v>100</v>
      </c>
      <c r="G253" s="285">
        <v>0</v>
      </c>
    </row>
    <row r="254" spans="1:7" x14ac:dyDescent="0.25">
      <c r="A254" s="285" t="s">
        <v>140</v>
      </c>
      <c r="B254" s="285" t="s">
        <v>141</v>
      </c>
      <c r="C254" s="285" t="s">
        <v>12</v>
      </c>
      <c r="D254" s="285">
        <v>16009.4751146</v>
      </c>
      <c r="E254" s="285">
        <v>47.518645399999997</v>
      </c>
      <c r="F254" s="285">
        <v>99.704062627723204</v>
      </c>
      <c r="G254" s="285">
        <v>0.29593737227683897</v>
      </c>
    </row>
    <row r="255" spans="1:7" x14ac:dyDescent="0.25">
      <c r="A255" s="285" t="s">
        <v>142</v>
      </c>
      <c r="B255" s="285" t="s">
        <v>143</v>
      </c>
      <c r="C255" s="285" t="s">
        <v>11</v>
      </c>
      <c r="D255" s="285">
        <v>3162.1016574</v>
      </c>
      <c r="E255" s="285">
        <v>0</v>
      </c>
      <c r="F255" s="285">
        <v>100</v>
      </c>
      <c r="G255" s="285">
        <v>0</v>
      </c>
    </row>
    <row r="256" spans="1:7" x14ac:dyDescent="0.25">
      <c r="A256" s="285" t="s">
        <v>142</v>
      </c>
      <c r="B256" s="285" t="s">
        <v>143</v>
      </c>
      <c r="C256" s="285" t="s">
        <v>12</v>
      </c>
      <c r="D256" s="285">
        <v>14520.6989567</v>
      </c>
      <c r="E256" s="285">
        <v>35.972933699999999</v>
      </c>
      <c r="F256" s="285">
        <v>99.752876660469894</v>
      </c>
      <c r="G256" s="285">
        <v>0.24712333953012899</v>
      </c>
    </row>
    <row r="257" spans="1:7" x14ac:dyDescent="0.25">
      <c r="A257" s="285" t="s">
        <v>144</v>
      </c>
      <c r="B257" s="285" t="s">
        <v>145</v>
      </c>
      <c r="C257" s="285" t="s">
        <v>11</v>
      </c>
      <c r="D257" s="285">
        <v>1323.5917277000001</v>
      </c>
      <c r="E257" s="285">
        <v>30.335821500000002</v>
      </c>
      <c r="F257" s="285">
        <v>97.759420619077801</v>
      </c>
      <c r="G257" s="285">
        <v>2.2405793809221599</v>
      </c>
    </row>
    <row r="258" spans="1:7" x14ac:dyDescent="0.25">
      <c r="A258" s="285" t="s">
        <v>144</v>
      </c>
      <c r="B258" s="285" t="s">
        <v>145</v>
      </c>
      <c r="C258" s="285" t="s">
        <v>12</v>
      </c>
      <c r="D258" s="285">
        <v>17316.021035099999</v>
      </c>
      <c r="E258" s="285">
        <v>162.0054993</v>
      </c>
      <c r="F258" s="285">
        <v>99.073090437406407</v>
      </c>
      <c r="G258" s="285">
        <v>0.92690956259359802</v>
      </c>
    </row>
    <row r="259" spans="1:7" x14ac:dyDescent="0.25">
      <c r="A259" s="285" t="s">
        <v>146</v>
      </c>
      <c r="B259" s="285" t="s">
        <v>147</v>
      </c>
      <c r="C259" s="285" t="s">
        <v>11</v>
      </c>
      <c r="D259" s="285">
        <v>6348.7977619000003</v>
      </c>
      <c r="E259" s="285">
        <v>0</v>
      </c>
      <c r="F259" s="285">
        <v>100</v>
      </c>
      <c r="G259" s="285">
        <v>0</v>
      </c>
    </row>
    <row r="260" spans="1:7" x14ac:dyDescent="0.25">
      <c r="A260" s="285" t="s">
        <v>146</v>
      </c>
      <c r="B260" s="285" t="s">
        <v>147</v>
      </c>
      <c r="C260" s="285" t="s">
        <v>12</v>
      </c>
      <c r="D260" s="285">
        <v>28056.726999999999</v>
      </c>
      <c r="E260" s="285">
        <v>284.69292999999999</v>
      </c>
      <c r="F260" s="285">
        <v>98.995488120555805</v>
      </c>
      <c r="G260" s="285">
        <v>1.0045118794441401</v>
      </c>
    </row>
    <row r="261" spans="1:7" x14ac:dyDescent="0.25">
      <c r="A261" s="285" t="s">
        <v>148</v>
      </c>
      <c r="B261" s="285" t="s">
        <v>149</v>
      </c>
      <c r="C261" s="285" t="s">
        <v>11</v>
      </c>
      <c r="D261" s="285">
        <v>5994.5838857999997</v>
      </c>
      <c r="E261" s="285">
        <v>0</v>
      </c>
      <c r="F261" s="285">
        <v>100</v>
      </c>
      <c r="G261" s="285">
        <v>0</v>
      </c>
    </row>
    <row r="262" spans="1:7" x14ac:dyDescent="0.25">
      <c r="A262" s="285" t="s">
        <v>148</v>
      </c>
      <c r="B262" s="285" t="s">
        <v>149</v>
      </c>
      <c r="C262" s="285" t="s">
        <v>12</v>
      </c>
      <c r="D262" s="285">
        <v>31037.572095899999</v>
      </c>
      <c r="E262" s="285">
        <v>37.096719800000002</v>
      </c>
      <c r="F262" s="285">
        <v>99.880620707432101</v>
      </c>
      <c r="G262" s="285">
        <v>0.119379292567898</v>
      </c>
    </row>
    <row r="263" spans="1:7" x14ac:dyDescent="0.25">
      <c r="A263" s="285" t="s">
        <v>150</v>
      </c>
      <c r="B263" s="285" t="s">
        <v>151</v>
      </c>
      <c r="C263" s="285" t="s">
        <v>11</v>
      </c>
      <c r="D263" s="285">
        <v>1942.3182112</v>
      </c>
      <c r="E263" s="285">
        <v>0</v>
      </c>
      <c r="F263" s="285">
        <v>100</v>
      </c>
      <c r="G263" s="285">
        <v>0</v>
      </c>
    </row>
    <row r="264" spans="1:7" x14ac:dyDescent="0.25">
      <c r="A264" s="285" t="s">
        <v>150</v>
      </c>
      <c r="B264" s="285" t="s">
        <v>151</v>
      </c>
      <c r="C264" s="285" t="s">
        <v>12</v>
      </c>
      <c r="D264" s="285">
        <v>18796.912045100002</v>
      </c>
      <c r="E264" s="285">
        <v>71.337920299999993</v>
      </c>
      <c r="F264" s="285">
        <v>99.621915543673495</v>
      </c>
      <c r="G264" s="285">
        <v>0.37808445632645998</v>
      </c>
    </row>
    <row r="265" spans="1:7" x14ac:dyDescent="0.25">
      <c r="A265" s="285" t="s">
        <v>152</v>
      </c>
      <c r="B265" s="285" t="s">
        <v>153</v>
      </c>
      <c r="C265" s="285" t="s">
        <v>11</v>
      </c>
      <c r="D265" s="285">
        <v>8993.3737268000004</v>
      </c>
      <c r="E265" s="285">
        <v>163.51058</v>
      </c>
      <c r="F265" s="285">
        <v>98.214342624394902</v>
      </c>
      <c r="G265" s="285">
        <v>1.7856573756051</v>
      </c>
    </row>
    <row r="266" spans="1:7" x14ac:dyDescent="0.25">
      <c r="A266" s="285" t="s">
        <v>152</v>
      </c>
      <c r="B266" s="285" t="s">
        <v>153</v>
      </c>
      <c r="C266" s="285" t="s">
        <v>12</v>
      </c>
      <c r="D266" s="285">
        <v>46191.040724400002</v>
      </c>
      <c r="E266" s="285">
        <v>133.563163</v>
      </c>
      <c r="F266" s="285">
        <v>99.711679859530705</v>
      </c>
      <c r="G266" s="285">
        <v>0.28832014046930299</v>
      </c>
    </row>
    <row r="267" spans="1:7" x14ac:dyDescent="0.25">
      <c r="A267" s="285" t="s">
        <v>154</v>
      </c>
      <c r="B267" s="285" t="s">
        <v>155</v>
      </c>
      <c r="C267" s="285" t="s">
        <v>11</v>
      </c>
      <c r="D267" s="285">
        <v>2700.6948889</v>
      </c>
      <c r="E267" s="285">
        <v>0</v>
      </c>
      <c r="F267" s="285">
        <v>100</v>
      </c>
      <c r="G267" s="285">
        <v>0</v>
      </c>
    </row>
    <row r="268" spans="1:7" x14ac:dyDescent="0.25">
      <c r="A268" s="285" t="s">
        <v>154</v>
      </c>
      <c r="B268" s="285" t="s">
        <v>155</v>
      </c>
      <c r="C268" s="285" t="s">
        <v>12</v>
      </c>
      <c r="D268" s="285">
        <v>22473.860295800001</v>
      </c>
      <c r="E268" s="285">
        <v>54.199432199999997</v>
      </c>
      <c r="F268" s="285">
        <v>99.759413669644005</v>
      </c>
      <c r="G268" s="285">
        <v>0.24058633035598601</v>
      </c>
    </row>
    <row r="269" spans="1:7" x14ac:dyDescent="0.25">
      <c r="A269" s="285" t="s">
        <v>156</v>
      </c>
      <c r="B269" s="285" t="s">
        <v>157</v>
      </c>
      <c r="C269" s="285" t="s">
        <v>11</v>
      </c>
      <c r="D269" s="285">
        <v>2201.4903365999999</v>
      </c>
      <c r="E269" s="285">
        <v>0</v>
      </c>
      <c r="F269" s="285">
        <v>100</v>
      </c>
      <c r="G269" s="285">
        <v>0</v>
      </c>
    </row>
    <row r="270" spans="1:7" x14ac:dyDescent="0.25">
      <c r="A270" s="285" t="s">
        <v>156</v>
      </c>
      <c r="B270" s="285" t="s">
        <v>157</v>
      </c>
      <c r="C270" s="285" t="s">
        <v>12</v>
      </c>
      <c r="D270" s="285">
        <v>28708.430038899998</v>
      </c>
      <c r="E270" s="285">
        <v>87.960728399999994</v>
      </c>
      <c r="F270" s="285">
        <v>99.694542524058605</v>
      </c>
      <c r="G270" s="285">
        <v>0.30545747594134098</v>
      </c>
    </row>
    <row r="271" spans="1:7" x14ac:dyDescent="0.25">
      <c r="A271" s="285" t="s">
        <v>158</v>
      </c>
      <c r="B271" s="285" t="s">
        <v>159</v>
      </c>
      <c r="C271" s="285" t="s">
        <v>11</v>
      </c>
      <c r="D271" s="285">
        <v>3053.3216839000002</v>
      </c>
      <c r="E271" s="285">
        <v>0</v>
      </c>
      <c r="F271" s="285">
        <v>100</v>
      </c>
      <c r="G271" s="285">
        <v>0</v>
      </c>
    </row>
    <row r="272" spans="1:7" x14ac:dyDescent="0.25">
      <c r="A272" s="285" t="s">
        <v>158</v>
      </c>
      <c r="B272" s="285" t="s">
        <v>159</v>
      </c>
      <c r="C272" s="285" t="s">
        <v>12</v>
      </c>
      <c r="D272" s="285">
        <v>27690.658423699999</v>
      </c>
      <c r="E272" s="285">
        <v>146.6326397</v>
      </c>
      <c r="F272" s="285">
        <v>99.473251045275802</v>
      </c>
      <c r="G272" s="285">
        <v>0.526748954724226</v>
      </c>
    </row>
    <row r="273" spans="1:7" x14ac:dyDescent="0.25">
      <c r="A273" s="285" t="s">
        <v>160</v>
      </c>
      <c r="B273" s="285" t="s">
        <v>161</v>
      </c>
      <c r="C273" s="285" t="s">
        <v>11</v>
      </c>
      <c r="D273" s="285">
        <v>2867.9843329999999</v>
      </c>
      <c r="E273" s="285">
        <v>0</v>
      </c>
      <c r="F273" s="285">
        <v>100</v>
      </c>
      <c r="G273" s="285">
        <v>0</v>
      </c>
    </row>
    <row r="274" spans="1:7" x14ac:dyDescent="0.25">
      <c r="A274" s="285" t="s">
        <v>160</v>
      </c>
      <c r="B274" s="285" t="s">
        <v>161</v>
      </c>
      <c r="C274" s="285" t="s">
        <v>12</v>
      </c>
      <c r="D274" s="285">
        <v>30870.744100899999</v>
      </c>
      <c r="E274" s="285">
        <v>157.2190228</v>
      </c>
      <c r="F274" s="285">
        <v>99.493298924672501</v>
      </c>
      <c r="G274" s="285">
        <v>0.50670107532747399</v>
      </c>
    </row>
    <row r="275" spans="1:7" x14ac:dyDescent="0.25">
      <c r="A275" s="285" t="s">
        <v>162</v>
      </c>
      <c r="B275" s="285" t="s">
        <v>163</v>
      </c>
      <c r="C275" s="285" t="s">
        <v>11</v>
      </c>
      <c r="D275" s="285">
        <v>7270.5604993999996</v>
      </c>
      <c r="E275" s="285">
        <v>0</v>
      </c>
      <c r="F275" s="285">
        <v>100</v>
      </c>
      <c r="G275" s="285">
        <v>0</v>
      </c>
    </row>
    <row r="276" spans="1:7" x14ac:dyDescent="0.25">
      <c r="A276" s="285" t="s">
        <v>162</v>
      </c>
      <c r="B276" s="285" t="s">
        <v>163</v>
      </c>
      <c r="C276" s="285" t="s">
        <v>12</v>
      </c>
      <c r="D276" s="285">
        <v>40568.566088500003</v>
      </c>
      <c r="E276" s="285">
        <v>293.10731329999999</v>
      </c>
      <c r="F276" s="285">
        <v>99.282684019281803</v>
      </c>
      <c r="G276" s="285">
        <v>0.717315980718225</v>
      </c>
    </row>
    <row r="277" spans="1:7" x14ac:dyDescent="0.25">
      <c r="A277" s="285" t="s">
        <v>164</v>
      </c>
      <c r="B277" s="285" t="s">
        <v>165</v>
      </c>
      <c r="C277" s="285" t="s">
        <v>11</v>
      </c>
      <c r="D277" s="285">
        <v>1651.2173295</v>
      </c>
      <c r="E277" s="285">
        <v>0</v>
      </c>
      <c r="F277" s="285">
        <v>100</v>
      </c>
      <c r="G277" s="285">
        <v>0</v>
      </c>
    </row>
    <row r="278" spans="1:7" x14ac:dyDescent="0.25">
      <c r="A278" s="285" t="s">
        <v>164</v>
      </c>
      <c r="B278" s="285" t="s">
        <v>165</v>
      </c>
      <c r="C278" s="285" t="s">
        <v>12</v>
      </c>
      <c r="D278" s="285">
        <v>9795.9828438999994</v>
      </c>
      <c r="E278" s="285">
        <v>44.4941928</v>
      </c>
      <c r="F278" s="285">
        <v>99.547845164070196</v>
      </c>
      <c r="G278" s="285">
        <v>0.452154835929795</v>
      </c>
    </row>
    <row r="279" spans="1:7" x14ac:dyDescent="0.25">
      <c r="A279" s="285" t="s">
        <v>166</v>
      </c>
      <c r="B279" s="285" t="s">
        <v>167</v>
      </c>
      <c r="C279" s="285" t="s">
        <v>11</v>
      </c>
      <c r="D279" s="285">
        <v>5658.8766674999997</v>
      </c>
      <c r="E279" s="285">
        <v>34.374716499999998</v>
      </c>
      <c r="F279" s="285">
        <v>99.396219942147596</v>
      </c>
      <c r="G279" s="285">
        <v>0.60378005785243904</v>
      </c>
    </row>
    <row r="280" spans="1:7" x14ac:dyDescent="0.25">
      <c r="A280" s="285" t="s">
        <v>166</v>
      </c>
      <c r="B280" s="285" t="s">
        <v>167</v>
      </c>
      <c r="C280" s="285" t="s">
        <v>12</v>
      </c>
      <c r="D280" s="285">
        <v>27218.386309900001</v>
      </c>
      <c r="E280" s="285">
        <v>104.6704522</v>
      </c>
      <c r="F280" s="285">
        <v>99.616915292050393</v>
      </c>
      <c r="G280" s="285">
        <v>0.38308470794962102</v>
      </c>
    </row>
    <row r="281" spans="1:7" x14ac:dyDescent="0.25">
      <c r="A281" s="285" t="s">
        <v>168</v>
      </c>
      <c r="B281" s="285" t="s">
        <v>169</v>
      </c>
      <c r="C281" s="285" t="s">
        <v>11</v>
      </c>
      <c r="D281" s="285">
        <v>4656.5428621999999</v>
      </c>
      <c r="E281" s="285">
        <v>0</v>
      </c>
      <c r="F281" s="285">
        <v>100</v>
      </c>
      <c r="G281" s="285">
        <v>0</v>
      </c>
    </row>
    <row r="282" spans="1:7" x14ac:dyDescent="0.25">
      <c r="A282" s="285" t="s">
        <v>168</v>
      </c>
      <c r="B282" s="285" t="s">
        <v>169</v>
      </c>
      <c r="C282" s="285" t="s">
        <v>12</v>
      </c>
      <c r="D282" s="285">
        <v>21653.408607599999</v>
      </c>
      <c r="E282" s="285">
        <v>83.808194900000004</v>
      </c>
      <c r="F282" s="285">
        <v>99.614448364473404</v>
      </c>
      <c r="G282" s="285">
        <v>0.385551635526592</v>
      </c>
    </row>
    <row r="283" spans="1:7" x14ac:dyDescent="0.25">
      <c r="A283" s="285" t="s">
        <v>170</v>
      </c>
      <c r="B283" s="285" t="s">
        <v>171</v>
      </c>
      <c r="C283" s="285" t="s">
        <v>11</v>
      </c>
      <c r="D283" s="285">
        <v>2382.4174868</v>
      </c>
      <c r="E283" s="285">
        <v>27.199671800000001</v>
      </c>
      <c r="F283" s="285">
        <v>98.871203597512405</v>
      </c>
      <c r="G283" s="285">
        <v>1.1287964024875701</v>
      </c>
    </row>
    <row r="284" spans="1:7" x14ac:dyDescent="0.25">
      <c r="A284" s="285" t="s">
        <v>170</v>
      </c>
      <c r="B284" s="285" t="s">
        <v>171</v>
      </c>
      <c r="C284" s="285" t="s">
        <v>12</v>
      </c>
      <c r="D284" s="285">
        <v>4308.4069867999997</v>
      </c>
      <c r="E284" s="285">
        <v>44.210508300000001</v>
      </c>
      <c r="F284" s="285">
        <v>98.984277659367706</v>
      </c>
      <c r="G284" s="285">
        <v>1.01572234063228</v>
      </c>
    </row>
    <row r="285" spans="1:7" x14ac:dyDescent="0.25">
      <c r="A285" s="285" t="s">
        <v>172</v>
      </c>
      <c r="B285" s="285" t="s">
        <v>173</v>
      </c>
      <c r="C285" s="285" t="s">
        <v>11</v>
      </c>
      <c r="D285" s="285">
        <v>4210.3431916</v>
      </c>
      <c r="E285" s="285">
        <v>0</v>
      </c>
      <c r="F285" s="285">
        <v>100</v>
      </c>
      <c r="G285" s="285">
        <v>0</v>
      </c>
    </row>
    <row r="286" spans="1:7" x14ac:dyDescent="0.25">
      <c r="A286" s="285" t="s">
        <v>172</v>
      </c>
      <c r="B286" s="285" t="s">
        <v>173</v>
      </c>
      <c r="C286" s="285" t="s">
        <v>12</v>
      </c>
      <c r="D286" s="285">
        <v>14077.1444233</v>
      </c>
      <c r="E286" s="285">
        <v>40.692171700000003</v>
      </c>
      <c r="F286" s="285">
        <v>99.711767653449002</v>
      </c>
      <c r="G286" s="285">
        <v>0.28823234655097002</v>
      </c>
    </row>
    <row r="287" spans="1:7" x14ac:dyDescent="0.25">
      <c r="A287" s="285" t="s">
        <v>174</v>
      </c>
      <c r="B287" s="285" t="s">
        <v>175</v>
      </c>
      <c r="C287" s="285" t="s">
        <v>11</v>
      </c>
      <c r="D287" s="285">
        <v>6864.3180781000001</v>
      </c>
      <c r="E287" s="285">
        <v>0</v>
      </c>
      <c r="F287" s="285">
        <v>100</v>
      </c>
      <c r="G287" s="285">
        <v>0</v>
      </c>
    </row>
    <row r="288" spans="1:7" x14ac:dyDescent="0.25">
      <c r="A288" s="285" t="s">
        <v>174</v>
      </c>
      <c r="B288" s="285" t="s">
        <v>175</v>
      </c>
      <c r="C288" s="285" t="s">
        <v>12</v>
      </c>
      <c r="D288" s="285">
        <v>31606.7534428</v>
      </c>
      <c r="E288" s="285">
        <v>225.0036896</v>
      </c>
      <c r="F288" s="285">
        <v>99.293147127680896</v>
      </c>
      <c r="G288" s="285">
        <v>0.70685287231907101</v>
      </c>
    </row>
    <row r="289" spans="1:7" x14ac:dyDescent="0.25">
      <c r="A289" s="285" t="s">
        <v>176</v>
      </c>
      <c r="B289" s="285" t="s">
        <v>177</v>
      </c>
      <c r="C289" s="285" t="s">
        <v>11</v>
      </c>
      <c r="D289" s="285">
        <v>6280.6544701000003</v>
      </c>
      <c r="E289" s="285">
        <v>77.768571199999997</v>
      </c>
      <c r="F289" s="285">
        <v>98.776920461333404</v>
      </c>
      <c r="G289" s="285">
        <v>1.2230795386665601</v>
      </c>
    </row>
    <row r="290" spans="1:7" x14ac:dyDescent="0.25">
      <c r="A290" s="285" t="s">
        <v>176</v>
      </c>
      <c r="B290" s="285" t="s">
        <v>177</v>
      </c>
      <c r="C290" s="285" t="s">
        <v>12</v>
      </c>
      <c r="D290" s="285">
        <v>19634.108093800001</v>
      </c>
      <c r="E290" s="285">
        <v>477.2156324</v>
      </c>
      <c r="F290" s="285">
        <v>97.6271296763111</v>
      </c>
      <c r="G290" s="285">
        <v>2.37287032368888</v>
      </c>
    </row>
    <row r="291" spans="1:7" x14ac:dyDescent="0.25">
      <c r="A291" s="285" t="s">
        <v>178</v>
      </c>
      <c r="B291" s="285" t="s">
        <v>179</v>
      </c>
      <c r="C291" s="285" t="s">
        <v>11</v>
      </c>
      <c r="D291" s="285">
        <v>7699.2187387000004</v>
      </c>
      <c r="E291" s="285">
        <v>65.447738200000003</v>
      </c>
      <c r="F291" s="285">
        <v>99.157108184946395</v>
      </c>
      <c r="G291" s="285">
        <v>0.84289181505358901</v>
      </c>
    </row>
    <row r="292" spans="1:7" x14ac:dyDescent="0.25">
      <c r="A292" s="285" t="s">
        <v>178</v>
      </c>
      <c r="B292" s="285" t="s">
        <v>179</v>
      </c>
      <c r="C292" s="285" t="s">
        <v>12</v>
      </c>
      <c r="D292" s="285">
        <v>34882.223228399998</v>
      </c>
      <c r="E292" s="285">
        <v>145.85440610000001</v>
      </c>
      <c r="F292" s="285">
        <v>99.583607163310802</v>
      </c>
      <c r="G292" s="285">
        <v>0.416392836689229</v>
      </c>
    </row>
    <row r="293" spans="1:7" x14ac:dyDescent="0.25">
      <c r="A293" s="285" t="s">
        <v>180</v>
      </c>
      <c r="B293" s="285" t="s">
        <v>181</v>
      </c>
      <c r="C293" s="285" t="s">
        <v>11</v>
      </c>
      <c r="D293" s="285">
        <v>4938.6357488000003</v>
      </c>
      <c r="E293" s="285">
        <v>27.774478500000001</v>
      </c>
      <c r="F293" s="285">
        <v>99.4407534370132</v>
      </c>
      <c r="G293" s="285">
        <v>0.55924656298679598</v>
      </c>
    </row>
    <row r="294" spans="1:7" x14ac:dyDescent="0.25">
      <c r="A294" s="285" t="s">
        <v>180</v>
      </c>
      <c r="B294" s="285" t="s">
        <v>181</v>
      </c>
      <c r="C294" s="285" t="s">
        <v>12</v>
      </c>
      <c r="D294" s="285">
        <v>27137.517292299999</v>
      </c>
      <c r="E294" s="285">
        <v>46.987132199999998</v>
      </c>
      <c r="F294" s="285">
        <v>99.827154722167194</v>
      </c>
      <c r="G294" s="285">
        <v>0.17284527783281201</v>
      </c>
    </row>
    <row r="295" spans="1:7" x14ac:dyDescent="0.25">
      <c r="A295" s="285" t="s">
        <v>182</v>
      </c>
      <c r="B295" s="285" t="s">
        <v>183</v>
      </c>
      <c r="C295" s="285" t="s">
        <v>11</v>
      </c>
      <c r="D295" s="285">
        <v>3427.6079926000002</v>
      </c>
      <c r="E295" s="285">
        <v>16.0358257</v>
      </c>
      <c r="F295" s="285">
        <v>99.534335531021398</v>
      </c>
      <c r="G295" s="285">
        <v>0.465664468978569</v>
      </c>
    </row>
    <row r="296" spans="1:7" x14ac:dyDescent="0.25">
      <c r="A296" s="285" t="s">
        <v>182</v>
      </c>
      <c r="B296" s="285" t="s">
        <v>183</v>
      </c>
      <c r="C296" s="285" t="s">
        <v>12</v>
      </c>
      <c r="D296" s="285">
        <v>11470.495239</v>
      </c>
      <c r="E296" s="285">
        <v>36.229048300000002</v>
      </c>
      <c r="F296" s="285">
        <v>99.685148897327906</v>
      </c>
      <c r="G296" s="285">
        <v>0.314851102672079</v>
      </c>
    </row>
    <row r="297" spans="1:7" x14ac:dyDescent="0.25">
      <c r="A297" s="285" t="s">
        <v>184</v>
      </c>
      <c r="B297" s="285" t="s">
        <v>185</v>
      </c>
      <c r="C297" s="285" t="s">
        <v>11</v>
      </c>
      <c r="D297" s="285">
        <v>2170.1145725000001</v>
      </c>
      <c r="E297" s="285">
        <v>0</v>
      </c>
      <c r="F297" s="285">
        <v>100</v>
      </c>
      <c r="G297" s="285">
        <v>0</v>
      </c>
    </row>
    <row r="298" spans="1:7" x14ac:dyDescent="0.25">
      <c r="A298" s="285" t="s">
        <v>184</v>
      </c>
      <c r="B298" s="285" t="s">
        <v>185</v>
      </c>
      <c r="C298" s="285" t="s">
        <v>12</v>
      </c>
      <c r="D298" s="285">
        <v>24904.713325500001</v>
      </c>
      <c r="E298" s="285">
        <v>39.538632999999997</v>
      </c>
      <c r="F298" s="285">
        <v>99.841492007594397</v>
      </c>
      <c r="G298" s="285">
        <v>0.158507992405548</v>
      </c>
    </row>
    <row r="299" spans="1:7" x14ac:dyDescent="0.25">
      <c r="A299" s="285" t="s">
        <v>186</v>
      </c>
      <c r="B299" s="285" t="s">
        <v>187</v>
      </c>
      <c r="C299" s="285" t="s">
        <v>11</v>
      </c>
      <c r="D299" s="285">
        <v>4281.3713920999999</v>
      </c>
      <c r="E299" s="285">
        <v>47.211074400000001</v>
      </c>
      <c r="F299" s="285">
        <v>98.909317894128606</v>
      </c>
      <c r="G299" s="285">
        <v>1.0906821058713401</v>
      </c>
    </row>
    <row r="300" spans="1:7" x14ac:dyDescent="0.25">
      <c r="A300" s="285" t="s">
        <v>186</v>
      </c>
      <c r="B300" s="285" t="s">
        <v>187</v>
      </c>
      <c r="C300" s="285" t="s">
        <v>12</v>
      </c>
      <c r="D300" s="285">
        <v>17731.904037600001</v>
      </c>
      <c r="E300" s="285">
        <v>336.21570159999999</v>
      </c>
      <c r="F300" s="285">
        <v>98.139177144866096</v>
      </c>
      <c r="G300" s="285">
        <v>1.8608228551339401</v>
      </c>
    </row>
    <row r="301" spans="1:7" x14ac:dyDescent="0.25">
      <c r="A301" s="285" t="s">
        <v>188</v>
      </c>
      <c r="B301" s="285" t="s">
        <v>189</v>
      </c>
      <c r="C301" s="285" t="s">
        <v>11</v>
      </c>
      <c r="D301" s="285">
        <v>16205.7174106</v>
      </c>
      <c r="E301" s="285">
        <v>277.13867590000001</v>
      </c>
      <c r="F301" s="285">
        <v>98.318624670108093</v>
      </c>
      <c r="G301" s="285">
        <v>1.6813753298919201</v>
      </c>
    </row>
    <row r="302" spans="1:7" x14ac:dyDescent="0.25">
      <c r="A302" s="285" t="s">
        <v>188</v>
      </c>
      <c r="B302" s="285" t="s">
        <v>189</v>
      </c>
      <c r="C302" s="285" t="s">
        <v>12</v>
      </c>
      <c r="D302" s="285">
        <v>37635.221958100003</v>
      </c>
      <c r="E302" s="285">
        <v>126.0664683</v>
      </c>
      <c r="F302" s="285">
        <v>99.666148922472004</v>
      </c>
      <c r="G302" s="285">
        <v>0.33385107752802001</v>
      </c>
    </row>
    <row r="303" spans="1:7" x14ac:dyDescent="0.25">
      <c r="A303" s="285" t="s">
        <v>190</v>
      </c>
      <c r="B303" s="285" t="s">
        <v>191</v>
      </c>
      <c r="C303" s="285" t="s">
        <v>11</v>
      </c>
      <c r="D303" s="285">
        <v>8483.4201266</v>
      </c>
      <c r="E303" s="285">
        <v>45.729761099999997</v>
      </c>
      <c r="F303" s="285">
        <v>99.463841511732099</v>
      </c>
      <c r="G303" s="285">
        <v>0.53615848826795098</v>
      </c>
    </row>
    <row r="304" spans="1:7" x14ac:dyDescent="0.25">
      <c r="A304" s="285" t="s">
        <v>190</v>
      </c>
      <c r="B304" s="285" t="s">
        <v>191</v>
      </c>
      <c r="C304" s="285" t="s">
        <v>12</v>
      </c>
      <c r="D304" s="285">
        <v>44173.468765600002</v>
      </c>
      <c r="E304" s="285">
        <v>309.23315550000001</v>
      </c>
      <c r="F304" s="285">
        <v>99.304823803085299</v>
      </c>
      <c r="G304" s="285">
        <v>0.69517619691468802</v>
      </c>
    </row>
    <row r="305" spans="1:7" x14ac:dyDescent="0.25">
      <c r="A305" s="285" t="s">
        <v>192</v>
      </c>
      <c r="B305" s="285" t="s">
        <v>193</v>
      </c>
      <c r="C305" s="285" t="s">
        <v>11</v>
      </c>
      <c r="D305" s="285">
        <v>7085.1636735000002</v>
      </c>
      <c r="E305" s="285">
        <v>87.197876399999998</v>
      </c>
      <c r="F305" s="285">
        <v>98.784251521715106</v>
      </c>
      <c r="G305" s="285">
        <v>1.21574847828489</v>
      </c>
    </row>
    <row r="306" spans="1:7" x14ac:dyDescent="0.25">
      <c r="A306" s="285" t="s">
        <v>192</v>
      </c>
      <c r="B306" s="285" t="s">
        <v>193</v>
      </c>
      <c r="C306" s="285" t="s">
        <v>12</v>
      </c>
      <c r="D306" s="285">
        <v>22645.081600699999</v>
      </c>
      <c r="E306" s="285">
        <v>226.52770229999999</v>
      </c>
      <c r="F306" s="285">
        <v>99.0095681536922</v>
      </c>
      <c r="G306" s="285">
        <v>0.99043184630775905</v>
      </c>
    </row>
    <row r="307" spans="1:7" x14ac:dyDescent="0.25">
      <c r="A307" s="285" t="s">
        <v>194</v>
      </c>
      <c r="B307" s="285" t="s">
        <v>195</v>
      </c>
      <c r="C307" s="285" t="s">
        <v>11</v>
      </c>
      <c r="D307" s="285">
        <v>14284.978322200001</v>
      </c>
      <c r="E307" s="285">
        <v>0</v>
      </c>
      <c r="F307" s="285">
        <v>100</v>
      </c>
      <c r="G307" s="285">
        <v>0</v>
      </c>
    </row>
    <row r="308" spans="1:7" x14ac:dyDescent="0.25">
      <c r="A308" s="285" t="s">
        <v>194</v>
      </c>
      <c r="B308" s="285" t="s">
        <v>195</v>
      </c>
      <c r="C308" s="285" t="s">
        <v>12</v>
      </c>
      <c r="D308" s="285">
        <v>76941.321594699999</v>
      </c>
      <c r="E308" s="285">
        <v>431.56965000000002</v>
      </c>
      <c r="F308" s="285">
        <v>99.4422211150995</v>
      </c>
      <c r="G308" s="285">
        <v>0.55777888490054595</v>
      </c>
    </row>
    <row r="309" spans="1:7" x14ac:dyDescent="0.25">
      <c r="A309" s="285" t="s">
        <v>196</v>
      </c>
      <c r="B309" s="285" t="s">
        <v>197</v>
      </c>
      <c r="C309" s="285" t="s">
        <v>11</v>
      </c>
      <c r="D309" s="285">
        <v>2127.5892116</v>
      </c>
      <c r="E309" s="285">
        <v>0</v>
      </c>
      <c r="F309" s="285">
        <v>100</v>
      </c>
      <c r="G309" s="285">
        <v>0</v>
      </c>
    </row>
    <row r="310" spans="1:7" x14ac:dyDescent="0.25">
      <c r="A310" s="285" t="s">
        <v>196</v>
      </c>
      <c r="B310" s="285" t="s">
        <v>197</v>
      </c>
      <c r="C310" s="285" t="s">
        <v>12</v>
      </c>
      <c r="D310" s="285">
        <v>29548.378515600001</v>
      </c>
      <c r="E310" s="285">
        <v>0</v>
      </c>
      <c r="F310" s="285">
        <v>100</v>
      </c>
      <c r="G310" s="285">
        <v>0</v>
      </c>
    </row>
    <row r="311" spans="1:7" x14ac:dyDescent="0.25">
      <c r="A311" s="285" t="s">
        <v>198</v>
      </c>
      <c r="B311" s="285" t="s">
        <v>199</v>
      </c>
      <c r="C311" s="285" t="s">
        <v>11</v>
      </c>
      <c r="D311" s="285">
        <v>5760.3977410999996</v>
      </c>
      <c r="E311" s="285">
        <v>0</v>
      </c>
      <c r="F311" s="285">
        <v>100</v>
      </c>
      <c r="G311" s="285">
        <v>0</v>
      </c>
    </row>
    <row r="312" spans="1:7" x14ac:dyDescent="0.25">
      <c r="A312" s="285" t="s">
        <v>198</v>
      </c>
      <c r="B312" s="285" t="s">
        <v>199</v>
      </c>
      <c r="C312" s="285" t="s">
        <v>12</v>
      </c>
      <c r="D312" s="285">
        <v>53211.039610699998</v>
      </c>
      <c r="E312" s="285">
        <v>251.19447</v>
      </c>
      <c r="F312" s="285">
        <v>99.530145953832005</v>
      </c>
      <c r="G312" s="285">
        <v>0.46985404616804399</v>
      </c>
    </row>
    <row r="313" spans="1:7" x14ac:dyDescent="0.25">
      <c r="A313" s="285" t="s">
        <v>200</v>
      </c>
      <c r="B313" s="285" t="s">
        <v>201</v>
      </c>
      <c r="C313" s="285" t="s">
        <v>11</v>
      </c>
      <c r="D313" s="285">
        <v>5967.2815191999998</v>
      </c>
      <c r="E313" s="285">
        <v>0</v>
      </c>
      <c r="F313" s="285">
        <v>100</v>
      </c>
      <c r="G313" s="285">
        <v>0</v>
      </c>
    </row>
    <row r="314" spans="1:7" x14ac:dyDescent="0.25">
      <c r="A314" s="285" t="s">
        <v>200</v>
      </c>
      <c r="B314" s="285" t="s">
        <v>201</v>
      </c>
      <c r="C314" s="285" t="s">
        <v>12</v>
      </c>
      <c r="D314" s="285">
        <v>42177.081666099999</v>
      </c>
      <c r="E314" s="285">
        <v>75.889287199999998</v>
      </c>
      <c r="F314" s="285">
        <v>99.820393015005095</v>
      </c>
      <c r="G314" s="285">
        <v>0.17960698499491701</v>
      </c>
    </row>
    <row r="315" spans="1:7" x14ac:dyDescent="0.25">
      <c r="A315" s="285" t="s">
        <v>202</v>
      </c>
      <c r="B315" s="285" t="s">
        <v>203</v>
      </c>
      <c r="C315" s="285" t="s">
        <v>11</v>
      </c>
      <c r="D315" s="285">
        <v>3449.3727365999998</v>
      </c>
      <c r="E315" s="285">
        <v>0</v>
      </c>
      <c r="F315" s="285">
        <v>100</v>
      </c>
      <c r="G315" s="285">
        <v>0</v>
      </c>
    </row>
    <row r="316" spans="1:7" x14ac:dyDescent="0.25">
      <c r="A316" s="285" t="s">
        <v>202</v>
      </c>
      <c r="B316" s="285" t="s">
        <v>203</v>
      </c>
      <c r="C316" s="285" t="s">
        <v>12</v>
      </c>
      <c r="D316" s="285">
        <v>46160.927122399997</v>
      </c>
      <c r="E316" s="285">
        <v>52.308329100000002</v>
      </c>
      <c r="F316" s="285">
        <v>99.886810935029899</v>
      </c>
      <c r="G316" s="285">
        <v>0.11318906497013501</v>
      </c>
    </row>
    <row r="317" spans="1:7" x14ac:dyDescent="0.25">
      <c r="A317" s="285" t="s">
        <v>204</v>
      </c>
      <c r="B317" s="285" t="s">
        <v>205</v>
      </c>
      <c r="C317" s="285" t="s">
        <v>11</v>
      </c>
      <c r="D317" s="285">
        <v>826.46080600000005</v>
      </c>
      <c r="E317" s="285">
        <v>0</v>
      </c>
      <c r="F317" s="285">
        <v>100</v>
      </c>
      <c r="G317" s="285">
        <v>0</v>
      </c>
    </row>
    <row r="318" spans="1:7" x14ac:dyDescent="0.25">
      <c r="A318" s="285" t="s">
        <v>204</v>
      </c>
      <c r="B318" s="285" t="s">
        <v>205</v>
      </c>
      <c r="C318" s="285" t="s">
        <v>12</v>
      </c>
      <c r="D318" s="285">
        <v>10690.1798571</v>
      </c>
      <c r="E318" s="285">
        <v>40.343291499999999</v>
      </c>
      <c r="F318" s="285">
        <v>99.624032389275797</v>
      </c>
      <c r="G318" s="285">
        <v>0.37596761072421298</v>
      </c>
    </row>
    <row r="319" spans="1:7" x14ac:dyDescent="0.25">
      <c r="A319" s="285" t="s">
        <v>206</v>
      </c>
      <c r="B319" s="285" t="s">
        <v>207</v>
      </c>
      <c r="C319" s="285" t="s">
        <v>11</v>
      </c>
      <c r="D319" s="285">
        <v>1623.3557768999999</v>
      </c>
      <c r="E319" s="285">
        <v>0</v>
      </c>
      <c r="F319" s="285">
        <v>100</v>
      </c>
      <c r="G319" s="285">
        <v>0</v>
      </c>
    </row>
    <row r="320" spans="1:7" x14ac:dyDescent="0.25">
      <c r="A320" s="285" t="s">
        <v>206</v>
      </c>
      <c r="B320" s="285" t="s">
        <v>207</v>
      </c>
      <c r="C320" s="285" t="s">
        <v>12</v>
      </c>
      <c r="D320" s="285">
        <v>20634.239870900001</v>
      </c>
      <c r="E320" s="285">
        <v>32.139057700000002</v>
      </c>
      <c r="F320" s="285">
        <v>99.844486265295799</v>
      </c>
      <c r="G320" s="285">
        <v>0.15551373470426</v>
      </c>
    </row>
    <row r="321" spans="1:7" x14ac:dyDescent="0.25">
      <c r="A321" s="285" t="s">
        <v>208</v>
      </c>
      <c r="B321" s="285" t="s">
        <v>209</v>
      </c>
      <c r="C321" s="285" t="s">
        <v>11</v>
      </c>
      <c r="D321" s="285">
        <v>630.95324240000002</v>
      </c>
      <c r="E321" s="285">
        <v>0</v>
      </c>
      <c r="F321" s="285">
        <v>100</v>
      </c>
      <c r="G321" s="285">
        <v>0</v>
      </c>
    </row>
    <row r="322" spans="1:7" x14ac:dyDescent="0.25">
      <c r="A322" s="285" t="s">
        <v>208</v>
      </c>
      <c r="B322" s="285" t="s">
        <v>209</v>
      </c>
      <c r="C322" s="285" t="s">
        <v>12</v>
      </c>
      <c r="D322" s="285">
        <v>9423.3653408999999</v>
      </c>
      <c r="E322" s="285">
        <v>33.5746301</v>
      </c>
      <c r="F322" s="285">
        <v>99.644973636261199</v>
      </c>
      <c r="G322" s="285">
        <v>0.355026363738774</v>
      </c>
    </row>
    <row r="323" spans="1:7" x14ac:dyDescent="0.25">
      <c r="A323" s="285" t="s">
        <v>210</v>
      </c>
      <c r="B323" s="285" t="s">
        <v>211</v>
      </c>
      <c r="C323" s="285" t="s">
        <v>11</v>
      </c>
      <c r="D323" s="285">
        <v>5388.3723505999997</v>
      </c>
      <c r="E323" s="285">
        <v>0</v>
      </c>
      <c r="F323" s="285">
        <v>100</v>
      </c>
      <c r="G323" s="285">
        <v>0</v>
      </c>
    </row>
    <row r="324" spans="1:7" x14ac:dyDescent="0.25">
      <c r="A324" s="285" t="s">
        <v>210</v>
      </c>
      <c r="B324" s="285" t="s">
        <v>211</v>
      </c>
      <c r="C324" s="285" t="s">
        <v>12</v>
      </c>
      <c r="D324" s="285">
        <v>37205.697954900003</v>
      </c>
      <c r="E324" s="285">
        <v>74.336692499999998</v>
      </c>
      <c r="F324" s="285">
        <v>99.800599186124501</v>
      </c>
      <c r="G324" s="285">
        <v>0.19940081387554301</v>
      </c>
    </row>
    <row r="325" spans="1:7" x14ac:dyDescent="0.25">
      <c r="A325" s="285" t="s">
        <v>212</v>
      </c>
      <c r="B325" s="285" t="s">
        <v>213</v>
      </c>
      <c r="C325" s="285" t="s">
        <v>11</v>
      </c>
      <c r="D325" s="285">
        <v>3568.8854242000002</v>
      </c>
      <c r="E325" s="285">
        <v>51.901920199999999</v>
      </c>
      <c r="F325" s="285">
        <v>98.5665570699623</v>
      </c>
      <c r="G325" s="285">
        <v>1.4334429300376601</v>
      </c>
    </row>
    <row r="326" spans="1:7" x14ac:dyDescent="0.25">
      <c r="A326" s="285" t="s">
        <v>212</v>
      </c>
      <c r="B326" s="285" t="s">
        <v>213</v>
      </c>
      <c r="C326" s="285" t="s">
        <v>12</v>
      </c>
      <c r="D326" s="285">
        <v>15428.202583800001</v>
      </c>
      <c r="E326" s="285">
        <v>147.09751890000001</v>
      </c>
      <c r="F326" s="285">
        <v>99.055571848182197</v>
      </c>
      <c r="G326" s="285">
        <v>0.94442815181776396</v>
      </c>
    </row>
    <row r="327" spans="1:7" x14ac:dyDescent="0.25">
      <c r="A327" s="285" t="s">
        <v>214</v>
      </c>
      <c r="B327" s="285" t="s">
        <v>215</v>
      </c>
      <c r="C327" s="285" t="s">
        <v>11</v>
      </c>
      <c r="D327" s="285">
        <v>2208.0766001000002</v>
      </c>
      <c r="E327" s="285">
        <v>0</v>
      </c>
      <c r="F327" s="285">
        <v>100</v>
      </c>
      <c r="G327" s="285">
        <v>0</v>
      </c>
    </row>
    <row r="328" spans="1:7" x14ac:dyDescent="0.25">
      <c r="A328" s="285" t="s">
        <v>214</v>
      </c>
      <c r="B328" s="285" t="s">
        <v>215</v>
      </c>
      <c r="C328" s="285" t="s">
        <v>12</v>
      </c>
      <c r="D328" s="285">
        <v>19000.051035199998</v>
      </c>
      <c r="E328" s="285">
        <v>159.39162580000001</v>
      </c>
      <c r="F328" s="285">
        <v>99.168077962286205</v>
      </c>
      <c r="G328" s="285">
        <v>0.83192203771380902</v>
      </c>
    </row>
    <row r="329" spans="1:7" x14ac:dyDescent="0.25">
      <c r="A329" s="285" t="s">
        <v>216</v>
      </c>
      <c r="B329" s="285" t="s">
        <v>217</v>
      </c>
      <c r="C329" s="285" t="s">
        <v>11</v>
      </c>
      <c r="D329" s="285">
        <v>10989.34317</v>
      </c>
      <c r="E329" s="285">
        <v>0</v>
      </c>
      <c r="F329" s="285">
        <v>100</v>
      </c>
      <c r="G329" s="285">
        <v>0</v>
      </c>
    </row>
    <row r="330" spans="1:7" x14ac:dyDescent="0.25">
      <c r="A330" s="285" t="s">
        <v>216</v>
      </c>
      <c r="B330" s="285" t="s">
        <v>217</v>
      </c>
      <c r="C330" s="285" t="s">
        <v>12</v>
      </c>
      <c r="D330" s="285">
        <v>33936.857280800003</v>
      </c>
      <c r="E330" s="285">
        <v>225.43029200000001</v>
      </c>
      <c r="F330" s="285">
        <v>99.340119447447407</v>
      </c>
      <c r="G330" s="285">
        <v>0.65988055255259803</v>
      </c>
    </row>
    <row r="331" spans="1:7" x14ac:dyDescent="0.25">
      <c r="A331" s="285" t="s">
        <v>218</v>
      </c>
      <c r="B331" s="285" t="s">
        <v>219</v>
      </c>
      <c r="C331" s="285" t="s">
        <v>11</v>
      </c>
      <c r="D331" s="285">
        <v>1462.0037809</v>
      </c>
      <c r="E331" s="285">
        <v>0</v>
      </c>
      <c r="F331" s="285">
        <v>100</v>
      </c>
      <c r="G331" s="285">
        <v>0</v>
      </c>
    </row>
    <row r="332" spans="1:7" x14ac:dyDescent="0.25">
      <c r="A332" s="285" t="s">
        <v>218</v>
      </c>
      <c r="B332" s="285" t="s">
        <v>219</v>
      </c>
      <c r="C332" s="285" t="s">
        <v>12</v>
      </c>
      <c r="D332" s="285">
        <v>7768.0068867</v>
      </c>
      <c r="E332" s="285">
        <v>53.3834315</v>
      </c>
      <c r="F332" s="285">
        <v>99.317468770535797</v>
      </c>
      <c r="G332" s="285">
        <v>0.68253122946414402</v>
      </c>
    </row>
    <row r="333" spans="1:7" x14ac:dyDescent="0.25">
      <c r="A333" s="285" t="s">
        <v>220</v>
      </c>
      <c r="B333" s="285" t="s">
        <v>221</v>
      </c>
      <c r="C333" s="285" t="s">
        <v>11</v>
      </c>
      <c r="D333" s="285">
        <v>12139.2872553</v>
      </c>
      <c r="E333" s="285">
        <v>87.964776000000001</v>
      </c>
      <c r="F333" s="285">
        <v>99.280584257404499</v>
      </c>
      <c r="G333" s="285">
        <v>0.71941574259549801</v>
      </c>
    </row>
    <row r="334" spans="1:7" x14ac:dyDescent="0.25">
      <c r="A334" s="285" t="s">
        <v>220</v>
      </c>
      <c r="B334" s="285" t="s">
        <v>221</v>
      </c>
      <c r="C334" s="285" t="s">
        <v>12</v>
      </c>
      <c r="D334" s="285">
        <v>50494.285663299997</v>
      </c>
      <c r="E334" s="285">
        <v>232.38228810000001</v>
      </c>
      <c r="F334" s="285">
        <v>99.541893253618298</v>
      </c>
      <c r="G334" s="285">
        <v>0.45810674638168603</v>
      </c>
    </row>
    <row r="335" spans="1:7" x14ac:dyDescent="0.25">
      <c r="A335" s="285" t="s">
        <v>222</v>
      </c>
      <c r="B335" s="285" t="s">
        <v>223</v>
      </c>
      <c r="C335" s="285" t="s">
        <v>11</v>
      </c>
      <c r="D335" s="285">
        <v>18850.394382999999</v>
      </c>
      <c r="E335" s="285">
        <v>0</v>
      </c>
      <c r="F335" s="285">
        <v>100</v>
      </c>
      <c r="G335" s="285">
        <v>0</v>
      </c>
    </row>
    <row r="336" spans="1:7" x14ac:dyDescent="0.25">
      <c r="A336" s="285" t="s">
        <v>222</v>
      </c>
      <c r="B336" s="285" t="s">
        <v>223</v>
      </c>
      <c r="C336" s="285" t="s">
        <v>12</v>
      </c>
      <c r="D336" s="285">
        <v>59814.587021200001</v>
      </c>
      <c r="E336" s="285">
        <v>162.0520052</v>
      </c>
      <c r="F336" s="285">
        <v>99.729808125579297</v>
      </c>
      <c r="G336" s="285">
        <v>0.27019187442075498</v>
      </c>
    </row>
    <row r="337" spans="1:7" x14ac:dyDescent="0.25">
      <c r="A337" s="285" t="s">
        <v>224</v>
      </c>
      <c r="B337" s="285" t="s">
        <v>225</v>
      </c>
      <c r="C337" s="285" t="s">
        <v>11</v>
      </c>
      <c r="D337" s="285">
        <v>8068.1364745999999</v>
      </c>
      <c r="E337" s="285">
        <v>58.497500100000003</v>
      </c>
      <c r="F337" s="285">
        <v>99.280175527997002</v>
      </c>
      <c r="G337" s="285">
        <v>0.71982447200299204</v>
      </c>
    </row>
    <row r="338" spans="1:7" x14ac:dyDescent="0.25">
      <c r="A338" s="285" t="s">
        <v>224</v>
      </c>
      <c r="B338" s="285" t="s">
        <v>225</v>
      </c>
      <c r="C338" s="285" t="s">
        <v>12</v>
      </c>
      <c r="D338" s="285">
        <v>37450.661920699997</v>
      </c>
      <c r="E338" s="285">
        <v>182.02391470000001</v>
      </c>
      <c r="F338" s="285">
        <v>99.516314313848994</v>
      </c>
      <c r="G338" s="285">
        <v>0.483685686150988</v>
      </c>
    </row>
    <row r="339" spans="1:7" x14ac:dyDescent="0.25">
      <c r="A339" s="285" t="s">
        <v>226</v>
      </c>
      <c r="B339" s="285" t="s">
        <v>227</v>
      </c>
      <c r="C339" s="285" t="s">
        <v>11</v>
      </c>
      <c r="D339" s="285">
        <v>5506.2660169000001</v>
      </c>
      <c r="E339" s="285">
        <v>39.159228300000002</v>
      </c>
      <c r="F339" s="285">
        <v>99.2938462504044</v>
      </c>
      <c r="G339" s="285">
        <v>0.70615374959558597</v>
      </c>
    </row>
    <row r="340" spans="1:7" x14ac:dyDescent="0.25">
      <c r="A340" s="285" t="s">
        <v>226</v>
      </c>
      <c r="B340" s="285" t="s">
        <v>227</v>
      </c>
      <c r="C340" s="285" t="s">
        <v>12</v>
      </c>
      <c r="D340" s="285">
        <v>28864.1506548</v>
      </c>
      <c r="E340" s="285">
        <v>250.96215309999999</v>
      </c>
      <c r="F340" s="285">
        <v>99.138034756190606</v>
      </c>
      <c r="G340" s="285">
        <v>0.86196524380940998</v>
      </c>
    </row>
    <row r="341" spans="1:7" x14ac:dyDescent="0.25">
      <c r="A341" s="285" t="s">
        <v>228</v>
      </c>
      <c r="B341" s="285" t="s">
        <v>229</v>
      </c>
      <c r="C341" s="285" t="s">
        <v>11</v>
      </c>
      <c r="D341" s="285">
        <v>1167.6589878</v>
      </c>
      <c r="E341" s="285">
        <v>15.0550991</v>
      </c>
      <c r="F341" s="285">
        <v>98.727071972275198</v>
      </c>
      <c r="G341" s="285">
        <v>1.27292802772484</v>
      </c>
    </row>
    <row r="342" spans="1:7" x14ac:dyDescent="0.25">
      <c r="A342" s="285" t="s">
        <v>228</v>
      </c>
      <c r="B342" s="285" t="s">
        <v>229</v>
      </c>
      <c r="C342" s="285" t="s">
        <v>12</v>
      </c>
      <c r="D342" s="285">
        <v>4506.7310278000004</v>
      </c>
      <c r="E342" s="285">
        <v>57.042500500000003</v>
      </c>
      <c r="F342" s="285">
        <v>98.750102297007501</v>
      </c>
      <c r="G342" s="285">
        <v>1.24989770299247</v>
      </c>
    </row>
    <row r="343" spans="1:7" x14ac:dyDescent="0.25">
      <c r="A343" s="285" t="s">
        <v>230</v>
      </c>
      <c r="B343" s="285" t="s">
        <v>231</v>
      </c>
      <c r="C343" s="285" t="s">
        <v>11</v>
      </c>
      <c r="D343" s="285">
        <v>709.29793029999996</v>
      </c>
      <c r="E343" s="285">
        <v>6.9520827000000001</v>
      </c>
      <c r="F343" s="285">
        <v>99.029377651124705</v>
      </c>
      <c r="G343" s="285">
        <v>0.97062234887526599</v>
      </c>
    </row>
    <row r="344" spans="1:7" x14ac:dyDescent="0.25">
      <c r="A344" s="285" t="s">
        <v>230</v>
      </c>
      <c r="B344" s="285" t="s">
        <v>231</v>
      </c>
      <c r="C344" s="285" t="s">
        <v>12</v>
      </c>
      <c r="D344" s="285">
        <v>4155.9107968999997</v>
      </c>
      <c r="E344" s="285">
        <v>23.615715399999999</v>
      </c>
      <c r="F344" s="285">
        <v>99.434966728156894</v>
      </c>
      <c r="G344" s="285">
        <v>0.56503327184313601</v>
      </c>
    </row>
    <row r="345" spans="1:7" x14ac:dyDescent="0.25">
      <c r="A345" s="285" t="s">
        <v>232</v>
      </c>
      <c r="B345" s="285" t="s">
        <v>233</v>
      </c>
      <c r="C345" s="285" t="s">
        <v>11</v>
      </c>
      <c r="D345" s="285">
        <v>1226.0126921999999</v>
      </c>
      <c r="E345" s="285">
        <v>0</v>
      </c>
      <c r="F345" s="285">
        <v>100</v>
      </c>
      <c r="G345" s="285">
        <v>0</v>
      </c>
    </row>
    <row r="346" spans="1:7" x14ac:dyDescent="0.25">
      <c r="A346" s="285" t="s">
        <v>232</v>
      </c>
      <c r="B346" s="285" t="s">
        <v>233</v>
      </c>
      <c r="C346" s="285" t="s">
        <v>12</v>
      </c>
      <c r="D346" s="285">
        <v>6367.4396786999996</v>
      </c>
      <c r="E346" s="285">
        <v>9.7428431</v>
      </c>
      <c r="F346" s="285">
        <v>99.847223392670699</v>
      </c>
      <c r="G346" s="285">
        <v>0.152776607329251</v>
      </c>
    </row>
    <row r="347" spans="1:7" x14ac:dyDescent="0.25">
      <c r="A347" s="285" t="s">
        <v>234</v>
      </c>
      <c r="B347" s="285" t="s">
        <v>235</v>
      </c>
      <c r="C347" s="285" t="s">
        <v>11</v>
      </c>
      <c r="D347" s="285">
        <v>1782.4593656</v>
      </c>
      <c r="E347" s="285">
        <v>0</v>
      </c>
      <c r="F347" s="285">
        <v>100</v>
      </c>
      <c r="G347" s="285">
        <v>0</v>
      </c>
    </row>
    <row r="348" spans="1:7" x14ac:dyDescent="0.25">
      <c r="A348" s="285" t="s">
        <v>234</v>
      </c>
      <c r="B348" s="285" t="s">
        <v>235</v>
      </c>
      <c r="C348" s="285" t="s">
        <v>12</v>
      </c>
      <c r="D348" s="285">
        <v>5804.8531507999996</v>
      </c>
      <c r="E348" s="285">
        <v>20.321083000000002</v>
      </c>
      <c r="F348" s="285">
        <v>99.651150640574997</v>
      </c>
      <c r="G348" s="285">
        <v>0.34884935942497503</v>
      </c>
    </row>
    <row r="349" spans="1:7" x14ac:dyDescent="0.25">
      <c r="A349" s="285" t="s">
        <v>236</v>
      </c>
      <c r="B349" s="285" t="s">
        <v>237</v>
      </c>
      <c r="C349" s="285" t="s">
        <v>11</v>
      </c>
      <c r="D349" s="285">
        <v>4659.1855392999996</v>
      </c>
      <c r="E349" s="285">
        <v>18.923585200000002</v>
      </c>
      <c r="F349" s="285">
        <v>99.595486451974907</v>
      </c>
      <c r="G349" s="285">
        <v>0.40451354802508099</v>
      </c>
    </row>
    <row r="350" spans="1:7" x14ac:dyDescent="0.25">
      <c r="A350" s="285" t="s">
        <v>236</v>
      </c>
      <c r="B350" s="285" t="s">
        <v>237</v>
      </c>
      <c r="C350" s="285" t="s">
        <v>12</v>
      </c>
      <c r="D350" s="285">
        <v>9017.6400943000008</v>
      </c>
      <c r="E350" s="285">
        <v>59.694037299999998</v>
      </c>
      <c r="F350" s="285">
        <v>99.342383606964603</v>
      </c>
      <c r="G350" s="285">
        <v>0.65761639303540897</v>
      </c>
    </row>
    <row r="351" spans="1:7" x14ac:dyDescent="0.25">
      <c r="A351" s="285" t="s">
        <v>238</v>
      </c>
      <c r="B351" s="285" t="s">
        <v>239</v>
      </c>
      <c r="C351" s="285" t="s">
        <v>11</v>
      </c>
      <c r="D351" s="285">
        <v>994.06030209999994</v>
      </c>
      <c r="E351" s="285">
        <v>0</v>
      </c>
      <c r="F351" s="285">
        <v>100</v>
      </c>
      <c r="G351" s="285">
        <v>0</v>
      </c>
    </row>
    <row r="352" spans="1:7" x14ac:dyDescent="0.25">
      <c r="A352" s="285" t="s">
        <v>238</v>
      </c>
      <c r="B352" s="285" t="s">
        <v>239</v>
      </c>
      <c r="C352" s="285" t="s">
        <v>12</v>
      </c>
      <c r="D352" s="285">
        <v>16928.2408325</v>
      </c>
      <c r="E352" s="285">
        <v>87.562063899999998</v>
      </c>
      <c r="F352" s="285">
        <v>99.485407391980701</v>
      </c>
      <c r="G352" s="285">
        <v>0.514592608019251</v>
      </c>
    </row>
    <row r="353" spans="1:7" x14ac:dyDescent="0.25">
      <c r="A353" s="285" t="s">
        <v>240</v>
      </c>
      <c r="B353" s="285" t="s">
        <v>241</v>
      </c>
      <c r="C353" s="285" t="s">
        <v>11</v>
      </c>
      <c r="D353" s="285">
        <v>1874.0606938000001</v>
      </c>
      <c r="E353" s="285">
        <v>0</v>
      </c>
      <c r="F353" s="285">
        <v>100</v>
      </c>
      <c r="G353" s="285">
        <v>0</v>
      </c>
    </row>
    <row r="354" spans="1:7" x14ac:dyDescent="0.25">
      <c r="A354" s="285" t="s">
        <v>240</v>
      </c>
      <c r="B354" s="285" t="s">
        <v>241</v>
      </c>
      <c r="C354" s="285" t="s">
        <v>12</v>
      </c>
      <c r="D354" s="285">
        <v>17781.328562499999</v>
      </c>
      <c r="E354" s="285">
        <v>47.016374599999999</v>
      </c>
      <c r="F354" s="285">
        <v>99.736283010196004</v>
      </c>
      <c r="G354" s="285">
        <v>0.26371698980403402</v>
      </c>
    </row>
    <row r="355" spans="1:7" x14ac:dyDescent="0.25">
      <c r="A355" s="285" t="s">
        <v>242</v>
      </c>
      <c r="B355" s="285" t="s">
        <v>243</v>
      </c>
      <c r="C355" s="285" t="s">
        <v>11</v>
      </c>
      <c r="D355" s="285">
        <v>1173.3612519000001</v>
      </c>
      <c r="E355" s="285">
        <v>0</v>
      </c>
      <c r="F355" s="285">
        <v>100</v>
      </c>
      <c r="G355" s="285">
        <v>0</v>
      </c>
    </row>
    <row r="356" spans="1:7" x14ac:dyDescent="0.25">
      <c r="A356" s="285" t="s">
        <v>242</v>
      </c>
      <c r="B356" s="285" t="s">
        <v>243</v>
      </c>
      <c r="C356" s="285" t="s">
        <v>12</v>
      </c>
      <c r="D356" s="285">
        <v>14404.5635382</v>
      </c>
      <c r="E356" s="285">
        <v>0</v>
      </c>
      <c r="F356" s="285">
        <v>100</v>
      </c>
      <c r="G356" s="285">
        <v>0</v>
      </c>
    </row>
    <row r="357" spans="1:7" x14ac:dyDescent="0.25">
      <c r="A357" s="285" t="s">
        <v>244</v>
      </c>
      <c r="B357" s="285" t="s">
        <v>245</v>
      </c>
      <c r="C357" s="285" t="s">
        <v>11</v>
      </c>
      <c r="D357" s="285">
        <v>2114.3082346000001</v>
      </c>
      <c r="E357" s="285">
        <v>0</v>
      </c>
      <c r="F357" s="285">
        <v>100</v>
      </c>
      <c r="G357" s="285">
        <v>0</v>
      </c>
    </row>
    <row r="358" spans="1:7" x14ac:dyDescent="0.25">
      <c r="A358" s="285" t="s">
        <v>244</v>
      </c>
      <c r="B358" s="285" t="s">
        <v>245</v>
      </c>
      <c r="C358" s="285" t="s">
        <v>12</v>
      </c>
      <c r="D358" s="285">
        <v>13256.657492099999</v>
      </c>
      <c r="E358" s="285">
        <v>46.855362800000002</v>
      </c>
      <c r="F358" s="285">
        <v>99.6477970644968</v>
      </c>
      <c r="G358" s="285">
        <v>0.352202935503175</v>
      </c>
    </row>
    <row r="359" spans="1:7" x14ac:dyDescent="0.25">
      <c r="A359" s="285" t="s">
        <v>246</v>
      </c>
      <c r="B359" s="285" t="s">
        <v>247</v>
      </c>
      <c r="C359" s="285" t="s">
        <v>11</v>
      </c>
      <c r="D359" s="285">
        <v>722.13646640000002</v>
      </c>
      <c r="E359" s="285">
        <v>0</v>
      </c>
      <c r="F359" s="285">
        <v>100</v>
      </c>
      <c r="G359" s="285">
        <v>0</v>
      </c>
    </row>
    <row r="360" spans="1:7" x14ac:dyDescent="0.25">
      <c r="A360" s="285" t="s">
        <v>246</v>
      </c>
      <c r="B360" s="285" t="s">
        <v>247</v>
      </c>
      <c r="C360" s="285" t="s">
        <v>12</v>
      </c>
      <c r="D360" s="285">
        <v>12760.133363499999</v>
      </c>
      <c r="E360" s="285">
        <v>0</v>
      </c>
      <c r="F360" s="285">
        <v>100</v>
      </c>
      <c r="G360" s="285">
        <v>0</v>
      </c>
    </row>
    <row r="361" spans="1:7" x14ac:dyDescent="0.25">
      <c r="A361" s="285" t="s">
        <v>248</v>
      </c>
      <c r="B361" s="285" t="s">
        <v>249</v>
      </c>
      <c r="C361" s="285" t="s">
        <v>11</v>
      </c>
      <c r="D361" s="285">
        <v>447.46007329999998</v>
      </c>
      <c r="E361" s="285">
        <v>0</v>
      </c>
      <c r="F361" s="285">
        <v>100</v>
      </c>
      <c r="G361" s="285">
        <v>0</v>
      </c>
    </row>
    <row r="362" spans="1:7" x14ac:dyDescent="0.25">
      <c r="A362" s="285" t="s">
        <v>248</v>
      </c>
      <c r="B362" s="285" t="s">
        <v>249</v>
      </c>
      <c r="C362" s="285" t="s">
        <v>12</v>
      </c>
      <c r="D362" s="285">
        <v>10407.1823031</v>
      </c>
      <c r="E362" s="285">
        <v>10.000566900000001</v>
      </c>
      <c r="F362" s="285">
        <v>99.903999315123897</v>
      </c>
      <c r="G362" s="285">
        <v>9.6000684876140593E-2</v>
      </c>
    </row>
    <row r="363" spans="1:7" x14ac:dyDescent="0.25">
      <c r="A363" s="285" t="s">
        <v>250</v>
      </c>
      <c r="B363" s="285" t="s">
        <v>251</v>
      </c>
      <c r="C363" s="285" t="s">
        <v>11</v>
      </c>
      <c r="D363" s="285">
        <v>1396.9457448999999</v>
      </c>
      <c r="E363" s="285">
        <v>0</v>
      </c>
      <c r="F363" s="285">
        <v>100</v>
      </c>
      <c r="G363" s="285">
        <v>0</v>
      </c>
    </row>
    <row r="364" spans="1:7" x14ac:dyDescent="0.25">
      <c r="A364" s="285" t="s">
        <v>250</v>
      </c>
      <c r="B364" s="285" t="s">
        <v>251</v>
      </c>
      <c r="C364" s="285" t="s">
        <v>12</v>
      </c>
      <c r="D364" s="285">
        <v>17701.207476700001</v>
      </c>
      <c r="E364" s="285">
        <v>0</v>
      </c>
      <c r="F364" s="285">
        <v>100</v>
      </c>
      <c r="G364" s="285">
        <v>0</v>
      </c>
    </row>
    <row r="365" spans="1:7" x14ac:dyDescent="0.25">
      <c r="A365" s="285" t="s">
        <v>252</v>
      </c>
      <c r="B365" s="285" t="s">
        <v>253</v>
      </c>
      <c r="C365" s="285" t="s">
        <v>11</v>
      </c>
      <c r="D365" s="285">
        <v>1307.4171693000001</v>
      </c>
      <c r="E365" s="285">
        <v>0</v>
      </c>
      <c r="F365" s="285">
        <v>100</v>
      </c>
      <c r="G365" s="285">
        <v>0</v>
      </c>
    </row>
    <row r="366" spans="1:7" x14ac:dyDescent="0.25">
      <c r="A366" s="285" t="s">
        <v>252</v>
      </c>
      <c r="B366" s="285" t="s">
        <v>253</v>
      </c>
      <c r="C366" s="285" t="s">
        <v>12</v>
      </c>
      <c r="D366" s="285">
        <v>18633.9341742</v>
      </c>
      <c r="E366" s="285">
        <v>18.614999000000001</v>
      </c>
      <c r="F366" s="285">
        <v>99.900201313894698</v>
      </c>
      <c r="G366" s="285">
        <v>9.9798686105307496E-2</v>
      </c>
    </row>
    <row r="367" spans="1:7" x14ac:dyDescent="0.25">
      <c r="A367" s="285" t="s">
        <v>254</v>
      </c>
      <c r="B367" s="285" t="s">
        <v>255</v>
      </c>
      <c r="C367" s="285" t="s">
        <v>11</v>
      </c>
      <c r="D367" s="285">
        <v>1026.0041077000001</v>
      </c>
      <c r="E367" s="285">
        <v>0</v>
      </c>
      <c r="F367" s="285">
        <v>100</v>
      </c>
      <c r="G367" s="285">
        <v>0</v>
      </c>
    </row>
    <row r="368" spans="1:7" x14ac:dyDescent="0.25">
      <c r="A368" s="285" t="s">
        <v>254</v>
      </c>
      <c r="B368" s="285" t="s">
        <v>255</v>
      </c>
      <c r="C368" s="285" t="s">
        <v>12</v>
      </c>
      <c r="D368" s="285">
        <v>16367.7344431</v>
      </c>
      <c r="E368" s="285">
        <v>0</v>
      </c>
      <c r="F368" s="285">
        <v>100</v>
      </c>
      <c r="G368" s="285">
        <v>0</v>
      </c>
    </row>
    <row r="369" spans="1:7" x14ac:dyDescent="0.25">
      <c r="A369" s="285" t="s">
        <v>256</v>
      </c>
      <c r="B369" s="285" t="s">
        <v>257</v>
      </c>
      <c r="C369" s="285" t="s">
        <v>11</v>
      </c>
      <c r="D369" s="285">
        <v>267.91303319999997</v>
      </c>
      <c r="E369" s="285">
        <v>0</v>
      </c>
      <c r="F369" s="285">
        <v>100</v>
      </c>
      <c r="G369" s="285">
        <v>0</v>
      </c>
    </row>
    <row r="370" spans="1:7" x14ac:dyDescent="0.25">
      <c r="A370" s="285" t="s">
        <v>256</v>
      </c>
      <c r="B370" s="285" t="s">
        <v>257</v>
      </c>
      <c r="C370" s="285" t="s">
        <v>12</v>
      </c>
      <c r="D370" s="285">
        <v>4346.6693261</v>
      </c>
      <c r="E370" s="285">
        <v>7.2585215999999999</v>
      </c>
      <c r="F370" s="285">
        <v>99.833287967694901</v>
      </c>
      <c r="G370" s="285">
        <v>0.16671203230513701</v>
      </c>
    </row>
    <row r="371" spans="1:7" x14ac:dyDescent="0.25">
      <c r="A371" s="285" t="s">
        <v>258</v>
      </c>
      <c r="B371" s="285" t="s">
        <v>259</v>
      </c>
      <c r="C371" s="285" t="s">
        <v>11</v>
      </c>
      <c r="D371" s="285">
        <v>9487.4285266000006</v>
      </c>
      <c r="E371" s="285">
        <v>0</v>
      </c>
      <c r="F371" s="285">
        <v>100</v>
      </c>
      <c r="G371" s="285">
        <v>0</v>
      </c>
    </row>
    <row r="372" spans="1:7" x14ac:dyDescent="0.25">
      <c r="A372" s="285" t="s">
        <v>258</v>
      </c>
      <c r="B372" s="285" t="s">
        <v>259</v>
      </c>
      <c r="C372" s="285" t="s">
        <v>12</v>
      </c>
      <c r="D372" s="285">
        <v>63622.028003400002</v>
      </c>
      <c r="E372" s="285">
        <v>302.7828255</v>
      </c>
      <c r="F372" s="285">
        <v>99.526345371110395</v>
      </c>
      <c r="G372" s="285">
        <v>0.47365462888959198</v>
      </c>
    </row>
    <row r="373" spans="1:7" x14ac:dyDescent="0.25">
      <c r="A373" s="285" t="s">
        <v>260</v>
      </c>
      <c r="B373" s="285" t="s">
        <v>261</v>
      </c>
      <c r="C373" s="285" t="s">
        <v>11</v>
      </c>
      <c r="D373" s="285">
        <v>1598.1387419</v>
      </c>
      <c r="E373" s="285">
        <v>0</v>
      </c>
      <c r="F373" s="285">
        <v>100</v>
      </c>
      <c r="G373" s="285">
        <v>0</v>
      </c>
    </row>
    <row r="374" spans="1:7" x14ac:dyDescent="0.25">
      <c r="A374" s="285" t="s">
        <v>260</v>
      </c>
      <c r="B374" s="285" t="s">
        <v>261</v>
      </c>
      <c r="C374" s="285" t="s">
        <v>12</v>
      </c>
      <c r="D374" s="285">
        <v>41439.277588800003</v>
      </c>
      <c r="E374" s="285">
        <v>0</v>
      </c>
      <c r="F374" s="285">
        <v>100</v>
      </c>
      <c r="G374" s="285">
        <v>0</v>
      </c>
    </row>
    <row r="375" spans="1:7" x14ac:dyDescent="0.25">
      <c r="A375" s="285" t="s">
        <v>262</v>
      </c>
      <c r="B375" s="285" t="s">
        <v>263</v>
      </c>
      <c r="C375" s="285" t="s">
        <v>11</v>
      </c>
      <c r="D375" s="285">
        <v>544.36485219999997</v>
      </c>
      <c r="E375" s="285">
        <v>0</v>
      </c>
      <c r="F375" s="285">
        <v>100</v>
      </c>
      <c r="G375" s="285">
        <v>0</v>
      </c>
    </row>
    <row r="376" spans="1:7" x14ac:dyDescent="0.25">
      <c r="A376" s="285" t="s">
        <v>262</v>
      </c>
      <c r="B376" s="285" t="s">
        <v>263</v>
      </c>
      <c r="C376" s="285" t="s">
        <v>12</v>
      </c>
      <c r="D376" s="285">
        <v>13269.544244500001</v>
      </c>
      <c r="E376" s="285">
        <v>69.441341800000004</v>
      </c>
      <c r="F376" s="285">
        <v>99.479410624213301</v>
      </c>
      <c r="G376" s="285">
        <v>0.52058937578672204</v>
      </c>
    </row>
    <row r="377" spans="1:7" x14ac:dyDescent="0.25">
      <c r="A377" s="285" t="s">
        <v>264</v>
      </c>
      <c r="B377" s="285" t="s">
        <v>265</v>
      </c>
      <c r="C377" s="285" t="s">
        <v>11</v>
      </c>
      <c r="D377" s="285">
        <v>1038.5787089999999</v>
      </c>
      <c r="E377" s="285">
        <v>0</v>
      </c>
      <c r="F377" s="285">
        <v>100</v>
      </c>
      <c r="G377" s="285">
        <v>0</v>
      </c>
    </row>
    <row r="378" spans="1:7" x14ac:dyDescent="0.25">
      <c r="A378" s="285" t="s">
        <v>264</v>
      </c>
      <c r="B378" s="285" t="s">
        <v>265</v>
      </c>
      <c r="C378" s="285" t="s">
        <v>12</v>
      </c>
      <c r="D378" s="285">
        <v>19917.4568808</v>
      </c>
      <c r="E378" s="285">
        <v>0</v>
      </c>
      <c r="F378" s="285">
        <v>100</v>
      </c>
      <c r="G378" s="285">
        <v>0</v>
      </c>
    </row>
    <row r="379" spans="1:7" x14ac:dyDescent="0.25">
      <c r="A379" s="285" t="s">
        <v>266</v>
      </c>
      <c r="B379" s="285" t="s">
        <v>267</v>
      </c>
      <c r="C379" s="285" t="s">
        <v>11</v>
      </c>
      <c r="D379" s="285">
        <v>2759.6556916999998</v>
      </c>
      <c r="E379" s="285">
        <v>0</v>
      </c>
      <c r="F379" s="285">
        <v>100</v>
      </c>
      <c r="G379" s="285">
        <v>0</v>
      </c>
    </row>
    <row r="380" spans="1:7" x14ac:dyDescent="0.25">
      <c r="A380" s="285" t="s">
        <v>266</v>
      </c>
      <c r="B380" s="285" t="s">
        <v>267</v>
      </c>
      <c r="C380" s="285" t="s">
        <v>12</v>
      </c>
      <c r="D380" s="285">
        <v>23962.774524799999</v>
      </c>
      <c r="E380" s="285">
        <v>39.297453599999997</v>
      </c>
      <c r="F380" s="285">
        <v>99.836274744799695</v>
      </c>
      <c r="G380" s="285">
        <v>0.16372525520032</v>
      </c>
    </row>
    <row r="381" spans="1:7" x14ac:dyDescent="0.25">
      <c r="A381" s="285" t="s">
        <v>268</v>
      </c>
      <c r="B381" s="285" t="s">
        <v>269</v>
      </c>
      <c r="C381" s="285" t="s">
        <v>11</v>
      </c>
      <c r="D381" s="285">
        <v>1118.1994</v>
      </c>
      <c r="E381" s="285">
        <v>0</v>
      </c>
      <c r="F381" s="285">
        <v>100</v>
      </c>
      <c r="G381" s="285">
        <v>0</v>
      </c>
    </row>
    <row r="382" spans="1:7" x14ac:dyDescent="0.25">
      <c r="A382" s="285" t="s">
        <v>268</v>
      </c>
      <c r="B382" s="285" t="s">
        <v>269</v>
      </c>
      <c r="C382" s="285" t="s">
        <v>12</v>
      </c>
      <c r="D382" s="285">
        <v>16582.4504724</v>
      </c>
      <c r="E382" s="285">
        <v>18.226412100000001</v>
      </c>
      <c r="F382" s="285">
        <v>99.890206813693098</v>
      </c>
      <c r="G382" s="285">
        <v>0.10979318630686601</v>
      </c>
    </row>
    <row r="383" spans="1:7" x14ac:dyDescent="0.25">
      <c r="A383" s="285" t="s">
        <v>270</v>
      </c>
      <c r="B383" s="285" t="s">
        <v>271</v>
      </c>
      <c r="C383" s="285" t="s">
        <v>11</v>
      </c>
      <c r="D383" s="285">
        <v>1113.4093158999999</v>
      </c>
      <c r="E383" s="285">
        <v>0</v>
      </c>
      <c r="F383" s="285">
        <v>100</v>
      </c>
      <c r="G383" s="285">
        <v>0</v>
      </c>
    </row>
    <row r="384" spans="1:7" x14ac:dyDescent="0.25">
      <c r="A384" s="285" t="s">
        <v>270</v>
      </c>
      <c r="B384" s="285" t="s">
        <v>271</v>
      </c>
      <c r="C384" s="285" t="s">
        <v>12</v>
      </c>
      <c r="D384" s="285">
        <v>5691.5599703999997</v>
      </c>
      <c r="E384" s="285">
        <v>24.692152499999999</v>
      </c>
      <c r="F384" s="285">
        <v>99.568035979360005</v>
      </c>
      <c r="G384" s="285">
        <v>0.43196402064003198</v>
      </c>
    </row>
    <row r="385" spans="1:7" x14ac:dyDescent="0.25">
      <c r="A385" s="285" t="s">
        <v>272</v>
      </c>
      <c r="B385" s="285" t="s">
        <v>273</v>
      </c>
      <c r="C385" s="285" t="s">
        <v>11</v>
      </c>
      <c r="D385" s="285">
        <v>2408.0825700999999</v>
      </c>
      <c r="E385" s="285">
        <v>0</v>
      </c>
      <c r="F385" s="285">
        <v>100</v>
      </c>
      <c r="G385" s="285">
        <v>0</v>
      </c>
    </row>
    <row r="386" spans="1:7" x14ac:dyDescent="0.25">
      <c r="A386" s="285" t="s">
        <v>272</v>
      </c>
      <c r="B386" s="285" t="s">
        <v>273</v>
      </c>
      <c r="C386" s="285" t="s">
        <v>12</v>
      </c>
      <c r="D386" s="285">
        <v>25967.138361199999</v>
      </c>
      <c r="E386" s="285">
        <v>83.018439900000004</v>
      </c>
      <c r="F386" s="285">
        <v>99.681313089461</v>
      </c>
      <c r="G386" s="285">
        <v>0.31868691053903497</v>
      </c>
    </row>
    <row r="387" spans="1:7" x14ac:dyDescent="0.25">
      <c r="A387" s="285" t="s">
        <v>274</v>
      </c>
      <c r="B387" s="285" t="s">
        <v>275</v>
      </c>
      <c r="C387" s="285" t="s">
        <v>11</v>
      </c>
      <c r="D387" s="285">
        <v>4506.7604601000003</v>
      </c>
      <c r="E387" s="285">
        <v>0</v>
      </c>
      <c r="F387" s="285">
        <v>100</v>
      </c>
      <c r="G387" s="285">
        <v>0</v>
      </c>
    </row>
    <row r="388" spans="1:7" x14ac:dyDescent="0.25">
      <c r="A388" s="285" t="s">
        <v>274</v>
      </c>
      <c r="B388" s="285" t="s">
        <v>275</v>
      </c>
      <c r="C388" s="285" t="s">
        <v>12</v>
      </c>
      <c r="D388" s="285">
        <v>20289.297796300001</v>
      </c>
      <c r="E388" s="285">
        <v>352.72416859999998</v>
      </c>
      <c r="F388" s="285">
        <v>98.291232471316107</v>
      </c>
      <c r="G388" s="285">
        <v>1.70876752868385</v>
      </c>
    </row>
    <row r="389" spans="1:7" x14ac:dyDescent="0.25">
      <c r="A389" s="285" t="s">
        <v>276</v>
      </c>
      <c r="B389" s="285" t="s">
        <v>277</v>
      </c>
      <c r="C389" s="285" t="s">
        <v>11</v>
      </c>
      <c r="D389" s="285">
        <v>2745.8423514000001</v>
      </c>
      <c r="E389" s="285">
        <v>44.962980999999999</v>
      </c>
      <c r="F389" s="285">
        <v>98.388888666722806</v>
      </c>
      <c r="G389" s="285">
        <v>1.61111133327717</v>
      </c>
    </row>
    <row r="390" spans="1:7" x14ac:dyDescent="0.25">
      <c r="A390" s="285" t="s">
        <v>276</v>
      </c>
      <c r="B390" s="285" t="s">
        <v>277</v>
      </c>
      <c r="C390" s="285" t="s">
        <v>12</v>
      </c>
      <c r="D390" s="285">
        <v>15991.0195336</v>
      </c>
      <c r="E390" s="285">
        <v>123.61008870000001</v>
      </c>
      <c r="F390" s="285">
        <v>99.232932486832098</v>
      </c>
      <c r="G390" s="285">
        <v>0.76706751316793498</v>
      </c>
    </row>
    <row r="391" spans="1:7" x14ac:dyDescent="0.25">
      <c r="A391" s="285" t="s">
        <v>278</v>
      </c>
      <c r="B391" s="285" t="s">
        <v>279</v>
      </c>
      <c r="C391" s="285" t="s">
        <v>11</v>
      </c>
      <c r="D391" s="285">
        <v>352.43357029999999</v>
      </c>
      <c r="E391" s="285">
        <v>0</v>
      </c>
      <c r="F391" s="285">
        <v>100</v>
      </c>
      <c r="G391" s="285">
        <v>0</v>
      </c>
    </row>
    <row r="392" spans="1:7" x14ac:dyDescent="0.25">
      <c r="A392" s="285" t="s">
        <v>278</v>
      </c>
      <c r="B392" s="285" t="s">
        <v>279</v>
      </c>
      <c r="C392" s="285" t="s">
        <v>12</v>
      </c>
      <c r="D392" s="285">
        <v>6453.5206672000004</v>
      </c>
      <c r="E392" s="285">
        <v>9.7614275999999993</v>
      </c>
      <c r="F392" s="285">
        <v>99.8489710420058</v>
      </c>
      <c r="G392" s="285">
        <v>0.15102895799416699</v>
      </c>
    </row>
    <row r="393" spans="1:7" x14ac:dyDescent="0.25">
      <c r="A393" s="285" t="s">
        <v>280</v>
      </c>
      <c r="B393" s="285" t="s">
        <v>281</v>
      </c>
      <c r="C393" s="285" t="s">
        <v>11</v>
      </c>
      <c r="D393" s="285">
        <v>813.33810749999998</v>
      </c>
      <c r="E393" s="285">
        <v>0</v>
      </c>
      <c r="F393" s="285">
        <v>100</v>
      </c>
      <c r="G393" s="285">
        <v>0</v>
      </c>
    </row>
    <row r="394" spans="1:7" x14ac:dyDescent="0.25">
      <c r="A394" s="285" t="s">
        <v>280</v>
      </c>
      <c r="B394" s="285" t="s">
        <v>281</v>
      </c>
      <c r="C394" s="285" t="s">
        <v>12</v>
      </c>
      <c r="D394" s="285">
        <v>11641.271844000001</v>
      </c>
      <c r="E394" s="285">
        <v>15.1324041</v>
      </c>
      <c r="F394" s="285">
        <v>99.870179484359696</v>
      </c>
      <c r="G394" s="285">
        <v>0.12982051564028901</v>
      </c>
    </row>
    <row r="395" spans="1:7" x14ac:dyDescent="0.25">
      <c r="A395" s="285" t="s">
        <v>282</v>
      </c>
      <c r="B395" s="285" t="s">
        <v>283</v>
      </c>
      <c r="C395" s="285" t="s">
        <v>11</v>
      </c>
      <c r="D395" s="285">
        <v>6041.3545486000003</v>
      </c>
      <c r="E395" s="285">
        <v>39.9863237</v>
      </c>
      <c r="F395" s="285">
        <v>99.342475211640703</v>
      </c>
      <c r="G395" s="285">
        <v>0.65752478835933004</v>
      </c>
    </row>
    <row r="396" spans="1:7" x14ac:dyDescent="0.25">
      <c r="A396" s="285" t="s">
        <v>282</v>
      </c>
      <c r="B396" s="285" t="s">
        <v>283</v>
      </c>
      <c r="C396" s="285" t="s">
        <v>12</v>
      </c>
      <c r="D396" s="285">
        <v>12688.7659836</v>
      </c>
      <c r="E396" s="285">
        <v>89.565918199999999</v>
      </c>
      <c r="F396" s="285">
        <v>99.2990797320941</v>
      </c>
      <c r="G396" s="285">
        <v>0.70092026790588702</v>
      </c>
    </row>
    <row r="397" spans="1:7" x14ac:dyDescent="0.25">
      <c r="A397" s="285" t="s">
        <v>284</v>
      </c>
      <c r="B397" s="285" t="s">
        <v>285</v>
      </c>
      <c r="C397" s="285" t="s">
        <v>11</v>
      </c>
      <c r="D397" s="285">
        <v>1976.866223</v>
      </c>
      <c r="E397" s="285">
        <v>0</v>
      </c>
      <c r="F397" s="285">
        <v>100</v>
      </c>
      <c r="G397" s="285">
        <v>0</v>
      </c>
    </row>
    <row r="398" spans="1:7" x14ac:dyDescent="0.25">
      <c r="A398" s="285" t="s">
        <v>284</v>
      </c>
      <c r="B398" s="285" t="s">
        <v>285</v>
      </c>
      <c r="C398" s="285" t="s">
        <v>12</v>
      </c>
      <c r="D398" s="285">
        <v>35647.604322599997</v>
      </c>
      <c r="E398" s="285">
        <v>60.763808099999999</v>
      </c>
      <c r="F398" s="285">
        <v>99.829833141975001</v>
      </c>
      <c r="G398" s="285">
        <v>0.17016685802496501</v>
      </c>
    </row>
    <row r="399" spans="1:7" x14ac:dyDescent="0.25">
      <c r="A399" s="285" t="s">
        <v>286</v>
      </c>
      <c r="B399" s="285" t="s">
        <v>287</v>
      </c>
      <c r="C399" s="285" t="s">
        <v>11</v>
      </c>
      <c r="D399" s="285">
        <v>2175.2071987999998</v>
      </c>
      <c r="E399" s="285">
        <v>0</v>
      </c>
      <c r="F399" s="285">
        <v>100</v>
      </c>
      <c r="G399" s="285">
        <v>0</v>
      </c>
    </row>
    <row r="400" spans="1:7" x14ac:dyDescent="0.25">
      <c r="A400" s="285" t="s">
        <v>286</v>
      </c>
      <c r="B400" s="285" t="s">
        <v>287</v>
      </c>
      <c r="C400" s="285" t="s">
        <v>12</v>
      </c>
      <c r="D400" s="285">
        <v>32023.2402993</v>
      </c>
      <c r="E400" s="285">
        <v>21.714502199999998</v>
      </c>
      <c r="F400" s="285">
        <v>99.932237376103302</v>
      </c>
      <c r="G400" s="285">
        <v>6.77626238966752E-2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659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286" t="s">
        <v>63</v>
      </c>
      <c r="B411" s="286" t="s">
        <v>64</v>
      </c>
      <c r="C411" s="286" t="s">
        <v>11</v>
      </c>
      <c r="D411" s="286">
        <v>17.995885000000001</v>
      </c>
      <c r="E411" s="286">
        <v>0</v>
      </c>
      <c r="F411" s="286">
        <v>100</v>
      </c>
      <c r="G411" s="286">
        <v>0</v>
      </c>
    </row>
    <row r="412" spans="1:7" x14ac:dyDescent="0.25">
      <c r="A412" s="286" t="s">
        <v>63</v>
      </c>
      <c r="B412" s="286" t="s">
        <v>64</v>
      </c>
      <c r="C412" s="286" t="s">
        <v>12</v>
      </c>
      <c r="D412" s="286">
        <v>137.92592830000001</v>
      </c>
      <c r="E412" s="286">
        <v>2.3621400000000001</v>
      </c>
      <c r="F412" s="286">
        <v>98.316221736727698</v>
      </c>
      <c r="G412" s="286">
        <v>1.6837782632723</v>
      </c>
    </row>
    <row r="413" spans="1:7" x14ac:dyDescent="0.25">
      <c r="A413" s="286" t="s">
        <v>65</v>
      </c>
      <c r="B413" s="286" t="s">
        <v>66</v>
      </c>
      <c r="C413" s="286" t="s">
        <v>11</v>
      </c>
      <c r="D413" s="286">
        <v>42.462312500000003</v>
      </c>
      <c r="E413" s="286">
        <v>0</v>
      </c>
      <c r="F413" s="286">
        <v>100</v>
      </c>
      <c r="G413" s="286">
        <v>0</v>
      </c>
    </row>
    <row r="414" spans="1:7" x14ac:dyDescent="0.25">
      <c r="A414" s="286" t="s">
        <v>65</v>
      </c>
      <c r="B414" s="286" t="s">
        <v>66</v>
      </c>
      <c r="C414" s="286" t="s">
        <v>12</v>
      </c>
      <c r="D414" s="286">
        <v>322.71357499999999</v>
      </c>
      <c r="E414" s="286">
        <v>5.0954775000000003</v>
      </c>
      <c r="F414" s="286">
        <v>98.445595854922303</v>
      </c>
      <c r="G414" s="286">
        <v>1.55440414507772</v>
      </c>
    </row>
    <row r="415" spans="1:7" x14ac:dyDescent="0.25">
      <c r="A415" s="286" t="s">
        <v>67</v>
      </c>
      <c r="B415" s="286" t="s">
        <v>68</v>
      </c>
      <c r="C415" s="286" t="s">
        <v>11</v>
      </c>
      <c r="D415" s="286">
        <v>55.211810700000001</v>
      </c>
      <c r="E415" s="286">
        <v>0</v>
      </c>
      <c r="F415" s="286">
        <v>100</v>
      </c>
      <c r="G415" s="286">
        <v>0</v>
      </c>
    </row>
    <row r="416" spans="1:7" x14ac:dyDescent="0.25">
      <c r="A416" s="286" t="s">
        <v>67</v>
      </c>
      <c r="B416" s="286" t="s">
        <v>68</v>
      </c>
      <c r="C416" s="286" t="s">
        <v>12</v>
      </c>
      <c r="D416" s="286">
        <v>280.54677179999999</v>
      </c>
      <c r="E416" s="286">
        <v>0</v>
      </c>
      <c r="F416" s="286">
        <v>100</v>
      </c>
      <c r="G416" s="286">
        <v>0</v>
      </c>
    </row>
    <row r="417" spans="1:7" x14ac:dyDescent="0.25">
      <c r="A417" s="286" t="s">
        <v>69</v>
      </c>
      <c r="B417" s="286" t="s">
        <v>70</v>
      </c>
      <c r="C417" s="286" t="s">
        <v>11</v>
      </c>
      <c r="D417" s="286">
        <v>1.5853659</v>
      </c>
      <c r="E417" s="286">
        <v>0</v>
      </c>
      <c r="F417" s="286">
        <v>100</v>
      </c>
      <c r="G417" s="286">
        <v>0</v>
      </c>
    </row>
    <row r="418" spans="1:7" x14ac:dyDescent="0.25">
      <c r="A418" s="286" t="s">
        <v>69</v>
      </c>
      <c r="B418" s="286" t="s">
        <v>70</v>
      </c>
      <c r="C418" s="286" t="s">
        <v>12</v>
      </c>
      <c r="D418" s="286">
        <v>15.853659</v>
      </c>
      <c r="E418" s="286">
        <v>0</v>
      </c>
      <c r="F418" s="286">
        <v>100</v>
      </c>
      <c r="G418" s="286">
        <v>0</v>
      </c>
    </row>
    <row r="419" spans="1:7" x14ac:dyDescent="0.25">
      <c r="A419" s="286" t="s">
        <v>71</v>
      </c>
      <c r="B419" s="286" t="s">
        <v>72</v>
      </c>
      <c r="C419" s="286" t="s">
        <v>11</v>
      </c>
      <c r="D419" s="286">
        <v>823.89966500000003</v>
      </c>
      <c r="E419" s="286">
        <v>6.6950592999999996</v>
      </c>
      <c r="F419" s="286">
        <v>99.193943917035796</v>
      </c>
      <c r="G419" s="286">
        <v>0.80605608296421505</v>
      </c>
    </row>
    <row r="420" spans="1:7" x14ac:dyDescent="0.25">
      <c r="A420" s="286" t="s">
        <v>71</v>
      </c>
      <c r="B420" s="286" t="s">
        <v>72</v>
      </c>
      <c r="C420" s="286" t="s">
        <v>12</v>
      </c>
      <c r="D420" s="286">
        <v>2036.2607579</v>
      </c>
      <c r="E420" s="286">
        <v>61.954866600000003</v>
      </c>
      <c r="F420" s="286">
        <v>97.047259305641504</v>
      </c>
      <c r="G420" s="286">
        <v>2.9527406943585102</v>
      </c>
    </row>
    <row r="421" spans="1:7" x14ac:dyDescent="0.25">
      <c r="A421" s="286" t="s">
        <v>83</v>
      </c>
      <c r="B421" s="286" t="s">
        <v>84</v>
      </c>
      <c r="C421" s="286" t="s">
        <v>11</v>
      </c>
      <c r="D421" s="286">
        <v>73.165491299999999</v>
      </c>
      <c r="E421" s="286">
        <v>0</v>
      </c>
      <c r="F421" s="286">
        <v>100</v>
      </c>
      <c r="G421" s="286">
        <v>0</v>
      </c>
    </row>
    <row r="422" spans="1:7" x14ac:dyDescent="0.25">
      <c r="A422" s="286" t="s">
        <v>83</v>
      </c>
      <c r="B422" s="286" t="s">
        <v>84</v>
      </c>
      <c r="C422" s="286" t="s">
        <v>12</v>
      </c>
      <c r="D422" s="286">
        <v>1156.6054825000001</v>
      </c>
      <c r="E422" s="286">
        <v>17.9892459</v>
      </c>
      <c r="F422" s="286">
        <v>98.468472106587399</v>
      </c>
      <c r="G422" s="286">
        <v>1.5315278934126</v>
      </c>
    </row>
    <row r="423" spans="1:7" x14ac:dyDescent="0.25">
      <c r="A423" s="286" t="s">
        <v>99</v>
      </c>
      <c r="B423" s="286" t="s">
        <v>100</v>
      </c>
      <c r="C423" s="286" t="s">
        <v>11</v>
      </c>
      <c r="D423" s="286">
        <v>623.18856259999995</v>
      </c>
      <c r="E423" s="286">
        <v>4.6469753999999996</v>
      </c>
      <c r="F423" s="286">
        <v>99.259841930133007</v>
      </c>
      <c r="G423" s="286">
        <v>0.74015806986701704</v>
      </c>
    </row>
    <row r="424" spans="1:7" x14ac:dyDescent="0.25">
      <c r="A424" s="286" t="s">
        <v>99</v>
      </c>
      <c r="B424" s="286" t="s">
        <v>100</v>
      </c>
      <c r="C424" s="286" t="s">
        <v>12</v>
      </c>
      <c r="D424" s="286">
        <v>2360.6799463000002</v>
      </c>
      <c r="E424" s="286">
        <v>42.861578000000002</v>
      </c>
      <c r="F424" s="286">
        <v>98.216732369020207</v>
      </c>
      <c r="G424" s="286">
        <v>1.7832676309797799</v>
      </c>
    </row>
    <row r="425" spans="1:7" x14ac:dyDescent="0.25">
      <c r="A425" s="286" t="s">
        <v>101</v>
      </c>
      <c r="B425" s="286" t="s">
        <v>102</v>
      </c>
      <c r="C425" s="286" t="s">
        <v>11</v>
      </c>
      <c r="D425" s="286">
        <v>286.93655159999997</v>
      </c>
      <c r="E425" s="286">
        <v>5.4138972000000001</v>
      </c>
      <c r="F425" s="286">
        <v>98.148148148148096</v>
      </c>
      <c r="G425" s="286">
        <v>1.8518518518518501</v>
      </c>
    </row>
    <row r="426" spans="1:7" x14ac:dyDescent="0.25">
      <c r="A426" s="286" t="s">
        <v>101</v>
      </c>
      <c r="B426" s="286" t="s">
        <v>102</v>
      </c>
      <c r="C426" s="286" t="s">
        <v>12</v>
      </c>
      <c r="D426" s="286">
        <v>815.69384479999997</v>
      </c>
      <c r="E426" s="286">
        <v>27.069486000000001</v>
      </c>
      <c r="F426" s="286">
        <v>96.788008565310506</v>
      </c>
      <c r="G426" s="286">
        <v>3.21199143468951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660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287" t="s">
        <v>9</v>
      </c>
      <c r="B437" s="287" t="s">
        <v>10</v>
      </c>
      <c r="C437" s="287" t="s">
        <v>11</v>
      </c>
      <c r="D437" s="287">
        <v>1924.4456445999999</v>
      </c>
      <c r="E437" s="287">
        <v>16.7559319</v>
      </c>
      <c r="F437" s="287">
        <v>99.136826793113798</v>
      </c>
      <c r="G437" s="287">
        <v>0.86317320688617305</v>
      </c>
    </row>
    <row r="438" spans="1:7" x14ac:dyDescent="0.25">
      <c r="A438" s="287" t="s">
        <v>9</v>
      </c>
      <c r="B438" s="287" t="s">
        <v>10</v>
      </c>
      <c r="C438" s="287" t="s">
        <v>12</v>
      </c>
      <c r="D438" s="287">
        <v>7126.2799655999997</v>
      </c>
      <c r="E438" s="287">
        <v>157.33279400000001</v>
      </c>
      <c r="F438" s="287">
        <v>97.839907210983597</v>
      </c>
      <c r="G438" s="287">
        <v>2.1600927890164301</v>
      </c>
    </row>
    <row r="439" spans="1:7" x14ac:dyDescent="0.25">
      <c r="A439" s="287" t="s">
        <v>18</v>
      </c>
      <c r="B439" s="287" t="s">
        <v>19</v>
      </c>
      <c r="C439" s="287" t="s">
        <v>11</v>
      </c>
      <c r="D439" s="287">
        <v>354.75603419999999</v>
      </c>
      <c r="E439" s="287">
        <v>0</v>
      </c>
      <c r="F439" s="287">
        <v>100</v>
      </c>
      <c r="G439" s="287">
        <v>0</v>
      </c>
    </row>
    <row r="440" spans="1:7" x14ac:dyDescent="0.25">
      <c r="A440" s="287" t="s">
        <v>18</v>
      </c>
      <c r="B440" s="287" t="s">
        <v>19</v>
      </c>
      <c r="C440" s="287" t="s">
        <v>12</v>
      </c>
      <c r="D440" s="287">
        <v>7589.3999098000004</v>
      </c>
      <c r="E440" s="287">
        <v>117.11931749999999</v>
      </c>
      <c r="F440" s="287">
        <v>98.480256597750298</v>
      </c>
      <c r="G440" s="287">
        <v>1.51974340224975</v>
      </c>
    </row>
    <row r="441" spans="1:7" x14ac:dyDescent="0.25">
      <c r="A441" s="287" t="s">
        <v>20</v>
      </c>
      <c r="B441" s="287" t="s">
        <v>21</v>
      </c>
      <c r="C441" s="287" t="s">
        <v>11</v>
      </c>
      <c r="D441" s="287">
        <v>234.5260534</v>
      </c>
      <c r="E441" s="287">
        <v>8.4382860999999991</v>
      </c>
      <c r="F441" s="287">
        <v>96.526944605383093</v>
      </c>
      <c r="G441" s="287">
        <v>3.4730553946168699</v>
      </c>
    </row>
    <row r="442" spans="1:7" x14ac:dyDescent="0.25">
      <c r="A442" s="287" t="s">
        <v>20</v>
      </c>
      <c r="B442" s="287" t="s">
        <v>21</v>
      </c>
      <c r="C442" s="287" t="s">
        <v>12</v>
      </c>
      <c r="D442" s="287">
        <v>3476.3868557000001</v>
      </c>
      <c r="E442" s="287">
        <v>55.621151900000001</v>
      </c>
      <c r="F442" s="287">
        <v>98.425225770147804</v>
      </c>
      <c r="G442" s="287">
        <v>1.5747742298521701</v>
      </c>
    </row>
    <row r="443" spans="1:7" x14ac:dyDescent="0.25">
      <c r="A443" s="287" t="s">
        <v>22</v>
      </c>
      <c r="B443" s="287" t="s">
        <v>23</v>
      </c>
      <c r="C443" s="287" t="s">
        <v>11</v>
      </c>
      <c r="D443" s="287">
        <v>39.608694999999997</v>
      </c>
      <c r="E443" s="287">
        <v>0</v>
      </c>
      <c r="F443" s="287">
        <v>100</v>
      </c>
      <c r="G443" s="287">
        <v>0</v>
      </c>
    </row>
    <row r="444" spans="1:7" x14ac:dyDescent="0.25">
      <c r="A444" s="287" t="s">
        <v>22</v>
      </c>
      <c r="B444" s="287" t="s">
        <v>23</v>
      </c>
      <c r="C444" s="287" t="s">
        <v>12</v>
      </c>
      <c r="D444" s="287">
        <v>570.36520800000005</v>
      </c>
      <c r="E444" s="287">
        <v>14.711800999999999</v>
      </c>
      <c r="F444" s="287">
        <v>97.4854932301741</v>
      </c>
      <c r="G444" s="287">
        <v>2.5145067698259198</v>
      </c>
    </row>
    <row r="445" spans="1:7" x14ac:dyDescent="0.25">
      <c r="A445" s="287" t="s">
        <v>24</v>
      </c>
      <c r="B445" s="287" t="s">
        <v>25</v>
      </c>
      <c r="C445" s="287" t="s">
        <v>11</v>
      </c>
      <c r="D445" s="287">
        <v>730.12769760000003</v>
      </c>
      <c r="E445" s="287">
        <v>0</v>
      </c>
      <c r="F445" s="287">
        <v>100</v>
      </c>
      <c r="G445" s="287">
        <v>0</v>
      </c>
    </row>
    <row r="446" spans="1:7" x14ac:dyDescent="0.25">
      <c r="A446" s="287" t="s">
        <v>24</v>
      </c>
      <c r="B446" s="287" t="s">
        <v>25</v>
      </c>
      <c r="C446" s="287" t="s">
        <v>12</v>
      </c>
      <c r="D446" s="287">
        <v>6077.0408995999996</v>
      </c>
      <c r="E446" s="287">
        <v>102.3642902</v>
      </c>
      <c r="F446" s="287">
        <v>98.343460461712894</v>
      </c>
      <c r="G446" s="287">
        <v>1.65653953828707</v>
      </c>
    </row>
    <row r="447" spans="1:7" x14ac:dyDescent="0.25">
      <c r="A447" s="287" t="s">
        <v>26</v>
      </c>
      <c r="B447" s="287" t="s">
        <v>27</v>
      </c>
      <c r="C447" s="287" t="s">
        <v>11</v>
      </c>
      <c r="D447" s="287">
        <v>65.468068200000005</v>
      </c>
      <c r="E447" s="287">
        <v>1.4395777000000001</v>
      </c>
      <c r="F447" s="287">
        <v>97.848410774828906</v>
      </c>
      <c r="G447" s="287">
        <v>2.1515892251710498</v>
      </c>
    </row>
    <row r="448" spans="1:7" x14ac:dyDescent="0.25">
      <c r="A448" s="287" t="s">
        <v>26</v>
      </c>
      <c r="B448" s="287" t="s">
        <v>27</v>
      </c>
      <c r="C448" s="287" t="s">
        <v>12</v>
      </c>
      <c r="D448" s="287">
        <v>623.98059599999999</v>
      </c>
      <c r="E448" s="287">
        <v>6.5871586000000004</v>
      </c>
      <c r="F448" s="287">
        <v>98.955360696460204</v>
      </c>
      <c r="G448" s="287">
        <v>1.0446393035398001</v>
      </c>
    </row>
    <row r="449" spans="1:7" x14ac:dyDescent="0.25">
      <c r="A449" s="287" t="s">
        <v>28</v>
      </c>
      <c r="B449" s="287" t="s">
        <v>29</v>
      </c>
      <c r="C449" s="287" t="s">
        <v>11</v>
      </c>
      <c r="D449" s="287">
        <v>73.883096600000002</v>
      </c>
      <c r="E449" s="287">
        <v>0</v>
      </c>
      <c r="F449" s="287">
        <v>100</v>
      </c>
      <c r="G449" s="287">
        <v>0</v>
      </c>
    </row>
    <row r="450" spans="1:7" x14ac:dyDescent="0.25">
      <c r="A450" s="287" t="s">
        <v>28</v>
      </c>
      <c r="B450" s="287" t="s">
        <v>29</v>
      </c>
      <c r="C450" s="287" t="s">
        <v>12</v>
      </c>
      <c r="D450" s="287">
        <v>1586.0565300999999</v>
      </c>
      <c r="E450" s="287">
        <v>11.1808622</v>
      </c>
      <c r="F450" s="287">
        <v>99.299987449962003</v>
      </c>
      <c r="G450" s="287">
        <v>0.70001255003801999</v>
      </c>
    </row>
    <row r="451" spans="1:7" x14ac:dyDescent="0.25">
      <c r="A451" s="287" t="s">
        <v>30</v>
      </c>
      <c r="B451" s="287" t="s">
        <v>31</v>
      </c>
      <c r="C451" s="287" t="s">
        <v>11</v>
      </c>
      <c r="D451" s="287">
        <v>267.43867080000001</v>
      </c>
      <c r="E451" s="287">
        <v>0</v>
      </c>
      <c r="F451" s="287">
        <v>100</v>
      </c>
      <c r="G451" s="287">
        <v>0</v>
      </c>
    </row>
    <row r="452" spans="1:7" x14ac:dyDescent="0.25">
      <c r="A452" s="287" t="s">
        <v>30</v>
      </c>
      <c r="B452" s="287" t="s">
        <v>31</v>
      </c>
      <c r="C452" s="287" t="s">
        <v>12</v>
      </c>
      <c r="D452" s="287">
        <v>2688.2063927999998</v>
      </c>
      <c r="E452" s="287">
        <v>18.546711699999999</v>
      </c>
      <c r="F452" s="287">
        <v>99.314798543348303</v>
      </c>
      <c r="G452" s="287">
        <v>0.68520145665173304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661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986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662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88" t="s">
        <v>9</v>
      </c>
      <c r="B17" s="288" t="s">
        <v>10</v>
      </c>
      <c r="C17" s="288" t="s">
        <v>11</v>
      </c>
      <c r="D17" s="288">
        <v>187997.4760197</v>
      </c>
      <c r="E17" s="288">
        <v>175229.98811030001</v>
      </c>
      <c r="F17" s="288">
        <v>51.757505856554701</v>
      </c>
      <c r="G17" s="288">
        <v>48.242494143445299</v>
      </c>
    </row>
    <row r="18" spans="1:7" x14ac:dyDescent="0.25">
      <c r="A18" s="288" t="s">
        <v>9</v>
      </c>
      <c r="B18" s="288" t="s">
        <v>10</v>
      </c>
      <c r="C18" s="288" t="s">
        <v>12</v>
      </c>
      <c r="D18" s="288">
        <v>2115948.5709346998</v>
      </c>
      <c r="E18" s="288">
        <v>331173.4776713</v>
      </c>
      <c r="F18" s="288">
        <v>86.466818119678507</v>
      </c>
      <c r="G18" s="288">
        <v>13.5331818803215</v>
      </c>
    </row>
    <row r="19" spans="1:7" x14ac:dyDescent="0.25">
      <c r="A19" s="288" t="s">
        <v>9</v>
      </c>
      <c r="B19" s="288" t="s">
        <v>13</v>
      </c>
      <c r="C19" s="288" t="s">
        <v>11</v>
      </c>
      <c r="D19" s="288">
        <v>1120.1487291999999</v>
      </c>
      <c r="E19" s="288">
        <v>821.05284730000005</v>
      </c>
      <c r="F19" s="288">
        <v>57.7038851997862</v>
      </c>
      <c r="G19" s="288">
        <v>42.2961148002138</v>
      </c>
    </row>
    <row r="20" spans="1:7" x14ac:dyDescent="0.25">
      <c r="A20" s="288" t="s">
        <v>9</v>
      </c>
      <c r="B20" s="288" t="s">
        <v>13</v>
      </c>
      <c r="C20" s="288" t="s">
        <v>12</v>
      </c>
      <c r="D20" s="288">
        <v>6844.0083839999998</v>
      </c>
      <c r="E20" s="288">
        <v>439.60437560000003</v>
      </c>
      <c r="F20" s="288">
        <v>93.964473536562096</v>
      </c>
      <c r="G20" s="288">
        <v>6.0355264634379404</v>
      </c>
    </row>
    <row r="21" spans="1:7" x14ac:dyDescent="0.25">
      <c r="A21" s="288" t="s">
        <v>9</v>
      </c>
      <c r="B21" s="288" t="s">
        <v>14</v>
      </c>
      <c r="C21" s="288" t="s">
        <v>11</v>
      </c>
      <c r="D21" s="288">
        <v>186877.32729049999</v>
      </c>
      <c r="E21" s="288">
        <v>174408.93526299999</v>
      </c>
      <c r="F21" s="288">
        <v>51.725555787725803</v>
      </c>
      <c r="G21" s="288">
        <v>48.274444212274197</v>
      </c>
    </row>
    <row r="22" spans="1:7" x14ac:dyDescent="0.25">
      <c r="A22" s="288" t="s">
        <v>9</v>
      </c>
      <c r="B22" s="288" t="s">
        <v>14</v>
      </c>
      <c r="C22" s="288" t="s">
        <v>12</v>
      </c>
      <c r="D22" s="288">
        <v>2109104.5625506998</v>
      </c>
      <c r="E22" s="288">
        <v>330733.8732957</v>
      </c>
      <c r="F22" s="288">
        <v>86.444435482427096</v>
      </c>
      <c r="G22" s="288">
        <v>13.5555645175729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663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89" t="s">
        <v>9</v>
      </c>
      <c r="B33" s="289" t="s">
        <v>10</v>
      </c>
      <c r="C33" s="289" t="s">
        <v>11</v>
      </c>
      <c r="D33" s="289">
        <v>187997.4760197</v>
      </c>
      <c r="E33" s="289">
        <v>175229.98811030001</v>
      </c>
      <c r="F33" s="289">
        <v>51.757505856554701</v>
      </c>
      <c r="G33" s="289">
        <v>48.242494143445299</v>
      </c>
    </row>
    <row r="34" spans="1:7" x14ac:dyDescent="0.25">
      <c r="A34" s="289" t="s">
        <v>9</v>
      </c>
      <c r="B34" s="289" t="s">
        <v>10</v>
      </c>
      <c r="C34" s="289" t="s">
        <v>12</v>
      </c>
      <c r="D34" s="289">
        <v>2115948.5709346998</v>
      </c>
      <c r="E34" s="289">
        <v>331173.4776713</v>
      </c>
      <c r="F34" s="289">
        <v>86.466818119678507</v>
      </c>
      <c r="G34" s="289">
        <v>13.5331818803215</v>
      </c>
    </row>
    <row r="35" spans="1:7" x14ac:dyDescent="0.25">
      <c r="A35" s="289" t="s">
        <v>18</v>
      </c>
      <c r="B35" s="289" t="s">
        <v>19</v>
      </c>
      <c r="C35" s="289" t="s">
        <v>11</v>
      </c>
      <c r="D35" s="289">
        <v>1173.5103022999999</v>
      </c>
      <c r="E35" s="289">
        <v>1417.4570028000001</v>
      </c>
      <c r="F35" s="289">
        <v>45.292362431208197</v>
      </c>
      <c r="G35" s="289">
        <v>54.707637568791803</v>
      </c>
    </row>
    <row r="36" spans="1:7" x14ac:dyDescent="0.25">
      <c r="A36" s="289" t="s">
        <v>18</v>
      </c>
      <c r="B36" s="289" t="s">
        <v>19</v>
      </c>
      <c r="C36" s="289" t="s">
        <v>12</v>
      </c>
      <c r="D36" s="289">
        <v>44385.790230500003</v>
      </c>
      <c r="E36" s="289">
        <v>6199.9877961000002</v>
      </c>
      <c r="F36" s="289">
        <v>87.743614830160794</v>
      </c>
      <c r="G36" s="289">
        <v>12.2563851698392</v>
      </c>
    </row>
    <row r="37" spans="1:7" x14ac:dyDescent="0.25">
      <c r="A37" s="289" t="s">
        <v>20</v>
      </c>
      <c r="B37" s="289" t="s">
        <v>21</v>
      </c>
      <c r="C37" s="289" t="s">
        <v>11</v>
      </c>
      <c r="D37" s="289">
        <v>267.88375930000001</v>
      </c>
      <c r="E37" s="289">
        <v>259.63828560000002</v>
      </c>
      <c r="F37" s="289">
        <v>50.781528827061898</v>
      </c>
      <c r="G37" s="289">
        <v>49.218471172938102</v>
      </c>
    </row>
    <row r="38" spans="1:7" x14ac:dyDescent="0.25">
      <c r="A38" s="289" t="s">
        <v>20</v>
      </c>
      <c r="B38" s="289" t="s">
        <v>21</v>
      </c>
      <c r="C38" s="289" t="s">
        <v>12</v>
      </c>
      <c r="D38" s="289">
        <v>10390.2645261</v>
      </c>
      <c r="E38" s="289">
        <v>1155.7672562</v>
      </c>
      <c r="F38" s="289">
        <v>89.9899179389772</v>
      </c>
      <c r="G38" s="289">
        <v>10.0100820610228</v>
      </c>
    </row>
    <row r="39" spans="1:7" x14ac:dyDescent="0.25">
      <c r="A39" s="289" t="s">
        <v>22</v>
      </c>
      <c r="B39" s="289" t="s">
        <v>23</v>
      </c>
      <c r="C39" s="289" t="s">
        <v>11</v>
      </c>
      <c r="D39" s="289">
        <v>1200.9600668999999</v>
      </c>
      <c r="E39" s="289">
        <v>882.9211616</v>
      </c>
      <c r="F39" s="289">
        <v>57.6309268721838</v>
      </c>
      <c r="G39" s="289">
        <v>42.3690731278162</v>
      </c>
    </row>
    <row r="40" spans="1:7" x14ac:dyDescent="0.25">
      <c r="A40" s="289" t="s">
        <v>22</v>
      </c>
      <c r="B40" s="289" t="s">
        <v>23</v>
      </c>
      <c r="C40" s="289" t="s">
        <v>12</v>
      </c>
      <c r="D40" s="289">
        <v>34471.501929999999</v>
      </c>
      <c r="E40" s="289">
        <v>3777.1096659999998</v>
      </c>
      <c r="F40" s="289">
        <v>90.124845037786898</v>
      </c>
      <c r="G40" s="289">
        <v>9.8751549622130792</v>
      </c>
    </row>
    <row r="41" spans="1:7" x14ac:dyDescent="0.25">
      <c r="A41" s="289" t="s">
        <v>24</v>
      </c>
      <c r="B41" s="289" t="s">
        <v>25</v>
      </c>
      <c r="C41" s="289" t="s">
        <v>11</v>
      </c>
      <c r="D41" s="289">
        <v>506.21999410000001</v>
      </c>
      <c r="E41" s="289">
        <v>848.92589050000004</v>
      </c>
      <c r="F41" s="289">
        <v>37.355387331558099</v>
      </c>
      <c r="G41" s="289">
        <v>62.644612668441901</v>
      </c>
    </row>
    <row r="42" spans="1:7" x14ac:dyDescent="0.25">
      <c r="A42" s="289" t="s">
        <v>24</v>
      </c>
      <c r="B42" s="289" t="s">
        <v>25</v>
      </c>
      <c r="C42" s="289" t="s">
        <v>12</v>
      </c>
      <c r="D42" s="289">
        <v>10650.8147716</v>
      </c>
      <c r="E42" s="289">
        <v>1238.1175636999999</v>
      </c>
      <c r="F42" s="289">
        <v>89.585965091046504</v>
      </c>
      <c r="G42" s="289">
        <v>10.4140349089535</v>
      </c>
    </row>
    <row r="43" spans="1:7" x14ac:dyDescent="0.25">
      <c r="A43" s="289" t="s">
        <v>26</v>
      </c>
      <c r="B43" s="289" t="s">
        <v>27</v>
      </c>
      <c r="C43" s="289" t="s">
        <v>11</v>
      </c>
      <c r="D43" s="289">
        <v>1345.7391725</v>
      </c>
      <c r="E43" s="289">
        <v>1561.5332672</v>
      </c>
      <c r="F43" s="289">
        <v>46.288719079897</v>
      </c>
      <c r="G43" s="289">
        <v>53.711280920103</v>
      </c>
    </row>
    <row r="44" spans="1:7" x14ac:dyDescent="0.25">
      <c r="A44" s="289" t="s">
        <v>26</v>
      </c>
      <c r="B44" s="289" t="s">
        <v>27</v>
      </c>
      <c r="C44" s="289" t="s">
        <v>12</v>
      </c>
      <c r="D44" s="289">
        <v>44271.773483199999</v>
      </c>
      <c r="E44" s="289">
        <v>3420.4538032999999</v>
      </c>
      <c r="F44" s="289">
        <v>92.828068643654603</v>
      </c>
      <c r="G44" s="289">
        <v>7.1719313563453797</v>
      </c>
    </row>
    <row r="45" spans="1:7" x14ac:dyDescent="0.25">
      <c r="A45" s="289" t="s">
        <v>28</v>
      </c>
      <c r="B45" s="289" t="s">
        <v>29</v>
      </c>
      <c r="C45" s="289" t="s">
        <v>11</v>
      </c>
      <c r="D45" s="289">
        <v>13303.7178656</v>
      </c>
      <c r="E45" s="289">
        <v>13564.610234</v>
      </c>
      <c r="F45" s="289">
        <v>49.514498320414901</v>
      </c>
      <c r="G45" s="289">
        <v>50.485501679585099</v>
      </c>
    </row>
    <row r="46" spans="1:7" x14ac:dyDescent="0.25">
      <c r="A46" s="289" t="s">
        <v>28</v>
      </c>
      <c r="B46" s="289" t="s">
        <v>29</v>
      </c>
      <c r="C46" s="289" t="s">
        <v>12</v>
      </c>
      <c r="D46" s="289">
        <v>211837.8355709</v>
      </c>
      <c r="E46" s="289">
        <v>20247.012665900002</v>
      </c>
      <c r="F46" s="289">
        <v>91.276029943479301</v>
      </c>
      <c r="G46" s="289">
        <v>8.7239700565207308</v>
      </c>
    </row>
    <row r="47" spans="1:7" x14ac:dyDescent="0.25">
      <c r="A47" s="289" t="s">
        <v>30</v>
      </c>
      <c r="B47" s="289" t="s">
        <v>31</v>
      </c>
      <c r="C47" s="289" t="s">
        <v>11</v>
      </c>
      <c r="D47" s="289">
        <v>257.82245849999998</v>
      </c>
      <c r="E47" s="289">
        <v>273.7875272</v>
      </c>
      <c r="F47" s="289">
        <v>48.498422797779298</v>
      </c>
      <c r="G47" s="289">
        <v>51.501577202220702</v>
      </c>
    </row>
    <row r="48" spans="1:7" x14ac:dyDescent="0.25">
      <c r="A48" s="289" t="s">
        <v>30</v>
      </c>
      <c r="B48" s="289" t="s">
        <v>31</v>
      </c>
      <c r="C48" s="289" t="s">
        <v>12</v>
      </c>
      <c r="D48" s="289">
        <v>8175.6874764000004</v>
      </c>
      <c r="E48" s="289">
        <v>1056.8711361999999</v>
      </c>
      <c r="F48" s="289">
        <v>88.5527817309749</v>
      </c>
      <c r="G48" s="289">
        <v>11.4472182690251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664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90" t="s">
        <v>9</v>
      </c>
      <c r="B59" s="290" t="s">
        <v>10</v>
      </c>
      <c r="C59" s="290" t="s">
        <v>11</v>
      </c>
      <c r="D59" s="290">
        <v>186877.32729049999</v>
      </c>
      <c r="E59" s="290">
        <v>174408.93526299999</v>
      </c>
      <c r="F59" s="290">
        <v>51.725555787725803</v>
      </c>
      <c r="G59" s="290">
        <v>48.274444212274197</v>
      </c>
    </row>
    <row r="60" spans="1:7" x14ac:dyDescent="0.25">
      <c r="A60" s="290" t="s">
        <v>9</v>
      </c>
      <c r="B60" s="290" t="s">
        <v>10</v>
      </c>
      <c r="C60" s="290" t="s">
        <v>12</v>
      </c>
      <c r="D60" s="290">
        <v>2109104.5625506998</v>
      </c>
      <c r="E60" s="290">
        <v>330733.8732957</v>
      </c>
      <c r="F60" s="290">
        <v>86.444435482427096</v>
      </c>
      <c r="G60" s="290">
        <v>13.5555645175729</v>
      </c>
    </row>
    <row r="61" spans="1:7" x14ac:dyDescent="0.25">
      <c r="A61" s="290" t="s">
        <v>33</v>
      </c>
      <c r="B61" s="290" t="s">
        <v>34</v>
      </c>
      <c r="C61" s="290" t="s">
        <v>11</v>
      </c>
      <c r="D61" s="290">
        <v>185.4090037</v>
      </c>
      <c r="E61" s="290">
        <v>167.53092839999999</v>
      </c>
      <c r="F61" s="290">
        <v>52.532736263877098</v>
      </c>
      <c r="G61" s="290">
        <v>47.467263736122902</v>
      </c>
    </row>
    <row r="62" spans="1:7" x14ac:dyDescent="0.25">
      <c r="A62" s="290" t="s">
        <v>33</v>
      </c>
      <c r="B62" s="290" t="s">
        <v>34</v>
      </c>
      <c r="C62" s="290" t="s">
        <v>12</v>
      </c>
      <c r="D62" s="290">
        <v>2851.8293563000002</v>
      </c>
      <c r="E62" s="290">
        <v>410.63501689999998</v>
      </c>
      <c r="F62" s="290">
        <v>87.413348624640193</v>
      </c>
      <c r="G62" s="290">
        <v>12.5866513753598</v>
      </c>
    </row>
    <row r="63" spans="1:7" x14ac:dyDescent="0.25">
      <c r="A63" s="290" t="s">
        <v>35</v>
      </c>
      <c r="B63" s="290" t="s">
        <v>36</v>
      </c>
      <c r="C63" s="290" t="s">
        <v>11</v>
      </c>
      <c r="D63" s="290">
        <v>517.0545836</v>
      </c>
      <c r="E63" s="290">
        <v>689.2232818</v>
      </c>
      <c r="F63" s="290">
        <v>42.863638505755503</v>
      </c>
      <c r="G63" s="290">
        <v>57.136361494244497</v>
      </c>
    </row>
    <row r="64" spans="1:7" x14ac:dyDescent="0.25">
      <c r="A64" s="290" t="s">
        <v>35</v>
      </c>
      <c r="B64" s="290" t="s">
        <v>36</v>
      </c>
      <c r="C64" s="290" t="s">
        <v>12</v>
      </c>
      <c r="D64" s="290">
        <v>19623.232069500002</v>
      </c>
      <c r="E64" s="290">
        <v>3016.3175744</v>
      </c>
      <c r="F64" s="290">
        <v>86.676777489640898</v>
      </c>
      <c r="G64" s="290">
        <v>13.3232225103591</v>
      </c>
    </row>
    <row r="65" spans="1:7" x14ac:dyDescent="0.25">
      <c r="A65" s="290" t="s">
        <v>18</v>
      </c>
      <c r="B65" s="290" t="s">
        <v>19</v>
      </c>
      <c r="C65" s="290" t="s">
        <v>11</v>
      </c>
      <c r="D65" s="290">
        <v>994.06969730000003</v>
      </c>
      <c r="E65" s="290">
        <v>1242.1415735999999</v>
      </c>
      <c r="F65" s="290">
        <v>44.4532996607212</v>
      </c>
      <c r="G65" s="290">
        <v>55.5467003392788</v>
      </c>
    </row>
    <row r="66" spans="1:7" x14ac:dyDescent="0.25">
      <c r="A66" s="290" t="s">
        <v>18</v>
      </c>
      <c r="B66" s="290" t="s">
        <v>19</v>
      </c>
      <c r="C66" s="290" t="s">
        <v>12</v>
      </c>
      <c r="D66" s="290">
        <v>37290.539375699998</v>
      </c>
      <c r="E66" s="290">
        <v>5588.7194235999996</v>
      </c>
      <c r="F66" s="290">
        <v>86.966380529667106</v>
      </c>
      <c r="G66" s="290">
        <v>13.0336194703329</v>
      </c>
    </row>
    <row r="67" spans="1:7" x14ac:dyDescent="0.25">
      <c r="A67" s="290" t="s">
        <v>20</v>
      </c>
      <c r="B67" s="290" t="s">
        <v>21</v>
      </c>
      <c r="C67" s="290" t="s">
        <v>11</v>
      </c>
      <c r="D67" s="290">
        <v>156.612832</v>
      </c>
      <c r="E67" s="290">
        <v>127.94487340000001</v>
      </c>
      <c r="F67" s="290">
        <v>55.037283836630202</v>
      </c>
      <c r="G67" s="290">
        <v>44.962716163369798</v>
      </c>
    </row>
    <row r="68" spans="1:7" x14ac:dyDescent="0.25">
      <c r="A68" s="290" t="s">
        <v>20</v>
      </c>
      <c r="B68" s="290" t="s">
        <v>21</v>
      </c>
      <c r="C68" s="290" t="s">
        <v>12</v>
      </c>
      <c r="D68" s="290">
        <v>7127.4518705</v>
      </c>
      <c r="E68" s="290">
        <v>886.57190419999995</v>
      </c>
      <c r="F68" s="290">
        <v>88.937243897393003</v>
      </c>
      <c r="G68" s="290">
        <v>11.062756102607</v>
      </c>
    </row>
    <row r="69" spans="1:7" x14ac:dyDescent="0.25">
      <c r="A69" s="290" t="s">
        <v>37</v>
      </c>
      <c r="B69" s="290" t="s">
        <v>38</v>
      </c>
      <c r="C69" s="290" t="s">
        <v>11</v>
      </c>
      <c r="D69" s="290">
        <v>547.47490449999998</v>
      </c>
      <c r="E69" s="290">
        <v>331.5274541</v>
      </c>
      <c r="F69" s="290">
        <v>62.283667289809301</v>
      </c>
      <c r="G69" s="290">
        <v>37.716332710190798</v>
      </c>
    </row>
    <row r="70" spans="1:7" x14ac:dyDescent="0.25">
      <c r="A70" s="290" t="s">
        <v>37</v>
      </c>
      <c r="B70" s="290" t="s">
        <v>38</v>
      </c>
      <c r="C70" s="290" t="s">
        <v>12</v>
      </c>
      <c r="D70" s="290">
        <v>6204.8437750000003</v>
      </c>
      <c r="E70" s="290">
        <v>409.86748249999999</v>
      </c>
      <c r="F70" s="290">
        <v>93.803698052046101</v>
      </c>
      <c r="G70" s="290">
        <v>6.1963019479539199</v>
      </c>
    </row>
    <row r="71" spans="1:7" x14ac:dyDescent="0.25">
      <c r="A71" s="290" t="s">
        <v>39</v>
      </c>
      <c r="B71" s="290" t="s">
        <v>40</v>
      </c>
      <c r="C71" s="290" t="s">
        <v>11</v>
      </c>
      <c r="D71" s="290">
        <v>1697.8146039999999</v>
      </c>
      <c r="E71" s="290">
        <v>1767.4385267</v>
      </c>
      <c r="F71" s="290">
        <v>48.995399180464297</v>
      </c>
      <c r="G71" s="290">
        <v>51.004600819535703</v>
      </c>
    </row>
    <row r="72" spans="1:7" x14ac:dyDescent="0.25">
      <c r="A72" s="290" t="s">
        <v>39</v>
      </c>
      <c r="B72" s="290" t="s">
        <v>40</v>
      </c>
      <c r="C72" s="290" t="s">
        <v>12</v>
      </c>
      <c r="D72" s="290">
        <v>41299.2050972</v>
      </c>
      <c r="E72" s="290">
        <v>4344.3007378000002</v>
      </c>
      <c r="F72" s="290">
        <v>90.482105486146196</v>
      </c>
      <c r="G72" s="290">
        <v>9.5178945138537898</v>
      </c>
    </row>
    <row r="73" spans="1:7" x14ac:dyDescent="0.25">
      <c r="A73" s="290" t="s">
        <v>22</v>
      </c>
      <c r="B73" s="290" t="s">
        <v>23</v>
      </c>
      <c r="C73" s="290" t="s">
        <v>11</v>
      </c>
      <c r="D73" s="290">
        <v>1176.0631728999999</v>
      </c>
      <c r="E73" s="290">
        <v>868.20936059999997</v>
      </c>
      <c r="F73" s="290">
        <v>57.529666599123203</v>
      </c>
      <c r="G73" s="290">
        <v>42.470333400876797</v>
      </c>
    </row>
    <row r="74" spans="1:7" x14ac:dyDescent="0.25">
      <c r="A74" s="290" t="s">
        <v>22</v>
      </c>
      <c r="B74" s="290" t="s">
        <v>23</v>
      </c>
      <c r="C74" s="290" t="s">
        <v>12</v>
      </c>
      <c r="D74" s="290">
        <v>33929.428647000001</v>
      </c>
      <c r="E74" s="290">
        <v>3734.1059399999999</v>
      </c>
      <c r="F74" s="290">
        <v>90.085620001026498</v>
      </c>
      <c r="G74" s="290">
        <v>9.9143799989735104</v>
      </c>
    </row>
    <row r="75" spans="1:7" x14ac:dyDescent="0.25">
      <c r="A75" s="290" t="s">
        <v>41</v>
      </c>
      <c r="B75" s="290" t="s">
        <v>42</v>
      </c>
      <c r="C75" s="290" t="s">
        <v>11</v>
      </c>
      <c r="D75" s="290">
        <v>3434.9770016000002</v>
      </c>
      <c r="E75" s="290">
        <v>3151.1920976000001</v>
      </c>
      <c r="F75" s="290">
        <v>52.154400378472403</v>
      </c>
      <c r="G75" s="290">
        <v>47.845599621527597</v>
      </c>
    </row>
    <row r="76" spans="1:7" x14ac:dyDescent="0.25">
      <c r="A76" s="290" t="s">
        <v>41</v>
      </c>
      <c r="B76" s="290" t="s">
        <v>42</v>
      </c>
      <c r="C76" s="290" t="s">
        <v>12</v>
      </c>
      <c r="D76" s="290">
        <v>37077.546505899998</v>
      </c>
      <c r="E76" s="290">
        <v>12756.0367073</v>
      </c>
      <c r="F76" s="290">
        <v>74.402730277839694</v>
      </c>
      <c r="G76" s="290">
        <v>25.597269722160298</v>
      </c>
    </row>
    <row r="77" spans="1:7" x14ac:dyDescent="0.25">
      <c r="A77" s="290" t="s">
        <v>43</v>
      </c>
      <c r="B77" s="290" t="s">
        <v>44</v>
      </c>
      <c r="C77" s="290" t="s">
        <v>11</v>
      </c>
      <c r="D77" s="290">
        <v>66.287786499999996</v>
      </c>
      <c r="E77" s="290">
        <v>64.135937299999995</v>
      </c>
      <c r="F77" s="290">
        <v>50.824945469008298</v>
      </c>
      <c r="G77" s="290">
        <v>49.175054530991702</v>
      </c>
    </row>
    <row r="78" spans="1:7" x14ac:dyDescent="0.25">
      <c r="A78" s="290" t="s">
        <v>43</v>
      </c>
      <c r="B78" s="290" t="s">
        <v>44</v>
      </c>
      <c r="C78" s="290" t="s">
        <v>12</v>
      </c>
      <c r="D78" s="290">
        <v>4408.0897384</v>
      </c>
      <c r="E78" s="290">
        <v>210.42878060000001</v>
      </c>
      <c r="F78" s="290">
        <v>95.443803467836602</v>
      </c>
      <c r="G78" s="290">
        <v>4.5561965321633497</v>
      </c>
    </row>
    <row r="79" spans="1:7" x14ac:dyDescent="0.25">
      <c r="A79" s="290" t="s">
        <v>24</v>
      </c>
      <c r="B79" s="290" t="s">
        <v>25</v>
      </c>
      <c r="C79" s="290" t="s">
        <v>11</v>
      </c>
      <c r="D79" s="290">
        <v>235.610038</v>
      </c>
      <c r="E79" s="290">
        <v>389.40814899999998</v>
      </c>
      <c r="F79" s="290">
        <v>37.696509141741203</v>
      </c>
      <c r="G79" s="290">
        <v>62.303490858258797</v>
      </c>
    </row>
    <row r="80" spans="1:7" x14ac:dyDescent="0.25">
      <c r="A80" s="290" t="s">
        <v>24</v>
      </c>
      <c r="B80" s="290" t="s">
        <v>25</v>
      </c>
      <c r="C80" s="290" t="s">
        <v>12</v>
      </c>
      <c r="D80" s="290">
        <v>5211.0088814999999</v>
      </c>
      <c r="E80" s="290">
        <v>498.51826399999999</v>
      </c>
      <c r="F80" s="290">
        <v>91.268659360120395</v>
      </c>
      <c r="G80" s="290">
        <v>8.7313406398796101</v>
      </c>
    </row>
    <row r="81" spans="1:7" x14ac:dyDescent="0.25">
      <c r="A81" s="290" t="s">
        <v>45</v>
      </c>
      <c r="B81" s="290" t="s">
        <v>46</v>
      </c>
      <c r="C81" s="290" t="s">
        <v>11</v>
      </c>
      <c r="D81" s="290">
        <v>2188.2016248999998</v>
      </c>
      <c r="E81" s="290">
        <v>2629.9010119999998</v>
      </c>
      <c r="F81" s="290">
        <v>45.416251786365102</v>
      </c>
      <c r="G81" s="290">
        <v>54.583748213634898</v>
      </c>
    </row>
    <row r="82" spans="1:7" x14ac:dyDescent="0.25">
      <c r="A82" s="290" t="s">
        <v>45</v>
      </c>
      <c r="B82" s="290" t="s">
        <v>46</v>
      </c>
      <c r="C82" s="290" t="s">
        <v>12</v>
      </c>
      <c r="D82" s="290">
        <v>34971.094786499998</v>
      </c>
      <c r="E82" s="290">
        <v>4227.1728083999997</v>
      </c>
      <c r="F82" s="290">
        <v>89.215919305194006</v>
      </c>
      <c r="G82" s="290">
        <v>10.784080694806001</v>
      </c>
    </row>
    <row r="83" spans="1:7" x14ac:dyDescent="0.25">
      <c r="A83" s="290" t="s">
        <v>26</v>
      </c>
      <c r="B83" s="290" t="s">
        <v>27</v>
      </c>
      <c r="C83" s="290" t="s">
        <v>11</v>
      </c>
      <c r="D83" s="290">
        <v>1301.9629230999999</v>
      </c>
      <c r="E83" s="290">
        <v>1538.4018707</v>
      </c>
      <c r="F83" s="290">
        <v>45.837877090363499</v>
      </c>
      <c r="G83" s="290">
        <v>54.162122909636501</v>
      </c>
    </row>
    <row r="84" spans="1:7" x14ac:dyDescent="0.25">
      <c r="A84" s="290" t="s">
        <v>26</v>
      </c>
      <c r="B84" s="290" t="s">
        <v>27</v>
      </c>
      <c r="C84" s="290" t="s">
        <v>12</v>
      </c>
      <c r="D84" s="290">
        <v>43680.949913999997</v>
      </c>
      <c r="E84" s="290">
        <v>3380.7096179</v>
      </c>
      <c r="F84" s="290">
        <v>92.816424980490893</v>
      </c>
      <c r="G84" s="290">
        <v>7.1835750195091199</v>
      </c>
    </row>
    <row r="85" spans="1:7" x14ac:dyDescent="0.25">
      <c r="A85" s="290" t="s">
        <v>47</v>
      </c>
      <c r="B85" s="290" t="s">
        <v>48</v>
      </c>
      <c r="C85" s="290" t="s">
        <v>11</v>
      </c>
      <c r="D85" s="290">
        <v>508.57270779999999</v>
      </c>
      <c r="E85" s="290">
        <v>205.80525879999999</v>
      </c>
      <c r="F85" s="290">
        <v>71.190984545687101</v>
      </c>
      <c r="G85" s="290">
        <v>28.809015454312899</v>
      </c>
    </row>
    <row r="86" spans="1:7" x14ac:dyDescent="0.25">
      <c r="A86" s="290" t="s">
        <v>47</v>
      </c>
      <c r="B86" s="290" t="s">
        <v>48</v>
      </c>
      <c r="C86" s="290" t="s">
        <v>12</v>
      </c>
      <c r="D86" s="290">
        <v>7831.7953562000002</v>
      </c>
      <c r="E86" s="290">
        <v>780.67611869999996</v>
      </c>
      <c r="F86" s="290">
        <v>90.935515769483999</v>
      </c>
      <c r="G86" s="290">
        <v>9.06448423051601</v>
      </c>
    </row>
    <row r="87" spans="1:7" x14ac:dyDescent="0.25">
      <c r="A87" s="290" t="s">
        <v>28</v>
      </c>
      <c r="B87" s="290" t="s">
        <v>29</v>
      </c>
      <c r="C87" s="290" t="s">
        <v>11</v>
      </c>
      <c r="D87" s="290">
        <v>13263.3658946</v>
      </c>
      <c r="E87" s="290">
        <v>13531.079108399999</v>
      </c>
      <c r="F87" s="290">
        <v>49.500431500316502</v>
      </c>
      <c r="G87" s="290">
        <v>50.499568499683498</v>
      </c>
    </row>
    <row r="88" spans="1:7" x14ac:dyDescent="0.25">
      <c r="A88" s="290" t="s">
        <v>28</v>
      </c>
      <c r="B88" s="290" t="s">
        <v>29</v>
      </c>
      <c r="C88" s="290" t="s">
        <v>12</v>
      </c>
      <c r="D88" s="290">
        <v>210453.9688643</v>
      </c>
      <c r="E88" s="290">
        <v>20033.641980199998</v>
      </c>
      <c r="F88" s="290">
        <v>91.308148014204605</v>
      </c>
      <c r="G88" s="290">
        <v>8.6918519857953793</v>
      </c>
    </row>
    <row r="89" spans="1:7" x14ac:dyDescent="0.25">
      <c r="A89" s="290" t="s">
        <v>30</v>
      </c>
      <c r="B89" s="290" t="s">
        <v>31</v>
      </c>
      <c r="C89" s="290" t="s">
        <v>11</v>
      </c>
      <c r="D89" s="290">
        <v>137.67109439999999</v>
      </c>
      <c r="E89" s="290">
        <v>126.5002205</v>
      </c>
      <c r="F89" s="290">
        <v>52.114323787241702</v>
      </c>
      <c r="G89" s="290">
        <v>47.885676212758298</v>
      </c>
    </row>
    <row r="90" spans="1:7" x14ac:dyDescent="0.25">
      <c r="A90" s="290" t="s">
        <v>30</v>
      </c>
      <c r="B90" s="290" t="s">
        <v>31</v>
      </c>
      <c r="C90" s="290" t="s">
        <v>12</v>
      </c>
      <c r="D90" s="290">
        <v>5844.3901096999998</v>
      </c>
      <c r="E90" s="290">
        <v>681.41539839999996</v>
      </c>
      <c r="F90" s="290">
        <v>89.558141174231906</v>
      </c>
      <c r="G90" s="290">
        <v>10.441858825768101</v>
      </c>
    </row>
    <row r="91" spans="1:7" x14ac:dyDescent="0.25">
      <c r="A91" s="290" t="s">
        <v>49</v>
      </c>
      <c r="B91" s="290" t="s">
        <v>50</v>
      </c>
      <c r="C91" s="290" t="s">
        <v>11</v>
      </c>
      <c r="D91" s="290">
        <v>75.058839800000001</v>
      </c>
      <c r="E91" s="290">
        <v>164.20598860000001</v>
      </c>
      <c r="F91" s="290">
        <v>31.3706115110732</v>
      </c>
      <c r="G91" s="290">
        <v>68.629388488926807</v>
      </c>
    </row>
    <row r="92" spans="1:7" x14ac:dyDescent="0.25">
      <c r="A92" s="290" t="s">
        <v>49</v>
      </c>
      <c r="B92" s="290" t="s">
        <v>50</v>
      </c>
      <c r="C92" s="290" t="s">
        <v>12</v>
      </c>
      <c r="D92" s="290">
        <v>2645.6812175</v>
      </c>
      <c r="E92" s="290">
        <v>222.50472149999999</v>
      </c>
      <c r="F92" s="290">
        <v>92.242318795496999</v>
      </c>
      <c r="G92" s="290">
        <v>7.7576812045029699</v>
      </c>
    </row>
    <row r="93" spans="1:7" x14ac:dyDescent="0.25">
      <c r="A93" s="290" t="s">
        <v>51</v>
      </c>
      <c r="B93" s="290" t="s">
        <v>52</v>
      </c>
      <c r="C93" s="290" t="s">
        <v>11</v>
      </c>
      <c r="D93" s="290">
        <v>80.496093500000001</v>
      </c>
      <c r="E93" s="290">
        <v>82.314248899999996</v>
      </c>
      <c r="F93" s="290">
        <v>49.441633936395398</v>
      </c>
      <c r="G93" s="290">
        <v>50.558366063604602</v>
      </c>
    </row>
    <row r="94" spans="1:7" x14ac:dyDescent="0.25">
      <c r="A94" s="290" t="s">
        <v>51</v>
      </c>
      <c r="B94" s="290" t="s">
        <v>52</v>
      </c>
      <c r="C94" s="290" t="s">
        <v>12</v>
      </c>
      <c r="D94" s="290">
        <v>2392.2187921999998</v>
      </c>
      <c r="E94" s="290">
        <v>327.73959109999998</v>
      </c>
      <c r="F94" s="290">
        <v>87.950565967764206</v>
      </c>
      <c r="G94" s="290">
        <v>12.0494340322358</v>
      </c>
    </row>
    <row r="95" spans="1:7" x14ac:dyDescent="0.25">
      <c r="A95" s="290" t="s">
        <v>53</v>
      </c>
      <c r="B95" s="290" t="s">
        <v>54</v>
      </c>
      <c r="C95" s="290" t="s">
        <v>11</v>
      </c>
      <c r="D95" s="290">
        <v>92.306783800000005</v>
      </c>
      <c r="E95" s="290">
        <v>182.17284509999999</v>
      </c>
      <c r="F95" s="290">
        <v>33.6297393616886</v>
      </c>
      <c r="G95" s="290">
        <v>66.370260638311393</v>
      </c>
    </row>
    <row r="96" spans="1:7" x14ac:dyDescent="0.25">
      <c r="A96" s="290" t="s">
        <v>53</v>
      </c>
      <c r="B96" s="290" t="s">
        <v>54</v>
      </c>
      <c r="C96" s="290" t="s">
        <v>12</v>
      </c>
      <c r="D96" s="290">
        <v>3127.5978504999998</v>
      </c>
      <c r="E96" s="290">
        <v>435.90192860000002</v>
      </c>
      <c r="F96" s="290">
        <v>87.767589290826606</v>
      </c>
      <c r="G96" s="290">
        <v>12.232410709173401</v>
      </c>
    </row>
    <row r="97" spans="1:7" x14ac:dyDescent="0.25">
      <c r="A97" s="290" t="s">
        <v>55</v>
      </c>
      <c r="B97" s="290" t="s">
        <v>56</v>
      </c>
      <c r="C97" s="290" t="s">
        <v>11</v>
      </c>
      <c r="D97" s="290">
        <v>104.8836666</v>
      </c>
      <c r="E97" s="290">
        <v>89.822906900000007</v>
      </c>
      <c r="F97" s="290">
        <v>53.867552961687799</v>
      </c>
      <c r="G97" s="290">
        <v>46.132447038312201</v>
      </c>
    </row>
    <row r="98" spans="1:7" x14ac:dyDescent="0.25">
      <c r="A98" s="290" t="s">
        <v>55</v>
      </c>
      <c r="B98" s="290" t="s">
        <v>56</v>
      </c>
      <c r="C98" s="290" t="s">
        <v>12</v>
      </c>
      <c r="D98" s="290">
        <v>6264.7213057999998</v>
      </c>
      <c r="E98" s="290">
        <v>534.73526360000005</v>
      </c>
      <c r="F98" s="290">
        <v>92.135617631466303</v>
      </c>
      <c r="G98" s="290">
        <v>7.8643823685337004</v>
      </c>
    </row>
    <row r="99" spans="1:7" x14ac:dyDescent="0.25">
      <c r="A99" s="290" t="s">
        <v>57</v>
      </c>
      <c r="B99" s="290" t="s">
        <v>58</v>
      </c>
      <c r="C99" s="290" t="s">
        <v>11</v>
      </c>
      <c r="D99" s="290">
        <v>24.617276199999999</v>
      </c>
      <c r="E99" s="290">
        <v>30.108908899999999</v>
      </c>
      <c r="F99" s="290">
        <v>44.982627886481403</v>
      </c>
      <c r="G99" s="290">
        <v>55.017372113518697</v>
      </c>
    </row>
    <row r="100" spans="1:7" x14ac:dyDescent="0.25">
      <c r="A100" s="290" t="s">
        <v>57</v>
      </c>
      <c r="B100" s="290" t="s">
        <v>58</v>
      </c>
      <c r="C100" s="290" t="s">
        <v>12</v>
      </c>
      <c r="D100" s="290">
        <v>459.08549190000002</v>
      </c>
      <c r="E100" s="290">
        <v>61.0527886</v>
      </c>
      <c r="F100" s="290">
        <v>88.262200478436</v>
      </c>
      <c r="G100" s="290">
        <v>11.737799521564</v>
      </c>
    </row>
    <row r="101" spans="1:7" x14ac:dyDescent="0.25">
      <c r="A101" s="290" t="s">
        <v>59</v>
      </c>
      <c r="B101" s="290" t="s">
        <v>60</v>
      </c>
      <c r="C101" s="290" t="s">
        <v>11</v>
      </c>
      <c r="D101" s="290">
        <v>829.70318740000005</v>
      </c>
      <c r="E101" s="290">
        <v>862.48537409999994</v>
      </c>
      <c r="F101" s="290">
        <v>49.031367205586697</v>
      </c>
      <c r="G101" s="290">
        <v>50.968632794413303</v>
      </c>
    </row>
    <row r="102" spans="1:7" x14ac:dyDescent="0.25">
      <c r="A102" s="290" t="s">
        <v>59</v>
      </c>
      <c r="B102" s="290" t="s">
        <v>60</v>
      </c>
      <c r="C102" s="290" t="s">
        <v>12</v>
      </c>
      <c r="D102" s="290">
        <v>35861.286407</v>
      </c>
      <c r="E102" s="290">
        <v>5128.0684254999996</v>
      </c>
      <c r="F102" s="290">
        <v>87.489267770972504</v>
      </c>
      <c r="G102" s="290">
        <v>12.5107322290275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665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91" t="s">
        <v>63</v>
      </c>
      <c r="B113" s="291" t="s">
        <v>64</v>
      </c>
      <c r="C113" s="291" t="s">
        <v>11</v>
      </c>
      <c r="D113" s="291">
        <v>5465.1836826999997</v>
      </c>
      <c r="E113" s="291">
        <v>8571.7057936000001</v>
      </c>
      <c r="F113" s="291">
        <v>38.934435523820703</v>
      </c>
      <c r="G113" s="291">
        <v>61.065564476179297</v>
      </c>
    </row>
    <row r="114" spans="1:7" x14ac:dyDescent="0.25">
      <c r="A114" s="291" t="s">
        <v>63</v>
      </c>
      <c r="B114" s="291" t="s">
        <v>64</v>
      </c>
      <c r="C114" s="291" t="s">
        <v>12</v>
      </c>
      <c r="D114" s="291">
        <v>179087.6912835</v>
      </c>
      <c r="E114" s="291">
        <v>36964.211080699999</v>
      </c>
      <c r="F114" s="291">
        <v>82.891050402144003</v>
      </c>
      <c r="G114" s="291">
        <v>17.108949597856</v>
      </c>
    </row>
    <row r="115" spans="1:7" x14ac:dyDescent="0.25">
      <c r="A115" s="291" t="s">
        <v>65</v>
      </c>
      <c r="B115" s="291" t="s">
        <v>66</v>
      </c>
      <c r="C115" s="291" t="s">
        <v>11</v>
      </c>
      <c r="D115" s="291">
        <v>1498.3033942</v>
      </c>
      <c r="E115" s="291">
        <v>3878.9464269999999</v>
      </c>
      <c r="F115" s="291">
        <v>27.8637490170698</v>
      </c>
      <c r="G115" s="291">
        <v>72.136250982930207</v>
      </c>
    </row>
    <row r="116" spans="1:7" x14ac:dyDescent="0.25">
      <c r="A116" s="291" t="s">
        <v>65</v>
      </c>
      <c r="B116" s="291" t="s">
        <v>66</v>
      </c>
      <c r="C116" s="291" t="s">
        <v>12</v>
      </c>
      <c r="D116" s="291">
        <v>60982.7720654</v>
      </c>
      <c r="E116" s="291">
        <v>11662.133447599999</v>
      </c>
      <c r="F116" s="291">
        <v>83.946385000785696</v>
      </c>
      <c r="G116" s="291">
        <v>16.0536149992143</v>
      </c>
    </row>
    <row r="117" spans="1:7" x14ac:dyDescent="0.25">
      <c r="A117" s="291" t="s">
        <v>67</v>
      </c>
      <c r="B117" s="291" t="s">
        <v>68</v>
      </c>
      <c r="C117" s="291" t="s">
        <v>11</v>
      </c>
      <c r="D117" s="291">
        <v>4174.4102912999997</v>
      </c>
      <c r="E117" s="291">
        <v>3870.95813</v>
      </c>
      <c r="F117" s="291">
        <v>51.885881077220901</v>
      </c>
      <c r="G117" s="291">
        <v>48.114118922779099</v>
      </c>
    </row>
    <row r="118" spans="1:7" x14ac:dyDescent="0.25">
      <c r="A118" s="291" t="s">
        <v>67</v>
      </c>
      <c r="B118" s="291" t="s">
        <v>68</v>
      </c>
      <c r="C118" s="291" t="s">
        <v>12</v>
      </c>
      <c r="D118" s="291">
        <v>27798.743596299999</v>
      </c>
      <c r="E118" s="291">
        <v>3220.2423012999998</v>
      </c>
      <c r="F118" s="291">
        <v>89.618479753236699</v>
      </c>
      <c r="G118" s="291">
        <v>10.3815202467633</v>
      </c>
    </row>
    <row r="119" spans="1:7" x14ac:dyDescent="0.25">
      <c r="A119" s="291" t="s">
        <v>69</v>
      </c>
      <c r="B119" s="291" t="s">
        <v>70</v>
      </c>
      <c r="C119" s="291" t="s">
        <v>11</v>
      </c>
      <c r="D119" s="291">
        <v>12769.359164900001</v>
      </c>
      <c r="E119" s="291">
        <v>10133.4241951</v>
      </c>
      <c r="F119" s="291">
        <v>55.754617088165098</v>
      </c>
      <c r="G119" s="291">
        <v>44.245382911834902</v>
      </c>
    </row>
    <row r="120" spans="1:7" x14ac:dyDescent="0.25">
      <c r="A120" s="291" t="s">
        <v>69</v>
      </c>
      <c r="B120" s="291" t="s">
        <v>70</v>
      </c>
      <c r="C120" s="291" t="s">
        <v>12</v>
      </c>
      <c r="D120" s="291">
        <v>96172.145575999995</v>
      </c>
      <c r="E120" s="291">
        <v>16596.1660238</v>
      </c>
      <c r="F120" s="291">
        <v>85.282952463899903</v>
      </c>
      <c r="G120" s="291">
        <v>14.7170475361001</v>
      </c>
    </row>
    <row r="121" spans="1:7" x14ac:dyDescent="0.25">
      <c r="A121" s="291" t="s">
        <v>71</v>
      </c>
      <c r="B121" s="291" t="s">
        <v>72</v>
      </c>
      <c r="C121" s="291" t="s">
        <v>11</v>
      </c>
      <c r="D121" s="291">
        <v>14127.106521899999</v>
      </c>
      <c r="E121" s="291">
        <v>9141.7478577000002</v>
      </c>
      <c r="F121" s="291">
        <v>60.712514210778501</v>
      </c>
      <c r="G121" s="291">
        <v>39.287485789221499</v>
      </c>
    </row>
    <row r="122" spans="1:7" x14ac:dyDescent="0.25">
      <c r="A122" s="291" t="s">
        <v>71</v>
      </c>
      <c r="B122" s="291" t="s">
        <v>72</v>
      </c>
      <c r="C122" s="291" t="s">
        <v>12</v>
      </c>
      <c r="D122" s="291">
        <v>94212.139069299999</v>
      </c>
      <c r="E122" s="291">
        <v>11207.927696500001</v>
      </c>
      <c r="F122" s="291">
        <v>89.368316639943501</v>
      </c>
      <c r="G122" s="291">
        <v>10.631683360056501</v>
      </c>
    </row>
    <row r="123" spans="1:7" x14ac:dyDescent="0.25">
      <c r="A123" s="291" t="s">
        <v>73</v>
      </c>
      <c r="B123" s="291" t="s">
        <v>74</v>
      </c>
      <c r="C123" s="291" t="s">
        <v>11</v>
      </c>
      <c r="D123" s="291">
        <v>7232.1089267999996</v>
      </c>
      <c r="E123" s="291">
        <v>5368.4191983000001</v>
      </c>
      <c r="F123" s="291">
        <v>57.395284189666498</v>
      </c>
      <c r="G123" s="291">
        <v>42.604715810333502</v>
      </c>
    </row>
    <row r="124" spans="1:7" x14ac:dyDescent="0.25">
      <c r="A124" s="291" t="s">
        <v>73</v>
      </c>
      <c r="B124" s="291" t="s">
        <v>74</v>
      </c>
      <c r="C124" s="291" t="s">
        <v>12</v>
      </c>
      <c r="D124" s="291">
        <v>49850.5328907</v>
      </c>
      <c r="E124" s="291">
        <v>7980.7952839999998</v>
      </c>
      <c r="F124" s="291">
        <v>86.199875507110605</v>
      </c>
      <c r="G124" s="291">
        <v>13.800124492889401</v>
      </c>
    </row>
    <row r="125" spans="1:7" x14ac:dyDescent="0.25">
      <c r="A125" s="291" t="s">
        <v>75</v>
      </c>
      <c r="B125" s="291" t="s">
        <v>76</v>
      </c>
      <c r="C125" s="291" t="s">
        <v>11</v>
      </c>
      <c r="D125" s="291">
        <v>25882.654939</v>
      </c>
      <c r="E125" s="291">
        <v>20518.268024699999</v>
      </c>
      <c r="F125" s="291">
        <v>55.780474365236898</v>
      </c>
      <c r="G125" s="291">
        <v>44.219525634763102</v>
      </c>
    </row>
    <row r="126" spans="1:7" x14ac:dyDescent="0.25">
      <c r="A126" s="291" t="s">
        <v>75</v>
      </c>
      <c r="B126" s="291" t="s">
        <v>76</v>
      </c>
      <c r="C126" s="291" t="s">
        <v>12</v>
      </c>
      <c r="D126" s="291">
        <v>166271.15832359999</v>
      </c>
      <c r="E126" s="291">
        <v>21020.424334200001</v>
      </c>
      <c r="F126" s="291">
        <v>88.776631583808907</v>
      </c>
      <c r="G126" s="291">
        <v>11.2233684161911</v>
      </c>
    </row>
    <row r="127" spans="1:7" x14ac:dyDescent="0.25">
      <c r="A127" s="291" t="s">
        <v>77</v>
      </c>
      <c r="B127" s="291" t="s">
        <v>78</v>
      </c>
      <c r="C127" s="291" t="s">
        <v>11</v>
      </c>
      <c r="D127" s="291">
        <v>26532.156362199999</v>
      </c>
      <c r="E127" s="291">
        <v>22648.165505699999</v>
      </c>
      <c r="F127" s="291">
        <v>53.948724519262498</v>
      </c>
      <c r="G127" s="291">
        <v>46.051275480737502</v>
      </c>
    </row>
    <row r="128" spans="1:7" x14ac:dyDescent="0.25">
      <c r="A128" s="291" t="s">
        <v>77</v>
      </c>
      <c r="B128" s="291" t="s">
        <v>78</v>
      </c>
      <c r="C128" s="291" t="s">
        <v>12</v>
      </c>
      <c r="D128" s="291">
        <v>274103.34388679999</v>
      </c>
      <c r="E128" s="291">
        <v>41800.1805714</v>
      </c>
      <c r="F128" s="291">
        <v>86.768055012019701</v>
      </c>
      <c r="G128" s="291">
        <v>13.231944987980301</v>
      </c>
    </row>
    <row r="129" spans="1:7" x14ac:dyDescent="0.25">
      <c r="A129" s="291" t="s">
        <v>79</v>
      </c>
      <c r="B129" s="291" t="s">
        <v>80</v>
      </c>
      <c r="C129" s="291" t="s">
        <v>11</v>
      </c>
      <c r="D129" s="291">
        <v>3612.3228834000001</v>
      </c>
      <c r="E129" s="291">
        <v>6369.6670283000003</v>
      </c>
      <c r="F129" s="291">
        <v>36.188404469994097</v>
      </c>
      <c r="G129" s="291">
        <v>63.811595530005903</v>
      </c>
    </row>
    <row r="130" spans="1:7" x14ac:dyDescent="0.25">
      <c r="A130" s="291" t="s">
        <v>79</v>
      </c>
      <c r="B130" s="291" t="s">
        <v>80</v>
      </c>
      <c r="C130" s="291" t="s">
        <v>12</v>
      </c>
      <c r="D130" s="291">
        <v>117333.1972735</v>
      </c>
      <c r="E130" s="291">
        <v>19461.713443000001</v>
      </c>
      <c r="F130" s="291">
        <v>85.773072008992102</v>
      </c>
      <c r="G130" s="291">
        <v>14.2269279910079</v>
      </c>
    </row>
    <row r="131" spans="1:7" x14ac:dyDescent="0.25">
      <c r="A131" s="291" t="s">
        <v>81</v>
      </c>
      <c r="B131" s="291" t="s">
        <v>82</v>
      </c>
      <c r="C131" s="291" t="s">
        <v>11</v>
      </c>
      <c r="D131" s="291">
        <v>12407.566809</v>
      </c>
      <c r="E131" s="291">
        <v>17879.788566499999</v>
      </c>
      <c r="F131" s="291">
        <v>40.966161142734499</v>
      </c>
      <c r="G131" s="291">
        <v>59.033838857265501</v>
      </c>
    </row>
    <row r="132" spans="1:7" x14ac:dyDescent="0.25">
      <c r="A132" s="291" t="s">
        <v>81</v>
      </c>
      <c r="B132" s="291" t="s">
        <v>82</v>
      </c>
      <c r="C132" s="291" t="s">
        <v>12</v>
      </c>
      <c r="D132" s="291">
        <v>231905.65303759999</v>
      </c>
      <c r="E132" s="291">
        <v>35080.394225099997</v>
      </c>
      <c r="F132" s="291">
        <v>86.860588939098093</v>
      </c>
      <c r="G132" s="291">
        <v>13.139411060901899</v>
      </c>
    </row>
    <row r="133" spans="1:7" x14ac:dyDescent="0.25">
      <c r="A133" s="291" t="s">
        <v>83</v>
      </c>
      <c r="B133" s="291" t="s">
        <v>84</v>
      </c>
      <c r="C133" s="291" t="s">
        <v>11</v>
      </c>
      <c r="D133" s="291">
        <v>17905.270987200001</v>
      </c>
      <c r="E133" s="291">
        <v>20795.864711599999</v>
      </c>
      <c r="F133" s="291">
        <v>46.265492378703499</v>
      </c>
      <c r="G133" s="291">
        <v>53.734507621296501</v>
      </c>
    </row>
    <row r="134" spans="1:7" x14ac:dyDescent="0.25">
      <c r="A134" s="291" t="s">
        <v>83</v>
      </c>
      <c r="B134" s="291" t="s">
        <v>84</v>
      </c>
      <c r="C134" s="291" t="s">
        <v>12</v>
      </c>
      <c r="D134" s="291">
        <v>350831.22504689998</v>
      </c>
      <c r="E134" s="291">
        <v>56819.4188794</v>
      </c>
      <c r="F134" s="291">
        <v>86.061736998096706</v>
      </c>
      <c r="G134" s="291">
        <v>13.9382630019033</v>
      </c>
    </row>
    <row r="135" spans="1:7" x14ac:dyDescent="0.25">
      <c r="A135" s="291" t="s">
        <v>85</v>
      </c>
      <c r="B135" s="291" t="s">
        <v>86</v>
      </c>
      <c r="C135" s="291" t="s">
        <v>11</v>
      </c>
      <c r="D135" s="291">
        <v>1922.805926</v>
      </c>
      <c r="E135" s="291">
        <v>2894.2238745</v>
      </c>
      <c r="F135" s="291">
        <v>39.916836840004898</v>
      </c>
      <c r="G135" s="291">
        <v>60.083163159995102</v>
      </c>
    </row>
    <row r="136" spans="1:7" x14ac:dyDescent="0.25">
      <c r="A136" s="291" t="s">
        <v>85</v>
      </c>
      <c r="B136" s="291" t="s">
        <v>86</v>
      </c>
      <c r="C136" s="291" t="s">
        <v>12</v>
      </c>
      <c r="D136" s="291">
        <v>45692.992656000002</v>
      </c>
      <c r="E136" s="291">
        <v>5927.5303019000003</v>
      </c>
      <c r="F136" s="291">
        <v>88.517105286332907</v>
      </c>
      <c r="G136" s="291">
        <v>11.4828947136671</v>
      </c>
    </row>
    <row r="137" spans="1:7" x14ac:dyDescent="0.25">
      <c r="A137" s="291" t="s">
        <v>87</v>
      </c>
      <c r="B137" s="291" t="s">
        <v>88</v>
      </c>
      <c r="C137" s="291" t="s">
        <v>11</v>
      </c>
      <c r="D137" s="291">
        <v>1294.5485490999999</v>
      </c>
      <c r="E137" s="291">
        <v>4040.6693362999999</v>
      </c>
      <c r="F137" s="291">
        <v>24.264211451280602</v>
      </c>
      <c r="G137" s="291">
        <v>75.735788548719398</v>
      </c>
    </row>
    <row r="138" spans="1:7" x14ac:dyDescent="0.25">
      <c r="A138" s="291" t="s">
        <v>87</v>
      </c>
      <c r="B138" s="291" t="s">
        <v>88</v>
      </c>
      <c r="C138" s="291" t="s">
        <v>12</v>
      </c>
      <c r="D138" s="291">
        <v>60245.270693400002</v>
      </c>
      <c r="E138" s="291">
        <v>11765.630899899999</v>
      </c>
      <c r="F138" s="291">
        <v>83.661319828559499</v>
      </c>
      <c r="G138" s="291">
        <v>16.338680171440402</v>
      </c>
    </row>
    <row r="139" spans="1:7" x14ac:dyDescent="0.25">
      <c r="A139" s="291" t="s">
        <v>89</v>
      </c>
      <c r="B139" s="291" t="s">
        <v>90</v>
      </c>
      <c r="C139" s="291" t="s">
        <v>11</v>
      </c>
      <c r="D139" s="291">
        <v>2908.7390865000002</v>
      </c>
      <c r="E139" s="291">
        <v>2367.6708054999999</v>
      </c>
      <c r="F139" s="291">
        <v>55.127238899884901</v>
      </c>
      <c r="G139" s="291">
        <v>44.872761100115099</v>
      </c>
    </row>
    <row r="140" spans="1:7" x14ac:dyDescent="0.25">
      <c r="A140" s="291" t="s">
        <v>89</v>
      </c>
      <c r="B140" s="291" t="s">
        <v>90</v>
      </c>
      <c r="C140" s="291" t="s">
        <v>12</v>
      </c>
      <c r="D140" s="291">
        <v>25112.617340299999</v>
      </c>
      <c r="E140" s="291">
        <v>2747.5674049999998</v>
      </c>
      <c r="F140" s="291">
        <v>90.138014409744699</v>
      </c>
      <c r="G140" s="291">
        <v>9.8619855902553297</v>
      </c>
    </row>
    <row r="141" spans="1:7" x14ac:dyDescent="0.25">
      <c r="A141" s="291" t="s">
        <v>91</v>
      </c>
      <c r="B141" s="291" t="s">
        <v>92</v>
      </c>
      <c r="C141" s="291" t="s">
        <v>11</v>
      </c>
      <c r="D141" s="291">
        <v>1159.8011394</v>
      </c>
      <c r="E141" s="291">
        <v>965.97229419999996</v>
      </c>
      <c r="F141" s="291">
        <v>54.5590193699935</v>
      </c>
      <c r="G141" s="291">
        <v>45.4409806300065</v>
      </c>
    </row>
    <row r="142" spans="1:7" x14ac:dyDescent="0.25">
      <c r="A142" s="291" t="s">
        <v>91</v>
      </c>
      <c r="B142" s="291" t="s">
        <v>92</v>
      </c>
      <c r="C142" s="291" t="s">
        <v>12</v>
      </c>
      <c r="D142" s="291">
        <v>22148.770011500001</v>
      </c>
      <c r="E142" s="291">
        <v>3943.1075589000002</v>
      </c>
      <c r="F142" s="291">
        <v>84.887605162714394</v>
      </c>
      <c r="G142" s="291">
        <v>15.112394837285599</v>
      </c>
    </row>
    <row r="143" spans="1:7" x14ac:dyDescent="0.25">
      <c r="A143" s="291" t="s">
        <v>93</v>
      </c>
      <c r="B143" s="291" t="s">
        <v>94</v>
      </c>
      <c r="C143" s="291" t="s">
        <v>11</v>
      </c>
      <c r="D143" s="291">
        <v>4827.9516752</v>
      </c>
      <c r="E143" s="291">
        <v>6923.0546266000001</v>
      </c>
      <c r="F143" s="291">
        <v>41.085431759665198</v>
      </c>
      <c r="G143" s="291">
        <v>58.914568240334802</v>
      </c>
    </row>
    <row r="144" spans="1:7" x14ac:dyDescent="0.25">
      <c r="A144" s="291" t="s">
        <v>93</v>
      </c>
      <c r="B144" s="291" t="s">
        <v>94</v>
      </c>
      <c r="C144" s="291" t="s">
        <v>12</v>
      </c>
      <c r="D144" s="291">
        <v>66666.898300200002</v>
      </c>
      <c r="E144" s="291">
        <v>11520.3323318</v>
      </c>
      <c r="F144" s="291">
        <v>85.265711243793504</v>
      </c>
      <c r="G144" s="291">
        <v>14.734288756206499</v>
      </c>
    </row>
    <row r="145" spans="1:7" x14ac:dyDescent="0.25">
      <c r="A145" s="291" t="s">
        <v>95</v>
      </c>
      <c r="B145" s="291" t="s">
        <v>96</v>
      </c>
      <c r="C145" s="291" t="s">
        <v>11</v>
      </c>
      <c r="D145" s="291">
        <v>617.1012935</v>
      </c>
      <c r="E145" s="291">
        <v>608.91139869999995</v>
      </c>
      <c r="F145" s="291">
        <v>50.334005302396299</v>
      </c>
      <c r="G145" s="291">
        <v>49.665994697603701</v>
      </c>
    </row>
    <row r="146" spans="1:7" x14ac:dyDescent="0.25">
      <c r="A146" s="291" t="s">
        <v>95</v>
      </c>
      <c r="B146" s="291" t="s">
        <v>96</v>
      </c>
      <c r="C146" s="291" t="s">
        <v>12</v>
      </c>
      <c r="D146" s="291">
        <v>5476.8988247999996</v>
      </c>
      <c r="E146" s="291">
        <v>900.28369699999996</v>
      </c>
      <c r="F146" s="291">
        <v>85.882735927309</v>
      </c>
      <c r="G146" s="291">
        <v>14.117264072691</v>
      </c>
    </row>
    <row r="147" spans="1:7" x14ac:dyDescent="0.25">
      <c r="A147" s="291" t="s">
        <v>97</v>
      </c>
      <c r="B147" s="291" t="s">
        <v>98</v>
      </c>
      <c r="C147" s="291" t="s">
        <v>11</v>
      </c>
      <c r="D147" s="291">
        <v>14064.288627</v>
      </c>
      <c r="E147" s="291">
        <v>12163.734674200001</v>
      </c>
      <c r="F147" s="291">
        <v>53.623136084206998</v>
      </c>
      <c r="G147" s="291">
        <v>46.376863915793002</v>
      </c>
    </row>
    <row r="148" spans="1:7" x14ac:dyDescent="0.25">
      <c r="A148" s="291" t="s">
        <v>97</v>
      </c>
      <c r="B148" s="291" t="s">
        <v>98</v>
      </c>
      <c r="C148" s="291" t="s">
        <v>12</v>
      </c>
      <c r="D148" s="291">
        <v>93880.911194900007</v>
      </c>
      <c r="E148" s="291">
        <v>16578.419948700001</v>
      </c>
      <c r="F148" s="291">
        <v>84.991381192461105</v>
      </c>
      <c r="G148" s="291">
        <v>15.0086188075389</v>
      </c>
    </row>
    <row r="149" spans="1:7" x14ac:dyDescent="0.25">
      <c r="A149" s="291" t="s">
        <v>99</v>
      </c>
      <c r="B149" s="291" t="s">
        <v>100</v>
      </c>
      <c r="C149" s="291" t="s">
        <v>11</v>
      </c>
      <c r="D149" s="291">
        <v>29417.137152800002</v>
      </c>
      <c r="E149" s="291">
        <v>15975.103820599999</v>
      </c>
      <c r="F149" s="291">
        <v>64.806531957826294</v>
      </c>
      <c r="G149" s="291">
        <v>35.193468042173699</v>
      </c>
    </row>
    <row r="150" spans="1:7" x14ac:dyDescent="0.25">
      <c r="A150" s="291" t="s">
        <v>99</v>
      </c>
      <c r="B150" s="291" t="s">
        <v>100</v>
      </c>
      <c r="C150" s="291" t="s">
        <v>12</v>
      </c>
      <c r="D150" s="291">
        <v>147368.9391812</v>
      </c>
      <c r="E150" s="291">
        <v>15940.9055931</v>
      </c>
      <c r="F150" s="291">
        <v>90.238858156328007</v>
      </c>
      <c r="G150" s="291">
        <v>9.7611418436720108</v>
      </c>
    </row>
    <row r="151" spans="1:7" x14ac:dyDescent="0.25">
      <c r="A151" s="291" t="s">
        <v>101</v>
      </c>
      <c r="B151" s="291" t="s">
        <v>102</v>
      </c>
      <c r="C151" s="291" t="s">
        <v>11</v>
      </c>
      <c r="D151" s="291">
        <v>178.65860760000001</v>
      </c>
      <c r="E151" s="291">
        <v>113.6918412</v>
      </c>
      <c r="F151" s="291">
        <v>61.1111111111111</v>
      </c>
      <c r="G151" s="291">
        <v>38.8888888888889</v>
      </c>
    </row>
    <row r="152" spans="1:7" x14ac:dyDescent="0.25">
      <c r="A152" s="291" t="s">
        <v>101</v>
      </c>
      <c r="B152" s="291" t="s">
        <v>102</v>
      </c>
      <c r="C152" s="291" t="s">
        <v>12</v>
      </c>
      <c r="D152" s="291">
        <v>806.67068280000001</v>
      </c>
      <c r="E152" s="291">
        <v>36.092647999999997</v>
      </c>
      <c r="F152" s="291">
        <v>95.717344753747298</v>
      </c>
      <c r="G152" s="291">
        <v>4.2826552462526797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666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292" t="s">
        <v>63</v>
      </c>
      <c r="B163" s="292" t="s">
        <v>64</v>
      </c>
      <c r="C163" s="292" t="s">
        <v>11</v>
      </c>
      <c r="D163" s="292">
        <v>5449.5499376999996</v>
      </c>
      <c r="E163" s="292">
        <v>8569.3436536000008</v>
      </c>
      <c r="F163" s="292">
        <v>38.872896082768897</v>
      </c>
      <c r="G163" s="292">
        <v>61.127103917231103</v>
      </c>
    </row>
    <row r="164" spans="1:7" x14ac:dyDescent="0.25">
      <c r="A164" s="292" t="s">
        <v>63</v>
      </c>
      <c r="B164" s="292" t="s">
        <v>64</v>
      </c>
      <c r="C164" s="292" t="s">
        <v>12</v>
      </c>
      <c r="D164" s="292">
        <v>178953.30856519999</v>
      </c>
      <c r="E164" s="292">
        <v>36958.305730699998</v>
      </c>
      <c r="F164" s="292">
        <v>82.882668979515898</v>
      </c>
      <c r="G164" s="292">
        <v>17.117331020484102</v>
      </c>
    </row>
    <row r="165" spans="1:7" x14ac:dyDescent="0.25">
      <c r="A165" s="292" t="s">
        <v>65</v>
      </c>
      <c r="B165" s="292" t="s">
        <v>66</v>
      </c>
      <c r="C165" s="292" t="s">
        <v>11</v>
      </c>
      <c r="D165" s="292">
        <v>1477.9214841999999</v>
      </c>
      <c r="E165" s="292">
        <v>3856.8660245000001</v>
      </c>
      <c r="F165" s="292">
        <v>27.703474258155499</v>
      </c>
      <c r="G165" s="292">
        <v>72.296525741844505</v>
      </c>
    </row>
    <row r="166" spans="1:7" x14ac:dyDescent="0.25">
      <c r="A166" s="292" t="s">
        <v>65</v>
      </c>
      <c r="B166" s="292" t="s">
        <v>66</v>
      </c>
      <c r="C166" s="292" t="s">
        <v>12</v>
      </c>
      <c r="D166" s="292">
        <v>60683.837385400002</v>
      </c>
      <c r="E166" s="292">
        <v>11633.259075100001</v>
      </c>
      <c r="F166" s="292">
        <v>83.913542378662598</v>
      </c>
      <c r="G166" s="292">
        <v>16.086457621337399</v>
      </c>
    </row>
    <row r="167" spans="1:7" x14ac:dyDescent="0.25">
      <c r="A167" s="292" t="s">
        <v>67</v>
      </c>
      <c r="B167" s="292" t="s">
        <v>68</v>
      </c>
      <c r="C167" s="292" t="s">
        <v>11</v>
      </c>
      <c r="D167" s="292">
        <v>4147.0778889000003</v>
      </c>
      <c r="E167" s="292">
        <v>3843.0787217000002</v>
      </c>
      <c r="F167" s="292">
        <v>51.902335473604502</v>
      </c>
      <c r="G167" s="292">
        <v>48.097664526395498</v>
      </c>
    </row>
    <row r="168" spans="1:7" x14ac:dyDescent="0.25">
      <c r="A168" s="292" t="s">
        <v>67</v>
      </c>
      <c r="B168" s="292" t="s">
        <v>68</v>
      </c>
      <c r="C168" s="292" t="s">
        <v>12</v>
      </c>
      <c r="D168" s="292">
        <v>27529.225583899999</v>
      </c>
      <c r="E168" s="292">
        <v>3209.2135419000001</v>
      </c>
      <c r="F168" s="292">
        <v>89.5596079919153</v>
      </c>
      <c r="G168" s="292">
        <v>10.4403920080847</v>
      </c>
    </row>
    <row r="169" spans="1:7" x14ac:dyDescent="0.25">
      <c r="A169" s="292" t="s">
        <v>69</v>
      </c>
      <c r="B169" s="292" t="s">
        <v>70</v>
      </c>
      <c r="C169" s="292" t="s">
        <v>11</v>
      </c>
      <c r="D169" s="292">
        <v>12769.359164900001</v>
      </c>
      <c r="E169" s="292">
        <v>10131.8388292</v>
      </c>
      <c r="F169" s="292">
        <v>55.758476775711699</v>
      </c>
      <c r="G169" s="292">
        <v>44.241523224288301</v>
      </c>
    </row>
    <row r="170" spans="1:7" x14ac:dyDescent="0.25">
      <c r="A170" s="292" t="s">
        <v>69</v>
      </c>
      <c r="B170" s="292" t="s">
        <v>70</v>
      </c>
      <c r="C170" s="292" t="s">
        <v>12</v>
      </c>
      <c r="D170" s="292">
        <v>96156.291916999995</v>
      </c>
      <c r="E170" s="292">
        <v>16596.1660238</v>
      </c>
      <c r="F170" s="292">
        <v>85.280883160424096</v>
      </c>
      <c r="G170" s="292">
        <v>14.7191168395759</v>
      </c>
    </row>
    <row r="171" spans="1:7" x14ac:dyDescent="0.25">
      <c r="A171" s="292" t="s">
        <v>71</v>
      </c>
      <c r="B171" s="292" t="s">
        <v>72</v>
      </c>
      <c r="C171" s="292" t="s">
        <v>11</v>
      </c>
      <c r="D171" s="292">
        <v>13574.417657600001</v>
      </c>
      <c r="E171" s="292">
        <v>8863.8419976999994</v>
      </c>
      <c r="F171" s="292">
        <v>60.496749151370501</v>
      </c>
      <c r="G171" s="292">
        <v>39.503250848629499</v>
      </c>
    </row>
    <row r="172" spans="1:7" x14ac:dyDescent="0.25">
      <c r="A172" s="292" t="s">
        <v>71</v>
      </c>
      <c r="B172" s="292" t="s">
        <v>72</v>
      </c>
      <c r="C172" s="292" t="s">
        <v>12</v>
      </c>
      <c r="D172" s="292">
        <v>92215.601339400004</v>
      </c>
      <c r="E172" s="292">
        <v>11106.2498019</v>
      </c>
      <c r="F172" s="292">
        <v>89.250821893704298</v>
      </c>
      <c r="G172" s="292">
        <v>10.7491781062956</v>
      </c>
    </row>
    <row r="173" spans="1:7" x14ac:dyDescent="0.25">
      <c r="A173" s="292" t="s">
        <v>73</v>
      </c>
      <c r="B173" s="292" t="s">
        <v>74</v>
      </c>
      <c r="C173" s="292" t="s">
        <v>11</v>
      </c>
      <c r="D173" s="292">
        <v>7232.1089267999996</v>
      </c>
      <c r="E173" s="292">
        <v>5368.4191983000001</v>
      </c>
      <c r="F173" s="292">
        <v>57.395284189666498</v>
      </c>
      <c r="G173" s="292">
        <v>42.604715810333502</v>
      </c>
    </row>
    <row r="174" spans="1:7" x14ac:dyDescent="0.25">
      <c r="A174" s="292" t="s">
        <v>73</v>
      </c>
      <c r="B174" s="292" t="s">
        <v>74</v>
      </c>
      <c r="C174" s="292" t="s">
        <v>12</v>
      </c>
      <c r="D174" s="292">
        <v>49850.5328907</v>
      </c>
      <c r="E174" s="292">
        <v>7980.7952839999998</v>
      </c>
      <c r="F174" s="292">
        <v>86.199875507110605</v>
      </c>
      <c r="G174" s="292">
        <v>13.800124492889401</v>
      </c>
    </row>
    <row r="175" spans="1:7" x14ac:dyDescent="0.25">
      <c r="A175" s="292" t="s">
        <v>75</v>
      </c>
      <c r="B175" s="292" t="s">
        <v>76</v>
      </c>
      <c r="C175" s="292" t="s">
        <v>11</v>
      </c>
      <c r="D175" s="292">
        <v>25882.654939</v>
      </c>
      <c r="E175" s="292">
        <v>20518.268024699999</v>
      </c>
      <c r="F175" s="292">
        <v>55.780474365236898</v>
      </c>
      <c r="G175" s="292">
        <v>44.219525634763102</v>
      </c>
    </row>
    <row r="176" spans="1:7" x14ac:dyDescent="0.25">
      <c r="A176" s="292" t="s">
        <v>75</v>
      </c>
      <c r="B176" s="292" t="s">
        <v>76</v>
      </c>
      <c r="C176" s="292" t="s">
        <v>12</v>
      </c>
      <c r="D176" s="292">
        <v>166271.15832359999</v>
      </c>
      <c r="E176" s="292">
        <v>21020.424334200001</v>
      </c>
      <c r="F176" s="292">
        <v>88.776631583808907</v>
      </c>
      <c r="G176" s="292">
        <v>11.2233684161911</v>
      </c>
    </row>
    <row r="177" spans="1:7" x14ac:dyDescent="0.25">
      <c r="A177" s="292" t="s">
        <v>77</v>
      </c>
      <c r="B177" s="292" t="s">
        <v>78</v>
      </c>
      <c r="C177" s="292" t="s">
        <v>11</v>
      </c>
      <c r="D177" s="292">
        <v>26532.156362199999</v>
      </c>
      <c r="E177" s="292">
        <v>22648.165505699999</v>
      </c>
      <c r="F177" s="292">
        <v>53.948724519262498</v>
      </c>
      <c r="G177" s="292">
        <v>46.051275480737502</v>
      </c>
    </row>
    <row r="178" spans="1:7" x14ac:dyDescent="0.25">
      <c r="A178" s="292" t="s">
        <v>77</v>
      </c>
      <c r="B178" s="292" t="s">
        <v>78</v>
      </c>
      <c r="C178" s="292" t="s">
        <v>12</v>
      </c>
      <c r="D178" s="292">
        <v>274103.34388679999</v>
      </c>
      <c r="E178" s="292">
        <v>41800.1805714</v>
      </c>
      <c r="F178" s="292">
        <v>86.768055012019701</v>
      </c>
      <c r="G178" s="292">
        <v>13.231944987980301</v>
      </c>
    </row>
    <row r="179" spans="1:7" x14ac:dyDescent="0.25">
      <c r="A179" s="292" t="s">
        <v>79</v>
      </c>
      <c r="B179" s="292" t="s">
        <v>80</v>
      </c>
      <c r="C179" s="292" t="s">
        <v>11</v>
      </c>
      <c r="D179" s="292">
        <v>3612.3228834000001</v>
      </c>
      <c r="E179" s="292">
        <v>6369.6670283000003</v>
      </c>
      <c r="F179" s="292">
        <v>36.188404469994097</v>
      </c>
      <c r="G179" s="292">
        <v>63.811595530005903</v>
      </c>
    </row>
    <row r="180" spans="1:7" x14ac:dyDescent="0.25">
      <c r="A180" s="292" t="s">
        <v>79</v>
      </c>
      <c r="B180" s="292" t="s">
        <v>80</v>
      </c>
      <c r="C180" s="292" t="s">
        <v>12</v>
      </c>
      <c r="D180" s="292">
        <v>117333.1972735</v>
      </c>
      <c r="E180" s="292">
        <v>19461.713443000001</v>
      </c>
      <c r="F180" s="292">
        <v>85.773072008992102</v>
      </c>
      <c r="G180" s="292">
        <v>14.2269279910079</v>
      </c>
    </row>
    <row r="181" spans="1:7" x14ac:dyDescent="0.25">
      <c r="A181" s="292" t="s">
        <v>81</v>
      </c>
      <c r="B181" s="292" t="s">
        <v>82</v>
      </c>
      <c r="C181" s="292" t="s">
        <v>11</v>
      </c>
      <c r="D181" s="292">
        <v>12407.566809</v>
      </c>
      <c r="E181" s="292">
        <v>17879.788566499999</v>
      </c>
      <c r="F181" s="292">
        <v>40.966161142734499</v>
      </c>
      <c r="G181" s="292">
        <v>59.033838857265501</v>
      </c>
    </row>
    <row r="182" spans="1:7" x14ac:dyDescent="0.25">
      <c r="A182" s="292" t="s">
        <v>81</v>
      </c>
      <c r="B182" s="292" t="s">
        <v>82</v>
      </c>
      <c r="C182" s="292" t="s">
        <v>12</v>
      </c>
      <c r="D182" s="292">
        <v>231905.65303759999</v>
      </c>
      <c r="E182" s="292">
        <v>35080.394225099997</v>
      </c>
      <c r="F182" s="292">
        <v>86.860588939098093</v>
      </c>
      <c r="G182" s="292">
        <v>13.139411060901899</v>
      </c>
    </row>
    <row r="183" spans="1:7" x14ac:dyDescent="0.25">
      <c r="A183" s="292" t="s">
        <v>83</v>
      </c>
      <c r="B183" s="292" t="s">
        <v>84</v>
      </c>
      <c r="C183" s="292" t="s">
        <v>11</v>
      </c>
      <c r="D183" s="292">
        <v>17878.326969500002</v>
      </c>
      <c r="E183" s="292">
        <v>20749.643238000001</v>
      </c>
      <c r="F183" s="292">
        <v>46.283371540005902</v>
      </c>
      <c r="G183" s="292">
        <v>53.716628459994098</v>
      </c>
    </row>
    <row r="184" spans="1:7" x14ac:dyDescent="0.25">
      <c r="A184" s="292" t="s">
        <v>83</v>
      </c>
      <c r="B184" s="292" t="s">
        <v>84</v>
      </c>
      <c r="C184" s="292" t="s">
        <v>12</v>
      </c>
      <c r="D184" s="292">
        <v>349765.64728500001</v>
      </c>
      <c r="E184" s="292">
        <v>56710.401912900001</v>
      </c>
      <c r="F184" s="292">
        <v>86.048279591182094</v>
      </c>
      <c r="G184" s="292">
        <v>13.9517204088179</v>
      </c>
    </row>
    <row r="185" spans="1:7" x14ac:dyDescent="0.25">
      <c r="A185" s="292" t="s">
        <v>85</v>
      </c>
      <c r="B185" s="292" t="s">
        <v>86</v>
      </c>
      <c r="C185" s="292" t="s">
        <v>11</v>
      </c>
      <c r="D185" s="292">
        <v>1922.805926</v>
      </c>
      <c r="E185" s="292">
        <v>2894.2238745</v>
      </c>
      <c r="F185" s="292">
        <v>39.916836840004898</v>
      </c>
      <c r="G185" s="292">
        <v>60.083163159995102</v>
      </c>
    </row>
    <row r="186" spans="1:7" x14ac:dyDescent="0.25">
      <c r="A186" s="292" t="s">
        <v>85</v>
      </c>
      <c r="B186" s="292" t="s">
        <v>86</v>
      </c>
      <c r="C186" s="292" t="s">
        <v>12</v>
      </c>
      <c r="D186" s="292">
        <v>45692.992656000002</v>
      </c>
      <c r="E186" s="292">
        <v>5927.5303019000003</v>
      </c>
      <c r="F186" s="292">
        <v>88.517105286332907</v>
      </c>
      <c r="G186" s="292">
        <v>11.4828947136671</v>
      </c>
    </row>
    <row r="187" spans="1:7" x14ac:dyDescent="0.25">
      <c r="A187" s="292" t="s">
        <v>87</v>
      </c>
      <c r="B187" s="292" t="s">
        <v>88</v>
      </c>
      <c r="C187" s="292" t="s">
        <v>11</v>
      </c>
      <c r="D187" s="292">
        <v>1294.5485490999999</v>
      </c>
      <c r="E187" s="292">
        <v>4040.6693362999999</v>
      </c>
      <c r="F187" s="292">
        <v>24.264211451280602</v>
      </c>
      <c r="G187" s="292">
        <v>75.735788548719398</v>
      </c>
    </row>
    <row r="188" spans="1:7" x14ac:dyDescent="0.25">
      <c r="A188" s="292" t="s">
        <v>87</v>
      </c>
      <c r="B188" s="292" t="s">
        <v>88</v>
      </c>
      <c r="C188" s="292" t="s">
        <v>12</v>
      </c>
      <c r="D188" s="292">
        <v>60245.270693400002</v>
      </c>
      <c r="E188" s="292">
        <v>11765.630899899999</v>
      </c>
      <c r="F188" s="292">
        <v>83.661319828559499</v>
      </c>
      <c r="G188" s="292">
        <v>16.338680171440402</v>
      </c>
    </row>
    <row r="189" spans="1:7" x14ac:dyDescent="0.25">
      <c r="A189" s="292" t="s">
        <v>89</v>
      </c>
      <c r="B189" s="292" t="s">
        <v>90</v>
      </c>
      <c r="C189" s="292" t="s">
        <v>11</v>
      </c>
      <c r="D189" s="292">
        <v>2908.7390865000002</v>
      </c>
      <c r="E189" s="292">
        <v>2367.6708054999999</v>
      </c>
      <c r="F189" s="292">
        <v>55.127238899884901</v>
      </c>
      <c r="G189" s="292">
        <v>44.872761100115099</v>
      </c>
    </row>
    <row r="190" spans="1:7" x14ac:dyDescent="0.25">
      <c r="A190" s="292" t="s">
        <v>89</v>
      </c>
      <c r="B190" s="292" t="s">
        <v>90</v>
      </c>
      <c r="C190" s="292" t="s">
        <v>12</v>
      </c>
      <c r="D190" s="292">
        <v>25112.617340299999</v>
      </c>
      <c r="E190" s="292">
        <v>2747.5674049999998</v>
      </c>
      <c r="F190" s="292">
        <v>90.138014409744699</v>
      </c>
      <c r="G190" s="292">
        <v>9.8619855902553297</v>
      </c>
    </row>
    <row r="191" spans="1:7" x14ac:dyDescent="0.25">
      <c r="A191" s="292" t="s">
        <v>91</v>
      </c>
      <c r="B191" s="292" t="s">
        <v>92</v>
      </c>
      <c r="C191" s="292" t="s">
        <v>11</v>
      </c>
      <c r="D191" s="292">
        <v>1159.8011394</v>
      </c>
      <c r="E191" s="292">
        <v>965.97229419999996</v>
      </c>
      <c r="F191" s="292">
        <v>54.5590193699935</v>
      </c>
      <c r="G191" s="292">
        <v>45.4409806300065</v>
      </c>
    </row>
    <row r="192" spans="1:7" x14ac:dyDescent="0.25">
      <c r="A192" s="292" t="s">
        <v>91</v>
      </c>
      <c r="B192" s="292" t="s">
        <v>92</v>
      </c>
      <c r="C192" s="292" t="s">
        <v>12</v>
      </c>
      <c r="D192" s="292">
        <v>22148.770011500001</v>
      </c>
      <c r="E192" s="292">
        <v>3943.1075589000002</v>
      </c>
      <c r="F192" s="292">
        <v>84.887605162714394</v>
      </c>
      <c r="G192" s="292">
        <v>15.112394837285599</v>
      </c>
    </row>
    <row r="193" spans="1:7" x14ac:dyDescent="0.25">
      <c r="A193" s="292" t="s">
        <v>93</v>
      </c>
      <c r="B193" s="292" t="s">
        <v>94</v>
      </c>
      <c r="C193" s="292" t="s">
        <v>11</v>
      </c>
      <c r="D193" s="292">
        <v>4827.9516752</v>
      </c>
      <c r="E193" s="292">
        <v>6923.0546266000001</v>
      </c>
      <c r="F193" s="292">
        <v>41.085431759665198</v>
      </c>
      <c r="G193" s="292">
        <v>58.914568240334802</v>
      </c>
    </row>
    <row r="194" spans="1:7" x14ac:dyDescent="0.25">
      <c r="A194" s="292" t="s">
        <v>93</v>
      </c>
      <c r="B194" s="292" t="s">
        <v>94</v>
      </c>
      <c r="C194" s="292" t="s">
        <v>12</v>
      </c>
      <c r="D194" s="292">
        <v>66666.898300200002</v>
      </c>
      <c r="E194" s="292">
        <v>11520.3323318</v>
      </c>
      <c r="F194" s="292">
        <v>85.265711243793504</v>
      </c>
      <c r="G194" s="292">
        <v>14.734288756206499</v>
      </c>
    </row>
    <row r="195" spans="1:7" x14ac:dyDescent="0.25">
      <c r="A195" s="292" t="s">
        <v>95</v>
      </c>
      <c r="B195" s="292" t="s">
        <v>96</v>
      </c>
      <c r="C195" s="292" t="s">
        <v>11</v>
      </c>
      <c r="D195" s="292">
        <v>617.1012935</v>
      </c>
      <c r="E195" s="292">
        <v>608.91139869999995</v>
      </c>
      <c r="F195" s="292">
        <v>50.334005302396299</v>
      </c>
      <c r="G195" s="292">
        <v>49.665994697603701</v>
      </c>
    </row>
    <row r="196" spans="1:7" x14ac:dyDescent="0.25">
      <c r="A196" s="292" t="s">
        <v>95</v>
      </c>
      <c r="B196" s="292" t="s">
        <v>96</v>
      </c>
      <c r="C196" s="292" t="s">
        <v>12</v>
      </c>
      <c r="D196" s="292">
        <v>5476.8988247999996</v>
      </c>
      <c r="E196" s="292">
        <v>900.28369699999996</v>
      </c>
      <c r="F196" s="292">
        <v>85.882735927309</v>
      </c>
      <c r="G196" s="292">
        <v>14.117264072691</v>
      </c>
    </row>
    <row r="197" spans="1:7" x14ac:dyDescent="0.25">
      <c r="A197" s="292" t="s">
        <v>97</v>
      </c>
      <c r="B197" s="292" t="s">
        <v>98</v>
      </c>
      <c r="C197" s="292" t="s">
        <v>11</v>
      </c>
      <c r="D197" s="292">
        <v>14064.288627</v>
      </c>
      <c r="E197" s="292">
        <v>12163.734674200001</v>
      </c>
      <c r="F197" s="292">
        <v>53.623136084206998</v>
      </c>
      <c r="G197" s="292">
        <v>46.376863915793002</v>
      </c>
    </row>
    <row r="198" spans="1:7" x14ac:dyDescent="0.25">
      <c r="A198" s="292" t="s">
        <v>97</v>
      </c>
      <c r="B198" s="292" t="s">
        <v>98</v>
      </c>
      <c r="C198" s="292" t="s">
        <v>12</v>
      </c>
      <c r="D198" s="292">
        <v>93880.911194900007</v>
      </c>
      <c r="E198" s="292">
        <v>16578.419948700001</v>
      </c>
      <c r="F198" s="292">
        <v>84.991381192461105</v>
      </c>
      <c r="G198" s="292">
        <v>15.0086188075389</v>
      </c>
    </row>
    <row r="199" spans="1:7" x14ac:dyDescent="0.25">
      <c r="A199" s="292" t="s">
        <v>99</v>
      </c>
      <c r="B199" s="292" t="s">
        <v>100</v>
      </c>
      <c r="C199" s="292" t="s">
        <v>11</v>
      </c>
      <c r="D199" s="292">
        <v>29118.627970599999</v>
      </c>
      <c r="E199" s="292">
        <v>15645.7774648</v>
      </c>
      <c r="F199" s="292">
        <v>65.048619963514099</v>
      </c>
      <c r="G199" s="292">
        <v>34.951380036485901</v>
      </c>
    </row>
    <row r="200" spans="1:7" x14ac:dyDescent="0.25">
      <c r="A200" s="292" t="s">
        <v>99</v>
      </c>
      <c r="B200" s="292" t="s">
        <v>100</v>
      </c>
      <c r="C200" s="292" t="s">
        <v>12</v>
      </c>
      <c r="D200" s="292">
        <v>145112.40604150001</v>
      </c>
      <c r="E200" s="292">
        <v>15793.8972085</v>
      </c>
      <c r="F200" s="292">
        <v>90.184413606245698</v>
      </c>
      <c r="G200" s="292">
        <v>9.8155863937542804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667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293" t="s">
        <v>79</v>
      </c>
      <c r="B211" s="293" t="s">
        <v>106</v>
      </c>
      <c r="C211" s="293" t="s">
        <v>11</v>
      </c>
      <c r="D211" s="293">
        <v>1344.0391703</v>
      </c>
      <c r="E211" s="293">
        <v>1248.0685349</v>
      </c>
      <c r="F211" s="293">
        <v>51.851208481952199</v>
      </c>
      <c r="G211" s="293">
        <v>48.148791518047801</v>
      </c>
    </row>
    <row r="212" spans="1:7" x14ac:dyDescent="0.25">
      <c r="A212" s="293" t="s">
        <v>79</v>
      </c>
      <c r="B212" s="293" t="s">
        <v>106</v>
      </c>
      <c r="C212" s="293" t="s">
        <v>12</v>
      </c>
      <c r="D212" s="293">
        <v>38571.129048299998</v>
      </c>
      <c r="E212" s="293">
        <v>4096.3398768999996</v>
      </c>
      <c r="F212" s="293">
        <v>90.399383933269505</v>
      </c>
      <c r="G212" s="293">
        <v>9.6006160667305096</v>
      </c>
    </row>
    <row r="213" spans="1:7" x14ac:dyDescent="0.25">
      <c r="A213" s="293" t="s">
        <v>83</v>
      </c>
      <c r="B213" s="293" t="s">
        <v>107</v>
      </c>
      <c r="C213" s="293" t="s">
        <v>11</v>
      </c>
      <c r="D213" s="293">
        <v>2679.7886469</v>
      </c>
      <c r="E213" s="293">
        <v>2011.3822106</v>
      </c>
      <c r="F213" s="293">
        <v>57.1240896633661</v>
      </c>
      <c r="G213" s="293">
        <v>42.8759103366339</v>
      </c>
    </row>
    <row r="214" spans="1:7" x14ac:dyDescent="0.25">
      <c r="A214" s="293" t="s">
        <v>83</v>
      </c>
      <c r="B214" s="293" t="s">
        <v>107</v>
      </c>
      <c r="C214" s="293" t="s">
        <v>12</v>
      </c>
      <c r="D214" s="293">
        <v>18670.933605900002</v>
      </c>
      <c r="E214" s="293">
        <v>2151.8772048999999</v>
      </c>
      <c r="F214" s="293">
        <v>89.665769792309206</v>
      </c>
      <c r="G214" s="293">
        <v>10.334230207690799</v>
      </c>
    </row>
    <row r="215" spans="1:7" x14ac:dyDescent="0.25">
      <c r="A215" s="293" t="s">
        <v>85</v>
      </c>
      <c r="B215" s="293" t="s">
        <v>108</v>
      </c>
      <c r="C215" s="293" t="s">
        <v>11</v>
      </c>
      <c r="D215" s="293">
        <v>354.78666709999999</v>
      </c>
      <c r="E215" s="293">
        <v>825.5618068</v>
      </c>
      <c r="F215" s="293">
        <v>30.057790131057299</v>
      </c>
      <c r="G215" s="293">
        <v>69.942209868942697</v>
      </c>
    </row>
    <row r="216" spans="1:7" x14ac:dyDescent="0.25">
      <c r="A216" s="293" t="s">
        <v>85</v>
      </c>
      <c r="B216" s="293" t="s">
        <v>108</v>
      </c>
      <c r="C216" s="293" t="s">
        <v>12</v>
      </c>
      <c r="D216" s="293">
        <v>18154.293450100002</v>
      </c>
      <c r="E216" s="293">
        <v>3623.0039092000002</v>
      </c>
      <c r="F216" s="293">
        <v>83.363390555656807</v>
      </c>
      <c r="G216" s="293">
        <v>16.6366094443432</v>
      </c>
    </row>
    <row r="217" spans="1:7" x14ac:dyDescent="0.25">
      <c r="A217" s="293" t="s">
        <v>87</v>
      </c>
      <c r="B217" s="293" t="s">
        <v>109</v>
      </c>
      <c r="C217" s="293" t="s">
        <v>11</v>
      </c>
      <c r="D217" s="293">
        <v>364.81447989999998</v>
      </c>
      <c r="E217" s="293">
        <v>2108.8306318999998</v>
      </c>
      <c r="F217" s="293">
        <v>14.7480525059852</v>
      </c>
      <c r="G217" s="293">
        <v>85.2519474940148</v>
      </c>
    </row>
    <row r="218" spans="1:7" x14ac:dyDescent="0.25">
      <c r="A218" s="293" t="s">
        <v>87</v>
      </c>
      <c r="B218" s="293" t="s">
        <v>109</v>
      </c>
      <c r="C218" s="293" t="s">
        <v>12</v>
      </c>
      <c r="D218" s="293">
        <v>45716.111923299999</v>
      </c>
      <c r="E218" s="293">
        <v>12493.868379400001</v>
      </c>
      <c r="F218" s="293">
        <v>78.536552813744095</v>
      </c>
      <c r="G218" s="293">
        <v>21.463447186255902</v>
      </c>
    </row>
    <row r="219" spans="1:7" x14ac:dyDescent="0.25">
      <c r="A219" s="293" t="s">
        <v>89</v>
      </c>
      <c r="B219" s="293" t="s">
        <v>110</v>
      </c>
      <c r="C219" s="293" t="s">
        <v>11</v>
      </c>
      <c r="D219" s="293">
        <v>184.02198920000001</v>
      </c>
      <c r="E219" s="293">
        <v>755.09585960000004</v>
      </c>
      <c r="F219" s="293">
        <v>19.5951966449304</v>
      </c>
      <c r="G219" s="293">
        <v>80.404803355069603</v>
      </c>
    </row>
    <row r="220" spans="1:7" x14ac:dyDescent="0.25">
      <c r="A220" s="293" t="s">
        <v>89</v>
      </c>
      <c r="B220" s="293" t="s">
        <v>110</v>
      </c>
      <c r="C220" s="293" t="s">
        <v>12</v>
      </c>
      <c r="D220" s="293">
        <v>13762.705294199999</v>
      </c>
      <c r="E220" s="293">
        <v>3893.0884286</v>
      </c>
      <c r="F220" s="293">
        <v>77.950079788411799</v>
      </c>
      <c r="G220" s="293">
        <v>22.049920211588201</v>
      </c>
    </row>
    <row r="221" spans="1:7" x14ac:dyDescent="0.25">
      <c r="A221" s="293" t="s">
        <v>97</v>
      </c>
      <c r="B221" s="293" t="s">
        <v>111</v>
      </c>
      <c r="C221" s="293" t="s">
        <v>11</v>
      </c>
      <c r="D221" s="293">
        <v>408.73093249999999</v>
      </c>
      <c r="E221" s="293">
        <v>1023.1462779</v>
      </c>
      <c r="F221" s="293">
        <v>28.5451105395985</v>
      </c>
      <c r="G221" s="293">
        <v>71.454889460401503</v>
      </c>
    </row>
    <row r="222" spans="1:7" x14ac:dyDescent="0.25">
      <c r="A222" s="293" t="s">
        <v>97</v>
      </c>
      <c r="B222" s="293" t="s">
        <v>111</v>
      </c>
      <c r="C222" s="293" t="s">
        <v>12</v>
      </c>
      <c r="D222" s="293">
        <v>29546.338486299999</v>
      </c>
      <c r="E222" s="293">
        <v>6083.4984151999997</v>
      </c>
      <c r="F222" s="293">
        <v>82.925831426009495</v>
      </c>
      <c r="G222" s="293">
        <v>17.074168573990502</v>
      </c>
    </row>
    <row r="223" spans="1:7" x14ac:dyDescent="0.25">
      <c r="A223" s="293" t="s">
        <v>99</v>
      </c>
      <c r="B223" s="293" t="s">
        <v>112</v>
      </c>
      <c r="C223" s="293" t="s">
        <v>11</v>
      </c>
      <c r="D223" s="293">
        <v>473.94440129999998</v>
      </c>
      <c r="E223" s="293">
        <v>1356.0834668</v>
      </c>
      <c r="F223" s="293">
        <v>25.8982067738709</v>
      </c>
      <c r="G223" s="293">
        <v>74.101793226129104</v>
      </c>
    </row>
    <row r="224" spans="1:7" x14ac:dyDescent="0.25">
      <c r="A224" s="293" t="s">
        <v>99</v>
      </c>
      <c r="B224" s="293" t="s">
        <v>112</v>
      </c>
      <c r="C224" s="293" t="s">
        <v>12</v>
      </c>
      <c r="D224" s="293">
        <v>33186.093457499999</v>
      </c>
      <c r="E224" s="293">
        <v>6560.6508141000004</v>
      </c>
      <c r="F224" s="293">
        <v>83.493866140911194</v>
      </c>
      <c r="G224" s="293">
        <v>16.506133859088798</v>
      </c>
    </row>
    <row r="225" spans="1:7" x14ac:dyDescent="0.25">
      <c r="A225" s="293" t="s">
        <v>101</v>
      </c>
      <c r="B225" s="293" t="s">
        <v>113</v>
      </c>
      <c r="C225" s="293" t="s">
        <v>11</v>
      </c>
      <c r="D225" s="293">
        <v>106.2165907</v>
      </c>
      <c r="E225" s="293">
        <v>772.26852240000005</v>
      </c>
      <c r="F225" s="293">
        <v>12.0908811220696</v>
      </c>
      <c r="G225" s="293">
        <v>87.909118877930396</v>
      </c>
    </row>
    <row r="226" spans="1:7" x14ac:dyDescent="0.25">
      <c r="A226" s="293" t="s">
        <v>101</v>
      </c>
      <c r="B226" s="293" t="s">
        <v>113</v>
      </c>
      <c r="C226" s="293" t="s">
        <v>12</v>
      </c>
      <c r="D226" s="293">
        <v>14782.5439233</v>
      </c>
      <c r="E226" s="293">
        <v>3626.1319787000002</v>
      </c>
      <c r="F226" s="293">
        <v>80.302048892576593</v>
      </c>
      <c r="G226" s="293">
        <v>19.6979511074234</v>
      </c>
    </row>
    <row r="227" spans="1:7" x14ac:dyDescent="0.25">
      <c r="A227" s="293" t="s">
        <v>114</v>
      </c>
      <c r="B227" s="293" t="s">
        <v>115</v>
      </c>
      <c r="C227" s="293" t="s">
        <v>11</v>
      </c>
      <c r="D227" s="293">
        <v>242.36588839999999</v>
      </c>
      <c r="E227" s="293">
        <v>820.94791829999997</v>
      </c>
      <c r="F227" s="293">
        <v>22.793448826944498</v>
      </c>
      <c r="G227" s="293">
        <v>77.206551173055502</v>
      </c>
    </row>
    <row r="228" spans="1:7" x14ac:dyDescent="0.25">
      <c r="A228" s="293" t="s">
        <v>114</v>
      </c>
      <c r="B228" s="293" t="s">
        <v>115</v>
      </c>
      <c r="C228" s="293" t="s">
        <v>12</v>
      </c>
      <c r="D228" s="293">
        <v>8853.3769339999999</v>
      </c>
      <c r="E228" s="293">
        <v>1749.2711491</v>
      </c>
      <c r="F228" s="293">
        <v>83.501563615147802</v>
      </c>
      <c r="G228" s="293">
        <v>16.498436384852202</v>
      </c>
    </row>
    <row r="229" spans="1:7" x14ac:dyDescent="0.25">
      <c r="A229" s="293" t="s">
        <v>116</v>
      </c>
      <c r="B229" s="293" t="s">
        <v>117</v>
      </c>
      <c r="C229" s="293" t="s">
        <v>11</v>
      </c>
      <c r="D229" s="293">
        <v>257.2485628</v>
      </c>
      <c r="E229" s="293">
        <v>1136.4065998000001</v>
      </c>
      <c r="F229" s="293">
        <v>18.458551993599201</v>
      </c>
      <c r="G229" s="293">
        <v>81.541448006400799</v>
      </c>
    </row>
    <row r="230" spans="1:7" x14ac:dyDescent="0.25">
      <c r="A230" s="293" t="s">
        <v>116</v>
      </c>
      <c r="B230" s="293" t="s">
        <v>117</v>
      </c>
      <c r="C230" s="293" t="s">
        <v>12</v>
      </c>
      <c r="D230" s="293">
        <v>16960.334338799999</v>
      </c>
      <c r="E230" s="293">
        <v>3895.2907283</v>
      </c>
      <c r="F230" s="293">
        <v>81.322589393664998</v>
      </c>
      <c r="G230" s="293">
        <v>18.677410606334998</v>
      </c>
    </row>
    <row r="231" spans="1:7" x14ac:dyDescent="0.25">
      <c r="A231" s="293" t="s">
        <v>118</v>
      </c>
      <c r="B231" s="293" t="s">
        <v>119</v>
      </c>
      <c r="C231" s="293" t="s">
        <v>11</v>
      </c>
      <c r="D231" s="293">
        <v>482.19433620000001</v>
      </c>
      <c r="E231" s="293">
        <v>808.15434249999998</v>
      </c>
      <c r="F231" s="293">
        <v>37.369305224212802</v>
      </c>
      <c r="G231" s="293">
        <v>62.630694775787198</v>
      </c>
    </row>
    <row r="232" spans="1:7" x14ac:dyDescent="0.25">
      <c r="A232" s="293" t="s">
        <v>118</v>
      </c>
      <c r="B232" s="293" t="s">
        <v>119</v>
      </c>
      <c r="C232" s="293" t="s">
        <v>12</v>
      </c>
      <c r="D232" s="293">
        <v>23434.054751899999</v>
      </c>
      <c r="E232" s="293">
        <v>6557.6485038000001</v>
      </c>
      <c r="F232" s="293">
        <v>78.135124744695204</v>
      </c>
      <c r="G232" s="293">
        <v>21.864875255304799</v>
      </c>
    </row>
    <row r="233" spans="1:7" x14ac:dyDescent="0.25">
      <c r="A233" s="293" t="s">
        <v>120</v>
      </c>
      <c r="B233" s="293" t="s">
        <v>121</v>
      </c>
      <c r="C233" s="293" t="s">
        <v>11</v>
      </c>
      <c r="D233" s="293">
        <v>164.2900253</v>
      </c>
      <c r="E233" s="293">
        <v>557.06524420000005</v>
      </c>
      <c r="F233" s="293">
        <v>22.775188904335</v>
      </c>
      <c r="G233" s="293">
        <v>77.224811095665004</v>
      </c>
    </row>
    <row r="234" spans="1:7" x14ac:dyDescent="0.25">
      <c r="A234" s="293" t="s">
        <v>120</v>
      </c>
      <c r="B234" s="293" t="s">
        <v>121</v>
      </c>
      <c r="C234" s="293" t="s">
        <v>12</v>
      </c>
      <c r="D234" s="293">
        <v>13809.622116</v>
      </c>
      <c r="E234" s="293">
        <v>2817.7144325999998</v>
      </c>
      <c r="F234" s="293">
        <v>83.053723460975803</v>
      </c>
      <c r="G234" s="293">
        <v>16.946276539024201</v>
      </c>
    </row>
    <row r="235" spans="1:7" x14ac:dyDescent="0.25">
      <c r="A235" s="293" t="s">
        <v>122</v>
      </c>
      <c r="B235" s="293" t="s">
        <v>123</v>
      </c>
      <c r="C235" s="293" t="s">
        <v>11</v>
      </c>
      <c r="D235" s="293">
        <v>1470.9980532</v>
      </c>
      <c r="E235" s="293">
        <v>2847.7395544000001</v>
      </c>
      <c r="F235" s="293">
        <v>34.060834133830603</v>
      </c>
      <c r="G235" s="293">
        <v>65.939165866169404</v>
      </c>
    </row>
    <row r="236" spans="1:7" x14ac:dyDescent="0.25">
      <c r="A236" s="293" t="s">
        <v>122</v>
      </c>
      <c r="B236" s="293" t="s">
        <v>123</v>
      </c>
      <c r="C236" s="293" t="s">
        <v>12</v>
      </c>
      <c r="D236" s="293">
        <v>28791.9458672</v>
      </c>
      <c r="E236" s="293">
        <v>4088.6558866</v>
      </c>
      <c r="F236" s="293">
        <v>87.565142763460898</v>
      </c>
      <c r="G236" s="293">
        <v>12.4348572365391</v>
      </c>
    </row>
    <row r="237" spans="1:7" x14ac:dyDescent="0.25">
      <c r="A237" s="293" t="s">
        <v>124</v>
      </c>
      <c r="B237" s="293" t="s">
        <v>125</v>
      </c>
      <c r="C237" s="293" t="s">
        <v>11</v>
      </c>
      <c r="D237" s="293">
        <v>1663.3324070000001</v>
      </c>
      <c r="E237" s="293">
        <v>2337.0171120999998</v>
      </c>
      <c r="F237" s="293">
        <v>41.579676952183299</v>
      </c>
      <c r="G237" s="293">
        <v>58.420323047816602</v>
      </c>
    </row>
    <row r="238" spans="1:7" x14ac:dyDescent="0.25">
      <c r="A238" s="293" t="s">
        <v>124</v>
      </c>
      <c r="B238" s="293" t="s">
        <v>125</v>
      </c>
      <c r="C238" s="293" t="s">
        <v>12</v>
      </c>
      <c r="D238" s="293">
        <v>52042.069696500002</v>
      </c>
      <c r="E238" s="293">
        <v>7871.2849207999998</v>
      </c>
      <c r="F238" s="293">
        <v>86.862219665251104</v>
      </c>
      <c r="G238" s="293">
        <v>13.1377803347489</v>
      </c>
    </row>
    <row r="239" spans="1:7" x14ac:dyDescent="0.25">
      <c r="A239" s="293" t="s">
        <v>126</v>
      </c>
      <c r="B239" s="293" t="s">
        <v>127</v>
      </c>
      <c r="C239" s="293" t="s">
        <v>11</v>
      </c>
      <c r="D239" s="293">
        <v>6476.0938239999996</v>
      </c>
      <c r="E239" s="293">
        <v>5282.2205308000002</v>
      </c>
      <c r="F239" s="293">
        <v>55.076719575508903</v>
      </c>
      <c r="G239" s="293">
        <v>44.923280424491097</v>
      </c>
    </row>
    <row r="240" spans="1:7" x14ac:dyDescent="0.25">
      <c r="A240" s="293" t="s">
        <v>126</v>
      </c>
      <c r="B240" s="293" t="s">
        <v>127</v>
      </c>
      <c r="C240" s="293" t="s">
        <v>12</v>
      </c>
      <c r="D240" s="293">
        <v>77991.7546153</v>
      </c>
      <c r="E240" s="293">
        <v>10020.669893300001</v>
      </c>
      <c r="F240" s="293">
        <v>88.614482615098495</v>
      </c>
      <c r="G240" s="293">
        <v>11.385517384901499</v>
      </c>
    </row>
    <row r="241" spans="1:7" x14ac:dyDescent="0.25">
      <c r="A241" s="293" t="s">
        <v>128</v>
      </c>
      <c r="B241" s="293" t="s">
        <v>129</v>
      </c>
      <c r="C241" s="293" t="s">
        <v>11</v>
      </c>
      <c r="D241" s="293">
        <v>1871.4002071</v>
      </c>
      <c r="E241" s="293">
        <v>3012.6605282</v>
      </c>
      <c r="F241" s="293">
        <v>38.3164810702349</v>
      </c>
      <c r="G241" s="293">
        <v>61.6835189297651</v>
      </c>
    </row>
    <row r="242" spans="1:7" x14ac:dyDescent="0.25">
      <c r="A242" s="293" t="s">
        <v>128</v>
      </c>
      <c r="B242" s="293" t="s">
        <v>129</v>
      </c>
      <c r="C242" s="293" t="s">
        <v>12</v>
      </c>
      <c r="D242" s="293">
        <v>30309.259202000001</v>
      </c>
      <c r="E242" s="293">
        <v>5615.4669756000003</v>
      </c>
      <c r="F242" s="293">
        <v>84.368796722794798</v>
      </c>
      <c r="G242" s="293">
        <v>15.6312032772052</v>
      </c>
    </row>
    <row r="243" spans="1:7" x14ac:dyDescent="0.25">
      <c r="A243" s="293" t="s">
        <v>130</v>
      </c>
      <c r="B243" s="293" t="s">
        <v>131</v>
      </c>
      <c r="C243" s="293" t="s">
        <v>11</v>
      </c>
      <c r="D243" s="293">
        <v>1653.0240735</v>
      </c>
      <c r="E243" s="293">
        <v>2900.2688839000002</v>
      </c>
      <c r="F243" s="293">
        <v>36.303925290234403</v>
      </c>
      <c r="G243" s="293">
        <v>63.696074709765597</v>
      </c>
    </row>
    <row r="244" spans="1:7" x14ac:dyDescent="0.25">
      <c r="A244" s="293" t="s">
        <v>130</v>
      </c>
      <c r="B244" s="293" t="s">
        <v>131</v>
      </c>
      <c r="C244" s="293" t="s">
        <v>12</v>
      </c>
      <c r="D244" s="293">
        <v>36607.811102400003</v>
      </c>
      <c r="E244" s="293">
        <v>5905.2400305000001</v>
      </c>
      <c r="F244" s="293">
        <v>86.109583120628898</v>
      </c>
      <c r="G244" s="293">
        <v>13.8904168793711</v>
      </c>
    </row>
    <row r="245" spans="1:7" x14ac:dyDescent="0.25">
      <c r="A245" s="293" t="s">
        <v>132</v>
      </c>
      <c r="B245" s="293" t="s">
        <v>133</v>
      </c>
      <c r="C245" s="293" t="s">
        <v>11</v>
      </c>
      <c r="D245" s="293">
        <v>4051.8350568000001</v>
      </c>
      <c r="E245" s="293">
        <v>2586.6621688999999</v>
      </c>
      <c r="F245" s="293">
        <v>61.0354259261252</v>
      </c>
      <c r="G245" s="293">
        <v>38.9645740738748</v>
      </c>
    </row>
    <row r="246" spans="1:7" x14ac:dyDescent="0.25">
      <c r="A246" s="293" t="s">
        <v>132</v>
      </c>
      <c r="B246" s="293" t="s">
        <v>133</v>
      </c>
      <c r="C246" s="293" t="s">
        <v>12</v>
      </c>
      <c r="D246" s="293">
        <v>23269.927782399998</v>
      </c>
      <c r="E246" s="293">
        <v>3729.4385768000002</v>
      </c>
      <c r="F246" s="293">
        <v>86.186940363031198</v>
      </c>
      <c r="G246" s="293">
        <v>13.8130596369688</v>
      </c>
    </row>
    <row r="247" spans="1:7" x14ac:dyDescent="0.25">
      <c r="A247" s="293" t="s">
        <v>134</v>
      </c>
      <c r="B247" s="293" t="s">
        <v>135</v>
      </c>
      <c r="C247" s="293" t="s">
        <v>11</v>
      </c>
      <c r="D247" s="293">
        <v>820.98703520000004</v>
      </c>
      <c r="E247" s="293">
        <v>933.53951089999998</v>
      </c>
      <c r="F247" s="293">
        <v>46.7925114627025</v>
      </c>
      <c r="G247" s="293">
        <v>53.2074885372976</v>
      </c>
    </row>
    <row r="248" spans="1:7" x14ac:dyDescent="0.25">
      <c r="A248" s="293" t="s">
        <v>134</v>
      </c>
      <c r="B248" s="293" t="s">
        <v>135</v>
      </c>
      <c r="C248" s="293" t="s">
        <v>12</v>
      </c>
      <c r="D248" s="293">
        <v>12119.2305363</v>
      </c>
      <c r="E248" s="293">
        <v>1824.2028866999999</v>
      </c>
      <c r="F248" s="293">
        <v>86.917118392870606</v>
      </c>
      <c r="G248" s="293">
        <v>13.0828816071294</v>
      </c>
    </row>
    <row r="249" spans="1:7" x14ac:dyDescent="0.25">
      <c r="A249" s="293" t="s">
        <v>136</v>
      </c>
      <c r="B249" s="293" t="s">
        <v>137</v>
      </c>
      <c r="C249" s="293" t="s">
        <v>11</v>
      </c>
      <c r="D249" s="293">
        <v>2445.2093877000002</v>
      </c>
      <c r="E249" s="293">
        <v>1713.1705884</v>
      </c>
      <c r="F249" s="293">
        <v>58.801971002016899</v>
      </c>
      <c r="G249" s="293">
        <v>41.198028997983101</v>
      </c>
    </row>
    <row r="250" spans="1:7" x14ac:dyDescent="0.25">
      <c r="A250" s="293" t="s">
        <v>136</v>
      </c>
      <c r="B250" s="293" t="s">
        <v>137</v>
      </c>
      <c r="C250" s="293" t="s">
        <v>12</v>
      </c>
      <c r="D250" s="293">
        <v>18979.222156899999</v>
      </c>
      <c r="E250" s="293">
        <v>3770.1624370999998</v>
      </c>
      <c r="F250" s="293">
        <v>83.427409117280703</v>
      </c>
      <c r="G250" s="293">
        <v>16.5725908827193</v>
      </c>
    </row>
    <row r="251" spans="1:7" x14ac:dyDescent="0.25">
      <c r="A251" s="293" t="s">
        <v>138</v>
      </c>
      <c r="B251" s="293" t="s">
        <v>139</v>
      </c>
      <c r="C251" s="293" t="s">
        <v>11</v>
      </c>
      <c r="D251" s="293">
        <v>403.1100611</v>
      </c>
      <c r="E251" s="293">
        <v>368.73582329999999</v>
      </c>
      <c r="F251" s="293">
        <v>52.226755269073003</v>
      </c>
      <c r="G251" s="293">
        <v>47.773244730926997</v>
      </c>
    </row>
    <row r="252" spans="1:7" x14ac:dyDescent="0.25">
      <c r="A252" s="293" t="s">
        <v>138</v>
      </c>
      <c r="B252" s="293" t="s">
        <v>139</v>
      </c>
      <c r="C252" s="293" t="s">
        <v>12</v>
      </c>
      <c r="D252" s="293">
        <v>7420.3322324000001</v>
      </c>
      <c r="E252" s="293">
        <v>1193.5188036</v>
      </c>
      <c r="F252" s="293">
        <v>86.144190343994694</v>
      </c>
      <c r="G252" s="293">
        <v>13.855809656005301</v>
      </c>
    </row>
    <row r="253" spans="1:7" x14ac:dyDescent="0.25">
      <c r="A253" s="293" t="s">
        <v>140</v>
      </c>
      <c r="B253" s="293" t="s">
        <v>141</v>
      </c>
      <c r="C253" s="293" t="s">
        <v>11</v>
      </c>
      <c r="D253" s="293">
        <v>1072.6740414000001</v>
      </c>
      <c r="E253" s="293">
        <v>1373.4671868999999</v>
      </c>
      <c r="F253" s="293">
        <v>43.851680720228799</v>
      </c>
      <c r="G253" s="293">
        <v>56.148319279771201</v>
      </c>
    </row>
    <row r="254" spans="1:7" x14ac:dyDescent="0.25">
      <c r="A254" s="293" t="s">
        <v>140</v>
      </c>
      <c r="B254" s="293" t="s">
        <v>141</v>
      </c>
      <c r="C254" s="293" t="s">
        <v>12</v>
      </c>
      <c r="D254" s="293">
        <v>13670.030873899999</v>
      </c>
      <c r="E254" s="293">
        <v>2386.9628861000001</v>
      </c>
      <c r="F254" s="293">
        <v>85.134434740541394</v>
      </c>
      <c r="G254" s="293">
        <v>14.865565259458601</v>
      </c>
    </row>
    <row r="255" spans="1:7" x14ac:dyDescent="0.25">
      <c r="A255" s="293" t="s">
        <v>142</v>
      </c>
      <c r="B255" s="293" t="s">
        <v>143</v>
      </c>
      <c r="C255" s="293" t="s">
        <v>11</v>
      </c>
      <c r="D255" s="293">
        <v>1246.3883212000001</v>
      </c>
      <c r="E255" s="293">
        <v>1915.7133362</v>
      </c>
      <c r="F255" s="293">
        <v>39.4164532403056</v>
      </c>
      <c r="G255" s="293">
        <v>60.5835467596944</v>
      </c>
    </row>
    <row r="256" spans="1:7" x14ac:dyDescent="0.25">
      <c r="A256" s="293" t="s">
        <v>142</v>
      </c>
      <c r="B256" s="293" t="s">
        <v>143</v>
      </c>
      <c r="C256" s="293" t="s">
        <v>12</v>
      </c>
      <c r="D256" s="293">
        <v>12912.3912685</v>
      </c>
      <c r="E256" s="293">
        <v>1644.2806218999999</v>
      </c>
      <c r="F256" s="293">
        <v>88.704281897125199</v>
      </c>
      <c r="G256" s="293">
        <v>11.295718102874799</v>
      </c>
    </row>
    <row r="257" spans="1:7" x14ac:dyDescent="0.25">
      <c r="A257" s="293" t="s">
        <v>144</v>
      </c>
      <c r="B257" s="293" t="s">
        <v>145</v>
      </c>
      <c r="C257" s="293" t="s">
        <v>11</v>
      </c>
      <c r="D257" s="293">
        <v>756.69107829999996</v>
      </c>
      <c r="E257" s="293">
        <v>597.23647089999997</v>
      </c>
      <c r="F257" s="293">
        <v>55.888594537212001</v>
      </c>
      <c r="G257" s="293">
        <v>44.111405462787999</v>
      </c>
    </row>
    <row r="258" spans="1:7" x14ac:dyDescent="0.25">
      <c r="A258" s="293" t="s">
        <v>144</v>
      </c>
      <c r="B258" s="293" t="s">
        <v>145</v>
      </c>
      <c r="C258" s="293" t="s">
        <v>12</v>
      </c>
      <c r="D258" s="293">
        <v>14728.437779100001</v>
      </c>
      <c r="E258" s="293">
        <v>2749.5887552999998</v>
      </c>
      <c r="F258" s="293">
        <v>84.268311128328506</v>
      </c>
      <c r="G258" s="293">
        <v>15.7316888716715</v>
      </c>
    </row>
    <row r="259" spans="1:7" x14ac:dyDescent="0.25">
      <c r="A259" s="293" t="s">
        <v>146</v>
      </c>
      <c r="B259" s="293" t="s">
        <v>147</v>
      </c>
      <c r="C259" s="293" t="s">
        <v>11</v>
      </c>
      <c r="D259" s="293">
        <v>3690.5080928000002</v>
      </c>
      <c r="E259" s="293">
        <v>2658.2896691000001</v>
      </c>
      <c r="F259" s="293">
        <v>58.129243223768199</v>
      </c>
      <c r="G259" s="293">
        <v>41.870756776231801</v>
      </c>
    </row>
    <row r="260" spans="1:7" x14ac:dyDescent="0.25">
      <c r="A260" s="293" t="s">
        <v>146</v>
      </c>
      <c r="B260" s="293" t="s">
        <v>147</v>
      </c>
      <c r="C260" s="293" t="s">
        <v>12</v>
      </c>
      <c r="D260" s="293">
        <v>23863.2181423</v>
      </c>
      <c r="E260" s="293">
        <v>4478.2017876999998</v>
      </c>
      <c r="F260" s="293">
        <v>84.199091651862801</v>
      </c>
      <c r="G260" s="293">
        <v>15.800908348137201</v>
      </c>
    </row>
    <row r="261" spans="1:7" x14ac:dyDescent="0.25">
      <c r="A261" s="293" t="s">
        <v>148</v>
      </c>
      <c r="B261" s="293" t="s">
        <v>149</v>
      </c>
      <c r="C261" s="293" t="s">
        <v>11</v>
      </c>
      <c r="D261" s="293">
        <v>2503.3928058000001</v>
      </c>
      <c r="E261" s="293">
        <v>3491.1910800000001</v>
      </c>
      <c r="F261" s="293">
        <v>41.760910406643099</v>
      </c>
      <c r="G261" s="293">
        <v>58.239089593356901</v>
      </c>
    </row>
    <row r="262" spans="1:7" x14ac:dyDescent="0.25">
      <c r="A262" s="293" t="s">
        <v>148</v>
      </c>
      <c r="B262" s="293" t="s">
        <v>149</v>
      </c>
      <c r="C262" s="293" t="s">
        <v>12</v>
      </c>
      <c r="D262" s="293">
        <v>26464.904400200001</v>
      </c>
      <c r="E262" s="293">
        <v>4609.7644154999998</v>
      </c>
      <c r="F262" s="293">
        <v>85.165523588232105</v>
      </c>
      <c r="G262" s="293">
        <v>14.8344764117679</v>
      </c>
    </row>
    <row r="263" spans="1:7" x14ac:dyDescent="0.25">
      <c r="A263" s="293" t="s">
        <v>150</v>
      </c>
      <c r="B263" s="293" t="s">
        <v>151</v>
      </c>
      <c r="C263" s="293" t="s">
        <v>11</v>
      </c>
      <c r="D263" s="293">
        <v>820.91368950000003</v>
      </c>
      <c r="E263" s="293">
        <v>1121.4045217</v>
      </c>
      <c r="F263" s="293">
        <v>42.264634330583</v>
      </c>
      <c r="G263" s="293">
        <v>57.735365669417</v>
      </c>
    </row>
    <row r="264" spans="1:7" x14ac:dyDescent="0.25">
      <c r="A264" s="293" t="s">
        <v>150</v>
      </c>
      <c r="B264" s="293" t="s">
        <v>151</v>
      </c>
      <c r="C264" s="293" t="s">
        <v>12</v>
      </c>
      <c r="D264" s="293">
        <v>16092.7850538</v>
      </c>
      <c r="E264" s="293">
        <v>2775.4649116000001</v>
      </c>
      <c r="F264" s="293">
        <v>85.290289684048304</v>
      </c>
      <c r="G264" s="293">
        <v>14.7097103159517</v>
      </c>
    </row>
    <row r="265" spans="1:7" x14ac:dyDescent="0.25">
      <c r="A265" s="293" t="s">
        <v>152</v>
      </c>
      <c r="B265" s="293" t="s">
        <v>153</v>
      </c>
      <c r="C265" s="293" t="s">
        <v>11</v>
      </c>
      <c r="D265" s="293">
        <v>4784.8241532000002</v>
      </c>
      <c r="E265" s="293">
        <v>4372.0601536000004</v>
      </c>
      <c r="F265" s="293">
        <v>52.253845226009197</v>
      </c>
      <c r="G265" s="293">
        <v>47.746154773990803</v>
      </c>
    </row>
    <row r="266" spans="1:7" x14ac:dyDescent="0.25">
      <c r="A266" s="293" t="s">
        <v>152</v>
      </c>
      <c r="B266" s="293" t="s">
        <v>153</v>
      </c>
      <c r="C266" s="293" t="s">
        <v>12</v>
      </c>
      <c r="D266" s="293">
        <v>39705.8230884</v>
      </c>
      <c r="E266" s="293">
        <v>6618.7807990000001</v>
      </c>
      <c r="F266" s="293">
        <v>85.712169681821607</v>
      </c>
      <c r="G266" s="293">
        <v>14.287830318178401</v>
      </c>
    </row>
    <row r="267" spans="1:7" x14ac:dyDescent="0.25">
      <c r="A267" s="293" t="s">
        <v>154</v>
      </c>
      <c r="B267" s="293" t="s">
        <v>155</v>
      </c>
      <c r="C267" s="293" t="s">
        <v>11</v>
      </c>
      <c r="D267" s="293">
        <v>1009.6499781</v>
      </c>
      <c r="E267" s="293">
        <v>1691.0449108</v>
      </c>
      <c r="F267" s="293">
        <v>37.3848220415314</v>
      </c>
      <c r="G267" s="293">
        <v>62.6151779584686</v>
      </c>
    </row>
    <row r="268" spans="1:7" x14ac:dyDescent="0.25">
      <c r="A268" s="293" t="s">
        <v>154</v>
      </c>
      <c r="B268" s="293" t="s">
        <v>155</v>
      </c>
      <c r="C268" s="293" t="s">
        <v>12</v>
      </c>
      <c r="D268" s="293">
        <v>19065.1852884</v>
      </c>
      <c r="E268" s="293">
        <v>3462.8744396000002</v>
      </c>
      <c r="F268" s="293">
        <v>84.628616572353906</v>
      </c>
      <c r="G268" s="293">
        <v>15.3713834276461</v>
      </c>
    </row>
    <row r="269" spans="1:7" x14ac:dyDescent="0.25">
      <c r="A269" s="293" t="s">
        <v>156</v>
      </c>
      <c r="B269" s="293" t="s">
        <v>157</v>
      </c>
      <c r="C269" s="293" t="s">
        <v>11</v>
      </c>
      <c r="D269" s="293">
        <v>1091.4000109000001</v>
      </c>
      <c r="E269" s="293">
        <v>1110.0903257</v>
      </c>
      <c r="F269" s="293">
        <v>49.575507680200303</v>
      </c>
      <c r="G269" s="293">
        <v>50.424492319799697</v>
      </c>
    </row>
    <row r="270" spans="1:7" x14ac:dyDescent="0.25">
      <c r="A270" s="293" t="s">
        <v>156</v>
      </c>
      <c r="B270" s="293" t="s">
        <v>157</v>
      </c>
      <c r="C270" s="293" t="s">
        <v>12</v>
      </c>
      <c r="D270" s="293">
        <v>24661.725800200002</v>
      </c>
      <c r="E270" s="293">
        <v>4134.6649670999996</v>
      </c>
      <c r="F270" s="293">
        <v>85.641725032446899</v>
      </c>
      <c r="G270" s="293">
        <v>14.358274967553101</v>
      </c>
    </row>
    <row r="271" spans="1:7" x14ac:dyDescent="0.25">
      <c r="A271" s="293" t="s">
        <v>158</v>
      </c>
      <c r="B271" s="293" t="s">
        <v>159</v>
      </c>
      <c r="C271" s="293" t="s">
        <v>11</v>
      </c>
      <c r="D271" s="293">
        <v>1938.7082711999999</v>
      </c>
      <c r="E271" s="293">
        <v>1114.6134127</v>
      </c>
      <c r="F271" s="293">
        <v>63.495054629281398</v>
      </c>
      <c r="G271" s="293">
        <v>36.504945370718602</v>
      </c>
    </row>
    <row r="272" spans="1:7" x14ac:dyDescent="0.25">
      <c r="A272" s="293" t="s">
        <v>158</v>
      </c>
      <c r="B272" s="293" t="s">
        <v>159</v>
      </c>
      <c r="C272" s="293" t="s">
        <v>12</v>
      </c>
      <c r="D272" s="293">
        <v>23755.5583572</v>
      </c>
      <c r="E272" s="293">
        <v>4081.7327061999999</v>
      </c>
      <c r="F272" s="293">
        <v>85.337177037436007</v>
      </c>
      <c r="G272" s="293">
        <v>14.662822962564</v>
      </c>
    </row>
    <row r="273" spans="1:7" x14ac:dyDescent="0.25">
      <c r="A273" s="293" t="s">
        <v>160</v>
      </c>
      <c r="B273" s="293" t="s">
        <v>161</v>
      </c>
      <c r="C273" s="293" t="s">
        <v>11</v>
      </c>
      <c r="D273" s="293">
        <v>1752.2245089</v>
      </c>
      <c r="E273" s="293">
        <v>1115.7598241000001</v>
      </c>
      <c r="F273" s="293">
        <v>61.0960279224091</v>
      </c>
      <c r="G273" s="293">
        <v>38.903972077590801</v>
      </c>
    </row>
    <row r="274" spans="1:7" x14ac:dyDescent="0.25">
      <c r="A274" s="293" t="s">
        <v>160</v>
      </c>
      <c r="B274" s="293" t="s">
        <v>161</v>
      </c>
      <c r="C274" s="293" t="s">
        <v>12</v>
      </c>
      <c r="D274" s="293">
        <v>25714.246910900001</v>
      </c>
      <c r="E274" s="293">
        <v>5313.7162128</v>
      </c>
      <c r="F274" s="293">
        <v>82.874427845567396</v>
      </c>
      <c r="G274" s="293">
        <v>17.1255721544327</v>
      </c>
    </row>
    <row r="275" spans="1:7" x14ac:dyDescent="0.25">
      <c r="A275" s="293" t="s">
        <v>162</v>
      </c>
      <c r="B275" s="293" t="s">
        <v>163</v>
      </c>
      <c r="C275" s="293" t="s">
        <v>11</v>
      </c>
      <c r="D275" s="293">
        <v>2148.2790111999998</v>
      </c>
      <c r="E275" s="293">
        <v>5122.2814882000002</v>
      </c>
      <c r="F275" s="293">
        <v>29.547639571629801</v>
      </c>
      <c r="G275" s="293">
        <v>70.452360428370199</v>
      </c>
    </row>
    <row r="276" spans="1:7" x14ac:dyDescent="0.25">
      <c r="A276" s="293" t="s">
        <v>162</v>
      </c>
      <c r="B276" s="293" t="s">
        <v>163</v>
      </c>
      <c r="C276" s="293" t="s">
        <v>12</v>
      </c>
      <c r="D276" s="293">
        <v>35566.274512900003</v>
      </c>
      <c r="E276" s="293">
        <v>5295.3988889000002</v>
      </c>
      <c r="F276" s="293">
        <v>87.040670515792598</v>
      </c>
      <c r="G276" s="293">
        <v>12.9593294842074</v>
      </c>
    </row>
    <row r="277" spans="1:7" x14ac:dyDescent="0.25">
      <c r="A277" s="293" t="s">
        <v>164</v>
      </c>
      <c r="B277" s="293" t="s">
        <v>165</v>
      </c>
      <c r="C277" s="293" t="s">
        <v>11</v>
      </c>
      <c r="D277" s="293">
        <v>825.94709580000006</v>
      </c>
      <c r="E277" s="293">
        <v>825.27023369999995</v>
      </c>
      <c r="F277" s="293">
        <v>50.020495851391203</v>
      </c>
      <c r="G277" s="293">
        <v>49.979504148608797</v>
      </c>
    </row>
    <row r="278" spans="1:7" x14ac:dyDescent="0.25">
      <c r="A278" s="293" t="s">
        <v>164</v>
      </c>
      <c r="B278" s="293" t="s">
        <v>165</v>
      </c>
      <c r="C278" s="293" t="s">
        <v>12</v>
      </c>
      <c r="D278" s="293">
        <v>8109.0395344999997</v>
      </c>
      <c r="E278" s="293">
        <v>1731.4375021999999</v>
      </c>
      <c r="F278" s="293">
        <v>82.404943421516904</v>
      </c>
      <c r="G278" s="293">
        <v>17.595056578483099</v>
      </c>
    </row>
    <row r="279" spans="1:7" x14ac:dyDescent="0.25">
      <c r="A279" s="293" t="s">
        <v>166</v>
      </c>
      <c r="B279" s="293" t="s">
        <v>167</v>
      </c>
      <c r="C279" s="293" t="s">
        <v>11</v>
      </c>
      <c r="D279" s="293">
        <v>3184.0316060999999</v>
      </c>
      <c r="E279" s="293">
        <v>2509.2197778999998</v>
      </c>
      <c r="F279" s="293">
        <v>55.9264186901746</v>
      </c>
      <c r="G279" s="293">
        <v>44.0735813098254</v>
      </c>
    </row>
    <row r="280" spans="1:7" x14ac:dyDescent="0.25">
      <c r="A280" s="293" t="s">
        <v>166</v>
      </c>
      <c r="B280" s="293" t="s">
        <v>167</v>
      </c>
      <c r="C280" s="293" t="s">
        <v>12</v>
      </c>
      <c r="D280" s="293">
        <v>23669.256405399999</v>
      </c>
      <c r="E280" s="293">
        <v>3653.8003567000001</v>
      </c>
      <c r="F280" s="293">
        <v>86.627409998400296</v>
      </c>
      <c r="G280" s="293">
        <v>13.372590001599701</v>
      </c>
    </row>
    <row r="281" spans="1:7" x14ac:dyDescent="0.25">
      <c r="A281" s="293" t="s">
        <v>168</v>
      </c>
      <c r="B281" s="293" t="s">
        <v>169</v>
      </c>
      <c r="C281" s="293" t="s">
        <v>11</v>
      </c>
      <c r="D281" s="293">
        <v>2267.2960791</v>
      </c>
      <c r="E281" s="293">
        <v>2389.2467830999999</v>
      </c>
      <c r="F281" s="293">
        <v>48.6905445991924</v>
      </c>
      <c r="G281" s="293">
        <v>51.3094554008076</v>
      </c>
    </row>
    <row r="282" spans="1:7" x14ac:dyDescent="0.25">
      <c r="A282" s="293" t="s">
        <v>168</v>
      </c>
      <c r="B282" s="293" t="s">
        <v>169</v>
      </c>
      <c r="C282" s="293" t="s">
        <v>12</v>
      </c>
      <c r="D282" s="293">
        <v>18118.655036</v>
      </c>
      <c r="E282" s="293">
        <v>3618.5617665</v>
      </c>
      <c r="F282" s="293">
        <v>83.353150500464096</v>
      </c>
      <c r="G282" s="293">
        <v>16.6468494995359</v>
      </c>
    </row>
    <row r="283" spans="1:7" x14ac:dyDescent="0.25">
      <c r="A283" s="293" t="s">
        <v>170</v>
      </c>
      <c r="B283" s="293" t="s">
        <v>171</v>
      </c>
      <c r="C283" s="293" t="s">
        <v>11</v>
      </c>
      <c r="D283" s="293">
        <v>1569.5177727</v>
      </c>
      <c r="E283" s="293">
        <v>840.09938590000002</v>
      </c>
      <c r="F283" s="293">
        <v>65.135565917529306</v>
      </c>
      <c r="G283" s="293">
        <v>34.864434082470702</v>
      </c>
    </row>
    <row r="284" spans="1:7" x14ac:dyDescent="0.25">
      <c r="A284" s="293" t="s">
        <v>170</v>
      </c>
      <c r="B284" s="293" t="s">
        <v>171</v>
      </c>
      <c r="C284" s="293" t="s">
        <v>12</v>
      </c>
      <c r="D284" s="293">
        <v>4016.4598832000001</v>
      </c>
      <c r="E284" s="293">
        <v>336.15761190000001</v>
      </c>
      <c r="F284" s="293">
        <v>92.276885982321403</v>
      </c>
      <c r="G284" s="293">
        <v>7.7231140176786202</v>
      </c>
    </row>
    <row r="285" spans="1:7" x14ac:dyDescent="0.25">
      <c r="A285" s="293" t="s">
        <v>172</v>
      </c>
      <c r="B285" s="293" t="s">
        <v>173</v>
      </c>
      <c r="C285" s="293" t="s">
        <v>11</v>
      </c>
      <c r="D285" s="293">
        <v>2001.4544691999999</v>
      </c>
      <c r="E285" s="293">
        <v>2208.8887224</v>
      </c>
      <c r="F285" s="293">
        <v>47.536611105552502</v>
      </c>
      <c r="G285" s="293">
        <v>52.463388894447498</v>
      </c>
    </row>
    <row r="286" spans="1:7" x14ac:dyDescent="0.25">
      <c r="A286" s="293" t="s">
        <v>172</v>
      </c>
      <c r="B286" s="293" t="s">
        <v>173</v>
      </c>
      <c r="C286" s="293" t="s">
        <v>12</v>
      </c>
      <c r="D286" s="293">
        <v>11954.2421875</v>
      </c>
      <c r="E286" s="293">
        <v>2163.5944075000002</v>
      </c>
      <c r="F286" s="293">
        <v>84.674745362428496</v>
      </c>
      <c r="G286" s="293">
        <v>15.325254637571501</v>
      </c>
    </row>
    <row r="287" spans="1:7" x14ac:dyDescent="0.25">
      <c r="A287" s="293" t="s">
        <v>174</v>
      </c>
      <c r="B287" s="293" t="s">
        <v>175</v>
      </c>
      <c r="C287" s="293" t="s">
        <v>11</v>
      </c>
      <c r="D287" s="293">
        <v>3881.4686314</v>
      </c>
      <c r="E287" s="293">
        <v>2982.8494467</v>
      </c>
      <c r="F287" s="293">
        <v>56.545582346824602</v>
      </c>
      <c r="G287" s="293">
        <v>43.454417653175398</v>
      </c>
    </row>
    <row r="288" spans="1:7" x14ac:dyDescent="0.25">
      <c r="A288" s="293" t="s">
        <v>174</v>
      </c>
      <c r="B288" s="293" t="s">
        <v>175</v>
      </c>
      <c r="C288" s="293" t="s">
        <v>12</v>
      </c>
      <c r="D288" s="293">
        <v>27194.850859800001</v>
      </c>
      <c r="E288" s="293">
        <v>4636.9062726000002</v>
      </c>
      <c r="F288" s="293">
        <v>85.433081016189604</v>
      </c>
      <c r="G288" s="293">
        <v>14.5669189838104</v>
      </c>
    </row>
    <row r="289" spans="1:7" x14ac:dyDescent="0.25">
      <c r="A289" s="293" t="s">
        <v>176</v>
      </c>
      <c r="B289" s="293" t="s">
        <v>177</v>
      </c>
      <c r="C289" s="293" t="s">
        <v>11</v>
      </c>
      <c r="D289" s="293">
        <v>3418.1833922000001</v>
      </c>
      <c r="E289" s="293">
        <v>2940.2396491</v>
      </c>
      <c r="F289" s="293">
        <v>53.758351245234898</v>
      </c>
      <c r="G289" s="293">
        <v>46.241648754765102</v>
      </c>
    </row>
    <row r="290" spans="1:7" x14ac:dyDescent="0.25">
      <c r="A290" s="293" t="s">
        <v>176</v>
      </c>
      <c r="B290" s="293" t="s">
        <v>177</v>
      </c>
      <c r="C290" s="293" t="s">
        <v>12</v>
      </c>
      <c r="D290" s="293">
        <v>17198.5691314</v>
      </c>
      <c r="E290" s="293">
        <v>2912.7545948000002</v>
      </c>
      <c r="F290" s="293">
        <v>85.516842976350603</v>
      </c>
      <c r="G290" s="293">
        <v>14.483157023649399</v>
      </c>
    </row>
    <row r="291" spans="1:7" x14ac:dyDescent="0.25">
      <c r="A291" s="293" t="s">
        <v>178</v>
      </c>
      <c r="B291" s="293" t="s">
        <v>179</v>
      </c>
      <c r="C291" s="293" t="s">
        <v>11</v>
      </c>
      <c r="D291" s="293">
        <v>4756.0254992999999</v>
      </c>
      <c r="E291" s="293">
        <v>3008.6409776</v>
      </c>
      <c r="F291" s="293">
        <v>61.252154402887101</v>
      </c>
      <c r="G291" s="293">
        <v>38.747845597112899</v>
      </c>
    </row>
    <row r="292" spans="1:7" x14ac:dyDescent="0.25">
      <c r="A292" s="293" t="s">
        <v>178</v>
      </c>
      <c r="B292" s="293" t="s">
        <v>179</v>
      </c>
      <c r="C292" s="293" t="s">
        <v>12</v>
      </c>
      <c r="D292" s="293">
        <v>30725.115686100002</v>
      </c>
      <c r="E292" s="293">
        <v>4302.9619484000004</v>
      </c>
      <c r="F292" s="293">
        <v>87.715677710609199</v>
      </c>
      <c r="G292" s="293">
        <v>12.284322289390801</v>
      </c>
    </row>
    <row r="293" spans="1:7" x14ac:dyDescent="0.25">
      <c r="A293" s="293" t="s">
        <v>180</v>
      </c>
      <c r="B293" s="293" t="s">
        <v>181</v>
      </c>
      <c r="C293" s="293" t="s">
        <v>11</v>
      </c>
      <c r="D293" s="293">
        <v>2663.198296</v>
      </c>
      <c r="E293" s="293">
        <v>2303.2119312999998</v>
      </c>
      <c r="F293" s="293">
        <v>53.624210931279698</v>
      </c>
      <c r="G293" s="293">
        <v>46.375789068720302</v>
      </c>
    </row>
    <row r="294" spans="1:7" x14ac:dyDescent="0.25">
      <c r="A294" s="293" t="s">
        <v>180</v>
      </c>
      <c r="B294" s="293" t="s">
        <v>181</v>
      </c>
      <c r="C294" s="293" t="s">
        <v>12</v>
      </c>
      <c r="D294" s="293">
        <v>23846.561201100001</v>
      </c>
      <c r="E294" s="293">
        <v>3337.9432234000001</v>
      </c>
      <c r="F294" s="293">
        <v>87.721154775248806</v>
      </c>
      <c r="G294" s="293">
        <v>12.278845224751199</v>
      </c>
    </row>
    <row r="295" spans="1:7" x14ac:dyDescent="0.25">
      <c r="A295" s="293" t="s">
        <v>182</v>
      </c>
      <c r="B295" s="293" t="s">
        <v>183</v>
      </c>
      <c r="C295" s="293" t="s">
        <v>11</v>
      </c>
      <c r="D295" s="293">
        <v>2447.2847735999999</v>
      </c>
      <c r="E295" s="293">
        <v>996.35904470000003</v>
      </c>
      <c r="F295" s="293">
        <v>71.066721842566594</v>
      </c>
      <c r="G295" s="293">
        <v>28.933278157433399</v>
      </c>
    </row>
    <row r="296" spans="1:7" x14ac:dyDescent="0.25">
      <c r="A296" s="293" t="s">
        <v>182</v>
      </c>
      <c r="B296" s="293" t="s">
        <v>183</v>
      </c>
      <c r="C296" s="293" t="s">
        <v>12</v>
      </c>
      <c r="D296" s="293">
        <v>10144.7098023</v>
      </c>
      <c r="E296" s="293">
        <v>1362.0144849999999</v>
      </c>
      <c r="F296" s="293">
        <v>88.163316935443902</v>
      </c>
      <c r="G296" s="293">
        <v>11.8366830645561</v>
      </c>
    </row>
    <row r="297" spans="1:7" x14ac:dyDescent="0.25">
      <c r="A297" s="293" t="s">
        <v>184</v>
      </c>
      <c r="B297" s="293" t="s">
        <v>185</v>
      </c>
      <c r="C297" s="293" t="s">
        <v>11</v>
      </c>
      <c r="D297" s="293">
        <v>1444.5649501</v>
      </c>
      <c r="E297" s="293">
        <v>725.54962239999998</v>
      </c>
      <c r="F297" s="293">
        <v>66.566298775453205</v>
      </c>
      <c r="G297" s="293">
        <v>33.433701224546702</v>
      </c>
    </row>
    <row r="298" spans="1:7" x14ac:dyDescent="0.25">
      <c r="A298" s="293" t="s">
        <v>184</v>
      </c>
      <c r="B298" s="293" t="s">
        <v>185</v>
      </c>
      <c r="C298" s="293" t="s">
        <v>12</v>
      </c>
      <c r="D298" s="293">
        <v>22324.546343000002</v>
      </c>
      <c r="E298" s="293">
        <v>2619.7056155</v>
      </c>
      <c r="F298" s="293">
        <v>89.497758361892593</v>
      </c>
      <c r="G298" s="293">
        <v>10.5022416381074</v>
      </c>
    </row>
    <row r="299" spans="1:7" x14ac:dyDescent="0.25">
      <c r="A299" s="293" t="s">
        <v>186</v>
      </c>
      <c r="B299" s="293" t="s">
        <v>187</v>
      </c>
      <c r="C299" s="293" t="s">
        <v>11</v>
      </c>
      <c r="D299" s="293">
        <v>2940.0699405</v>
      </c>
      <c r="E299" s="293">
        <v>1388.512526</v>
      </c>
      <c r="F299" s="293">
        <v>67.922234663517401</v>
      </c>
      <c r="G299" s="293">
        <v>32.077765336482599</v>
      </c>
    </row>
    <row r="300" spans="1:7" x14ac:dyDescent="0.25">
      <c r="A300" s="293" t="s">
        <v>186</v>
      </c>
      <c r="B300" s="293" t="s">
        <v>187</v>
      </c>
      <c r="C300" s="293" t="s">
        <v>12</v>
      </c>
      <c r="D300" s="293">
        <v>15888.7619534</v>
      </c>
      <c r="E300" s="293">
        <v>2179.3577857999999</v>
      </c>
      <c r="F300" s="293">
        <v>87.938104145547896</v>
      </c>
      <c r="G300" s="293">
        <v>12.0618958544521</v>
      </c>
    </row>
    <row r="301" spans="1:7" x14ac:dyDescent="0.25">
      <c r="A301" s="293" t="s">
        <v>188</v>
      </c>
      <c r="B301" s="293" t="s">
        <v>189</v>
      </c>
      <c r="C301" s="293" t="s">
        <v>11</v>
      </c>
      <c r="D301" s="293">
        <v>10863.0805272</v>
      </c>
      <c r="E301" s="293">
        <v>5619.7755593000002</v>
      </c>
      <c r="F301" s="293">
        <v>65.905328968425707</v>
      </c>
      <c r="G301" s="293">
        <v>34.0946710315743</v>
      </c>
    </row>
    <row r="302" spans="1:7" x14ac:dyDescent="0.25">
      <c r="A302" s="293" t="s">
        <v>188</v>
      </c>
      <c r="B302" s="293" t="s">
        <v>189</v>
      </c>
      <c r="C302" s="293" t="s">
        <v>12</v>
      </c>
      <c r="D302" s="293">
        <v>34183.1559643</v>
      </c>
      <c r="E302" s="293">
        <v>3578.1324620999999</v>
      </c>
      <c r="F302" s="293">
        <v>90.524336930202793</v>
      </c>
      <c r="G302" s="293">
        <v>9.4756630697972302</v>
      </c>
    </row>
    <row r="303" spans="1:7" x14ac:dyDescent="0.25">
      <c r="A303" s="293" t="s">
        <v>190</v>
      </c>
      <c r="B303" s="293" t="s">
        <v>191</v>
      </c>
      <c r="C303" s="293" t="s">
        <v>11</v>
      </c>
      <c r="D303" s="293">
        <v>5474.0596423999996</v>
      </c>
      <c r="E303" s="293">
        <v>3055.0902452999999</v>
      </c>
      <c r="F303" s="293">
        <v>64.180600815729704</v>
      </c>
      <c r="G303" s="293">
        <v>35.819399184270203</v>
      </c>
    </row>
    <row r="304" spans="1:7" x14ac:dyDescent="0.25">
      <c r="A304" s="293" t="s">
        <v>190</v>
      </c>
      <c r="B304" s="293" t="s">
        <v>191</v>
      </c>
      <c r="C304" s="293" t="s">
        <v>12</v>
      </c>
      <c r="D304" s="293">
        <v>41024.158948999997</v>
      </c>
      <c r="E304" s="293">
        <v>3458.5429721</v>
      </c>
      <c r="F304" s="293">
        <v>92.224971005056105</v>
      </c>
      <c r="G304" s="293">
        <v>7.77502899494392</v>
      </c>
    </row>
    <row r="305" spans="1:7" x14ac:dyDescent="0.25">
      <c r="A305" s="293" t="s">
        <v>192</v>
      </c>
      <c r="B305" s="293" t="s">
        <v>193</v>
      </c>
      <c r="C305" s="293" t="s">
        <v>11</v>
      </c>
      <c r="D305" s="293">
        <v>4682.8711670000002</v>
      </c>
      <c r="E305" s="293">
        <v>2489.4903829</v>
      </c>
      <c r="F305" s="293">
        <v>65.2905062638022</v>
      </c>
      <c r="G305" s="293">
        <v>34.7094937361978</v>
      </c>
    </row>
    <row r="306" spans="1:7" x14ac:dyDescent="0.25">
      <c r="A306" s="293" t="s">
        <v>192</v>
      </c>
      <c r="B306" s="293" t="s">
        <v>193</v>
      </c>
      <c r="C306" s="293" t="s">
        <v>12</v>
      </c>
      <c r="D306" s="293">
        <v>19878.355179300001</v>
      </c>
      <c r="E306" s="293">
        <v>2993.2541237</v>
      </c>
      <c r="F306" s="293">
        <v>86.912796191794897</v>
      </c>
      <c r="G306" s="293">
        <v>13.0872038082051</v>
      </c>
    </row>
    <row r="307" spans="1:7" x14ac:dyDescent="0.25">
      <c r="A307" s="293" t="s">
        <v>194</v>
      </c>
      <c r="B307" s="293" t="s">
        <v>195</v>
      </c>
      <c r="C307" s="293" t="s">
        <v>11</v>
      </c>
      <c r="D307" s="293">
        <v>7389.7395795000002</v>
      </c>
      <c r="E307" s="293">
        <v>6895.2387427000003</v>
      </c>
      <c r="F307" s="293">
        <v>51.730842097364302</v>
      </c>
      <c r="G307" s="293">
        <v>48.269157902635698</v>
      </c>
    </row>
    <row r="308" spans="1:7" x14ac:dyDescent="0.25">
      <c r="A308" s="293" t="s">
        <v>194</v>
      </c>
      <c r="B308" s="293" t="s">
        <v>195</v>
      </c>
      <c r="C308" s="293" t="s">
        <v>12</v>
      </c>
      <c r="D308" s="293">
        <v>71265.675370700003</v>
      </c>
      <c r="E308" s="293">
        <v>6107.2158740000004</v>
      </c>
      <c r="F308" s="293">
        <v>92.106775673297193</v>
      </c>
      <c r="G308" s="293">
        <v>7.8932243267028497</v>
      </c>
    </row>
    <row r="309" spans="1:7" x14ac:dyDescent="0.25">
      <c r="A309" s="293" t="s">
        <v>196</v>
      </c>
      <c r="B309" s="293" t="s">
        <v>197</v>
      </c>
      <c r="C309" s="293" t="s">
        <v>11</v>
      </c>
      <c r="D309" s="293">
        <v>598.19008280000003</v>
      </c>
      <c r="E309" s="293">
        <v>1529.3991288</v>
      </c>
      <c r="F309" s="293">
        <v>28.11586369862</v>
      </c>
      <c r="G309" s="293">
        <v>71.884136301379996</v>
      </c>
    </row>
    <row r="310" spans="1:7" x14ac:dyDescent="0.25">
      <c r="A310" s="293" t="s">
        <v>196</v>
      </c>
      <c r="B310" s="293" t="s">
        <v>197</v>
      </c>
      <c r="C310" s="293" t="s">
        <v>12</v>
      </c>
      <c r="D310" s="293">
        <v>24596.0915527</v>
      </c>
      <c r="E310" s="293">
        <v>4952.2869628999997</v>
      </c>
      <c r="F310" s="293">
        <v>83.240072005015605</v>
      </c>
      <c r="G310" s="293">
        <v>16.759927994984398</v>
      </c>
    </row>
    <row r="311" spans="1:7" x14ac:dyDescent="0.25">
      <c r="A311" s="293" t="s">
        <v>198</v>
      </c>
      <c r="B311" s="293" t="s">
        <v>199</v>
      </c>
      <c r="C311" s="293" t="s">
        <v>11</v>
      </c>
      <c r="D311" s="293">
        <v>2183.3122926000001</v>
      </c>
      <c r="E311" s="293">
        <v>3577.0854485</v>
      </c>
      <c r="F311" s="293">
        <v>37.902110075181703</v>
      </c>
      <c r="G311" s="293">
        <v>62.097889924818297</v>
      </c>
    </row>
    <row r="312" spans="1:7" x14ac:dyDescent="0.25">
      <c r="A312" s="293" t="s">
        <v>198</v>
      </c>
      <c r="B312" s="293" t="s">
        <v>199</v>
      </c>
      <c r="C312" s="293" t="s">
        <v>12</v>
      </c>
      <c r="D312" s="293">
        <v>48610.531835299997</v>
      </c>
      <c r="E312" s="293">
        <v>4851.7022453999998</v>
      </c>
      <c r="F312" s="293">
        <v>90.924991578024105</v>
      </c>
      <c r="G312" s="293">
        <v>9.0750084219759106</v>
      </c>
    </row>
    <row r="313" spans="1:7" x14ac:dyDescent="0.25">
      <c r="A313" s="293" t="s">
        <v>200</v>
      </c>
      <c r="B313" s="293" t="s">
        <v>201</v>
      </c>
      <c r="C313" s="293" t="s">
        <v>11</v>
      </c>
      <c r="D313" s="293">
        <v>3532.4423876000001</v>
      </c>
      <c r="E313" s="293">
        <v>2434.8391316000002</v>
      </c>
      <c r="F313" s="293">
        <v>59.196844932390199</v>
      </c>
      <c r="G313" s="293">
        <v>40.803155067609801</v>
      </c>
    </row>
    <row r="314" spans="1:7" x14ac:dyDescent="0.25">
      <c r="A314" s="293" t="s">
        <v>200</v>
      </c>
      <c r="B314" s="293" t="s">
        <v>201</v>
      </c>
      <c r="C314" s="293" t="s">
        <v>12</v>
      </c>
      <c r="D314" s="293">
        <v>37039.736388899997</v>
      </c>
      <c r="E314" s="293">
        <v>5213.2345643999997</v>
      </c>
      <c r="F314" s="293">
        <v>87.661850878694594</v>
      </c>
      <c r="G314" s="293">
        <v>12.338149121305401</v>
      </c>
    </row>
    <row r="315" spans="1:7" x14ac:dyDescent="0.25">
      <c r="A315" s="293" t="s">
        <v>202</v>
      </c>
      <c r="B315" s="293" t="s">
        <v>203</v>
      </c>
      <c r="C315" s="293" t="s">
        <v>11</v>
      </c>
      <c r="D315" s="293">
        <v>1708.8151562</v>
      </c>
      <c r="E315" s="293">
        <v>1740.5575804</v>
      </c>
      <c r="F315" s="293">
        <v>49.539881209948803</v>
      </c>
      <c r="G315" s="293">
        <v>50.460118790051197</v>
      </c>
    </row>
    <row r="316" spans="1:7" x14ac:dyDescent="0.25">
      <c r="A316" s="293" t="s">
        <v>202</v>
      </c>
      <c r="B316" s="293" t="s">
        <v>203</v>
      </c>
      <c r="C316" s="293" t="s">
        <v>12</v>
      </c>
      <c r="D316" s="293">
        <v>38364.204621299999</v>
      </c>
      <c r="E316" s="293">
        <v>7849.0308302000003</v>
      </c>
      <c r="F316" s="293">
        <v>83.015621491298901</v>
      </c>
      <c r="G316" s="293">
        <v>16.984378508701099</v>
      </c>
    </row>
    <row r="317" spans="1:7" x14ac:dyDescent="0.25">
      <c r="A317" s="293" t="s">
        <v>204</v>
      </c>
      <c r="B317" s="293" t="s">
        <v>205</v>
      </c>
      <c r="C317" s="293" t="s">
        <v>11</v>
      </c>
      <c r="D317" s="293">
        <v>609.96871220000003</v>
      </c>
      <c r="E317" s="293">
        <v>216.49209379999999</v>
      </c>
      <c r="F317" s="293">
        <v>73.804917035593803</v>
      </c>
      <c r="G317" s="293">
        <v>26.1950829644062</v>
      </c>
    </row>
    <row r="318" spans="1:7" x14ac:dyDescent="0.25">
      <c r="A318" s="293" t="s">
        <v>204</v>
      </c>
      <c r="B318" s="293" t="s">
        <v>205</v>
      </c>
      <c r="C318" s="293" t="s">
        <v>12</v>
      </c>
      <c r="D318" s="293">
        <v>9612.3814533000004</v>
      </c>
      <c r="E318" s="293">
        <v>1118.1416953</v>
      </c>
      <c r="F318" s="293">
        <v>89.579802589159996</v>
      </c>
      <c r="G318" s="293">
        <v>10.42019741084</v>
      </c>
    </row>
    <row r="319" spans="1:7" x14ac:dyDescent="0.25">
      <c r="A319" s="293" t="s">
        <v>206</v>
      </c>
      <c r="B319" s="293" t="s">
        <v>207</v>
      </c>
      <c r="C319" s="293" t="s">
        <v>11</v>
      </c>
      <c r="D319" s="293">
        <v>484.00300379999999</v>
      </c>
      <c r="E319" s="293">
        <v>1139.3527730999999</v>
      </c>
      <c r="F319" s="293">
        <v>29.8149679008913</v>
      </c>
      <c r="G319" s="293">
        <v>70.185032099108696</v>
      </c>
    </row>
    <row r="320" spans="1:7" x14ac:dyDescent="0.25">
      <c r="A320" s="293" t="s">
        <v>206</v>
      </c>
      <c r="B320" s="293" t="s">
        <v>207</v>
      </c>
      <c r="C320" s="293" t="s">
        <v>12</v>
      </c>
      <c r="D320" s="293">
        <v>18848.877312500001</v>
      </c>
      <c r="E320" s="293">
        <v>1817.5016161000001</v>
      </c>
      <c r="F320" s="293">
        <v>91.205514897509303</v>
      </c>
      <c r="G320" s="293">
        <v>8.7944851024906807</v>
      </c>
    </row>
    <row r="321" spans="1:7" x14ac:dyDescent="0.25">
      <c r="A321" s="293" t="s">
        <v>208</v>
      </c>
      <c r="B321" s="293" t="s">
        <v>209</v>
      </c>
      <c r="C321" s="293" t="s">
        <v>11</v>
      </c>
      <c r="D321" s="293">
        <v>310.86612639999998</v>
      </c>
      <c r="E321" s="293">
        <v>320.08711599999998</v>
      </c>
      <c r="F321" s="293">
        <v>49.269281067094198</v>
      </c>
      <c r="G321" s="293">
        <v>50.730718932905802</v>
      </c>
    </row>
    <row r="322" spans="1:7" x14ac:dyDescent="0.25">
      <c r="A322" s="293" t="s">
        <v>208</v>
      </c>
      <c r="B322" s="293" t="s">
        <v>209</v>
      </c>
      <c r="C322" s="293" t="s">
        <v>12</v>
      </c>
      <c r="D322" s="293">
        <v>8701.9097935999998</v>
      </c>
      <c r="E322" s="293">
        <v>755.03017739999996</v>
      </c>
      <c r="F322" s="293">
        <v>92.016125938037803</v>
      </c>
      <c r="G322" s="293">
        <v>7.9838740619621502</v>
      </c>
    </row>
    <row r="323" spans="1:7" x14ac:dyDescent="0.25">
      <c r="A323" s="293" t="s">
        <v>210</v>
      </c>
      <c r="B323" s="293" t="s">
        <v>211</v>
      </c>
      <c r="C323" s="293" t="s">
        <v>11</v>
      </c>
      <c r="D323" s="293">
        <v>2991.4440977999998</v>
      </c>
      <c r="E323" s="293">
        <v>2396.9282527999999</v>
      </c>
      <c r="F323" s="293">
        <v>55.516655181910401</v>
      </c>
      <c r="G323" s="293">
        <v>44.483344818089599</v>
      </c>
    </row>
    <row r="324" spans="1:7" x14ac:dyDescent="0.25">
      <c r="A324" s="293" t="s">
        <v>210</v>
      </c>
      <c r="B324" s="293" t="s">
        <v>211</v>
      </c>
      <c r="C324" s="293" t="s">
        <v>12</v>
      </c>
      <c r="D324" s="293">
        <v>31104.783428399998</v>
      </c>
      <c r="E324" s="293">
        <v>6175.2512189999998</v>
      </c>
      <c r="F324" s="293">
        <v>83.435500322340303</v>
      </c>
      <c r="G324" s="293">
        <v>16.5644996776597</v>
      </c>
    </row>
    <row r="325" spans="1:7" x14ac:dyDescent="0.25">
      <c r="A325" s="293" t="s">
        <v>212</v>
      </c>
      <c r="B325" s="293" t="s">
        <v>213</v>
      </c>
      <c r="C325" s="293" t="s">
        <v>11</v>
      </c>
      <c r="D325" s="293">
        <v>2393.4824084000002</v>
      </c>
      <c r="E325" s="293">
        <v>1227.304936</v>
      </c>
      <c r="F325" s="293">
        <v>66.103921074012206</v>
      </c>
      <c r="G325" s="293">
        <v>33.896078925987801</v>
      </c>
    </row>
    <row r="326" spans="1:7" x14ac:dyDescent="0.25">
      <c r="A326" s="293" t="s">
        <v>212</v>
      </c>
      <c r="B326" s="293" t="s">
        <v>213</v>
      </c>
      <c r="C326" s="293" t="s">
        <v>12</v>
      </c>
      <c r="D326" s="293">
        <v>14044.2265131</v>
      </c>
      <c r="E326" s="293">
        <v>1531.0735896000001</v>
      </c>
      <c r="F326" s="293">
        <v>90.169861386269005</v>
      </c>
      <c r="G326" s="293">
        <v>9.8301386137310196</v>
      </c>
    </row>
    <row r="327" spans="1:7" x14ac:dyDescent="0.25">
      <c r="A327" s="293" t="s">
        <v>214</v>
      </c>
      <c r="B327" s="293" t="s">
        <v>215</v>
      </c>
      <c r="C327" s="293" t="s">
        <v>11</v>
      </c>
      <c r="D327" s="293">
        <v>1473.8109919000001</v>
      </c>
      <c r="E327" s="293">
        <v>734.26560819999997</v>
      </c>
      <c r="F327" s="293">
        <v>66.746370657306599</v>
      </c>
      <c r="G327" s="293">
        <v>33.253629342693401</v>
      </c>
    </row>
    <row r="328" spans="1:7" x14ac:dyDescent="0.25">
      <c r="A328" s="293" t="s">
        <v>214</v>
      </c>
      <c r="B328" s="293" t="s">
        <v>215</v>
      </c>
      <c r="C328" s="293" t="s">
        <v>12</v>
      </c>
      <c r="D328" s="293">
        <v>16634.8777157</v>
      </c>
      <c r="E328" s="293">
        <v>2524.5649453000001</v>
      </c>
      <c r="F328" s="293">
        <v>86.823390481817697</v>
      </c>
      <c r="G328" s="293">
        <v>13.1766095181823</v>
      </c>
    </row>
    <row r="329" spans="1:7" x14ac:dyDescent="0.25">
      <c r="A329" s="293" t="s">
        <v>216</v>
      </c>
      <c r="B329" s="293" t="s">
        <v>217</v>
      </c>
      <c r="C329" s="293" t="s">
        <v>11</v>
      </c>
      <c r="D329" s="293">
        <v>7996.5360275000003</v>
      </c>
      <c r="E329" s="293">
        <v>2992.8071424999998</v>
      </c>
      <c r="F329" s="293">
        <v>72.766278236991297</v>
      </c>
      <c r="G329" s="293">
        <v>27.233721763008699</v>
      </c>
    </row>
    <row r="330" spans="1:7" x14ac:dyDescent="0.25">
      <c r="A330" s="293" t="s">
        <v>216</v>
      </c>
      <c r="B330" s="293" t="s">
        <v>217</v>
      </c>
      <c r="C330" s="293" t="s">
        <v>12</v>
      </c>
      <c r="D330" s="293">
        <v>30604.1394974</v>
      </c>
      <c r="E330" s="293">
        <v>3558.1480753999999</v>
      </c>
      <c r="F330" s="293">
        <v>89.584573141310997</v>
      </c>
      <c r="G330" s="293">
        <v>10.415426858689001</v>
      </c>
    </row>
    <row r="331" spans="1:7" x14ac:dyDescent="0.25">
      <c r="A331" s="293" t="s">
        <v>218</v>
      </c>
      <c r="B331" s="293" t="s">
        <v>219</v>
      </c>
      <c r="C331" s="293" t="s">
        <v>11</v>
      </c>
      <c r="D331" s="293">
        <v>996.29565430000002</v>
      </c>
      <c r="E331" s="293">
        <v>465.70812660000001</v>
      </c>
      <c r="F331" s="293">
        <v>68.145901352367702</v>
      </c>
      <c r="G331" s="293">
        <v>31.854098647632298</v>
      </c>
    </row>
    <row r="332" spans="1:7" x14ac:dyDescent="0.25">
      <c r="A332" s="293" t="s">
        <v>218</v>
      </c>
      <c r="B332" s="293" t="s">
        <v>219</v>
      </c>
      <c r="C332" s="293" t="s">
        <v>12</v>
      </c>
      <c r="D332" s="293">
        <v>7144.1040101999997</v>
      </c>
      <c r="E332" s="293">
        <v>677.28630799999996</v>
      </c>
      <c r="F332" s="293">
        <v>91.340589326887496</v>
      </c>
      <c r="G332" s="293">
        <v>8.6594106731125198</v>
      </c>
    </row>
    <row r="333" spans="1:7" x14ac:dyDescent="0.25">
      <c r="A333" s="293" t="s">
        <v>220</v>
      </c>
      <c r="B333" s="293" t="s">
        <v>221</v>
      </c>
      <c r="C333" s="293" t="s">
        <v>11</v>
      </c>
      <c r="D333" s="293">
        <v>8774.5611948999995</v>
      </c>
      <c r="E333" s="293">
        <v>3452.6908364000001</v>
      </c>
      <c r="F333" s="293">
        <v>71.762331981367396</v>
      </c>
      <c r="G333" s="293">
        <v>28.237668018632601</v>
      </c>
    </row>
    <row r="334" spans="1:7" x14ac:dyDescent="0.25">
      <c r="A334" s="293" t="s">
        <v>220</v>
      </c>
      <c r="B334" s="293" t="s">
        <v>221</v>
      </c>
      <c r="C334" s="293" t="s">
        <v>12</v>
      </c>
      <c r="D334" s="293">
        <v>45825.143591799999</v>
      </c>
      <c r="E334" s="293">
        <v>4901.5243596</v>
      </c>
      <c r="F334" s="293">
        <v>90.337381583398994</v>
      </c>
      <c r="G334" s="293">
        <v>9.6626184166009708</v>
      </c>
    </row>
    <row r="335" spans="1:7" x14ac:dyDescent="0.25">
      <c r="A335" s="293" t="s">
        <v>222</v>
      </c>
      <c r="B335" s="293" t="s">
        <v>223</v>
      </c>
      <c r="C335" s="293" t="s">
        <v>11</v>
      </c>
      <c r="D335" s="293">
        <v>8478.5364370000007</v>
      </c>
      <c r="E335" s="293">
        <v>10371.857946</v>
      </c>
      <c r="F335" s="293">
        <v>44.978032102321798</v>
      </c>
      <c r="G335" s="293">
        <v>55.021967897678202</v>
      </c>
    </row>
    <row r="336" spans="1:7" x14ac:dyDescent="0.25">
      <c r="A336" s="293" t="s">
        <v>222</v>
      </c>
      <c r="B336" s="293" t="s">
        <v>223</v>
      </c>
      <c r="C336" s="293" t="s">
        <v>12</v>
      </c>
      <c r="D336" s="293">
        <v>50899.864444600003</v>
      </c>
      <c r="E336" s="293">
        <v>9076.7745818000003</v>
      </c>
      <c r="F336" s="293">
        <v>84.866150005830306</v>
      </c>
      <c r="G336" s="293">
        <v>15.133849994169699</v>
      </c>
    </row>
    <row r="337" spans="1:7" x14ac:dyDescent="0.25">
      <c r="A337" s="293" t="s">
        <v>224</v>
      </c>
      <c r="B337" s="293" t="s">
        <v>225</v>
      </c>
      <c r="C337" s="293" t="s">
        <v>11</v>
      </c>
      <c r="D337" s="293">
        <v>4756.3855438000001</v>
      </c>
      <c r="E337" s="293">
        <v>3370.2484309000001</v>
      </c>
      <c r="F337" s="293">
        <v>58.5283594487912</v>
      </c>
      <c r="G337" s="293">
        <v>41.4716405512088</v>
      </c>
    </row>
    <row r="338" spans="1:7" x14ac:dyDescent="0.25">
      <c r="A338" s="293" t="s">
        <v>224</v>
      </c>
      <c r="B338" s="293" t="s">
        <v>225</v>
      </c>
      <c r="C338" s="293" t="s">
        <v>12</v>
      </c>
      <c r="D338" s="293">
        <v>34566.621475599997</v>
      </c>
      <c r="E338" s="293">
        <v>3066.0643598000001</v>
      </c>
      <c r="F338" s="293">
        <v>91.852656030955302</v>
      </c>
      <c r="G338" s="293">
        <v>8.1473439690446998</v>
      </c>
    </row>
    <row r="339" spans="1:7" x14ac:dyDescent="0.25">
      <c r="A339" s="293" t="s">
        <v>226</v>
      </c>
      <c r="B339" s="293" t="s">
        <v>227</v>
      </c>
      <c r="C339" s="293" t="s">
        <v>11</v>
      </c>
      <c r="D339" s="293">
        <v>3047.2246675000001</v>
      </c>
      <c r="E339" s="293">
        <v>2498.2005776999999</v>
      </c>
      <c r="F339" s="293">
        <v>54.9502433584803</v>
      </c>
      <c r="G339" s="293">
        <v>45.0497566415197</v>
      </c>
    </row>
    <row r="340" spans="1:7" x14ac:dyDescent="0.25">
      <c r="A340" s="293" t="s">
        <v>226</v>
      </c>
      <c r="B340" s="293" t="s">
        <v>227</v>
      </c>
      <c r="C340" s="293" t="s">
        <v>12</v>
      </c>
      <c r="D340" s="293">
        <v>26870.489277100001</v>
      </c>
      <c r="E340" s="293">
        <v>2244.6235308</v>
      </c>
      <c r="F340" s="293">
        <v>92.290520920836201</v>
      </c>
      <c r="G340" s="293">
        <v>7.7094790791638301</v>
      </c>
    </row>
    <row r="341" spans="1:7" x14ac:dyDescent="0.25">
      <c r="A341" s="293" t="s">
        <v>228</v>
      </c>
      <c r="B341" s="293" t="s">
        <v>229</v>
      </c>
      <c r="C341" s="293" t="s">
        <v>11</v>
      </c>
      <c r="D341" s="293">
        <v>710.24545780000005</v>
      </c>
      <c r="E341" s="293">
        <v>472.46862909999999</v>
      </c>
      <c r="F341" s="293">
        <v>60.052168623578098</v>
      </c>
      <c r="G341" s="293">
        <v>39.947831376421902</v>
      </c>
    </row>
    <row r="342" spans="1:7" x14ac:dyDescent="0.25">
      <c r="A342" s="293" t="s">
        <v>228</v>
      </c>
      <c r="B342" s="293" t="s">
        <v>229</v>
      </c>
      <c r="C342" s="293" t="s">
        <v>12</v>
      </c>
      <c r="D342" s="293">
        <v>4095.2787060999999</v>
      </c>
      <c r="E342" s="293">
        <v>468.49482219999999</v>
      </c>
      <c r="F342" s="293">
        <v>89.734485743105793</v>
      </c>
      <c r="G342" s="293">
        <v>10.2655142568942</v>
      </c>
    </row>
    <row r="343" spans="1:7" x14ac:dyDescent="0.25">
      <c r="A343" s="293" t="s">
        <v>230</v>
      </c>
      <c r="B343" s="293" t="s">
        <v>231</v>
      </c>
      <c r="C343" s="293" t="s">
        <v>11</v>
      </c>
      <c r="D343" s="293">
        <v>349.10495200000003</v>
      </c>
      <c r="E343" s="293">
        <v>367.145061</v>
      </c>
      <c r="F343" s="293">
        <v>48.740655590047403</v>
      </c>
      <c r="G343" s="293">
        <v>51.259344409952597</v>
      </c>
    </row>
    <row r="344" spans="1:7" x14ac:dyDescent="0.25">
      <c r="A344" s="293" t="s">
        <v>230</v>
      </c>
      <c r="B344" s="293" t="s">
        <v>231</v>
      </c>
      <c r="C344" s="293" t="s">
        <v>12</v>
      </c>
      <c r="D344" s="293">
        <v>3707.6331408999999</v>
      </c>
      <c r="E344" s="293">
        <v>471.89337139999998</v>
      </c>
      <c r="F344" s="293">
        <v>88.709405957558701</v>
      </c>
      <c r="G344" s="293">
        <v>11.290594042441301</v>
      </c>
    </row>
    <row r="345" spans="1:7" x14ac:dyDescent="0.25">
      <c r="A345" s="293" t="s">
        <v>232</v>
      </c>
      <c r="B345" s="293" t="s">
        <v>233</v>
      </c>
      <c r="C345" s="293" t="s">
        <v>11</v>
      </c>
      <c r="D345" s="293">
        <v>617.1012935</v>
      </c>
      <c r="E345" s="293">
        <v>608.91139869999995</v>
      </c>
      <c r="F345" s="293">
        <v>50.334005302396299</v>
      </c>
      <c r="G345" s="293">
        <v>49.665994697603701</v>
      </c>
    </row>
    <row r="346" spans="1:7" x14ac:dyDescent="0.25">
      <c r="A346" s="293" t="s">
        <v>232</v>
      </c>
      <c r="B346" s="293" t="s">
        <v>233</v>
      </c>
      <c r="C346" s="293" t="s">
        <v>12</v>
      </c>
      <c r="D346" s="293">
        <v>5476.8988247999996</v>
      </c>
      <c r="E346" s="293">
        <v>900.28369699999996</v>
      </c>
      <c r="F346" s="293">
        <v>85.882735927309</v>
      </c>
      <c r="G346" s="293">
        <v>14.117264072691</v>
      </c>
    </row>
    <row r="347" spans="1:7" x14ac:dyDescent="0.25">
      <c r="A347" s="293" t="s">
        <v>234</v>
      </c>
      <c r="B347" s="293" t="s">
        <v>235</v>
      </c>
      <c r="C347" s="293" t="s">
        <v>11</v>
      </c>
      <c r="D347" s="293">
        <v>918.78785259999995</v>
      </c>
      <c r="E347" s="293">
        <v>863.671513</v>
      </c>
      <c r="F347" s="293">
        <v>51.546075626286402</v>
      </c>
      <c r="G347" s="293">
        <v>48.453924373713598</v>
      </c>
    </row>
    <row r="348" spans="1:7" x14ac:dyDescent="0.25">
      <c r="A348" s="293" t="s">
        <v>234</v>
      </c>
      <c r="B348" s="293" t="s">
        <v>235</v>
      </c>
      <c r="C348" s="293" t="s">
        <v>12</v>
      </c>
      <c r="D348" s="293">
        <v>5346.5283018999999</v>
      </c>
      <c r="E348" s="293">
        <v>478.64593189999999</v>
      </c>
      <c r="F348" s="293">
        <v>91.783148234044205</v>
      </c>
      <c r="G348" s="293">
        <v>8.2168517659558393</v>
      </c>
    </row>
    <row r="349" spans="1:7" x14ac:dyDescent="0.25">
      <c r="A349" s="293" t="s">
        <v>236</v>
      </c>
      <c r="B349" s="293" t="s">
        <v>237</v>
      </c>
      <c r="C349" s="293" t="s">
        <v>11</v>
      </c>
      <c r="D349" s="293">
        <v>2648.6528704000002</v>
      </c>
      <c r="E349" s="293">
        <v>2029.4562541</v>
      </c>
      <c r="F349" s="293">
        <v>56.618022365672999</v>
      </c>
      <c r="G349" s="293">
        <v>43.381977634327001</v>
      </c>
    </row>
    <row r="350" spans="1:7" x14ac:dyDescent="0.25">
      <c r="A350" s="293" t="s">
        <v>236</v>
      </c>
      <c r="B350" s="293" t="s">
        <v>237</v>
      </c>
      <c r="C350" s="293" t="s">
        <v>12</v>
      </c>
      <c r="D350" s="293">
        <v>7983.2589453000001</v>
      </c>
      <c r="E350" s="293">
        <v>1094.0751863</v>
      </c>
      <c r="F350" s="293">
        <v>87.947175123902198</v>
      </c>
      <c r="G350" s="293">
        <v>12.0528248760978</v>
      </c>
    </row>
    <row r="351" spans="1:7" x14ac:dyDescent="0.25">
      <c r="A351" s="293" t="s">
        <v>238</v>
      </c>
      <c r="B351" s="293" t="s">
        <v>239</v>
      </c>
      <c r="C351" s="293" t="s">
        <v>11</v>
      </c>
      <c r="D351" s="293">
        <v>421.7147076</v>
      </c>
      <c r="E351" s="293">
        <v>572.34559449999995</v>
      </c>
      <c r="F351" s="293">
        <v>42.423453256216703</v>
      </c>
      <c r="G351" s="293">
        <v>57.576546743783297</v>
      </c>
    </row>
    <row r="352" spans="1:7" x14ac:dyDescent="0.25">
      <c r="A352" s="293" t="s">
        <v>238</v>
      </c>
      <c r="B352" s="293" t="s">
        <v>239</v>
      </c>
      <c r="C352" s="293" t="s">
        <v>12</v>
      </c>
      <c r="D352" s="293">
        <v>14936.42554</v>
      </c>
      <c r="E352" s="293">
        <v>2079.3773563999998</v>
      </c>
      <c r="F352" s="293">
        <v>87.779728238154803</v>
      </c>
      <c r="G352" s="293">
        <v>12.220271761845201</v>
      </c>
    </row>
    <row r="353" spans="1:7" x14ac:dyDescent="0.25">
      <c r="A353" s="293" t="s">
        <v>240</v>
      </c>
      <c r="B353" s="293" t="s">
        <v>241</v>
      </c>
      <c r="C353" s="293" t="s">
        <v>11</v>
      </c>
      <c r="D353" s="293">
        <v>478.27958460000002</v>
      </c>
      <c r="E353" s="293">
        <v>1395.7811091999999</v>
      </c>
      <c r="F353" s="293">
        <v>25.5210296113837</v>
      </c>
      <c r="G353" s="293">
        <v>74.478970388616304</v>
      </c>
    </row>
    <row r="354" spans="1:7" x14ac:dyDescent="0.25">
      <c r="A354" s="293" t="s">
        <v>240</v>
      </c>
      <c r="B354" s="293" t="s">
        <v>241</v>
      </c>
      <c r="C354" s="293" t="s">
        <v>12</v>
      </c>
      <c r="D354" s="293">
        <v>15066.656979900001</v>
      </c>
      <c r="E354" s="293">
        <v>2761.6879571999998</v>
      </c>
      <c r="F354" s="293">
        <v>84.509566272452702</v>
      </c>
      <c r="G354" s="293">
        <v>15.490433727547201</v>
      </c>
    </row>
    <row r="355" spans="1:7" x14ac:dyDescent="0.25">
      <c r="A355" s="293" t="s">
        <v>242</v>
      </c>
      <c r="B355" s="293" t="s">
        <v>243</v>
      </c>
      <c r="C355" s="293" t="s">
        <v>11</v>
      </c>
      <c r="D355" s="293">
        <v>367.18464749999998</v>
      </c>
      <c r="E355" s="293">
        <v>806.17660439999997</v>
      </c>
      <c r="F355" s="293">
        <v>31.293401491265001</v>
      </c>
      <c r="G355" s="293">
        <v>68.706598508734999</v>
      </c>
    </row>
    <row r="356" spans="1:7" x14ac:dyDescent="0.25">
      <c r="A356" s="293" t="s">
        <v>242</v>
      </c>
      <c r="B356" s="293" t="s">
        <v>243</v>
      </c>
      <c r="C356" s="293" t="s">
        <v>12</v>
      </c>
      <c r="D356" s="293">
        <v>12264.4304619</v>
      </c>
      <c r="E356" s="293">
        <v>2140.1330763000001</v>
      </c>
      <c r="F356" s="293">
        <v>85.142673218633107</v>
      </c>
      <c r="G356" s="293">
        <v>14.857326781366901</v>
      </c>
    </row>
    <row r="357" spans="1:7" x14ac:dyDescent="0.25">
      <c r="A357" s="293" t="s">
        <v>244</v>
      </c>
      <c r="B357" s="293" t="s">
        <v>245</v>
      </c>
      <c r="C357" s="293" t="s">
        <v>11</v>
      </c>
      <c r="D357" s="293">
        <v>1662.3507652999999</v>
      </c>
      <c r="E357" s="293">
        <v>451.95746930000001</v>
      </c>
      <c r="F357" s="293">
        <v>78.623860896729397</v>
      </c>
      <c r="G357" s="293">
        <v>21.376139103270599</v>
      </c>
    </row>
    <row r="358" spans="1:7" x14ac:dyDescent="0.25">
      <c r="A358" s="293" t="s">
        <v>244</v>
      </c>
      <c r="B358" s="293" t="s">
        <v>245</v>
      </c>
      <c r="C358" s="293" t="s">
        <v>12</v>
      </c>
      <c r="D358" s="293">
        <v>12200.2260718</v>
      </c>
      <c r="E358" s="293">
        <v>1103.2867831000001</v>
      </c>
      <c r="F358" s="293">
        <v>91.706801089806603</v>
      </c>
      <c r="G358" s="293">
        <v>8.2931989101933592</v>
      </c>
    </row>
    <row r="359" spans="1:7" x14ac:dyDescent="0.25">
      <c r="A359" s="293" t="s">
        <v>246</v>
      </c>
      <c r="B359" s="293" t="s">
        <v>247</v>
      </c>
      <c r="C359" s="293" t="s">
        <v>11</v>
      </c>
      <c r="D359" s="293">
        <v>182.75172979999999</v>
      </c>
      <c r="E359" s="293">
        <v>539.3847366</v>
      </c>
      <c r="F359" s="293">
        <v>25.307090598963299</v>
      </c>
      <c r="G359" s="293">
        <v>74.692909401036701</v>
      </c>
    </row>
    <row r="360" spans="1:7" x14ac:dyDescent="0.25">
      <c r="A360" s="293" t="s">
        <v>246</v>
      </c>
      <c r="B360" s="293" t="s">
        <v>247</v>
      </c>
      <c r="C360" s="293" t="s">
        <v>12</v>
      </c>
      <c r="D360" s="293">
        <v>10694.308665099999</v>
      </c>
      <c r="E360" s="293">
        <v>2065.8246984000002</v>
      </c>
      <c r="F360" s="293">
        <v>83.810320475887593</v>
      </c>
      <c r="G360" s="293">
        <v>16.1896795241124</v>
      </c>
    </row>
    <row r="361" spans="1:7" x14ac:dyDescent="0.25">
      <c r="A361" s="293" t="s">
        <v>248</v>
      </c>
      <c r="B361" s="293" t="s">
        <v>249</v>
      </c>
      <c r="C361" s="293" t="s">
        <v>11</v>
      </c>
      <c r="D361" s="293">
        <v>73.272931700000001</v>
      </c>
      <c r="E361" s="293">
        <v>374.18714160000002</v>
      </c>
      <c r="F361" s="293">
        <v>16.3753005177904</v>
      </c>
      <c r="G361" s="293">
        <v>83.624699482209607</v>
      </c>
    </row>
    <row r="362" spans="1:7" x14ac:dyDescent="0.25">
      <c r="A362" s="293" t="s">
        <v>248</v>
      </c>
      <c r="B362" s="293" t="s">
        <v>249</v>
      </c>
      <c r="C362" s="293" t="s">
        <v>12</v>
      </c>
      <c r="D362" s="293">
        <v>8859.7031213999999</v>
      </c>
      <c r="E362" s="293">
        <v>1557.4797486</v>
      </c>
      <c r="F362" s="293">
        <v>85.048935321224704</v>
      </c>
      <c r="G362" s="293">
        <v>14.9510646787753</v>
      </c>
    </row>
    <row r="363" spans="1:7" x14ac:dyDescent="0.25">
      <c r="A363" s="293" t="s">
        <v>250</v>
      </c>
      <c r="B363" s="293" t="s">
        <v>251</v>
      </c>
      <c r="C363" s="293" t="s">
        <v>11</v>
      </c>
      <c r="D363" s="293">
        <v>216.836501</v>
      </c>
      <c r="E363" s="293">
        <v>1180.1092438999999</v>
      </c>
      <c r="F363" s="293">
        <v>15.5221848659213</v>
      </c>
      <c r="G363" s="293">
        <v>84.477815134078696</v>
      </c>
    </row>
    <row r="364" spans="1:7" x14ac:dyDescent="0.25">
      <c r="A364" s="293" t="s">
        <v>250</v>
      </c>
      <c r="B364" s="293" t="s">
        <v>251</v>
      </c>
      <c r="C364" s="293" t="s">
        <v>12</v>
      </c>
      <c r="D364" s="293">
        <v>14556.875388599999</v>
      </c>
      <c r="E364" s="293">
        <v>3144.3320881</v>
      </c>
      <c r="F364" s="293">
        <v>82.236623731805494</v>
      </c>
      <c r="G364" s="293">
        <v>17.763376268194499</v>
      </c>
    </row>
    <row r="365" spans="1:7" x14ac:dyDescent="0.25">
      <c r="A365" s="293" t="s">
        <v>252</v>
      </c>
      <c r="B365" s="293" t="s">
        <v>253</v>
      </c>
      <c r="C365" s="293" t="s">
        <v>11</v>
      </c>
      <c r="D365" s="293">
        <v>231.04485149999999</v>
      </c>
      <c r="E365" s="293">
        <v>1076.3723178</v>
      </c>
      <c r="F365" s="293">
        <v>17.671853860057801</v>
      </c>
      <c r="G365" s="293">
        <v>82.328146139942206</v>
      </c>
    </row>
    <row r="366" spans="1:7" x14ac:dyDescent="0.25">
      <c r="A366" s="293" t="s">
        <v>252</v>
      </c>
      <c r="B366" s="293" t="s">
        <v>253</v>
      </c>
      <c r="C366" s="293" t="s">
        <v>12</v>
      </c>
      <c r="D366" s="293">
        <v>16663.123508199998</v>
      </c>
      <c r="E366" s="293">
        <v>1989.425665</v>
      </c>
      <c r="F366" s="293">
        <v>89.334296097938093</v>
      </c>
      <c r="G366" s="293">
        <v>10.6657039020619</v>
      </c>
    </row>
    <row r="367" spans="1:7" x14ac:dyDescent="0.25">
      <c r="A367" s="293" t="s">
        <v>254</v>
      </c>
      <c r="B367" s="293" t="s">
        <v>255</v>
      </c>
      <c r="C367" s="293" t="s">
        <v>11</v>
      </c>
      <c r="D367" s="293">
        <v>183.97860639999999</v>
      </c>
      <c r="E367" s="293">
        <v>842.02550129999997</v>
      </c>
      <c r="F367" s="293">
        <v>17.931566259751701</v>
      </c>
      <c r="G367" s="293">
        <v>82.068433740248295</v>
      </c>
    </row>
    <row r="368" spans="1:7" x14ac:dyDescent="0.25">
      <c r="A368" s="293" t="s">
        <v>254</v>
      </c>
      <c r="B368" s="293" t="s">
        <v>255</v>
      </c>
      <c r="C368" s="293" t="s">
        <v>12</v>
      </c>
      <c r="D368" s="293">
        <v>13439.4795232</v>
      </c>
      <c r="E368" s="293">
        <v>2928.2549199</v>
      </c>
      <c r="F368" s="293">
        <v>82.109589264906205</v>
      </c>
      <c r="G368" s="293">
        <v>17.890410735093798</v>
      </c>
    </row>
    <row r="369" spans="1:7" x14ac:dyDescent="0.25">
      <c r="A369" s="293" t="s">
        <v>256</v>
      </c>
      <c r="B369" s="293" t="s">
        <v>257</v>
      </c>
      <c r="C369" s="293" t="s">
        <v>11</v>
      </c>
      <c r="D369" s="293">
        <v>73.754060899999999</v>
      </c>
      <c r="E369" s="293">
        <v>194.15897229999999</v>
      </c>
      <c r="F369" s="293">
        <v>27.529105254443401</v>
      </c>
      <c r="G369" s="293">
        <v>72.470894745556606</v>
      </c>
    </row>
    <row r="370" spans="1:7" x14ac:dyDescent="0.25">
      <c r="A370" s="293" t="s">
        <v>256</v>
      </c>
      <c r="B370" s="293" t="s">
        <v>257</v>
      </c>
      <c r="C370" s="293" t="s">
        <v>12</v>
      </c>
      <c r="D370" s="293">
        <v>3867.3391416999998</v>
      </c>
      <c r="E370" s="293">
        <v>486.588706</v>
      </c>
      <c r="F370" s="293">
        <v>88.824144013846194</v>
      </c>
      <c r="G370" s="293">
        <v>11.1758559861539</v>
      </c>
    </row>
    <row r="371" spans="1:7" x14ac:dyDescent="0.25">
      <c r="A371" s="293" t="s">
        <v>258</v>
      </c>
      <c r="B371" s="293" t="s">
        <v>259</v>
      </c>
      <c r="C371" s="293" t="s">
        <v>11</v>
      </c>
      <c r="D371" s="293">
        <v>3439.1092537</v>
      </c>
      <c r="E371" s="293">
        <v>6048.3192729000002</v>
      </c>
      <c r="F371" s="293">
        <v>36.249118968935903</v>
      </c>
      <c r="G371" s="293">
        <v>63.750881031064097</v>
      </c>
    </row>
    <row r="372" spans="1:7" x14ac:dyDescent="0.25">
      <c r="A372" s="293" t="s">
        <v>258</v>
      </c>
      <c r="B372" s="293" t="s">
        <v>259</v>
      </c>
      <c r="C372" s="293" t="s">
        <v>12</v>
      </c>
      <c r="D372" s="293">
        <v>56171.497347199998</v>
      </c>
      <c r="E372" s="293">
        <v>7753.3134817</v>
      </c>
      <c r="F372" s="293">
        <v>87.871198395170296</v>
      </c>
      <c r="G372" s="293">
        <v>12.1288016048297</v>
      </c>
    </row>
    <row r="373" spans="1:7" x14ac:dyDescent="0.25">
      <c r="A373" s="293" t="s">
        <v>260</v>
      </c>
      <c r="B373" s="293" t="s">
        <v>261</v>
      </c>
      <c r="C373" s="293" t="s">
        <v>11</v>
      </c>
      <c r="D373" s="293">
        <v>348.13538569999997</v>
      </c>
      <c r="E373" s="293">
        <v>1250.0033562000001</v>
      </c>
      <c r="F373" s="293">
        <v>21.783802405422399</v>
      </c>
      <c r="G373" s="293">
        <v>78.216197594577594</v>
      </c>
    </row>
    <row r="374" spans="1:7" x14ac:dyDescent="0.25">
      <c r="A374" s="293" t="s">
        <v>260</v>
      </c>
      <c r="B374" s="293" t="s">
        <v>261</v>
      </c>
      <c r="C374" s="293" t="s">
        <v>12</v>
      </c>
      <c r="D374" s="293">
        <v>32320.992508300002</v>
      </c>
      <c r="E374" s="293">
        <v>9118.2850804999998</v>
      </c>
      <c r="F374" s="293">
        <v>77.996032722914904</v>
      </c>
      <c r="G374" s="293">
        <v>22.003967277085099</v>
      </c>
    </row>
    <row r="375" spans="1:7" x14ac:dyDescent="0.25">
      <c r="A375" s="293" t="s">
        <v>262</v>
      </c>
      <c r="B375" s="293" t="s">
        <v>263</v>
      </c>
      <c r="C375" s="293" t="s">
        <v>11</v>
      </c>
      <c r="D375" s="293">
        <v>173.96359860000001</v>
      </c>
      <c r="E375" s="293">
        <v>370.40125360000002</v>
      </c>
      <c r="F375" s="293">
        <v>31.957169515434799</v>
      </c>
      <c r="G375" s="293">
        <v>68.042830484565201</v>
      </c>
    </row>
    <row r="376" spans="1:7" x14ac:dyDescent="0.25">
      <c r="A376" s="293" t="s">
        <v>262</v>
      </c>
      <c r="B376" s="293" t="s">
        <v>263</v>
      </c>
      <c r="C376" s="293" t="s">
        <v>12</v>
      </c>
      <c r="D376" s="293">
        <v>11757.1427351</v>
      </c>
      <c r="E376" s="293">
        <v>1581.8428512</v>
      </c>
      <c r="F376" s="293">
        <v>88.141205783859206</v>
      </c>
      <c r="G376" s="293">
        <v>11.858794216140801</v>
      </c>
    </row>
    <row r="377" spans="1:7" x14ac:dyDescent="0.25">
      <c r="A377" s="293" t="s">
        <v>264</v>
      </c>
      <c r="B377" s="293" t="s">
        <v>265</v>
      </c>
      <c r="C377" s="293" t="s">
        <v>11</v>
      </c>
      <c r="D377" s="293">
        <v>456.5363102</v>
      </c>
      <c r="E377" s="293">
        <v>582.0423988</v>
      </c>
      <c r="F377" s="293">
        <v>43.957795999840798</v>
      </c>
      <c r="G377" s="293">
        <v>56.042204000159202</v>
      </c>
    </row>
    <row r="378" spans="1:7" x14ac:dyDescent="0.25">
      <c r="A378" s="293" t="s">
        <v>264</v>
      </c>
      <c r="B378" s="293" t="s">
        <v>265</v>
      </c>
      <c r="C378" s="293" t="s">
        <v>12</v>
      </c>
      <c r="D378" s="293">
        <v>16747.160528699998</v>
      </c>
      <c r="E378" s="293">
        <v>3170.2963521000001</v>
      </c>
      <c r="F378" s="293">
        <v>84.082825578218802</v>
      </c>
      <c r="G378" s="293">
        <v>15.917174421781199</v>
      </c>
    </row>
    <row r="379" spans="1:7" x14ac:dyDescent="0.25">
      <c r="A379" s="293" t="s">
        <v>266</v>
      </c>
      <c r="B379" s="293" t="s">
        <v>267</v>
      </c>
      <c r="C379" s="293" t="s">
        <v>11</v>
      </c>
      <c r="D379" s="293">
        <v>1258.72533</v>
      </c>
      <c r="E379" s="293">
        <v>1500.9303617</v>
      </c>
      <c r="F379" s="293">
        <v>45.6116802464079</v>
      </c>
      <c r="G379" s="293">
        <v>54.3883197535921</v>
      </c>
    </row>
    <row r="380" spans="1:7" x14ac:dyDescent="0.25">
      <c r="A380" s="293" t="s">
        <v>266</v>
      </c>
      <c r="B380" s="293" t="s">
        <v>267</v>
      </c>
      <c r="C380" s="293" t="s">
        <v>12</v>
      </c>
      <c r="D380" s="293">
        <v>21903.190181999998</v>
      </c>
      <c r="E380" s="293">
        <v>2098.8817964</v>
      </c>
      <c r="F380" s="293">
        <v>91.255414123043906</v>
      </c>
      <c r="G380" s="293">
        <v>8.74458587695608</v>
      </c>
    </row>
    <row r="381" spans="1:7" x14ac:dyDescent="0.25">
      <c r="A381" s="293" t="s">
        <v>268</v>
      </c>
      <c r="B381" s="293" t="s">
        <v>269</v>
      </c>
      <c r="C381" s="293" t="s">
        <v>11</v>
      </c>
      <c r="D381" s="293">
        <v>193.05965549999999</v>
      </c>
      <c r="E381" s="293">
        <v>925.13974450000001</v>
      </c>
      <c r="F381" s="293">
        <v>17.2652261752242</v>
      </c>
      <c r="G381" s="293">
        <v>82.7347738247758</v>
      </c>
    </row>
    <row r="382" spans="1:7" x14ac:dyDescent="0.25">
      <c r="A382" s="293" t="s">
        <v>268</v>
      </c>
      <c r="B382" s="293" t="s">
        <v>269</v>
      </c>
      <c r="C382" s="293" t="s">
        <v>12</v>
      </c>
      <c r="D382" s="293">
        <v>13360.1714651</v>
      </c>
      <c r="E382" s="293">
        <v>3240.5054193999999</v>
      </c>
      <c r="F382" s="293">
        <v>80.479678979682802</v>
      </c>
      <c r="G382" s="293">
        <v>19.520321020317201</v>
      </c>
    </row>
    <row r="383" spans="1:7" x14ac:dyDescent="0.25">
      <c r="A383" s="293" t="s">
        <v>270</v>
      </c>
      <c r="B383" s="293" t="s">
        <v>271</v>
      </c>
      <c r="C383" s="293" t="s">
        <v>11</v>
      </c>
      <c r="D383" s="293">
        <v>493.99520180000002</v>
      </c>
      <c r="E383" s="293">
        <v>619.41411410000001</v>
      </c>
      <c r="F383" s="293">
        <v>44.3677985037057</v>
      </c>
      <c r="G383" s="293">
        <v>55.6322014962943</v>
      </c>
    </row>
    <row r="384" spans="1:7" x14ac:dyDescent="0.25">
      <c r="A384" s="293" t="s">
        <v>270</v>
      </c>
      <c r="B384" s="293" t="s">
        <v>271</v>
      </c>
      <c r="C384" s="293" t="s">
        <v>12</v>
      </c>
      <c r="D384" s="293">
        <v>5044.0235578000002</v>
      </c>
      <c r="E384" s="293">
        <v>672.22856509999997</v>
      </c>
      <c r="F384" s="293">
        <v>88.240046963517003</v>
      </c>
      <c r="G384" s="293">
        <v>11.759953036482999</v>
      </c>
    </row>
    <row r="385" spans="1:7" x14ac:dyDescent="0.25">
      <c r="A385" s="293" t="s">
        <v>272</v>
      </c>
      <c r="B385" s="293" t="s">
        <v>273</v>
      </c>
      <c r="C385" s="293" t="s">
        <v>11</v>
      </c>
      <c r="D385" s="293">
        <v>1024.4456513</v>
      </c>
      <c r="E385" s="293">
        <v>1383.6369188000001</v>
      </c>
      <c r="F385" s="293">
        <v>42.541965297205699</v>
      </c>
      <c r="G385" s="293">
        <v>57.4580347027944</v>
      </c>
    </row>
    <row r="386" spans="1:7" x14ac:dyDescent="0.25">
      <c r="A386" s="293" t="s">
        <v>272</v>
      </c>
      <c r="B386" s="293" t="s">
        <v>273</v>
      </c>
      <c r="C386" s="293" t="s">
        <v>12</v>
      </c>
      <c r="D386" s="293">
        <v>22082.937947400002</v>
      </c>
      <c r="E386" s="293">
        <v>3967.2188537000002</v>
      </c>
      <c r="F386" s="293">
        <v>84.770844628726095</v>
      </c>
      <c r="G386" s="293">
        <v>15.229155371273899</v>
      </c>
    </row>
    <row r="387" spans="1:7" x14ac:dyDescent="0.25">
      <c r="A387" s="293" t="s">
        <v>274</v>
      </c>
      <c r="B387" s="293" t="s">
        <v>275</v>
      </c>
      <c r="C387" s="293" t="s">
        <v>11</v>
      </c>
      <c r="D387" s="293">
        <v>3192.2087869000002</v>
      </c>
      <c r="E387" s="293">
        <v>1314.5516732000001</v>
      </c>
      <c r="F387" s="293">
        <v>70.831561055037099</v>
      </c>
      <c r="G387" s="293">
        <v>29.168438944963</v>
      </c>
    </row>
    <row r="388" spans="1:7" x14ac:dyDescent="0.25">
      <c r="A388" s="293" t="s">
        <v>274</v>
      </c>
      <c r="B388" s="293" t="s">
        <v>275</v>
      </c>
      <c r="C388" s="293" t="s">
        <v>12</v>
      </c>
      <c r="D388" s="293">
        <v>18380.256783299999</v>
      </c>
      <c r="E388" s="293">
        <v>2261.7651815999998</v>
      </c>
      <c r="F388" s="293">
        <v>89.0429087545496</v>
      </c>
      <c r="G388" s="293">
        <v>10.9570912454504</v>
      </c>
    </row>
    <row r="389" spans="1:7" x14ac:dyDescent="0.25">
      <c r="A389" s="293" t="s">
        <v>276</v>
      </c>
      <c r="B389" s="293" t="s">
        <v>277</v>
      </c>
      <c r="C389" s="293" t="s">
        <v>11</v>
      </c>
      <c r="D389" s="293">
        <v>1393.4673026999999</v>
      </c>
      <c r="E389" s="293">
        <v>1397.3380297000001</v>
      </c>
      <c r="F389" s="293">
        <v>49.930652149846097</v>
      </c>
      <c r="G389" s="293">
        <v>50.069347850153903</v>
      </c>
    </row>
    <row r="390" spans="1:7" x14ac:dyDescent="0.25">
      <c r="A390" s="293" t="s">
        <v>276</v>
      </c>
      <c r="B390" s="293" t="s">
        <v>277</v>
      </c>
      <c r="C390" s="293" t="s">
        <v>12</v>
      </c>
      <c r="D390" s="293">
        <v>15247.2077857</v>
      </c>
      <c r="E390" s="293">
        <v>867.42183660000001</v>
      </c>
      <c r="F390" s="293">
        <v>94.617177949906903</v>
      </c>
      <c r="G390" s="293">
        <v>5.3828220500931101</v>
      </c>
    </row>
    <row r="391" spans="1:7" x14ac:dyDescent="0.25">
      <c r="A391" s="293" t="s">
        <v>278</v>
      </c>
      <c r="B391" s="293" t="s">
        <v>279</v>
      </c>
      <c r="C391" s="293" t="s">
        <v>11</v>
      </c>
      <c r="D391" s="293">
        <v>177.67605230000001</v>
      </c>
      <c r="E391" s="293">
        <v>174.757518</v>
      </c>
      <c r="F391" s="293">
        <v>50.414054526292098</v>
      </c>
      <c r="G391" s="293">
        <v>49.585945473707902</v>
      </c>
    </row>
    <row r="392" spans="1:7" x14ac:dyDescent="0.25">
      <c r="A392" s="293" t="s">
        <v>278</v>
      </c>
      <c r="B392" s="293" t="s">
        <v>279</v>
      </c>
      <c r="C392" s="293" t="s">
        <v>12</v>
      </c>
      <c r="D392" s="293">
        <v>5848.2554663999999</v>
      </c>
      <c r="E392" s="293">
        <v>615.02662840000005</v>
      </c>
      <c r="F392" s="293">
        <v>90.484298544004204</v>
      </c>
      <c r="G392" s="293">
        <v>9.51570145599581</v>
      </c>
    </row>
    <row r="393" spans="1:7" x14ac:dyDescent="0.25">
      <c r="A393" s="293" t="s">
        <v>280</v>
      </c>
      <c r="B393" s="293" t="s">
        <v>281</v>
      </c>
      <c r="C393" s="293" t="s">
        <v>11</v>
      </c>
      <c r="D393" s="293">
        <v>230.53221389999999</v>
      </c>
      <c r="E393" s="293">
        <v>582.80589359999999</v>
      </c>
      <c r="F393" s="293">
        <v>28.3439582842859</v>
      </c>
      <c r="G393" s="293">
        <v>71.656041715714196</v>
      </c>
    </row>
    <row r="394" spans="1:7" x14ac:dyDescent="0.25">
      <c r="A394" s="293" t="s">
        <v>280</v>
      </c>
      <c r="B394" s="293" t="s">
        <v>281</v>
      </c>
      <c r="C394" s="293" t="s">
        <v>12</v>
      </c>
      <c r="D394" s="293">
        <v>10491.8051958</v>
      </c>
      <c r="E394" s="293">
        <v>1164.5990523</v>
      </c>
      <c r="F394" s="293">
        <v>90.008933908672304</v>
      </c>
      <c r="G394" s="293">
        <v>9.9910660913276992</v>
      </c>
    </row>
    <row r="395" spans="1:7" x14ac:dyDescent="0.25">
      <c r="A395" s="293" t="s">
        <v>282</v>
      </c>
      <c r="B395" s="293" t="s">
        <v>283</v>
      </c>
      <c r="C395" s="293" t="s">
        <v>11</v>
      </c>
      <c r="D395" s="293">
        <v>3713.9817434000001</v>
      </c>
      <c r="E395" s="293">
        <v>2367.3591289000001</v>
      </c>
      <c r="F395" s="293">
        <v>61.0717573868763</v>
      </c>
      <c r="G395" s="293">
        <v>38.9282426131238</v>
      </c>
    </row>
    <row r="396" spans="1:7" x14ac:dyDescent="0.25">
      <c r="A396" s="293" t="s">
        <v>282</v>
      </c>
      <c r="B396" s="293" t="s">
        <v>283</v>
      </c>
      <c r="C396" s="293" t="s">
        <v>12</v>
      </c>
      <c r="D396" s="293">
        <v>11813.4276525</v>
      </c>
      <c r="E396" s="293">
        <v>964.90424929999995</v>
      </c>
      <c r="F396" s="293">
        <v>92.448902902857895</v>
      </c>
      <c r="G396" s="293">
        <v>7.5510970971420797</v>
      </c>
    </row>
    <row r="397" spans="1:7" x14ac:dyDescent="0.25">
      <c r="A397" s="293" t="s">
        <v>284</v>
      </c>
      <c r="B397" s="293" t="s">
        <v>285</v>
      </c>
      <c r="C397" s="293" t="s">
        <v>11</v>
      </c>
      <c r="D397" s="293">
        <v>520.40786560000004</v>
      </c>
      <c r="E397" s="293">
        <v>1456.4583574000001</v>
      </c>
      <c r="F397" s="293">
        <v>26.324890351470199</v>
      </c>
      <c r="G397" s="293">
        <v>73.675109648529798</v>
      </c>
    </row>
    <row r="398" spans="1:7" x14ac:dyDescent="0.25">
      <c r="A398" s="293" t="s">
        <v>284</v>
      </c>
      <c r="B398" s="293" t="s">
        <v>285</v>
      </c>
      <c r="C398" s="293" t="s">
        <v>12</v>
      </c>
      <c r="D398" s="293">
        <v>30763.7398951</v>
      </c>
      <c r="E398" s="293">
        <v>4944.6282356000002</v>
      </c>
      <c r="F398" s="293">
        <v>86.152746556488793</v>
      </c>
      <c r="G398" s="293">
        <v>13.8472534435112</v>
      </c>
    </row>
    <row r="399" spans="1:7" x14ac:dyDescent="0.25">
      <c r="A399" s="293" t="s">
        <v>286</v>
      </c>
      <c r="B399" s="293" t="s">
        <v>287</v>
      </c>
      <c r="C399" s="293" t="s">
        <v>11</v>
      </c>
      <c r="D399" s="293">
        <v>247.2681608</v>
      </c>
      <c r="E399" s="293">
        <v>1927.939038</v>
      </c>
      <c r="F399" s="293">
        <v>11.3675681533424</v>
      </c>
      <c r="G399" s="293">
        <v>88.632431846657596</v>
      </c>
    </row>
    <row r="400" spans="1:7" x14ac:dyDescent="0.25">
      <c r="A400" s="293" t="s">
        <v>286</v>
      </c>
      <c r="B400" s="293" t="s">
        <v>287</v>
      </c>
      <c r="C400" s="293" t="s">
        <v>12</v>
      </c>
      <c r="D400" s="293">
        <v>25824.818784200001</v>
      </c>
      <c r="E400" s="293">
        <v>6220.1360173000003</v>
      </c>
      <c r="F400" s="293">
        <v>80.589343764626406</v>
      </c>
      <c r="G400" s="293">
        <v>19.410656235373601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668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294" t="s">
        <v>63</v>
      </c>
      <c r="B411" s="294" t="s">
        <v>64</v>
      </c>
      <c r="C411" s="294" t="s">
        <v>11</v>
      </c>
      <c r="D411" s="294">
        <v>15.633744999999999</v>
      </c>
      <c r="E411" s="294">
        <v>2.3621400000000001</v>
      </c>
      <c r="F411" s="294">
        <v>86.873999250384202</v>
      </c>
      <c r="G411" s="294">
        <v>13.1260007496158</v>
      </c>
    </row>
    <row r="412" spans="1:7" x14ac:dyDescent="0.25">
      <c r="A412" s="294" t="s">
        <v>63</v>
      </c>
      <c r="B412" s="294" t="s">
        <v>64</v>
      </c>
      <c r="C412" s="294" t="s">
        <v>12</v>
      </c>
      <c r="D412" s="294">
        <v>134.38271829999999</v>
      </c>
      <c r="E412" s="294">
        <v>5.9053500000000003</v>
      </c>
      <c r="F412" s="294">
        <v>95.790554341819202</v>
      </c>
      <c r="G412" s="294">
        <v>4.2094456581807496</v>
      </c>
    </row>
    <row r="413" spans="1:7" x14ac:dyDescent="0.25">
      <c r="A413" s="294" t="s">
        <v>65</v>
      </c>
      <c r="B413" s="294" t="s">
        <v>66</v>
      </c>
      <c r="C413" s="294" t="s">
        <v>11</v>
      </c>
      <c r="D413" s="294">
        <v>20.381910000000001</v>
      </c>
      <c r="E413" s="294">
        <v>22.080402500000002</v>
      </c>
      <c r="F413" s="294">
        <v>48</v>
      </c>
      <c r="G413" s="294">
        <v>52</v>
      </c>
    </row>
    <row r="414" spans="1:7" x14ac:dyDescent="0.25">
      <c r="A414" s="294" t="s">
        <v>65</v>
      </c>
      <c r="B414" s="294" t="s">
        <v>66</v>
      </c>
      <c r="C414" s="294" t="s">
        <v>12</v>
      </c>
      <c r="D414" s="294">
        <v>298.93468000000001</v>
      </c>
      <c r="E414" s="294">
        <v>28.8743725</v>
      </c>
      <c r="F414" s="294">
        <v>91.191709844559597</v>
      </c>
      <c r="G414" s="294">
        <v>8.8082901554404103</v>
      </c>
    </row>
    <row r="415" spans="1:7" x14ac:dyDescent="0.25">
      <c r="A415" s="294" t="s">
        <v>67</v>
      </c>
      <c r="B415" s="294" t="s">
        <v>68</v>
      </c>
      <c r="C415" s="294" t="s">
        <v>11</v>
      </c>
      <c r="D415" s="294">
        <v>27.332402399999999</v>
      </c>
      <c r="E415" s="294">
        <v>27.879408300000001</v>
      </c>
      <c r="F415" s="294">
        <v>49.504629631717499</v>
      </c>
      <c r="G415" s="294">
        <v>50.495370368282501</v>
      </c>
    </row>
    <row r="416" spans="1:7" x14ac:dyDescent="0.25">
      <c r="A416" s="294" t="s">
        <v>67</v>
      </c>
      <c r="B416" s="294" t="s">
        <v>68</v>
      </c>
      <c r="C416" s="294" t="s">
        <v>12</v>
      </c>
      <c r="D416" s="294">
        <v>269.51801239999998</v>
      </c>
      <c r="E416" s="294">
        <v>11.0287594</v>
      </c>
      <c r="F416" s="294">
        <v>96.068833966885805</v>
      </c>
      <c r="G416" s="294">
        <v>3.9311660331142</v>
      </c>
    </row>
    <row r="417" spans="1:7" x14ac:dyDescent="0.25">
      <c r="A417" s="294" t="s">
        <v>69</v>
      </c>
      <c r="B417" s="294" t="s">
        <v>70</v>
      </c>
      <c r="C417" s="294" t="s">
        <v>11</v>
      </c>
      <c r="D417" s="294">
        <v>0</v>
      </c>
      <c r="E417" s="294">
        <v>1.5853659</v>
      </c>
      <c r="F417" s="294">
        <v>0</v>
      </c>
      <c r="G417" s="294">
        <v>100</v>
      </c>
    </row>
    <row r="418" spans="1:7" x14ac:dyDescent="0.25">
      <c r="A418" s="294" t="s">
        <v>69</v>
      </c>
      <c r="B418" s="294" t="s">
        <v>70</v>
      </c>
      <c r="C418" s="294" t="s">
        <v>12</v>
      </c>
      <c r="D418" s="294">
        <v>15.853659</v>
      </c>
      <c r="E418" s="294">
        <v>0</v>
      </c>
      <c r="F418" s="294">
        <v>100</v>
      </c>
      <c r="G418" s="294">
        <v>0</v>
      </c>
    </row>
    <row r="419" spans="1:7" x14ac:dyDescent="0.25">
      <c r="A419" s="294" t="s">
        <v>71</v>
      </c>
      <c r="B419" s="294" t="s">
        <v>72</v>
      </c>
      <c r="C419" s="294" t="s">
        <v>11</v>
      </c>
      <c r="D419" s="294">
        <v>552.68886429999998</v>
      </c>
      <c r="E419" s="294">
        <v>277.90586000000002</v>
      </c>
      <c r="F419" s="294">
        <v>66.541340575668798</v>
      </c>
      <c r="G419" s="294">
        <v>33.458659424331202</v>
      </c>
    </row>
    <row r="420" spans="1:7" x14ac:dyDescent="0.25">
      <c r="A420" s="294" t="s">
        <v>71</v>
      </c>
      <c r="B420" s="294" t="s">
        <v>72</v>
      </c>
      <c r="C420" s="294" t="s">
        <v>12</v>
      </c>
      <c r="D420" s="294">
        <v>1996.5377298999999</v>
      </c>
      <c r="E420" s="294">
        <v>101.6778946</v>
      </c>
      <c r="F420" s="294">
        <v>95.154077902540195</v>
      </c>
      <c r="G420" s="294">
        <v>4.8459220974598196</v>
      </c>
    </row>
    <row r="421" spans="1:7" x14ac:dyDescent="0.25">
      <c r="A421" s="294" t="s">
        <v>83</v>
      </c>
      <c r="B421" s="294" t="s">
        <v>84</v>
      </c>
      <c r="C421" s="294" t="s">
        <v>11</v>
      </c>
      <c r="D421" s="294">
        <v>26.9440177</v>
      </c>
      <c r="E421" s="294">
        <v>46.221473600000003</v>
      </c>
      <c r="F421" s="294">
        <v>36.826128303467002</v>
      </c>
      <c r="G421" s="294">
        <v>63.173871696532998</v>
      </c>
    </row>
    <row r="422" spans="1:7" x14ac:dyDescent="0.25">
      <c r="A422" s="294" t="s">
        <v>83</v>
      </c>
      <c r="B422" s="294" t="s">
        <v>84</v>
      </c>
      <c r="C422" s="294" t="s">
        <v>12</v>
      </c>
      <c r="D422" s="294">
        <v>1065.5777619</v>
      </c>
      <c r="E422" s="294">
        <v>109.0169665</v>
      </c>
      <c r="F422" s="294">
        <v>90.718759086506395</v>
      </c>
      <c r="G422" s="294">
        <v>9.28124091349361</v>
      </c>
    </row>
    <row r="423" spans="1:7" x14ac:dyDescent="0.25">
      <c r="A423" s="294" t="s">
        <v>99</v>
      </c>
      <c r="B423" s="294" t="s">
        <v>100</v>
      </c>
      <c r="C423" s="294" t="s">
        <v>11</v>
      </c>
      <c r="D423" s="294">
        <v>298.5091822</v>
      </c>
      <c r="E423" s="294">
        <v>329.32635579999999</v>
      </c>
      <c r="F423" s="294">
        <v>47.545760654281402</v>
      </c>
      <c r="G423" s="294">
        <v>52.454239345718598</v>
      </c>
    </row>
    <row r="424" spans="1:7" x14ac:dyDescent="0.25">
      <c r="A424" s="294" t="s">
        <v>99</v>
      </c>
      <c r="B424" s="294" t="s">
        <v>100</v>
      </c>
      <c r="C424" s="294" t="s">
        <v>12</v>
      </c>
      <c r="D424" s="294">
        <v>2256.5331397</v>
      </c>
      <c r="E424" s="294">
        <v>147.0083846</v>
      </c>
      <c r="F424" s="294">
        <v>93.883676104043403</v>
      </c>
      <c r="G424" s="294">
        <v>6.1163238959565804</v>
      </c>
    </row>
    <row r="425" spans="1:7" x14ac:dyDescent="0.25">
      <c r="A425" s="294" t="s">
        <v>101</v>
      </c>
      <c r="B425" s="294" t="s">
        <v>102</v>
      </c>
      <c r="C425" s="294" t="s">
        <v>11</v>
      </c>
      <c r="D425" s="294">
        <v>178.65860760000001</v>
      </c>
      <c r="E425" s="294">
        <v>113.6918412</v>
      </c>
      <c r="F425" s="294">
        <v>61.1111111111111</v>
      </c>
      <c r="G425" s="294">
        <v>38.8888888888889</v>
      </c>
    </row>
    <row r="426" spans="1:7" x14ac:dyDescent="0.25">
      <c r="A426" s="294" t="s">
        <v>101</v>
      </c>
      <c r="B426" s="294" t="s">
        <v>102</v>
      </c>
      <c r="C426" s="294" t="s">
        <v>12</v>
      </c>
      <c r="D426" s="294">
        <v>806.67068280000001</v>
      </c>
      <c r="E426" s="294">
        <v>36.092647999999997</v>
      </c>
      <c r="F426" s="294">
        <v>95.717344753747298</v>
      </c>
      <c r="G426" s="294">
        <v>4.2826552462526797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669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295" t="s">
        <v>9</v>
      </c>
      <c r="B437" s="295" t="s">
        <v>10</v>
      </c>
      <c r="C437" s="295" t="s">
        <v>11</v>
      </c>
      <c r="D437" s="295">
        <v>1120.1487291999999</v>
      </c>
      <c r="E437" s="295">
        <v>821.05284730000005</v>
      </c>
      <c r="F437" s="295">
        <v>57.7038851997862</v>
      </c>
      <c r="G437" s="295">
        <v>42.2961148002138</v>
      </c>
    </row>
    <row r="438" spans="1:7" x14ac:dyDescent="0.25">
      <c r="A438" s="295" t="s">
        <v>9</v>
      </c>
      <c r="B438" s="295" t="s">
        <v>10</v>
      </c>
      <c r="C438" s="295" t="s">
        <v>12</v>
      </c>
      <c r="D438" s="295">
        <v>6844.0083839999998</v>
      </c>
      <c r="E438" s="295">
        <v>439.60437560000003</v>
      </c>
      <c r="F438" s="295">
        <v>93.964473536562096</v>
      </c>
      <c r="G438" s="295">
        <v>6.0355264634379404</v>
      </c>
    </row>
    <row r="439" spans="1:7" x14ac:dyDescent="0.25">
      <c r="A439" s="295" t="s">
        <v>18</v>
      </c>
      <c r="B439" s="295" t="s">
        <v>19</v>
      </c>
      <c r="C439" s="295" t="s">
        <v>11</v>
      </c>
      <c r="D439" s="295">
        <v>179.44060500000001</v>
      </c>
      <c r="E439" s="295">
        <v>175.31542920000001</v>
      </c>
      <c r="F439" s="295">
        <v>50.581410237221498</v>
      </c>
      <c r="G439" s="295">
        <v>49.418589762778403</v>
      </c>
    </row>
    <row r="440" spans="1:7" x14ac:dyDescent="0.25">
      <c r="A440" s="295" t="s">
        <v>18</v>
      </c>
      <c r="B440" s="295" t="s">
        <v>19</v>
      </c>
      <c r="C440" s="295" t="s">
        <v>12</v>
      </c>
      <c r="D440" s="295">
        <v>7095.2508547999996</v>
      </c>
      <c r="E440" s="295">
        <v>611.26837250000005</v>
      </c>
      <c r="F440" s="295">
        <v>92.068165218681202</v>
      </c>
      <c r="G440" s="295">
        <v>7.93183478131877</v>
      </c>
    </row>
    <row r="441" spans="1:7" x14ac:dyDescent="0.25">
      <c r="A441" s="295" t="s">
        <v>20</v>
      </c>
      <c r="B441" s="295" t="s">
        <v>21</v>
      </c>
      <c r="C441" s="295" t="s">
        <v>11</v>
      </c>
      <c r="D441" s="295">
        <v>111.2709273</v>
      </c>
      <c r="E441" s="295">
        <v>131.69341220000001</v>
      </c>
      <c r="F441" s="295">
        <v>45.797225851738602</v>
      </c>
      <c r="G441" s="295">
        <v>54.202774148261398</v>
      </c>
    </row>
    <row r="442" spans="1:7" x14ac:dyDescent="0.25">
      <c r="A442" s="295" t="s">
        <v>20</v>
      </c>
      <c r="B442" s="295" t="s">
        <v>21</v>
      </c>
      <c r="C442" s="295" t="s">
        <v>12</v>
      </c>
      <c r="D442" s="295">
        <v>3262.8126556000002</v>
      </c>
      <c r="E442" s="295">
        <v>269.19535200000001</v>
      </c>
      <c r="F442" s="295">
        <v>92.378404821824901</v>
      </c>
      <c r="G442" s="295">
        <v>7.6215951781750997</v>
      </c>
    </row>
    <row r="443" spans="1:7" x14ac:dyDescent="0.25">
      <c r="A443" s="295" t="s">
        <v>22</v>
      </c>
      <c r="B443" s="295" t="s">
        <v>23</v>
      </c>
      <c r="C443" s="295" t="s">
        <v>11</v>
      </c>
      <c r="D443" s="295">
        <v>24.896894</v>
      </c>
      <c r="E443" s="295">
        <v>14.711800999999999</v>
      </c>
      <c r="F443" s="295">
        <v>62.857142857142897</v>
      </c>
      <c r="G443" s="295">
        <v>37.142857142857103</v>
      </c>
    </row>
    <row r="444" spans="1:7" x14ac:dyDescent="0.25">
      <c r="A444" s="295" t="s">
        <v>22</v>
      </c>
      <c r="B444" s="295" t="s">
        <v>23</v>
      </c>
      <c r="C444" s="295" t="s">
        <v>12</v>
      </c>
      <c r="D444" s="295">
        <v>542.07328299999995</v>
      </c>
      <c r="E444" s="295">
        <v>43.003726</v>
      </c>
      <c r="F444" s="295">
        <v>92.649903288201202</v>
      </c>
      <c r="G444" s="295">
        <v>7.3500967117988401</v>
      </c>
    </row>
    <row r="445" spans="1:7" x14ac:dyDescent="0.25">
      <c r="A445" s="295" t="s">
        <v>24</v>
      </c>
      <c r="B445" s="295" t="s">
        <v>25</v>
      </c>
      <c r="C445" s="295" t="s">
        <v>11</v>
      </c>
      <c r="D445" s="295">
        <v>270.60995609999998</v>
      </c>
      <c r="E445" s="295">
        <v>459.5177415</v>
      </c>
      <c r="F445" s="295">
        <v>37.063373570064698</v>
      </c>
      <c r="G445" s="295">
        <v>62.936626429935302</v>
      </c>
    </row>
    <row r="446" spans="1:7" x14ac:dyDescent="0.25">
      <c r="A446" s="295" t="s">
        <v>24</v>
      </c>
      <c r="B446" s="295" t="s">
        <v>25</v>
      </c>
      <c r="C446" s="295" t="s">
        <v>12</v>
      </c>
      <c r="D446" s="295">
        <v>5439.8058901000004</v>
      </c>
      <c r="E446" s="295">
        <v>739.59929969999996</v>
      </c>
      <c r="F446" s="295">
        <v>88.031221825025895</v>
      </c>
      <c r="G446" s="295">
        <v>11.9687781749741</v>
      </c>
    </row>
    <row r="447" spans="1:7" x14ac:dyDescent="0.25">
      <c r="A447" s="295" t="s">
        <v>26</v>
      </c>
      <c r="B447" s="295" t="s">
        <v>27</v>
      </c>
      <c r="C447" s="295" t="s">
        <v>11</v>
      </c>
      <c r="D447" s="295">
        <v>43.776249399999998</v>
      </c>
      <c r="E447" s="295">
        <v>23.131396500000001</v>
      </c>
      <c r="F447" s="295">
        <v>65.427872720896303</v>
      </c>
      <c r="G447" s="295">
        <v>34.572127279103697</v>
      </c>
    </row>
    <row r="448" spans="1:7" x14ac:dyDescent="0.25">
      <c r="A448" s="295" t="s">
        <v>26</v>
      </c>
      <c r="B448" s="295" t="s">
        <v>27</v>
      </c>
      <c r="C448" s="295" t="s">
        <v>12</v>
      </c>
      <c r="D448" s="295">
        <v>590.82356919999995</v>
      </c>
      <c r="E448" s="295">
        <v>39.744185399999999</v>
      </c>
      <c r="F448" s="295">
        <v>93.697079320966594</v>
      </c>
      <c r="G448" s="295">
        <v>6.3029206790333996</v>
      </c>
    </row>
    <row r="449" spans="1:7" x14ac:dyDescent="0.25">
      <c r="A449" s="295" t="s">
        <v>28</v>
      </c>
      <c r="B449" s="295" t="s">
        <v>29</v>
      </c>
      <c r="C449" s="295" t="s">
        <v>11</v>
      </c>
      <c r="D449" s="295">
        <v>40.351970999999999</v>
      </c>
      <c r="E449" s="295">
        <v>33.531125600000003</v>
      </c>
      <c r="F449" s="295">
        <v>54.615971523857297</v>
      </c>
      <c r="G449" s="295">
        <v>45.384028476142703</v>
      </c>
    </row>
    <row r="450" spans="1:7" x14ac:dyDescent="0.25">
      <c r="A450" s="295" t="s">
        <v>28</v>
      </c>
      <c r="B450" s="295" t="s">
        <v>29</v>
      </c>
      <c r="C450" s="295" t="s">
        <v>12</v>
      </c>
      <c r="D450" s="295">
        <v>1383.8667066</v>
      </c>
      <c r="E450" s="295">
        <v>213.3706857</v>
      </c>
      <c r="F450" s="295">
        <v>86.641266556328901</v>
      </c>
      <c r="G450" s="295">
        <v>13.358733443671101</v>
      </c>
    </row>
    <row r="451" spans="1:7" x14ac:dyDescent="0.25">
      <c r="A451" s="295" t="s">
        <v>30</v>
      </c>
      <c r="B451" s="295" t="s">
        <v>31</v>
      </c>
      <c r="C451" s="295" t="s">
        <v>11</v>
      </c>
      <c r="D451" s="295">
        <v>120.1513641</v>
      </c>
      <c r="E451" s="295">
        <v>147.28730669999999</v>
      </c>
      <c r="F451" s="295">
        <v>44.926698050280599</v>
      </c>
      <c r="G451" s="295">
        <v>55.073301949719401</v>
      </c>
    </row>
    <row r="452" spans="1:7" x14ac:dyDescent="0.25">
      <c r="A452" s="295" t="s">
        <v>30</v>
      </c>
      <c r="B452" s="295" t="s">
        <v>31</v>
      </c>
      <c r="C452" s="295" t="s">
        <v>12</v>
      </c>
      <c r="D452" s="295">
        <v>2331.2973667000001</v>
      </c>
      <c r="E452" s="295">
        <v>375.45573780000001</v>
      </c>
      <c r="F452" s="295">
        <v>86.128925568578794</v>
      </c>
      <c r="G452" s="295">
        <v>13.871074431421199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670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987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671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296" t="s">
        <v>9</v>
      </c>
      <c r="B17" s="296" t="s">
        <v>10</v>
      </c>
      <c r="C17" s="296" t="s">
        <v>11</v>
      </c>
      <c r="D17" s="296">
        <v>26344.504137899999</v>
      </c>
      <c r="E17" s="296">
        <v>336882.95999210002</v>
      </c>
      <c r="F17" s="296">
        <v>7.2528943264243999</v>
      </c>
      <c r="G17" s="296">
        <v>92.747105673575604</v>
      </c>
    </row>
    <row r="18" spans="1:7" x14ac:dyDescent="0.25">
      <c r="A18" s="296" t="s">
        <v>9</v>
      </c>
      <c r="B18" s="296" t="s">
        <v>10</v>
      </c>
      <c r="C18" s="296" t="s">
        <v>12</v>
      </c>
      <c r="D18" s="296">
        <v>1248460.9010173001</v>
      </c>
      <c r="E18" s="296">
        <v>1198661.1475887001</v>
      </c>
      <c r="F18" s="296">
        <v>51.017516749051602</v>
      </c>
      <c r="G18" s="296">
        <v>48.982483250948398</v>
      </c>
    </row>
    <row r="19" spans="1:7" x14ac:dyDescent="0.25">
      <c r="A19" s="296" t="s">
        <v>9</v>
      </c>
      <c r="B19" s="296" t="s">
        <v>13</v>
      </c>
      <c r="C19" s="296" t="s">
        <v>11</v>
      </c>
      <c r="D19" s="296">
        <v>22.884648599999998</v>
      </c>
      <c r="E19" s="296">
        <v>1918.3169279000001</v>
      </c>
      <c r="F19" s="296">
        <v>1.17889089299326</v>
      </c>
      <c r="G19" s="296">
        <v>98.821109107006706</v>
      </c>
    </row>
    <row r="20" spans="1:7" x14ac:dyDescent="0.25">
      <c r="A20" s="296" t="s">
        <v>9</v>
      </c>
      <c r="B20" s="296" t="s">
        <v>13</v>
      </c>
      <c r="C20" s="296" t="s">
        <v>12</v>
      </c>
      <c r="D20" s="296">
        <v>1862.6286715000001</v>
      </c>
      <c r="E20" s="296">
        <v>5420.9840881</v>
      </c>
      <c r="F20" s="296">
        <v>25.572867929380301</v>
      </c>
      <c r="G20" s="296">
        <v>74.427132070619706</v>
      </c>
    </row>
    <row r="21" spans="1:7" x14ac:dyDescent="0.25">
      <c r="A21" s="296" t="s">
        <v>9</v>
      </c>
      <c r="B21" s="296" t="s">
        <v>14</v>
      </c>
      <c r="C21" s="296" t="s">
        <v>11</v>
      </c>
      <c r="D21" s="296">
        <v>26321.619489299999</v>
      </c>
      <c r="E21" s="296">
        <v>334964.64306420001</v>
      </c>
      <c r="F21" s="296">
        <v>7.28553012319483</v>
      </c>
      <c r="G21" s="296">
        <v>92.714469876805197</v>
      </c>
    </row>
    <row r="22" spans="1:7" x14ac:dyDescent="0.25">
      <c r="A22" s="296" t="s">
        <v>9</v>
      </c>
      <c r="B22" s="296" t="s">
        <v>14</v>
      </c>
      <c r="C22" s="296" t="s">
        <v>12</v>
      </c>
      <c r="D22" s="296">
        <v>1246598.2723458</v>
      </c>
      <c r="E22" s="296">
        <v>1193240.1635006</v>
      </c>
      <c r="F22" s="296">
        <v>51.093476274110103</v>
      </c>
      <c r="G22" s="296">
        <v>48.906523725889897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672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297" t="s">
        <v>9</v>
      </c>
      <c r="B33" s="297" t="s">
        <v>10</v>
      </c>
      <c r="C33" s="297" t="s">
        <v>11</v>
      </c>
      <c r="D33" s="297">
        <v>26344.504137899999</v>
      </c>
      <c r="E33" s="297">
        <v>336882.95999210002</v>
      </c>
      <c r="F33" s="297">
        <v>7.2528943264243999</v>
      </c>
      <c r="G33" s="297">
        <v>92.747105673575604</v>
      </c>
    </row>
    <row r="34" spans="1:7" x14ac:dyDescent="0.25">
      <c r="A34" s="297" t="s">
        <v>9</v>
      </c>
      <c r="B34" s="297" t="s">
        <v>10</v>
      </c>
      <c r="C34" s="297" t="s">
        <v>12</v>
      </c>
      <c r="D34" s="297">
        <v>1248460.9010173001</v>
      </c>
      <c r="E34" s="297">
        <v>1198661.1475887001</v>
      </c>
      <c r="F34" s="297">
        <v>51.017516749051602</v>
      </c>
      <c r="G34" s="297">
        <v>48.982483250948398</v>
      </c>
    </row>
    <row r="35" spans="1:7" x14ac:dyDescent="0.25">
      <c r="A35" s="297" t="s">
        <v>18</v>
      </c>
      <c r="B35" s="297" t="s">
        <v>19</v>
      </c>
      <c r="C35" s="297" t="s">
        <v>11</v>
      </c>
      <c r="D35" s="297">
        <v>292.55611629999999</v>
      </c>
      <c r="E35" s="297">
        <v>2298.4111888000002</v>
      </c>
      <c r="F35" s="297">
        <v>11.291385874462399</v>
      </c>
      <c r="G35" s="297">
        <v>88.708614125537594</v>
      </c>
    </row>
    <row r="36" spans="1:7" x14ac:dyDescent="0.25">
      <c r="A36" s="297" t="s">
        <v>18</v>
      </c>
      <c r="B36" s="297" t="s">
        <v>19</v>
      </c>
      <c r="C36" s="297" t="s">
        <v>12</v>
      </c>
      <c r="D36" s="297">
        <v>22503.481679500001</v>
      </c>
      <c r="E36" s="297">
        <v>28082.2963471</v>
      </c>
      <c r="F36" s="297">
        <v>44.485787423624799</v>
      </c>
      <c r="G36" s="297">
        <v>55.514212576375201</v>
      </c>
    </row>
    <row r="37" spans="1:7" x14ac:dyDescent="0.25">
      <c r="A37" s="297" t="s">
        <v>20</v>
      </c>
      <c r="B37" s="297" t="s">
        <v>21</v>
      </c>
      <c r="C37" s="297" t="s">
        <v>11</v>
      </c>
      <c r="D37" s="297">
        <v>5.038322</v>
      </c>
      <c r="E37" s="297">
        <v>522.48372289999998</v>
      </c>
      <c r="F37" s="297">
        <v>0.95509221817546797</v>
      </c>
      <c r="G37" s="297">
        <v>99.044907781824506</v>
      </c>
    </row>
    <row r="38" spans="1:7" x14ac:dyDescent="0.25">
      <c r="A38" s="297" t="s">
        <v>20</v>
      </c>
      <c r="B38" s="297" t="s">
        <v>21</v>
      </c>
      <c r="C38" s="297" t="s">
        <v>12</v>
      </c>
      <c r="D38" s="297">
        <v>5022.9931542000004</v>
      </c>
      <c r="E38" s="297">
        <v>6523.0386281000001</v>
      </c>
      <c r="F38" s="297">
        <v>43.504064850230399</v>
      </c>
      <c r="G38" s="297">
        <v>56.495935149769601</v>
      </c>
    </row>
    <row r="39" spans="1:7" x14ac:dyDescent="0.25">
      <c r="A39" s="297" t="s">
        <v>22</v>
      </c>
      <c r="B39" s="297" t="s">
        <v>23</v>
      </c>
      <c r="C39" s="297" t="s">
        <v>11</v>
      </c>
      <c r="D39" s="297">
        <v>130.74930549999999</v>
      </c>
      <c r="E39" s="297">
        <v>1953.1319229999999</v>
      </c>
      <c r="F39" s="297">
        <v>6.2743165834894903</v>
      </c>
      <c r="G39" s="297">
        <v>93.725683416510506</v>
      </c>
    </row>
    <row r="40" spans="1:7" x14ac:dyDescent="0.25">
      <c r="A40" s="297" t="s">
        <v>22</v>
      </c>
      <c r="B40" s="297" t="s">
        <v>23</v>
      </c>
      <c r="C40" s="297" t="s">
        <v>12</v>
      </c>
      <c r="D40" s="297">
        <v>21397.815112600001</v>
      </c>
      <c r="E40" s="297">
        <v>16850.796483400001</v>
      </c>
      <c r="F40" s="297">
        <v>55.944030958859102</v>
      </c>
      <c r="G40" s="297">
        <v>44.055969041140898</v>
      </c>
    </row>
    <row r="41" spans="1:7" x14ac:dyDescent="0.25">
      <c r="A41" s="297" t="s">
        <v>24</v>
      </c>
      <c r="B41" s="297" t="s">
        <v>25</v>
      </c>
      <c r="C41" s="297" t="s">
        <v>11</v>
      </c>
      <c r="D41" s="297">
        <v>79.749446699999993</v>
      </c>
      <c r="E41" s="297">
        <v>1275.3964378999999</v>
      </c>
      <c r="F41" s="297">
        <v>5.88493442708124</v>
      </c>
      <c r="G41" s="297">
        <v>94.115065572918795</v>
      </c>
    </row>
    <row r="42" spans="1:7" x14ac:dyDescent="0.25">
      <c r="A42" s="297" t="s">
        <v>24</v>
      </c>
      <c r="B42" s="297" t="s">
        <v>25</v>
      </c>
      <c r="C42" s="297" t="s">
        <v>12</v>
      </c>
      <c r="D42" s="297">
        <v>5498.2136762</v>
      </c>
      <c r="E42" s="297">
        <v>6390.7186591</v>
      </c>
      <c r="F42" s="297">
        <v>46.246488087706503</v>
      </c>
      <c r="G42" s="297">
        <v>53.753511912293497</v>
      </c>
    </row>
    <row r="43" spans="1:7" x14ac:dyDescent="0.25">
      <c r="A43" s="297" t="s">
        <v>26</v>
      </c>
      <c r="B43" s="297" t="s">
        <v>27</v>
      </c>
      <c r="C43" s="297" t="s">
        <v>11</v>
      </c>
      <c r="D43" s="297">
        <v>97.625459000000006</v>
      </c>
      <c r="E43" s="297">
        <v>2809.6469806999999</v>
      </c>
      <c r="F43" s="297">
        <v>3.3579742189580899</v>
      </c>
      <c r="G43" s="297">
        <v>96.642025781041895</v>
      </c>
    </row>
    <row r="44" spans="1:7" x14ac:dyDescent="0.25">
      <c r="A44" s="297" t="s">
        <v>26</v>
      </c>
      <c r="B44" s="297" t="s">
        <v>27</v>
      </c>
      <c r="C44" s="297" t="s">
        <v>12</v>
      </c>
      <c r="D44" s="297">
        <v>24644.494301399998</v>
      </c>
      <c r="E44" s="297">
        <v>23047.732985099999</v>
      </c>
      <c r="F44" s="297">
        <v>51.674026782926099</v>
      </c>
      <c r="G44" s="297">
        <v>48.325973217073901</v>
      </c>
    </row>
    <row r="45" spans="1:7" x14ac:dyDescent="0.25">
      <c r="A45" s="297" t="s">
        <v>28</v>
      </c>
      <c r="B45" s="297" t="s">
        <v>29</v>
      </c>
      <c r="C45" s="297" t="s">
        <v>11</v>
      </c>
      <c r="D45" s="297">
        <v>607.3087104</v>
      </c>
      <c r="E45" s="297">
        <v>26261.019389199999</v>
      </c>
      <c r="F45" s="297">
        <v>2.26031447937038</v>
      </c>
      <c r="G45" s="297">
        <v>97.739685520629607</v>
      </c>
    </row>
    <row r="46" spans="1:7" x14ac:dyDescent="0.25">
      <c r="A46" s="297" t="s">
        <v>28</v>
      </c>
      <c r="B46" s="297" t="s">
        <v>29</v>
      </c>
      <c r="C46" s="297" t="s">
        <v>12</v>
      </c>
      <c r="D46" s="297">
        <v>94246.198789100003</v>
      </c>
      <c r="E46" s="297">
        <v>137838.64944770001</v>
      </c>
      <c r="F46" s="297">
        <v>40.608509993267198</v>
      </c>
      <c r="G46" s="297">
        <v>59.391490006732802</v>
      </c>
    </row>
    <row r="47" spans="1:7" x14ac:dyDescent="0.25">
      <c r="A47" s="297" t="s">
        <v>30</v>
      </c>
      <c r="B47" s="297" t="s">
        <v>31</v>
      </c>
      <c r="C47" s="297" t="s">
        <v>11</v>
      </c>
      <c r="D47" s="297">
        <v>55.0262131</v>
      </c>
      <c r="E47" s="297">
        <v>476.58377259999997</v>
      </c>
      <c r="F47" s="297">
        <v>10.350861454858499</v>
      </c>
      <c r="G47" s="297">
        <v>89.649138545141497</v>
      </c>
    </row>
    <row r="48" spans="1:7" x14ac:dyDescent="0.25">
      <c r="A48" s="297" t="s">
        <v>30</v>
      </c>
      <c r="B48" s="297" t="s">
        <v>31</v>
      </c>
      <c r="C48" s="297" t="s">
        <v>12</v>
      </c>
      <c r="D48" s="297">
        <v>5004.3769149</v>
      </c>
      <c r="E48" s="297">
        <v>4228.1816976999999</v>
      </c>
      <c r="F48" s="297">
        <v>54.203575897913602</v>
      </c>
      <c r="G48" s="297">
        <v>45.796424102086398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673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298" t="s">
        <v>9</v>
      </c>
      <c r="B59" s="298" t="s">
        <v>10</v>
      </c>
      <c r="C59" s="298" t="s">
        <v>11</v>
      </c>
      <c r="D59" s="298">
        <v>26321.619489299999</v>
      </c>
      <c r="E59" s="298">
        <v>334964.64306420001</v>
      </c>
      <c r="F59" s="298">
        <v>7.28553012319483</v>
      </c>
      <c r="G59" s="298">
        <v>92.714469876805197</v>
      </c>
    </row>
    <row r="60" spans="1:7" x14ac:dyDescent="0.25">
      <c r="A60" s="298" t="s">
        <v>9</v>
      </c>
      <c r="B60" s="298" t="s">
        <v>10</v>
      </c>
      <c r="C60" s="298" t="s">
        <v>12</v>
      </c>
      <c r="D60" s="298">
        <v>1246598.2723458</v>
      </c>
      <c r="E60" s="298">
        <v>1193240.1635006</v>
      </c>
      <c r="F60" s="298">
        <v>51.093476274110103</v>
      </c>
      <c r="G60" s="298">
        <v>48.906523725889897</v>
      </c>
    </row>
    <row r="61" spans="1:7" x14ac:dyDescent="0.25">
      <c r="A61" s="298" t="s">
        <v>33</v>
      </c>
      <c r="B61" s="298" t="s">
        <v>34</v>
      </c>
      <c r="C61" s="298" t="s">
        <v>11</v>
      </c>
      <c r="D61" s="298">
        <v>45.515570099999998</v>
      </c>
      <c r="E61" s="298">
        <v>307.42436199999997</v>
      </c>
      <c r="F61" s="298">
        <v>12.8961236630781</v>
      </c>
      <c r="G61" s="298">
        <v>87.1038763369219</v>
      </c>
    </row>
    <row r="62" spans="1:7" x14ac:dyDescent="0.25">
      <c r="A62" s="298" t="s">
        <v>33</v>
      </c>
      <c r="B62" s="298" t="s">
        <v>34</v>
      </c>
      <c r="C62" s="298" t="s">
        <v>12</v>
      </c>
      <c r="D62" s="298">
        <v>1422.0336397000001</v>
      </c>
      <c r="E62" s="298">
        <v>1840.4307335000001</v>
      </c>
      <c r="F62" s="298">
        <v>43.587713980312202</v>
      </c>
      <c r="G62" s="298">
        <v>56.412286019687798</v>
      </c>
    </row>
    <row r="63" spans="1:7" x14ac:dyDescent="0.25">
      <c r="A63" s="298" t="s">
        <v>35</v>
      </c>
      <c r="B63" s="298" t="s">
        <v>36</v>
      </c>
      <c r="C63" s="298" t="s">
        <v>11</v>
      </c>
      <c r="D63" s="298">
        <v>72.759844900000004</v>
      </c>
      <c r="E63" s="298">
        <v>1133.5180204999999</v>
      </c>
      <c r="F63" s="298">
        <v>6.0317649015198498</v>
      </c>
      <c r="G63" s="298">
        <v>93.968235098480207</v>
      </c>
    </row>
    <row r="64" spans="1:7" x14ac:dyDescent="0.25">
      <c r="A64" s="298" t="s">
        <v>35</v>
      </c>
      <c r="B64" s="298" t="s">
        <v>36</v>
      </c>
      <c r="C64" s="298" t="s">
        <v>12</v>
      </c>
      <c r="D64" s="298">
        <v>10985.21738</v>
      </c>
      <c r="E64" s="298">
        <v>11654.3322639</v>
      </c>
      <c r="F64" s="298">
        <v>48.5222433872922</v>
      </c>
      <c r="G64" s="298">
        <v>51.4777566127078</v>
      </c>
    </row>
    <row r="65" spans="1:7" x14ac:dyDescent="0.25">
      <c r="A65" s="298" t="s">
        <v>18</v>
      </c>
      <c r="B65" s="298" t="s">
        <v>19</v>
      </c>
      <c r="C65" s="298" t="s">
        <v>11</v>
      </c>
      <c r="D65" s="298">
        <v>256.70305689999998</v>
      </c>
      <c r="E65" s="298">
        <v>1979.508214</v>
      </c>
      <c r="F65" s="298">
        <v>11.479374075271799</v>
      </c>
      <c r="G65" s="298">
        <v>88.520625924728193</v>
      </c>
    </row>
    <row r="66" spans="1:7" x14ac:dyDescent="0.25">
      <c r="A66" s="298" t="s">
        <v>18</v>
      </c>
      <c r="B66" s="298" t="s">
        <v>19</v>
      </c>
      <c r="C66" s="298" t="s">
        <v>12</v>
      </c>
      <c r="D66" s="298">
        <v>19495.786025699999</v>
      </c>
      <c r="E66" s="298">
        <v>23383.472773599999</v>
      </c>
      <c r="F66" s="298">
        <v>45.466704816311498</v>
      </c>
      <c r="G66" s="298">
        <v>54.533295183688502</v>
      </c>
    </row>
    <row r="67" spans="1:7" x14ac:dyDescent="0.25">
      <c r="A67" s="298" t="s">
        <v>20</v>
      </c>
      <c r="B67" s="298" t="s">
        <v>21</v>
      </c>
      <c r="C67" s="298" t="s">
        <v>11</v>
      </c>
      <c r="D67" s="298">
        <v>0</v>
      </c>
      <c r="E67" s="298">
        <v>284.55770539999997</v>
      </c>
      <c r="F67" s="298">
        <v>0</v>
      </c>
      <c r="G67" s="298">
        <v>100</v>
      </c>
    </row>
    <row r="68" spans="1:7" x14ac:dyDescent="0.25">
      <c r="A68" s="298" t="s">
        <v>20</v>
      </c>
      <c r="B68" s="298" t="s">
        <v>21</v>
      </c>
      <c r="C68" s="298" t="s">
        <v>12</v>
      </c>
      <c r="D68" s="298">
        <v>3416.3744025999999</v>
      </c>
      <c r="E68" s="298">
        <v>4597.6493720999997</v>
      </c>
      <c r="F68" s="298">
        <v>42.6299509290873</v>
      </c>
      <c r="G68" s="298">
        <v>57.3700490709127</v>
      </c>
    </row>
    <row r="69" spans="1:7" x14ac:dyDescent="0.25">
      <c r="A69" s="298" t="s">
        <v>37</v>
      </c>
      <c r="B69" s="298" t="s">
        <v>38</v>
      </c>
      <c r="C69" s="298" t="s">
        <v>11</v>
      </c>
      <c r="D69" s="298">
        <v>185.16236739999999</v>
      </c>
      <c r="E69" s="298">
        <v>693.83999119999999</v>
      </c>
      <c r="F69" s="298">
        <v>21.0650592217876</v>
      </c>
      <c r="G69" s="298">
        <v>78.934940778212393</v>
      </c>
    </row>
    <row r="70" spans="1:7" x14ac:dyDescent="0.25">
      <c r="A70" s="298" t="s">
        <v>37</v>
      </c>
      <c r="B70" s="298" t="s">
        <v>38</v>
      </c>
      <c r="C70" s="298" t="s">
        <v>12</v>
      </c>
      <c r="D70" s="298">
        <v>2912.5033113</v>
      </c>
      <c r="E70" s="298">
        <v>3702.2079462000002</v>
      </c>
      <c r="F70" s="298">
        <v>44.0306945824385</v>
      </c>
      <c r="G70" s="298">
        <v>55.9693054175615</v>
      </c>
    </row>
    <row r="71" spans="1:7" x14ac:dyDescent="0.25">
      <c r="A71" s="298" t="s">
        <v>39</v>
      </c>
      <c r="B71" s="298" t="s">
        <v>40</v>
      </c>
      <c r="C71" s="298" t="s">
        <v>11</v>
      </c>
      <c r="D71" s="298">
        <v>0</v>
      </c>
      <c r="E71" s="298">
        <v>3465.2531306999999</v>
      </c>
      <c r="F71" s="298">
        <v>0</v>
      </c>
      <c r="G71" s="298">
        <v>100</v>
      </c>
    </row>
    <row r="72" spans="1:7" x14ac:dyDescent="0.25">
      <c r="A72" s="298" t="s">
        <v>39</v>
      </c>
      <c r="B72" s="298" t="s">
        <v>40</v>
      </c>
      <c r="C72" s="298" t="s">
        <v>12</v>
      </c>
      <c r="D72" s="298">
        <v>23182.1670017</v>
      </c>
      <c r="E72" s="298">
        <v>22461.3388333</v>
      </c>
      <c r="F72" s="298">
        <v>50.789628398622298</v>
      </c>
      <c r="G72" s="298">
        <v>49.210371601377702</v>
      </c>
    </row>
    <row r="73" spans="1:7" x14ac:dyDescent="0.25">
      <c r="A73" s="298" t="s">
        <v>22</v>
      </c>
      <c r="B73" s="298" t="s">
        <v>23</v>
      </c>
      <c r="C73" s="298" t="s">
        <v>11</v>
      </c>
      <c r="D73" s="298">
        <v>129.6176285</v>
      </c>
      <c r="E73" s="298">
        <v>1914.6549050000001</v>
      </c>
      <c r="F73" s="298">
        <v>6.3405258533744302</v>
      </c>
      <c r="G73" s="298">
        <v>93.659474146625598</v>
      </c>
    </row>
    <row r="74" spans="1:7" x14ac:dyDescent="0.25">
      <c r="A74" s="298" t="s">
        <v>22</v>
      </c>
      <c r="B74" s="298" t="s">
        <v>23</v>
      </c>
      <c r="C74" s="298" t="s">
        <v>12</v>
      </c>
      <c r="D74" s="298">
        <v>21136.3977256</v>
      </c>
      <c r="E74" s="298">
        <v>16527.136861399998</v>
      </c>
      <c r="F74" s="298">
        <v>56.118996683055499</v>
      </c>
      <c r="G74" s="298">
        <v>43.881003316944501</v>
      </c>
    </row>
    <row r="75" spans="1:7" x14ac:dyDescent="0.25">
      <c r="A75" s="298" t="s">
        <v>41</v>
      </c>
      <c r="B75" s="298" t="s">
        <v>42</v>
      </c>
      <c r="C75" s="298" t="s">
        <v>11</v>
      </c>
      <c r="D75" s="298">
        <v>69.038229799999996</v>
      </c>
      <c r="E75" s="298">
        <v>6517.1308693999999</v>
      </c>
      <c r="F75" s="298">
        <v>1.04823044717127</v>
      </c>
      <c r="G75" s="298">
        <v>98.951769552828694</v>
      </c>
    </row>
    <row r="76" spans="1:7" x14ac:dyDescent="0.25">
      <c r="A76" s="298" t="s">
        <v>41</v>
      </c>
      <c r="B76" s="298" t="s">
        <v>42</v>
      </c>
      <c r="C76" s="298" t="s">
        <v>12</v>
      </c>
      <c r="D76" s="298">
        <v>14598.2312086</v>
      </c>
      <c r="E76" s="298">
        <v>35235.352004599998</v>
      </c>
      <c r="F76" s="298">
        <v>29.293962559636299</v>
      </c>
      <c r="G76" s="298">
        <v>70.706037440363701</v>
      </c>
    </row>
    <row r="77" spans="1:7" x14ac:dyDescent="0.25">
      <c r="A77" s="298" t="s">
        <v>43</v>
      </c>
      <c r="B77" s="298" t="s">
        <v>44</v>
      </c>
      <c r="C77" s="298" t="s">
        <v>11</v>
      </c>
      <c r="D77" s="298">
        <v>3.4905922</v>
      </c>
      <c r="E77" s="298">
        <v>126.9331316</v>
      </c>
      <c r="F77" s="298">
        <v>2.67634759865674</v>
      </c>
      <c r="G77" s="298">
        <v>97.323652401343296</v>
      </c>
    </row>
    <row r="78" spans="1:7" x14ac:dyDescent="0.25">
      <c r="A78" s="298" t="s">
        <v>43</v>
      </c>
      <c r="B78" s="298" t="s">
        <v>44</v>
      </c>
      <c r="C78" s="298" t="s">
        <v>12</v>
      </c>
      <c r="D78" s="298">
        <v>2512.9062518999999</v>
      </c>
      <c r="E78" s="298">
        <v>2105.6122670999998</v>
      </c>
      <c r="F78" s="298">
        <v>54.409357493365498</v>
      </c>
      <c r="G78" s="298">
        <v>45.590642506634502</v>
      </c>
    </row>
    <row r="79" spans="1:7" x14ac:dyDescent="0.25">
      <c r="A79" s="298" t="s">
        <v>24</v>
      </c>
      <c r="B79" s="298" t="s">
        <v>25</v>
      </c>
      <c r="C79" s="298" t="s">
        <v>11</v>
      </c>
      <c r="D79" s="298">
        <v>62.985056399999998</v>
      </c>
      <c r="E79" s="298">
        <v>562.03313060000005</v>
      </c>
      <c r="F79" s="298">
        <v>10.077315782172599</v>
      </c>
      <c r="G79" s="298">
        <v>89.922684217827396</v>
      </c>
    </row>
    <row r="80" spans="1:7" x14ac:dyDescent="0.25">
      <c r="A80" s="298" t="s">
        <v>24</v>
      </c>
      <c r="B80" s="298" t="s">
        <v>25</v>
      </c>
      <c r="C80" s="298" t="s">
        <v>12</v>
      </c>
      <c r="D80" s="298">
        <v>3039.1911679999998</v>
      </c>
      <c r="E80" s="298">
        <v>2670.3359774999999</v>
      </c>
      <c r="F80" s="298">
        <v>53.230172841815097</v>
      </c>
      <c r="G80" s="298">
        <v>46.769827158184903</v>
      </c>
    </row>
    <row r="81" spans="1:7" x14ac:dyDescent="0.25">
      <c r="A81" s="298" t="s">
        <v>45</v>
      </c>
      <c r="B81" s="298" t="s">
        <v>46</v>
      </c>
      <c r="C81" s="298" t="s">
        <v>11</v>
      </c>
      <c r="D81" s="298">
        <v>394.0571759</v>
      </c>
      <c r="E81" s="298">
        <v>4424.0454609999997</v>
      </c>
      <c r="F81" s="298">
        <v>8.1786795673895991</v>
      </c>
      <c r="G81" s="298">
        <v>91.821320432610406</v>
      </c>
    </row>
    <row r="82" spans="1:7" x14ac:dyDescent="0.25">
      <c r="A82" s="298" t="s">
        <v>45</v>
      </c>
      <c r="B82" s="298" t="s">
        <v>46</v>
      </c>
      <c r="C82" s="298" t="s">
        <v>12</v>
      </c>
      <c r="D82" s="298">
        <v>21557.355115400002</v>
      </c>
      <c r="E82" s="298">
        <v>17640.912479499999</v>
      </c>
      <c r="F82" s="298">
        <v>54.995683325057897</v>
      </c>
      <c r="G82" s="298">
        <v>45.004316674942103</v>
      </c>
    </row>
    <row r="83" spans="1:7" x14ac:dyDescent="0.25">
      <c r="A83" s="298" t="s">
        <v>26</v>
      </c>
      <c r="B83" s="298" t="s">
        <v>27</v>
      </c>
      <c r="C83" s="298" t="s">
        <v>11</v>
      </c>
      <c r="D83" s="298">
        <v>97.625459000000006</v>
      </c>
      <c r="E83" s="298">
        <v>2742.7393348000001</v>
      </c>
      <c r="F83" s="298">
        <v>3.43707467481285</v>
      </c>
      <c r="G83" s="298">
        <v>96.562925325187194</v>
      </c>
    </row>
    <row r="84" spans="1:7" x14ac:dyDescent="0.25">
      <c r="A84" s="298" t="s">
        <v>26</v>
      </c>
      <c r="B84" s="298" t="s">
        <v>27</v>
      </c>
      <c r="C84" s="298" t="s">
        <v>12</v>
      </c>
      <c r="D84" s="298">
        <v>24438.8216469</v>
      </c>
      <c r="E84" s="298">
        <v>22622.837885000001</v>
      </c>
      <c r="F84" s="298">
        <v>51.929366473646198</v>
      </c>
      <c r="G84" s="298">
        <v>48.070633526353802</v>
      </c>
    </row>
    <row r="85" spans="1:7" x14ac:dyDescent="0.25">
      <c r="A85" s="298" t="s">
        <v>47</v>
      </c>
      <c r="B85" s="298" t="s">
        <v>48</v>
      </c>
      <c r="C85" s="298" t="s">
        <v>11</v>
      </c>
      <c r="D85" s="298">
        <v>0</v>
      </c>
      <c r="E85" s="298">
        <v>714.37796660000004</v>
      </c>
      <c r="F85" s="298">
        <v>0</v>
      </c>
      <c r="G85" s="298">
        <v>100</v>
      </c>
    </row>
    <row r="86" spans="1:7" x14ac:dyDescent="0.25">
      <c r="A86" s="298" t="s">
        <v>47</v>
      </c>
      <c r="B86" s="298" t="s">
        <v>48</v>
      </c>
      <c r="C86" s="298" t="s">
        <v>12</v>
      </c>
      <c r="D86" s="298">
        <v>3498.6196242000001</v>
      </c>
      <c r="E86" s="298">
        <v>5113.8518506999999</v>
      </c>
      <c r="F86" s="298">
        <v>40.622713635642199</v>
      </c>
      <c r="G86" s="298">
        <v>59.377286364357801</v>
      </c>
    </row>
    <row r="87" spans="1:7" x14ac:dyDescent="0.25">
      <c r="A87" s="298" t="s">
        <v>28</v>
      </c>
      <c r="B87" s="298" t="s">
        <v>29</v>
      </c>
      <c r="C87" s="298" t="s">
        <v>11</v>
      </c>
      <c r="D87" s="298">
        <v>605.09855100000004</v>
      </c>
      <c r="E87" s="298">
        <v>26189.346452000002</v>
      </c>
      <c r="F87" s="298">
        <v>2.2582985052769402</v>
      </c>
      <c r="G87" s="298">
        <v>97.741701494723102</v>
      </c>
    </row>
    <row r="88" spans="1:7" x14ac:dyDescent="0.25">
      <c r="A88" s="298" t="s">
        <v>28</v>
      </c>
      <c r="B88" s="298" t="s">
        <v>29</v>
      </c>
      <c r="C88" s="298" t="s">
        <v>12</v>
      </c>
      <c r="D88" s="298">
        <v>93842.090898199996</v>
      </c>
      <c r="E88" s="298">
        <v>136645.51994629999</v>
      </c>
      <c r="F88" s="298">
        <v>40.714592230951297</v>
      </c>
      <c r="G88" s="298">
        <v>59.285407769048703</v>
      </c>
    </row>
    <row r="89" spans="1:7" x14ac:dyDescent="0.25">
      <c r="A89" s="298" t="s">
        <v>30</v>
      </c>
      <c r="B89" s="298" t="s">
        <v>31</v>
      </c>
      <c r="C89" s="298" t="s">
        <v>11</v>
      </c>
      <c r="D89" s="298">
        <v>18.765345199999999</v>
      </c>
      <c r="E89" s="298">
        <v>245.40596970000001</v>
      </c>
      <c r="F89" s="298">
        <v>7.10347571503116</v>
      </c>
      <c r="G89" s="298">
        <v>92.896524284968805</v>
      </c>
    </row>
    <row r="90" spans="1:7" x14ac:dyDescent="0.25">
      <c r="A90" s="298" t="s">
        <v>30</v>
      </c>
      <c r="B90" s="298" t="s">
        <v>31</v>
      </c>
      <c r="C90" s="298" t="s">
        <v>12</v>
      </c>
      <c r="D90" s="298">
        <v>3627.4027403999999</v>
      </c>
      <c r="E90" s="298">
        <v>2898.4027676999999</v>
      </c>
      <c r="F90" s="298">
        <v>55.5855171579596</v>
      </c>
      <c r="G90" s="298">
        <v>44.4144828420404</v>
      </c>
    </row>
    <row r="91" spans="1:7" x14ac:dyDescent="0.25">
      <c r="A91" s="298" t="s">
        <v>49</v>
      </c>
      <c r="B91" s="298" t="s">
        <v>50</v>
      </c>
      <c r="C91" s="298" t="s">
        <v>11</v>
      </c>
      <c r="D91" s="298">
        <v>25.400094200000002</v>
      </c>
      <c r="E91" s="298">
        <v>213.86473419999999</v>
      </c>
      <c r="F91" s="298">
        <v>10.615891340927201</v>
      </c>
      <c r="G91" s="298">
        <v>89.384108659072794</v>
      </c>
    </row>
    <row r="92" spans="1:7" x14ac:dyDescent="0.25">
      <c r="A92" s="298" t="s">
        <v>49</v>
      </c>
      <c r="B92" s="298" t="s">
        <v>50</v>
      </c>
      <c r="C92" s="298" t="s">
        <v>12</v>
      </c>
      <c r="D92" s="298">
        <v>1001.886671</v>
      </c>
      <c r="E92" s="298">
        <v>1866.299268</v>
      </c>
      <c r="F92" s="298">
        <v>34.931022336345102</v>
      </c>
      <c r="G92" s="298">
        <v>65.068977663654906</v>
      </c>
    </row>
    <row r="93" spans="1:7" x14ac:dyDescent="0.25">
      <c r="A93" s="298" t="s">
        <v>51</v>
      </c>
      <c r="B93" s="298" t="s">
        <v>52</v>
      </c>
      <c r="C93" s="298" t="s">
        <v>11</v>
      </c>
      <c r="D93" s="298">
        <v>12.094512999999999</v>
      </c>
      <c r="E93" s="298">
        <v>150.71582939999999</v>
      </c>
      <c r="F93" s="298">
        <v>7.4285901139410697</v>
      </c>
      <c r="G93" s="298">
        <v>92.571409886058902</v>
      </c>
    </row>
    <row r="94" spans="1:7" x14ac:dyDescent="0.25">
      <c r="A94" s="298" t="s">
        <v>51</v>
      </c>
      <c r="B94" s="298" t="s">
        <v>52</v>
      </c>
      <c r="C94" s="298" t="s">
        <v>12</v>
      </c>
      <c r="D94" s="298">
        <v>1065.5932034</v>
      </c>
      <c r="E94" s="298">
        <v>1654.3651798999999</v>
      </c>
      <c r="F94" s="298">
        <v>39.176820128665497</v>
      </c>
      <c r="G94" s="298">
        <v>60.823179871334503</v>
      </c>
    </row>
    <row r="95" spans="1:7" x14ac:dyDescent="0.25">
      <c r="A95" s="298" t="s">
        <v>53</v>
      </c>
      <c r="B95" s="298" t="s">
        <v>54</v>
      </c>
      <c r="C95" s="298" t="s">
        <v>11</v>
      </c>
      <c r="D95" s="298">
        <v>13.814030600000001</v>
      </c>
      <c r="E95" s="298">
        <v>260.6655983</v>
      </c>
      <c r="F95" s="298">
        <v>5.0328072270284201</v>
      </c>
      <c r="G95" s="298">
        <v>94.9671927729716</v>
      </c>
    </row>
    <row r="96" spans="1:7" x14ac:dyDescent="0.25">
      <c r="A96" s="298" t="s">
        <v>53</v>
      </c>
      <c r="B96" s="298" t="s">
        <v>54</v>
      </c>
      <c r="C96" s="298" t="s">
        <v>12</v>
      </c>
      <c r="D96" s="298">
        <v>1793.1863459000001</v>
      </c>
      <c r="E96" s="298">
        <v>1770.3134332</v>
      </c>
      <c r="F96" s="298">
        <v>50.3209332695087</v>
      </c>
      <c r="G96" s="298">
        <v>49.6790667304913</v>
      </c>
    </row>
    <row r="97" spans="1:7" x14ac:dyDescent="0.25">
      <c r="A97" s="298" t="s">
        <v>55</v>
      </c>
      <c r="B97" s="298" t="s">
        <v>56</v>
      </c>
      <c r="C97" s="298" t="s">
        <v>11</v>
      </c>
      <c r="D97" s="298">
        <v>19.6627808</v>
      </c>
      <c r="E97" s="298">
        <v>175.04379270000001</v>
      </c>
      <c r="F97" s="298">
        <v>10.0986733249661</v>
      </c>
      <c r="G97" s="298">
        <v>89.9013266750339</v>
      </c>
    </row>
    <row r="98" spans="1:7" x14ac:dyDescent="0.25">
      <c r="A98" s="298" t="s">
        <v>55</v>
      </c>
      <c r="B98" s="298" t="s">
        <v>56</v>
      </c>
      <c r="C98" s="298" t="s">
        <v>12</v>
      </c>
      <c r="D98" s="298">
        <v>4004.5731015000001</v>
      </c>
      <c r="E98" s="298">
        <v>2794.8834679000001</v>
      </c>
      <c r="F98" s="298">
        <v>58.895487611789697</v>
      </c>
      <c r="G98" s="298">
        <v>41.104512388210303</v>
      </c>
    </row>
    <row r="99" spans="1:7" x14ac:dyDescent="0.25">
      <c r="A99" s="298" t="s">
        <v>57</v>
      </c>
      <c r="B99" s="298" t="s">
        <v>58</v>
      </c>
      <c r="C99" s="298" t="s">
        <v>11</v>
      </c>
      <c r="D99" s="298">
        <v>1.6881748999999999</v>
      </c>
      <c r="E99" s="298">
        <v>53.038010200000002</v>
      </c>
      <c r="F99" s="298">
        <v>3.0847662721515001</v>
      </c>
      <c r="G99" s="298">
        <v>96.915233727848502</v>
      </c>
    </row>
    <row r="100" spans="1:7" x14ac:dyDescent="0.25">
      <c r="A100" s="298" t="s">
        <v>57</v>
      </c>
      <c r="B100" s="298" t="s">
        <v>58</v>
      </c>
      <c r="C100" s="298" t="s">
        <v>12</v>
      </c>
      <c r="D100" s="298">
        <v>130.66792179999999</v>
      </c>
      <c r="E100" s="298">
        <v>389.47035870000002</v>
      </c>
      <c r="F100" s="298">
        <v>25.121766018527101</v>
      </c>
      <c r="G100" s="298">
        <v>74.878233981472903</v>
      </c>
    </row>
    <row r="101" spans="1:7" x14ac:dyDescent="0.25">
      <c r="A101" s="298" t="s">
        <v>59</v>
      </c>
      <c r="B101" s="298" t="s">
        <v>60</v>
      </c>
      <c r="C101" s="298" t="s">
        <v>11</v>
      </c>
      <c r="D101" s="298">
        <v>97.6297237</v>
      </c>
      <c r="E101" s="298">
        <v>1594.5588378</v>
      </c>
      <c r="F101" s="298">
        <v>5.7694352698766904</v>
      </c>
      <c r="G101" s="298">
        <v>94.230564730123305</v>
      </c>
    </row>
    <row r="102" spans="1:7" x14ac:dyDescent="0.25">
      <c r="A102" s="298" t="s">
        <v>59</v>
      </c>
      <c r="B102" s="298" t="s">
        <v>60</v>
      </c>
      <c r="C102" s="298" t="s">
        <v>12</v>
      </c>
      <c r="D102" s="298">
        <v>20146.9939581</v>
      </c>
      <c r="E102" s="298">
        <v>20842.360874400001</v>
      </c>
      <c r="F102" s="298">
        <v>49.151771332896601</v>
      </c>
      <c r="G102" s="298">
        <v>50.848228667103399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674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299" t="s">
        <v>63</v>
      </c>
      <c r="B113" s="299" t="s">
        <v>64</v>
      </c>
      <c r="C113" s="299" t="s">
        <v>11</v>
      </c>
      <c r="D113" s="299">
        <v>1550.2861757999999</v>
      </c>
      <c r="E113" s="299">
        <v>12486.603300500001</v>
      </c>
      <c r="F113" s="299">
        <v>11.0443711793665</v>
      </c>
      <c r="G113" s="299">
        <v>88.955628820633507</v>
      </c>
    </row>
    <row r="114" spans="1:7" x14ac:dyDescent="0.25">
      <c r="A114" s="299" t="s">
        <v>63</v>
      </c>
      <c r="B114" s="299" t="s">
        <v>64</v>
      </c>
      <c r="C114" s="299" t="s">
        <v>12</v>
      </c>
      <c r="D114" s="299">
        <v>137441.1067074</v>
      </c>
      <c r="E114" s="299">
        <v>78610.795656799994</v>
      </c>
      <c r="F114" s="299">
        <v>63.614856061630398</v>
      </c>
      <c r="G114" s="299">
        <v>36.385143938369602</v>
      </c>
    </row>
    <row r="115" spans="1:7" x14ac:dyDescent="0.25">
      <c r="A115" s="299" t="s">
        <v>65</v>
      </c>
      <c r="B115" s="299" t="s">
        <v>66</v>
      </c>
      <c r="C115" s="299" t="s">
        <v>11</v>
      </c>
      <c r="D115" s="299">
        <v>676.70941059999996</v>
      </c>
      <c r="E115" s="299">
        <v>4700.5404105999996</v>
      </c>
      <c r="F115" s="299">
        <v>12.584674937959001</v>
      </c>
      <c r="G115" s="299">
        <v>87.415325062041006</v>
      </c>
    </row>
    <row r="116" spans="1:7" x14ac:dyDescent="0.25">
      <c r="A116" s="299" t="s">
        <v>65</v>
      </c>
      <c r="B116" s="299" t="s">
        <v>66</v>
      </c>
      <c r="C116" s="299" t="s">
        <v>12</v>
      </c>
      <c r="D116" s="299">
        <v>51175.815374799997</v>
      </c>
      <c r="E116" s="299">
        <v>21469.090138200001</v>
      </c>
      <c r="F116" s="299">
        <v>70.446530301621706</v>
      </c>
      <c r="G116" s="299">
        <v>29.553469698378301</v>
      </c>
    </row>
    <row r="117" spans="1:7" x14ac:dyDescent="0.25">
      <c r="A117" s="299" t="s">
        <v>67</v>
      </c>
      <c r="B117" s="299" t="s">
        <v>68</v>
      </c>
      <c r="C117" s="299" t="s">
        <v>11</v>
      </c>
      <c r="D117" s="299">
        <v>296.7704177</v>
      </c>
      <c r="E117" s="299">
        <v>7748.5980036000001</v>
      </c>
      <c r="F117" s="299">
        <v>3.6887113449559901</v>
      </c>
      <c r="G117" s="299">
        <v>96.311288655043995</v>
      </c>
    </row>
    <row r="118" spans="1:7" x14ac:dyDescent="0.25">
      <c r="A118" s="299" t="s">
        <v>67</v>
      </c>
      <c r="B118" s="299" t="s">
        <v>68</v>
      </c>
      <c r="C118" s="299" t="s">
        <v>12</v>
      </c>
      <c r="D118" s="299">
        <v>14523.258406299999</v>
      </c>
      <c r="E118" s="299">
        <v>16495.7274913</v>
      </c>
      <c r="F118" s="299">
        <v>46.820545501533303</v>
      </c>
      <c r="G118" s="299">
        <v>53.179454498466697</v>
      </c>
    </row>
    <row r="119" spans="1:7" x14ac:dyDescent="0.25">
      <c r="A119" s="299" t="s">
        <v>69</v>
      </c>
      <c r="B119" s="299" t="s">
        <v>70</v>
      </c>
      <c r="C119" s="299" t="s">
        <v>11</v>
      </c>
      <c r="D119" s="299">
        <v>1132.7741097999999</v>
      </c>
      <c r="E119" s="299">
        <v>21770.009250200001</v>
      </c>
      <c r="F119" s="299">
        <v>4.94601067474796</v>
      </c>
      <c r="G119" s="299">
        <v>95.053989325252005</v>
      </c>
    </row>
    <row r="120" spans="1:7" x14ac:dyDescent="0.25">
      <c r="A120" s="299" t="s">
        <v>69</v>
      </c>
      <c r="B120" s="299" t="s">
        <v>70</v>
      </c>
      <c r="C120" s="299" t="s">
        <v>12</v>
      </c>
      <c r="D120" s="299">
        <v>48955.421015499996</v>
      </c>
      <c r="E120" s="299">
        <v>63812.890584300003</v>
      </c>
      <c r="F120" s="299">
        <v>43.4123915850016</v>
      </c>
      <c r="G120" s="299">
        <v>56.5876084149984</v>
      </c>
    </row>
    <row r="121" spans="1:7" x14ac:dyDescent="0.25">
      <c r="A121" s="299" t="s">
        <v>71</v>
      </c>
      <c r="B121" s="299" t="s">
        <v>72</v>
      </c>
      <c r="C121" s="299" t="s">
        <v>11</v>
      </c>
      <c r="D121" s="299">
        <v>1004.6473739</v>
      </c>
      <c r="E121" s="299">
        <v>22264.207005699998</v>
      </c>
      <c r="F121" s="299">
        <v>4.3175626849114801</v>
      </c>
      <c r="G121" s="299">
        <v>95.682437315088507</v>
      </c>
    </row>
    <row r="122" spans="1:7" x14ac:dyDescent="0.25">
      <c r="A122" s="299" t="s">
        <v>71</v>
      </c>
      <c r="B122" s="299" t="s">
        <v>72</v>
      </c>
      <c r="C122" s="299" t="s">
        <v>12</v>
      </c>
      <c r="D122" s="299">
        <v>38047.002059899998</v>
      </c>
      <c r="E122" s="299">
        <v>67373.064705900004</v>
      </c>
      <c r="F122" s="299">
        <v>36.090853693371997</v>
      </c>
      <c r="G122" s="299">
        <v>63.909146306628003</v>
      </c>
    </row>
    <row r="123" spans="1:7" x14ac:dyDescent="0.25">
      <c r="A123" s="299" t="s">
        <v>73</v>
      </c>
      <c r="B123" s="299" t="s">
        <v>74</v>
      </c>
      <c r="C123" s="299" t="s">
        <v>11</v>
      </c>
      <c r="D123" s="299">
        <v>968.89493660000005</v>
      </c>
      <c r="E123" s="299">
        <v>11631.6331885</v>
      </c>
      <c r="F123" s="299">
        <v>7.6893200584980299</v>
      </c>
      <c r="G123" s="299">
        <v>92.310679941502002</v>
      </c>
    </row>
    <row r="124" spans="1:7" x14ac:dyDescent="0.25">
      <c r="A124" s="299" t="s">
        <v>73</v>
      </c>
      <c r="B124" s="299" t="s">
        <v>74</v>
      </c>
      <c r="C124" s="299" t="s">
        <v>12</v>
      </c>
      <c r="D124" s="299">
        <v>22085.220377099999</v>
      </c>
      <c r="E124" s="299">
        <v>35746.107797600002</v>
      </c>
      <c r="F124" s="299">
        <v>38.1890250045508</v>
      </c>
      <c r="G124" s="299">
        <v>61.8109749954492</v>
      </c>
    </row>
    <row r="125" spans="1:7" x14ac:dyDescent="0.25">
      <c r="A125" s="299" t="s">
        <v>75</v>
      </c>
      <c r="B125" s="299" t="s">
        <v>76</v>
      </c>
      <c r="C125" s="299" t="s">
        <v>11</v>
      </c>
      <c r="D125" s="299">
        <v>1793.2465196999999</v>
      </c>
      <c r="E125" s="299">
        <v>44607.676443999997</v>
      </c>
      <c r="F125" s="299">
        <v>3.86467855629268</v>
      </c>
      <c r="G125" s="299">
        <v>96.135321443707298</v>
      </c>
    </row>
    <row r="126" spans="1:7" x14ac:dyDescent="0.25">
      <c r="A126" s="299" t="s">
        <v>75</v>
      </c>
      <c r="B126" s="299" t="s">
        <v>76</v>
      </c>
      <c r="C126" s="299" t="s">
        <v>12</v>
      </c>
      <c r="D126" s="299">
        <v>81130.318214300001</v>
      </c>
      <c r="E126" s="299">
        <v>106161.2644435</v>
      </c>
      <c r="F126" s="299">
        <v>43.3176531817412</v>
      </c>
      <c r="G126" s="299">
        <v>56.6823468182588</v>
      </c>
    </row>
    <row r="127" spans="1:7" x14ac:dyDescent="0.25">
      <c r="A127" s="299" t="s">
        <v>77</v>
      </c>
      <c r="B127" s="299" t="s">
        <v>78</v>
      </c>
      <c r="C127" s="299" t="s">
        <v>11</v>
      </c>
      <c r="D127" s="299">
        <v>2709.3800046000001</v>
      </c>
      <c r="E127" s="299">
        <v>46470.941863300002</v>
      </c>
      <c r="F127" s="299">
        <v>5.50907334823364</v>
      </c>
      <c r="G127" s="299">
        <v>94.490926651766301</v>
      </c>
    </row>
    <row r="128" spans="1:7" x14ac:dyDescent="0.25">
      <c r="A128" s="299" t="s">
        <v>77</v>
      </c>
      <c r="B128" s="299" t="s">
        <v>78</v>
      </c>
      <c r="C128" s="299" t="s">
        <v>12</v>
      </c>
      <c r="D128" s="299">
        <v>149790.1224081</v>
      </c>
      <c r="E128" s="299">
        <v>166113.4020501</v>
      </c>
      <c r="F128" s="299">
        <v>47.416413813363498</v>
      </c>
      <c r="G128" s="299">
        <v>52.583586186636502</v>
      </c>
    </row>
    <row r="129" spans="1:7" x14ac:dyDescent="0.25">
      <c r="A129" s="299" t="s">
        <v>79</v>
      </c>
      <c r="B129" s="299" t="s">
        <v>80</v>
      </c>
      <c r="C129" s="299" t="s">
        <v>11</v>
      </c>
      <c r="D129" s="299">
        <v>1855.2658339</v>
      </c>
      <c r="E129" s="299">
        <v>8126.7240777999996</v>
      </c>
      <c r="F129" s="299">
        <v>18.5861321270764</v>
      </c>
      <c r="G129" s="299">
        <v>81.413867872923603</v>
      </c>
    </row>
    <row r="130" spans="1:7" x14ac:dyDescent="0.25">
      <c r="A130" s="299" t="s">
        <v>79</v>
      </c>
      <c r="B130" s="299" t="s">
        <v>80</v>
      </c>
      <c r="C130" s="299" t="s">
        <v>12</v>
      </c>
      <c r="D130" s="299">
        <v>81834.796800299999</v>
      </c>
      <c r="E130" s="299">
        <v>54960.113916200004</v>
      </c>
      <c r="F130" s="299">
        <v>59.8229834514079</v>
      </c>
      <c r="G130" s="299">
        <v>40.1770165485921</v>
      </c>
    </row>
    <row r="131" spans="1:7" x14ac:dyDescent="0.25">
      <c r="A131" s="299" t="s">
        <v>81</v>
      </c>
      <c r="B131" s="299" t="s">
        <v>82</v>
      </c>
      <c r="C131" s="299" t="s">
        <v>11</v>
      </c>
      <c r="D131" s="299">
        <v>4389.3212395999999</v>
      </c>
      <c r="E131" s="299">
        <v>25898.034135900001</v>
      </c>
      <c r="F131" s="299">
        <v>14.492256538022501</v>
      </c>
      <c r="G131" s="299">
        <v>85.507743461977498</v>
      </c>
    </row>
    <row r="132" spans="1:7" x14ac:dyDescent="0.25">
      <c r="A132" s="299" t="s">
        <v>81</v>
      </c>
      <c r="B132" s="299" t="s">
        <v>82</v>
      </c>
      <c r="C132" s="299" t="s">
        <v>12</v>
      </c>
      <c r="D132" s="299">
        <v>141747.4732943</v>
      </c>
      <c r="E132" s="299">
        <v>125238.5739684</v>
      </c>
      <c r="F132" s="299">
        <v>53.091715746039696</v>
      </c>
      <c r="G132" s="299">
        <v>46.908284253960304</v>
      </c>
    </row>
    <row r="133" spans="1:7" x14ac:dyDescent="0.25">
      <c r="A133" s="299" t="s">
        <v>83</v>
      </c>
      <c r="B133" s="299" t="s">
        <v>84</v>
      </c>
      <c r="C133" s="299" t="s">
        <v>11</v>
      </c>
      <c r="D133" s="299">
        <v>3920.7157336</v>
      </c>
      <c r="E133" s="299">
        <v>34780.419965200002</v>
      </c>
      <c r="F133" s="299">
        <v>10.1307511079618</v>
      </c>
      <c r="G133" s="299">
        <v>89.869248892038101</v>
      </c>
    </row>
    <row r="134" spans="1:7" x14ac:dyDescent="0.25">
      <c r="A134" s="299" t="s">
        <v>83</v>
      </c>
      <c r="B134" s="299" t="s">
        <v>84</v>
      </c>
      <c r="C134" s="299" t="s">
        <v>12</v>
      </c>
      <c r="D134" s="299">
        <v>235004.7726315</v>
      </c>
      <c r="E134" s="299">
        <v>172645.87129479999</v>
      </c>
      <c r="F134" s="299">
        <v>57.648571425778698</v>
      </c>
      <c r="G134" s="299">
        <v>42.351428574221302</v>
      </c>
    </row>
    <row r="135" spans="1:7" x14ac:dyDescent="0.25">
      <c r="A135" s="299" t="s">
        <v>85</v>
      </c>
      <c r="B135" s="299" t="s">
        <v>86</v>
      </c>
      <c r="C135" s="299" t="s">
        <v>11</v>
      </c>
      <c r="D135" s="299">
        <v>1095.6098426000001</v>
      </c>
      <c r="E135" s="299">
        <v>3721.4199579000001</v>
      </c>
      <c r="F135" s="299">
        <v>22.7445103720612</v>
      </c>
      <c r="G135" s="299">
        <v>77.2554896279388</v>
      </c>
    </row>
    <row r="136" spans="1:7" x14ac:dyDescent="0.25">
      <c r="A136" s="299" t="s">
        <v>85</v>
      </c>
      <c r="B136" s="299" t="s">
        <v>86</v>
      </c>
      <c r="C136" s="299" t="s">
        <v>12</v>
      </c>
      <c r="D136" s="299">
        <v>29099.552258</v>
      </c>
      <c r="E136" s="299">
        <v>22520.970699900001</v>
      </c>
      <c r="F136" s="299">
        <v>56.372060162452499</v>
      </c>
      <c r="G136" s="299">
        <v>43.627939837547501</v>
      </c>
    </row>
    <row r="137" spans="1:7" x14ac:dyDescent="0.25">
      <c r="A137" s="299" t="s">
        <v>87</v>
      </c>
      <c r="B137" s="299" t="s">
        <v>88</v>
      </c>
      <c r="C137" s="299" t="s">
        <v>11</v>
      </c>
      <c r="D137" s="299">
        <v>843.14396650000003</v>
      </c>
      <c r="E137" s="299">
        <v>4492.0739188999996</v>
      </c>
      <c r="F137" s="299">
        <v>15.8033651972732</v>
      </c>
      <c r="G137" s="299">
        <v>84.196634802726805</v>
      </c>
    </row>
    <row r="138" spans="1:7" x14ac:dyDescent="0.25">
      <c r="A138" s="299" t="s">
        <v>87</v>
      </c>
      <c r="B138" s="299" t="s">
        <v>88</v>
      </c>
      <c r="C138" s="299" t="s">
        <v>12</v>
      </c>
      <c r="D138" s="299">
        <v>52229.856844399997</v>
      </c>
      <c r="E138" s="299">
        <v>19781.0447489</v>
      </c>
      <c r="F138" s="299">
        <v>72.530485924730499</v>
      </c>
      <c r="G138" s="299">
        <v>27.469514075269501</v>
      </c>
    </row>
    <row r="139" spans="1:7" x14ac:dyDescent="0.25">
      <c r="A139" s="299" t="s">
        <v>89</v>
      </c>
      <c r="B139" s="299" t="s">
        <v>90</v>
      </c>
      <c r="C139" s="299" t="s">
        <v>11</v>
      </c>
      <c r="D139" s="299">
        <v>252.84823499999999</v>
      </c>
      <c r="E139" s="299">
        <v>5023.5616570000002</v>
      </c>
      <c r="F139" s="299">
        <v>4.7920506589786402</v>
      </c>
      <c r="G139" s="299">
        <v>95.207949341021404</v>
      </c>
    </row>
    <row r="140" spans="1:7" x14ac:dyDescent="0.25">
      <c r="A140" s="299" t="s">
        <v>89</v>
      </c>
      <c r="B140" s="299" t="s">
        <v>90</v>
      </c>
      <c r="C140" s="299" t="s">
        <v>12</v>
      </c>
      <c r="D140" s="299">
        <v>9565.3936386000005</v>
      </c>
      <c r="E140" s="299">
        <v>18294.791106699999</v>
      </c>
      <c r="F140" s="299">
        <v>34.333561410477301</v>
      </c>
      <c r="G140" s="299">
        <v>65.666438589522699</v>
      </c>
    </row>
    <row r="141" spans="1:7" x14ac:dyDescent="0.25">
      <c r="A141" s="299" t="s">
        <v>91</v>
      </c>
      <c r="B141" s="299" t="s">
        <v>92</v>
      </c>
      <c r="C141" s="299" t="s">
        <v>11</v>
      </c>
      <c r="D141" s="299">
        <v>86.343731500000004</v>
      </c>
      <c r="E141" s="299">
        <v>2039.4297021</v>
      </c>
      <c r="F141" s="299">
        <v>4.0617560712374097</v>
      </c>
      <c r="G141" s="299">
        <v>95.938243928762603</v>
      </c>
    </row>
    <row r="142" spans="1:7" x14ac:dyDescent="0.25">
      <c r="A142" s="299" t="s">
        <v>91</v>
      </c>
      <c r="B142" s="299" t="s">
        <v>92</v>
      </c>
      <c r="C142" s="299" t="s">
        <v>12</v>
      </c>
      <c r="D142" s="299">
        <v>9971.4911787000001</v>
      </c>
      <c r="E142" s="299">
        <v>16120.3863917</v>
      </c>
      <c r="F142" s="299">
        <v>38.216840286005997</v>
      </c>
      <c r="G142" s="299">
        <v>61.783159713994003</v>
      </c>
    </row>
    <row r="143" spans="1:7" x14ac:dyDescent="0.25">
      <c r="A143" s="299" t="s">
        <v>93</v>
      </c>
      <c r="B143" s="299" t="s">
        <v>94</v>
      </c>
      <c r="C143" s="299" t="s">
        <v>11</v>
      </c>
      <c r="D143" s="299">
        <v>765.41558699999996</v>
      </c>
      <c r="E143" s="299">
        <v>10985.590714800001</v>
      </c>
      <c r="F143" s="299">
        <v>6.5136173646911804</v>
      </c>
      <c r="G143" s="299">
        <v>93.4863826353088</v>
      </c>
    </row>
    <row r="144" spans="1:7" x14ac:dyDescent="0.25">
      <c r="A144" s="299" t="s">
        <v>93</v>
      </c>
      <c r="B144" s="299" t="s">
        <v>94</v>
      </c>
      <c r="C144" s="299" t="s">
        <v>12</v>
      </c>
      <c r="D144" s="299">
        <v>36286.215086299999</v>
      </c>
      <c r="E144" s="299">
        <v>41901.0155457</v>
      </c>
      <c r="F144" s="299">
        <v>46.409387815622402</v>
      </c>
      <c r="G144" s="299">
        <v>53.590612184377598</v>
      </c>
    </row>
    <row r="145" spans="1:7" x14ac:dyDescent="0.25">
      <c r="A145" s="299" t="s">
        <v>95</v>
      </c>
      <c r="B145" s="299" t="s">
        <v>96</v>
      </c>
      <c r="C145" s="299" t="s">
        <v>11</v>
      </c>
      <c r="D145" s="299">
        <v>27.974961400000002</v>
      </c>
      <c r="E145" s="299">
        <v>1198.0377308</v>
      </c>
      <c r="F145" s="299">
        <v>2.28178399603684</v>
      </c>
      <c r="G145" s="299">
        <v>97.718216003963207</v>
      </c>
    </row>
    <row r="146" spans="1:7" x14ac:dyDescent="0.25">
      <c r="A146" s="299" t="s">
        <v>95</v>
      </c>
      <c r="B146" s="299" t="s">
        <v>96</v>
      </c>
      <c r="C146" s="299" t="s">
        <v>12</v>
      </c>
      <c r="D146" s="299">
        <v>2955.8280184999999</v>
      </c>
      <c r="E146" s="299">
        <v>3421.3545033</v>
      </c>
      <c r="F146" s="299">
        <v>46.350061463595999</v>
      </c>
      <c r="G146" s="299">
        <v>53.649938536404001</v>
      </c>
    </row>
    <row r="147" spans="1:7" x14ac:dyDescent="0.25">
      <c r="A147" s="299" t="s">
        <v>97</v>
      </c>
      <c r="B147" s="299" t="s">
        <v>98</v>
      </c>
      <c r="C147" s="299" t="s">
        <v>11</v>
      </c>
      <c r="D147" s="299">
        <v>980.81300959999999</v>
      </c>
      <c r="E147" s="299">
        <v>25247.2102916</v>
      </c>
      <c r="F147" s="299">
        <v>3.73956130180472</v>
      </c>
      <c r="G147" s="299">
        <v>96.260438698195301</v>
      </c>
    </row>
    <row r="148" spans="1:7" x14ac:dyDescent="0.25">
      <c r="A148" s="299" t="s">
        <v>97</v>
      </c>
      <c r="B148" s="299" t="s">
        <v>98</v>
      </c>
      <c r="C148" s="299" t="s">
        <v>12</v>
      </c>
      <c r="D148" s="299">
        <v>43954.810472999998</v>
      </c>
      <c r="E148" s="299">
        <v>66504.520670600003</v>
      </c>
      <c r="F148" s="299">
        <v>39.792754507862803</v>
      </c>
      <c r="G148" s="299">
        <v>60.207245492137197</v>
      </c>
    </row>
    <row r="149" spans="1:7" x14ac:dyDescent="0.25">
      <c r="A149" s="299" t="s">
        <v>99</v>
      </c>
      <c r="B149" s="299" t="s">
        <v>100</v>
      </c>
      <c r="C149" s="299" t="s">
        <v>11</v>
      </c>
      <c r="D149" s="299">
        <v>1994.3430484999999</v>
      </c>
      <c r="E149" s="299">
        <v>43397.897924899997</v>
      </c>
      <c r="F149" s="299">
        <v>4.3935769764455799</v>
      </c>
      <c r="G149" s="299">
        <v>95.606423023554399</v>
      </c>
    </row>
    <row r="150" spans="1:7" x14ac:dyDescent="0.25">
      <c r="A150" s="299" t="s">
        <v>99</v>
      </c>
      <c r="B150" s="299" t="s">
        <v>100</v>
      </c>
      <c r="C150" s="299" t="s">
        <v>12</v>
      </c>
      <c r="D150" s="299">
        <v>62427.844018299998</v>
      </c>
      <c r="E150" s="299">
        <v>100882.00075599999</v>
      </c>
      <c r="F150" s="299">
        <v>38.226626266516597</v>
      </c>
      <c r="G150" s="299">
        <v>61.773373733483403</v>
      </c>
    </row>
    <row r="151" spans="1:7" x14ac:dyDescent="0.25">
      <c r="A151" s="299" t="s">
        <v>101</v>
      </c>
      <c r="B151" s="299" t="s">
        <v>102</v>
      </c>
      <c r="C151" s="299" t="s">
        <v>11</v>
      </c>
      <c r="D151" s="299">
        <v>0</v>
      </c>
      <c r="E151" s="299">
        <v>292.35044879999998</v>
      </c>
      <c r="F151" s="299">
        <v>0</v>
      </c>
      <c r="G151" s="299">
        <v>100</v>
      </c>
    </row>
    <row r="152" spans="1:7" x14ac:dyDescent="0.25">
      <c r="A152" s="299" t="s">
        <v>101</v>
      </c>
      <c r="B152" s="299" t="s">
        <v>102</v>
      </c>
      <c r="C152" s="299" t="s">
        <v>12</v>
      </c>
      <c r="D152" s="299">
        <v>234.60221200000001</v>
      </c>
      <c r="E152" s="299">
        <v>608.16111880000005</v>
      </c>
      <c r="F152" s="299">
        <v>27.837259100642399</v>
      </c>
      <c r="G152" s="299">
        <v>72.162740899357601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675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00" t="s">
        <v>63</v>
      </c>
      <c r="B163" s="300" t="s">
        <v>64</v>
      </c>
      <c r="C163" s="300" t="s">
        <v>11</v>
      </c>
      <c r="D163" s="300">
        <v>1543.5104555999999</v>
      </c>
      <c r="E163" s="300">
        <v>12475.3831357</v>
      </c>
      <c r="F163" s="300">
        <v>11.010215931433301</v>
      </c>
      <c r="G163" s="300">
        <v>88.989784068566706</v>
      </c>
    </row>
    <row r="164" spans="1:7" x14ac:dyDescent="0.25">
      <c r="A164" s="300" t="s">
        <v>63</v>
      </c>
      <c r="B164" s="300" t="s">
        <v>64</v>
      </c>
      <c r="C164" s="300" t="s">
        <v>12</v>
      </c>
      <c r="D164" s="300">
        <v>137377.68832479999</v>
      </c>
      <c r="E164" s="300">
        <v>78533.925971100005</v>
      </c>
      <c r="F164" s="300">
        <v>63.626817284839603</v>
      </c>
      <c r="G164" s="300">
        <v>36.373182715160397</v>
      </c>
    </row>
    <row r="165" spans="1:7" x14ac:dyDescent="0.25">
      <c r="A165" s="300" t="s">
        <v>65</v>
      </c>
      <c r="B165" s="300" t="s">
        <v>66</v>
      </c>
      <c r="C165" s="300" t="s">
        <v>11</v>
      </c>
      <c r="D165" s="300">
        <v>676.70941059999996</v>
      </c>
      <c r="E165" s="300">
        <v>4658.0780980999998</v>
      </c>
      <c r="F165" s="300">
        <v>12.684842826381001</v>
      </c>
      <c r="G165" s="300">
        <v>87.315157173618999</v>
      </c>
    </row>
    <row r="166" spans="1:7" x14ac:dyDescent="0.25">
      <c r="A166" s="300" t="s">
        <v>65</v>
      </c>
      <c r="B166" s="300" t="s">
        <v>66</v>
      </c>
      <c r="C166" s="300" t="s">
        <v>12</v>
      </c>
      <c r="D166" s="300">
        <v>51095.986227300004</v>
      </c>
      <c r="E166" s="300">
        <v>21221.110233200001</v>
      </c>
      <c r="F166" s="300">
        <v>70.655472534366595</v>
      </c>
      <c r="G166" s="300">
        <v>29.344527465633401</v>
      </c>
    </row>
    <row r="167" spans="1:7" x14ac:dyDescent="0.25">
      <c r="A167" s="300" t="s">
        <v>67</v>
      </c>
      <c r="B167" s="300" t="s">
        <v>68</v>
      </c>
      <c r="C167" s="300" t="s">
        <v>11</v>
      </c>
      <c r="D167" s="300">
        <v>296.7704177</v>
      </c>
      <c r="E167" s="300">
        <v>7693.3861929000004</v>
      </c>
      <c r="F167" s="300">
        <v>3.71420026118505</v>
      </c>
      <c r="G167" s="300">
        <v>96.285799738814902</v>
      </c>
    </row>
    <row r="168" spans="1:7" x14ac:dyDescent="0.25">
      <c r="A168" s="300" t="s">
        <v>67</v>
      </c>
      <c r="B168" s="300" t="s">
        <v>68</v>
      </c>
      <c r="C168" s="300" t="s">
        <v>12</v>
      </c>
      <c r="D168" s="300">
        <v>14463.360096099999</v>
      </c>
      <c r="E168" s="300">
        <v>16275.0790297</v>
      </c>
      <c r="F168" s="300">
        <v>47.053007593870703</v>
      </c>
      <c r="G168" s="300">
        <v>52.946992406129297</v>
      </c>
    </row>
    <row r="169" spans="1:7" x14ac:dyDescent="0.25">
      <c r="A169" s="300" t="s">
        <v>69</v>
      </c>
      <c r="B169" s="300" t="s">
        <v>70</v>
      </c>
      <c r="C169" s="300" t="s">
        <v>11</v>
      </c>
      <c r="D169" s="300">
        <v>1132.7741097999999</v>
      </c>
      <c r="E169" s="300">
        <v>21768.423884299998</v>
      </c>
      <c r="F169" s="300">
        <v>4.9463530689173298</v>
      </c>
      <c r="G169" s="300">
        <v>95.053646931082696</v>
      </c>
    </row>
    <row r="170" spans="1:7" x14ac:dyDescent="0.25">
      <c r="A170" s="300" t="s">
        <v>69</v>
      </c>
      <c r="B170" s="300" t="s">
        <v>70</v>
      </c>
      <c r="C170" s="300" t="s">
        <v>12</v>
      </c>
      <c r="D170" s="300">
        <v>48952.250283699999</v>
      </c>
      <c r="E170" s="300">
        <v>63800.2076571</v>
      </c>
      <c r="F170" s="300">
        <v>43.415683505012403</v>
      </c>
      <c r="G170" s="300">
        <v>56.584316494987597</v>
      </c>
    </row>
    <row r="171" spans="1:7" x14ac:dyDescent="0.25">
      <c r="A171" s="300" t="s">
        <v>71</v>
      </c>
      <c r="B171" s="300" t="s">
        <v>72</v>
      </c>
      <c r="C171" s="300" t="s">
        <v>11</v>
      </c>
      <c r="D171" s="300">
        <v>997.94497520000004</v>
      </c>
      <c r="E171" s="300">
        <v>21440.3146801</v>
      </c>
      <c r="F171" s="300">
        <v>4.4475150503229104</v>
      </c>
      <c r="G171" s="300">
        <v>95.552484949677094</v>
      </c>
    </row>
    <row r="172" spans="1:7" x14ac:dyDescent="0.25">
      <c r="A172" s="300" t="s">
        <v>71</v>
      </c>
      <c r="B172" s="300" t="s">
        <v>72</v>
      </c>
      <c r="C172" s="300" t="s">
        <v>12</v>
      </c>
      <c r="D172" s="300">
        <v>37719.574385899999</v>
      </c>
      <c r="E172" s="300">
        <v>65602.276755400002</v>
      </c>
      <c r="F172" s="300">
        <v>36.506870491814702</v>
      </c>
      <c r="G172" s="300">
        <v>63.493129508185298</v>
      </c>
    </row>
    <row r="173" spans="1:7" x14ac:dyDescent="0.25">
      <c r="A173" s="300" t="s">
        <v>73</v>
      </c>
      <c r="B173" s="300" t="s">
        <v>74</v>
      </c>
      <c r="C173" s="300" t="s">
        <v>11</v>
      </c>
      <c r="D173" s="300">
        <v>968.89493660000005</v>
      </c>
      <c r="E173" s="300">
        <v>11631.6331885</v>
      </c>
      <c r="F173" s="300">
        <v>7.6893200584980299</v>
      </c>
      <c r="G173" s="300">
        <v>92.310679941502002</v>
      </c>
    </row>
    <row r="174" spans="1:7" x14ac:dyDescent="0.25">
      <c r="A174" s="300" t="s">
        <v>73</v>
      </c>
      <c r="B174" s="300" t="s">
        <v>74</v>
      </c>
      <c r="C174" s="300" t="s">
        <v>12</v>
      </c>
      <c r="D174" s="300">
        <v>22085.220377099999</v>
      </c>
      <c r="E174" s="300">
        <v>35746.107797600002</v>
      </c>
      <c r="F174" s="300">
        <v>38.1890250045508</v>
      </c>
      <c r="G174" s="300">
        <v>61.8109749954492</v>
      </c>
    </row>
    <row r="175" spans="1:7" x14ac:dyDescent="0.25">
      <c r="A175" s="300" t="s">
        <v>75</v>
      </c>
      <c r="B175" s="300" t="s">
        <v>76</v>
      </c>
      <c r="C175" s="300" t="s">
        <v>11</v>
      </c>
      <c r="D175" s="300">
        <v>1793.2465196999999</v>
      </c>
      <c r="E175" s="300">
        <v>44607.676443999997</v>
      </c>
      <c r="F175" s="300">
        <v>3.86467855629268</v>
      </c>
      <c r="G175" s="300">
        <v>96.135321443707298</v>
      </c>
    </row>
    <row r="176" spans="1:7" x14ac:dyDescent="0.25">
      <c r="A176" s="300" t="s">
        <v>75</v>
      </c>
      <c r="B176" s="300" t="s">
        <v>76</v>
      </c>
      <c r="C176" s="300" t="s">
        <v>12</v>
      </c>
      <c r="D176" s="300">
        <v>81130.318214300001</v>
      </c>
      <c r="E176" s="300">
        <v>106161.2644435</v>
      </c>
      <c r="F176" s="300">
        <v>43.3176531817412</v>
      </c>
      <c r="G176" s="300">
        <v>56.6823468182588</v>
      </c>
    </row>
    <row r="177" spans="1:7" x14ac:dyDescent="0.25">
      <c r="A177" s="300" t="s">
        <v>77</v>
      </c>
      <c r="B177" s="300" t="s">
        <v>78</v>
      </c>
      <c r="C177" s="300" t="s">
        <v>11</v>
      </c>
      <c r="D177" s="300">
        <v>2709.3800046000001</v>
      </c>
      <c r="E177" s="300">
        <v>46470.941863300002</v>
      </c>
      <c r="F177" s="300">
        <v>5.50907334823364</v>
      </c>
      <c r="G177" s="300">
        <v>94.490926651766301</v>
      </c>
    </row>
    <row r="178" spans="1:7" x14ac:dyDescent="0.25">
      <c r="A178" s="300" t="s">
        <v>77</v>
      </c>
      <c r="B178" s="300" t="s">
        <v>78</v>
      </c>
      <c r="C178" s="300" t="s">
        <v>12</v>
      </c>
      <c r="D178" s="300">
        <v>149790.1224081</v>
      </c>
      <c r="E178" s="300">
        <v>166113.4020501</v>
      </c>
      <c r="F178" s="300">
        <v>47.416413813363498</v>
      </c>
      <c r="G178" s="300">
        <v>52.583586186636502</v>
      </c>
    </row>
    <row r="179" spans="1:7" x14ac:dyDescent="0.25">
      <c r="A179" s="300" t="s">
        <v>79</v>
      </c>
      <c r="B179" s="300" t="s">
        <v>80</v>
      </c>
      <c r="C179" s="300" t="s">
        <v>11</v>
      </c>
      <c r="D179" s="300">
        <v>1855.2658339</v>
      </c>
      <c r="E179" s="300">
        <v>8126.7240777999996</v>
      </c>
      <c r="F179" s="300">
        <v>18.5861321270764</v>
      </c>
      <c r="G179" s="300">
        <v>81.413867872923603</v>
      </c>
    </row>
    <row r="180" spans="1:7" x14ac:dyDescent="0.25">
      <c r="A180" s="300" t="s">
        <v>79</v>
      </c>
      <c r="B180" s="300" t="s">
        <v>80</v>
      </c>
      <c r="C180" s="300" t="s">
        <v>12</v>
      </c>
      <c r="D180" s="300">
        <v>81834.796800299999</v>
      </c>
      <c r="E180" s="300">
        <v>54960.113916200004</v>
      </c>
      <c r="F180" s="300">
        <v>59.8229834514079</v>
      </c>
      <c r="G180" s="300">
        <v>40.1770165485921</v>
      </c>
    </row>
    <row r="181" spans="1:7" x14ac:dyDescent="0.25">
      <c r="A181" s="300" t="s">
        <v>81</v>
      </c>
      <c r="B181" s="300" t="s">
        <v>82</v>
      </c>
      <c r="C181" s="300" t="s">
        <v>11</v>
      </c>
      <c r="D181" s="300">
        <v>4389.3212395999999</v>
      </c>
      <c r="E181" s="300">
        <v>25898.034135900001</v>
      </c>
      <c r="F181" s="300">
        <v>14.492256538022501</v>
      </c>
      <c r="G181" s="300">
        <v>85.507743461977498</v>
      </c>
    </row>
    <row r="182" spans="1:7" x14ac:dyDescent="0.25">
      <c r="A182" s="300" t="s">
        <v>81</v>
      </c>
      <c r="B182" s="300" t="s">
        <v>82</v>
      </c>
      <c r="C182" s="300" t="s">
        <v>12</v>
      </c>
      <c r="D182" s="300">
        <v>141747.4732943</v>
      </c>
      <c r="E182" s="300">
        <v>125238.5739684</v>
      </c>
      <c r="F182" s="300">
        <v>53.091715746039696</v>
      </c>
      <c r="G182" s="300">
        <v>46.908284253960304</v>
      </c>
    </row>
    <row r="183" spans="1:7" x14ac:dyDescent="0.25">
      <c r="A183" s="300" t="s">
        <v>83</v>
      </c>
      <c r="B183" s="300" t="s">
        <v>84</v>
      </c>
      <c r="C183" s="300" t="s">
        <v>11</v>
      </c>
      <c r="D183" s="300">
        <v>3914.7993422</v>
      </c>
      <c r="E183" s="300">
        <v>34713.170865300002</v>
      </c>
      <c r="F183" s="300">
        <v>10.134623489587099</v>
      </c>
      <c r="G183" s="300">
        <v>89.865376510412901</v>
      </c>
    </row>
    <row r="184" spans="1:7" x14ac:dyDescent="0.25">
      <c r="A184" s="300" t="s">
        <v>83</v>
      </c>
      <c r="B184" s="300" t="s">
        <v>84</v>
      </c>
      <c r="C184" s="300" t="s">
        <v>12</v>
      </c>
      <c r="D184" s="300">
        <v>234403.5040285</v>
      </c>
      <c r="E184" s="300">
        <v>172072.54516939999</v>
      </c>
      <c r="F184" s="300">
        <v>57.667236357726097</v>
      </c>
      <c r="G184" s="300">
        <v>42.332763642273903</v>
      </c>
    </row>
    <row r="185" spans="1:7" x14ac:dyDescent="0.25">
      <c r="A185" s="300" t="s">
        <v>85</v>
      </c>
      <c r="B185" s="300" t="s">
        <v>86</v>
      </c>
      <c r="C185" s="300" t="s">
        <v>11</v>
      </c>
      <c r="D185" s="300">
        <v>1095.6098426000001</v>
      </c>
      <c r="E185" s="300">
        <v>3721.4199579000001</v>
      </c>
      <c r="F185" s="300">
        <v>22.7445103720612</v>
      </c>
      <c r="G185" s="300">
        <v>77.2554896279388</v>
      </c>
    </row>
    <row r="186" spans="1:7" x14ac:dyDescent="0.25">
      <c r="A186" s="300" t="s">
        <v>85</v>
      </c>
      <c r="B186" s="300" t="s">
        <v>86</v>
      </c>
      <c r="C186" s="300" t="s">
        <v>12</v>
      </c>
      <c r="D186" s="300">
        <v>29099.552258</v>
      </c>
      <c r="E186" s="300">
        <v>22520.970699900001</v>
      </c>
      <c r="F186" s="300">
        <v>56.372060162452499</v>
      </c>
      <c r="G186" s="300">
        <v>43.627939837547501</v>
      </c>
    </row>
    <row r="187" spans="1:7" x14ac:dyDescent="0.25">
      <c r="A187" s="300" t="s">
        <v>87</v>
      </c>
      <c r="B187" s="300" t="s">
        <v>88</v>
      </c>
      <c r="C187" s="300" t="s">
        <v>11</v>
      </c>
      <c r="D187" s="300">
        <v>843.14396650000003</v>
      </c>
      <c r="E187" s="300">
        <v>4492.0739188999996</v>
      </c>
      <c r="F187" s="300">
        <v>15.8033651972732</v>
      </c>
      <c r="G187" s="300">
        <v>84.196634802726805</v>
      </c>
    </row>
    <row r="188" spans="1:7" x14ac:dyDescent="0.25">
      <c r="A188" s="300" t="s">
        <v>87</v>
      </c>
      <c r="B188" s="300" t="s">
        <v>88</v>
      </c>
      <c r="C188" s="300" t="s">
        <v>12</v>
      </c>
      <c r="D188" s="300">
        <v>52229.856844399997</v>
      </c>
      <c r="E188" s="300">
        <v>19781.0447489</v>
      </c>
      <c r="F188" s="300">
        <v>72.530485924730499</v>
      </c>
      <c r="G188" s="300">
        <v>27.469514075269501</v>
      </c>
    </row>
    <row r="189" spans="1:7" x14ac:dyDescent="0.25">
      <c r="A189" s="300" t="s">
        <v>89</v>
      </c>
      <c r="B189" s="300" t="s">
        <v>90</v>
      </c>
      <c r="C189" s="300" t="s">
        <v>11</v>
      </c>
      <c r="D189" s="300">
        <v>252.84823499999999</v>
      </c>
      <c r="E189" s="300">
        <v>5023.5616570000002</v>
      </c>
      <c r="F189" s="300">
        <v>4.7920506589786402</v>
      </c>
      <c r="G189" s="300">
        <v>95.207949341021404</v>
      </c>
    </row>
    <row r="190" spans="1:7" x14ac:dyDescent="0.25">
      <c r="A190" s="300" t="s">
        <v>89</v>
      </c>
      <c r="B190" s="300" t="s">
        <v>90</v>
      </c>
      <c r="C190" s="300" t="s">
        <v>12</v>
      </c>
      <c r="D190" s="300">
        <v>9565.3936386000005</v>
      </c>
      <c r="E190" s="300">
        <v>18294.791106699999</v>
      </c>
      <c r="F190" s="300">
        <v>34.333561410477301</v>
      </c>
      <c r="G190" s="300">
        <v>65.666438589522699</v>
      </c>
    </row>
    <row r="191" spans="1:7" x14ac:dyDescent="0.25">
      <c r="A191" s="300" t="s">
        <v>91</v>
      </c>
      <c r="B191" s="300" t="s">
        <v>92</v>
      </c>
      <c r="C191" s="300" t="s">
        <v>11</v>
      </c>
      <c r="D191" s="300">
        <v>86.343731500000004</v>
      </c>
      <c r="E191" s="300">
        <v>2039.4297021</v>
      </c>
      <c r="F191" s="300">
        <v>4.0617560712374097</v>
      </c>
      <c r="G191" s="300">
        <v>95.938243928762603</v>
      </c>
    </row>
    <row r="192" spans="1:7" x14ac:dyDescent="0.25">
      <c r="A192" s="300" t="s">
        <v>91</v>
      </c>
      <c r="B192" s="300" t="s">
        <v>92</v>
      </c>
      <c r="C192" s="300" t="s">
        <v>12</v>
      </c>
      <c r="D192" s="300">
        <v>9971.4911787000001</v>
      </c>
      <c r="E192" s="300">
        <v>16120.3863917</v>
      </c>
      <c r="F192" s="300">
        <v>38.216840286005997</v>
      </c>
      <c r="G192" s="300">
        <v>61.783159713994003</v>
      </c>
    </row>
    <row r="193" spans="1:7" x14ac:dyDescent="0.25">
      <c r="A193" s="300" t="s">
        <v>93</v>
      </c>
      <c r="B193" s="300" t="s">
        <v>94</v>
      </c>
      <c r="C193" s="300" t="s">
        <v>11</v>
      </c>
      <c r="D193" s="300">
        <v>765.41558699999996</v>
      </c>
      <c r="E193" s="300">
        <v>10985.590714800001</v>
      </c>
      <c r="F193" s="300">
        <v>6.5136173646911804</v>
      </c>
      <c r="G193" s="300">
        <v>93.4863826353088</v>
      </c>
    </row>
    <row r="194" spans="1:7" x14ac:dyDescent="0.25">
      <c r="A194" s="300" t="s">
        <v>93</v>
      </c>
      <c r="B194" s="300" t="s">
        <v>94</v>
      </c>
      <c r="C194" s="300" t="s">
        <v>12</v>
      </c>
      <c r="D194" s="300">
        <v>36286.215086299999</v>
      </c>
      <c r="E194" s="300">
        <v>41901.0155457</v>
      </c>
      <c r="F194" s="300">
        <v>46.409387815622402</v>
      </c>
      <c r="G194" s="300">
        <v>53.590612184377598</v>
      </c>
    </row>
    <row r="195" spans="1:7" x14ac:dyDescent="0.25">
      <c r="A195" s="300" t="s">
        <v>95</v>
      </c>
      <c r="B195" s="300" t="s">
        <v>96</v>
      </c>
      <c r="C195" s="300" t="s">
        <v>11</v>
      </c>
      <c r="D195" s="300">
        <v>27.974961400000002</v>
      </c>
      <c r="E195" s="300">
        <v>1198.0377308</v>
      </c>
      <c r="F195" s="300">
        <v>2.28178399603684</v>
      </c>
      <c r="G195" s="300">
        <v>97.718216003963207</v>
      </c>
    </row>
    <row r="196" spans="1:7" x14ac:dyDescent="0.25">
      <c r="A196" s="300" t="s">
        <v>95</v>
      </c>
      <c r="B196" s="300" t="s">
        <v>96</v>
      </c>
      <c r="C196" s="300" t="s">
        <v>12</v>
      </c>
      <c r="D196" s="300">
        <v>2955.8280184999999</v>
      </c>
      <c r="E196" s="300">
        <v>3421.3545033</v>
      </c>
      <c r="F196" s="300">
        <v>46.350061463595999</v>
      </c>
      <c r="G196" s="300">
        <v>53.649938536404001</v>
      </c>
    </row>
    <row r="197" spans="1:7" x14ac:dyDescent="0.25">
      <c r="A197" s="300" t="s">
        <v>97</v>
      </c>
      <c r="B197" s="300" t="s">
        <v>98</v>
      </c>
      <c r="C197" s="300" t="s">
        <v>11</v>
      </c>
      <c r="D197" s="300">
        <v>980.81300959999999</v>
      </c>
      <c r="E197" s="300">
        <v>25247.2102916</v>
      </c>
      <c r="F197" s="300">
        <v>3.73956130180472</v>
      </c>
      <c r="G197" s="300">
        <v>96.260438698195301</v>
      </c>
    </row>
    <row r="198" spans="1:7" x14ac:dyDescent="0.25">
      <c r="A198" s="300" t="s">
        <v>97</v>
      </c>
      <c r="B198" s="300" t="s">
        <v>98</v>
      </c>
      <c r="C198" s="300" t="s">
        <v>12</v>
      </c>
      <c r="D198" s="300">
        <v>43954.810472999998</v>
      </c>
      <c r="E198" s="300">
        <v>66504.520670600003</v>
      </c>
      <c r="F198" s="300">
        <v>39.792754507862803</v>
      </c>
      <c r="G198" s="300">
        <v>60.207245492137197</v>
      </c>
    </row>
    <row r="199" spans="1:7" x14ac:dyDescent="0.25">
      <c r="A199" s="300" t="s">
        <v>99</v>
      </c>
      <c r="B199" s="300" t="s">
        <v>100</v>
      </c>
      <c r="C199" s="300" t="s">
        <v>11</v>
      </c>
      <c r="D199" s="300">
        <v>1990.8529102</v>
      </c>
      <c r="E199" s="300">
        <v>42773.552525200001</v>
      </c>
      <c r="F199" s="300">
        <v>4.4474016595015904</v>
      </c>
      <c r="G199" s="300">
        <v>95.552598340498406</v>
      </c>
    </row>
    <row r="200" spans="1:7" x14ac:dyDescent="0.25">
      <c r="A200" s="300" t="s">
        <v>99</v>
      </c>
      <c r="B200" s="300" t="s">
        <v>100</v>
      </c>
      <c r="C200" s="300" t="s">
        <v>12</v>
      </c>
      <c r="D200" s="300">
        <v>61934.830407900001</v>
      </c>
      <c r="E200" s="300">
        <v>98971.472842100004</v>
      </c>
      <c r="F200" s="300">
        <v>38.491239408857702</v>
      </c>
      <c r="G200" s="300">
        <v>61.508760591142298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676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01" t="s">
        <v>79</v>
      </c>
      <c r="B211" s="301" t="s">
        <v>106</v>
      </c>
      <c r="C211" s="301" t="s">
        <v>11</v>
      </c>
      <c r="D211" s="301">
        <v>289.52877119999999</v>
      </c>
      <c r="E211" s="301">
        <v>2302.5789340000001</v>
      </c>
      <c r="F211" s="301">
        <v>11.169627350714601</v>
      </c>
      <c r="G211" s="301">
        <v>88.830372649285394</v>
      </c>
    </row>
    <row r="212" spans="1:7" x14ac:dyDescent="0.25">
      <c r="A212" s="301" t="s">
        <v>79</v>
      </c>
      <c r="B212" s="301" t="s">
        <v>106</v>
      </c>
      <c r="C212" s="301" t="s">
        <v>12</v>
      </c>
      <c r="D212" s="301">
        <v>20364.922405900001</v>
      </c>
      <c r="E212" s="301">
        <v>22302.546519299998</v>
      </c>
      <c r="F212" s="301">
        <v>47.729389436250798</v>
      </c>
      <c r="G212" s="301">
        <v>52.270610563749202</v>
      </c>
    </row>
    <row r="213" spans="1:7" x14ac:dyDescent="0.25">
      <c r="A213" s="301" t="s">
        <v>83</v>
      </c>
      <c r="B213" s="301" t="s">
        <v>107</v>
      </c>
      <c r="C213" s="301" t="s">
        <v>11</v>
      </c>
      <c r="D213" s="301">
        <v>518.82585949999998</v>
      </c>
      <c r="E213" s="301">
        <v>4172.3449979999996</v>
      </c>
      <c r="F213" s="301">
        <v>11.059624031184599</v>
      </c>
      <c r="G213" s="301">
        <v>88.940375968815403</v>
      </c>
    </row>
    <row r="214" spans="1:7" x14ac:dyDescent="0.25">
      <c r="A214" s="301" t="s">
        <v>83</v>
      </c>
      <c r="B214" s="301" t="s">
        <v>107</v>
      </c>
      <c r="C214" s="301" t="s">
        <v>12</v>
      </c>
      <c r="D214" s="301">
        <v>9696.7035715000002</v>
      </c>
      <c r="E214" s="301">
        <v>11126.107239299999</v>
      </c>
      <c r="F214" s="301">
        <v>46.567697606274599</v>
      </c>
      <c r="G214" s="301">
        <v>53.432302393725401</v>
      </c>
    </row>
    <row r="215" spans="1:7" x14ac:dyDescent="0.25">
      <c r="A215" s="301" t="s">
        <v>85</v>
      </c>
      <c r="B215" s="301" t="s">
        <v>108</v>
      </c>
      <c r="C215" s="301" t="s">
        <v>11</v>
      </c>
      <c r="D215" s="301">
        <v>112.39934909999999</v>
      </c>
      <c r="E215" s="301">
        <v>1067.9491247999999</v>
      </c>
      <c r="F215" s="301">
        <v>9.5225563963005193</v>
      </c>
      <c r="G215" s="301">
        <v>90.477443603699498</v>
      </c>
    </row>
    <row r="216" spans="1:7" x14ac:dyDescent="0.25">
      <c r="A216" s="301" t="s">
        <v>85</v>
      </c>
      <c r="B216" s="301" t="s">
        <v>108</v>
      </c>
      <c r="C216" s="301" t="s">
        <v>12</v>
      </c>
      <c r="D216" s="301">
        <v>12259.345973900001</v>
      </c>
      <c r="E216" s="301">
        <v>9517.9513853999997</v>
      </c>
      <c r="F216" s="301">
        <v>56.294157037189201</v>
      </c>
      <c r="G216" s="301">
        <v>43.705842962810799</v>
      </c>
    </row>
    <row r="217" spans="1:7" x14ac:dyDescent="0.25">
      <c r="A217" s="301" t="s">
        <v>87</v>
      </c>
      <c r="B217" s="301" t="s">
        <v>109</v>
      </c>
      <c r="C217" s="301" t="s">
        <v>11</v>
      </c>
      <c r="D217" s="301">
        <v>290.02473930000002</v>
      </c>
      <c r="E217" s="301">
        <v>2183.6203725</v>
      </c>
      <c r="F217" s="301">
        <v>11.724589671998601</v>
      </c>
      <c r="G217" s="301">
        <v>88.275410328001399</v>
      </c>
    </row>
    <row r="218" spans="1:7" x14ac:dyDescent="0.25">
      <c r="A218" s="301" t="s">
        <v>87</v>
      </c>
      <c r="B218" s="301" t="s">
        <v>109</v>
      </c>
      <c r="C218" s="301" t="s">
        <v>12</v>
      </c>
      <c r="D218" s="301">
        <v>43678.182398199999</v>
      </c>
      <c r="E218" s="301">
        <v>14531.797904499999</v>
      </c>
      <c r="F218" s="301">
        <v>75.035556052531504</v>
      </c>
      <c r="G218" s="301">
        <v>24.964443947468499</v>
      </c>
    </row>
    <row r="219" spans="1:7" x14ac:dyDescent="0.25">
      <c r="A219" s="301" t="s">
        <v>89</v>
      </c>
      <c r="B219" s="301" t="s">
        <v>110</v>
      </c>
      <c r="C219" s="301" t="s">
        <v>11</v>
      </c>
      <c r="D219" s="301">
        <v>91.995655600000006</v>
      </c>
      <c r="E219" s="301">
        <v>847.12219319999997</v>
      </c>
      <c r="F219" s="301">
        <v>9.7959649811311298</v>
      </c>
      <c r="G219" s="301">
        <v>90.204035018868893</v>
      </c>
    </row>
    <row r="220" spans="1:7" x14ac:dyDescent="0.25">
      <c r="A220" s="301" t="s">
        <v>89</v>
      </c>
      <c r="B220" s="301" t="s">
        <v>110</v>
      </c>
      <c r="C220" s="301" t="s">
        <v>12</v>
      </c>
      <c r="D220" s="301">
        <v>12708.772243699999</v>
      </c>
      <c r="E220" s="301">
        <v>4947.0214790999999</v>
      </c>
      <c r="F220" s="301">
        <v>71.980747188320294</v>
      </c>
      <c r="G220" s="301">
        <v>28.019252811679699</v>
      </c>
    </row>
    <row r="221" spans="1:7" x14ac:dyDescent="0.25">
      <c r="A221" s="301" t="s">
        <v>97</v>
      </c>
      <c r="B221" s="301" t="s">
        <v>111</v>
      </c>
      <c r="C221" s="301" t="s">
        <v>11</v>
      </c>
      <c r="D221" s="301">
        <v>193.91504409999999</v>
      </c>
      <c r="E221" s="301">
        <v>1237.9621663</v>
      </c>
      <c r="F221" s="301">
        <v>13.5427146051042</v>
      </c>
      <c r="G221" s="301">
        <v>86.457285394895806</v>
      </c>
    </row>
    <row r="222" spans="1:7" x14ac:dyDescent="0.25">
      <c r="A222" s="301" t="s">
        <v>97</v>
      </c>
      <c r="B222" s="301" t="s">
        <v>111</v>
      </c>
      <c r="C222" s="301" t="s">
        <v>12</v>
      </c>
      <c r="D222" s="301">
        <v>22892.768098500001</v>
      </c>
      <c r="E222" s="301">
        <v>12737.068803</v>
      </c>
      <c r="F222" s="301">
        <v>64.251678057881406</v>
      </c>
      <c r="G222" s="301">
        <v>35.748321942118601</v>
      </c>
    </row>
    <row r="223" spans="1:7" x14ac:dyDescent="0.25">
      <c r="A223" s="301" t="s">
        <v>99</v>
      </c>
      <c r="B223" s="301" t="s">
        <v>112</v>
      </c>
      <c r="C223" s="301" t="s">
        <v>11</v>
      </c>
      <c r="D223" s="301">
        <v>245.5378479</v>
      </c>
      <c r="E223" s="301">
        <v>1584.4900201999999</v>
      </c>
      <c r="F223" s="301">
        <v>13.417164414819901</v>
      </c>
      <c r="G223" s="301">
        <v>86.582835585180106</v>
      </c>
    </row>
    <row r="224" spans="1:7" x14ac:dyDescent="0.25">
      <c r="A224" s="301" t="s">
        <v>99</v>
      </c>
      <c r="B224" s="301" t="s">
        <v>112</v>
      </c>
      <c r="C224" s="301" t="s">
        <v>12</v>
      </c>
      <c r="D224" s="301">
        <v>25674.036041700001</v>
      </c>
      <c r="E224" s="301">
        <v>14072.708229899999</v>
      </c>
      <c r="F224" s="301">
        <v>64.594060500308004</v>
      </c>
      <c r="G224" s="301">
        <v>35.405939499692003</v>
      </c>
    </row>
    <row r="225" spans="1:7" x14ac:dyDescent="0.25">
      <c r="A225" s="301" t="s">
        <v>101</v>
      </c>
      <c r="B225" s="301" t="s">
        <v>113</v>
      </c>
      <c r="C225" s="301" t="s">
        <v>11</v>
      </c>
      <c r="D225" s="301">
        <v>239.12731690000001</v>
      </c>
      <c r="E225" s="301">
        <v>639.35779620000005</v>
      </c>
      <c r="F225" s="301">
        <v>27.2204176637857</v>
      </c>
      <c r="G225" s="301">
        <v>72.779582336214304</v>
      </c>
    </row>
    <row r="226" spans="1:7" x14ac:dyDescent="0.25">
      <c r="A226" s="301" t="s">
        <v>101</v>
      </c>
      <c r="B226" s="301" t="s">
        <v>113</v>
      </c>
      <c r="C226" s="301" t="s">
        <v>12</v>
      </c>
      <c r="D226" s="301">
        <v>14272.2409551</v>
      </c>
      <c r="E226" s="301">
        <v>4136.4349468999999</v>
      </c>
      <c r="F226" s="301">
        <v>77.529970276403205</v>
      </c>
      <c r="G226" s="301">
        <v>22.470029723596799</v>
      </c>
    </row>
    <row r="227" spans="1:7" x14ac:dyDescent="0.25">
      <c r="A227" s="301" t="s">
        <v>114</v>
      </c>
      <c r="B227" s="301" t="s">
        <v>115</v>
      </c>
      <c r="C227" s="301" t="s">
        <v>11</v>
      </c>
      <c r="D227" s="301">
        <v>429.364778</v>
      </c>
      <c r="E227" s="301">
        <v>633.94902869999999</v>
      </c>
      <c r="F227" s="301">
        <v>40.379874247334001</v>
      </c>
      <c r="G227" s="301">
        <v>59.620125752665999</v>
      </c>
    </row>
    <row r="228" spans="1:7" x14ac:dyDescent="0.25">
      <c r="A228" s="301" t="s">
        <v>114</v>
      </c>
      <c r="B228" s="301" t="s">
        <v>115</v>
      </c>
      <c r="C228" s="301" t="s">
        <v>12</v>
      </c>
      <c r="D228" s="301">
        <v>6493.1331695999997</v>
      </c>
      <c r="E228" s="301">
        <v>4109.5149135000001</v>
      </c>
      <c r="F228" s="301">
        <v>61.240674204302501</v>
      </c>
      <c r="G228" s="301">
        <v>38.759325795697499</v>
      </c>
    </row>
    <row r="229" spans="1:7" x14ac:dyDescent="0.25">
      <c r="A229" s="301" t="s">
        <v>116</v>
      </c>
      <c r="B229" s="301" t="s">
        <v>117</v>
      </c>
      <c r="C229" s="301" t="s">
        <v>11</v>
      </c>
      <c r="D229" s="301">
        <v>91.864563200000006</v>
      </c>
      <c r="E229" s="301">
        <v>1301.7905994</v>
      </c>
      <c r="F229" s="301">
        <v>6.5916279482377602</v>
      </c>
      <c r="G229" s="301">
        <v>93.4083720517622</v>
      </c>
    </row>
    <row r="230" spans="1:7" x14ac:dyDescent="0.25">
      <c r="A230" s="301" t="s">
        <v>116</v>
      </c>
      <c r="B230" s="301" t="s">
        <v>117</v>
      </c>
      <c r="C230" s="301" t="s">
        <v>12</v>
      </c>
      <c r="D230" s="301">
        <v>14003.958706900001</v>
      </c>
      <c r="E230" s="301">
        <v>6851.6663601999999</v>
      </c>
      <c r="F230" s="301">
        <v>67.147154121941995</v>
      </c>
      <c r="G230" s="301">
        <v>32.852845878057998</v>
      </c>
    </row>
    <row r="231" spans="1:7" x14ac:dyDescent="0.25">
      <c r="A231" s="301" t="s">
        <v>118</v>
      </c>
      <c r="B231" s="301" t="s">
        <v>119</v>
      </c>
      <c r="C231" s="301" t="s">
        <v>11</v>
      </c>
      <c r="D231" s="301">
        <v>138.37964030000001</v>
      </c>
      <c r="E231" s="301">
        <v>1151.9690384</v>
      </c>
      <c r="F231" s="301">
        <v>10.724205215555701</v>
      </c>
      <c r="G231" s="301">
        <v>89.275794784444201</v>
      </c>
    </row>
    <row r="232" spans="1:7" x14ac:dyDescent="0.25">
      <c r="A232" s="301" t="s">
        <v>118</v>
      </c>
      <c r="B232" s="301" t="s">
        <v>119</v>
      </c>
      <c r="C232" s="301" t="s">
        <v>12</v>
      </c>
      <c r="D232" s="301">
        <v>18589.889552100001</v>
      </c>
      <c r="E232" s="301">
        <v>11401.813703600001</v>
      </c>
      <c r="F232" s="301">
        <v>61.983440532231</v>
      </c>
      <c r="G232" s="301">
        <v>38.016559467769</v>
      </c>
    </row>
    <row r="233" spans="1:7" x14ac:dyDescent="0.25">
      <c r="A233" s="301" t="s">
        <v>120</v>
      </c>
      <c r="B233" s="301" t="s">
        <v>121</v>
      </c>
      <c r="C233" s="301" t="s">
        <v>11</v>
      </c>
      <c r="D233" s="301">
        <v>93.767676300000005</v>
      </c>
      <c r="E233" s="301">
        <v>627.58759320000001</v>
      </c>
      <c r="F233" s="301">
        <v>12.998820451536201</v>
      </c>
      <c r="G233" s="301">
        <v>87.001179548463796</v>
      </c>
    </row>
    <row r="234" spans="1:7" x14ac:dyDescent="0.25">
      <c r="A234" s="301" t="s">
        <v>120</v>
      </c>
      <c r="B234" s="301" t="s">
        <v>121</v>
      </c>
      <c r="C234" s="301" t="s">
        <v>12</v>
      </c>
      <c r="D234" s="301">
        <v>11477.1871672</v>
      </c>
      <c r="E234" s="301">
        <v>5150.1493813999996</v>
      </c>
      <c r="F234" s="301">
        <v>69.026011073110595</v>
      </c>
      <c r="G234" s="301">
        <v>30.973988926889401</v>
      </c>
    </row>
    <row r="235" spans="1:7" x14ac:dyDescent="0.25">
      <c r="A235" s="301" t="s">
        <v>122</v>
      </c>
      <c r="B235" s="301" t="s">
        <v>123</v>
      </c>
      <c r="C235" s="301" t="s">
        <v>11</v>
      </c>
      <c r="D235" s="301">
        <v>691.73598279999999</v>
      </c>
      <c r="E235" s="301">
        <v>3627.0016248000002</v>
      </c>
      <c r="F235" s="301">
        <v>16.017087529992601</v>
      </c>
      <c r="G235" s="301">
        <v>83.982912470007406</v>
      </c>
    </row>
    <row r="236" spans="1:7" x14ac:dyDescent="0.25">
      <c r="A236" s="301" t="s">
        <v>122</v>
      </c>
      <c r="B236" s="301" t="s">
        <v>123</v>
      </c>
      <c r="C236" s="301" t="s">
        <v>12</v>
      </c>
      <c r="D236" s="301">
        <v>16429.696072899998</v>
      </c>
      <c r="E236" s="301">
        <v>16450.905680899999</v>
      </c>
      <c r="F236" s="301">
        <v>49.967747536740902</v>
      </c>
      <c r="G236" s="301">
        <v>50.032252463258999</v>
      </c>
    </row>
    <row r="237" spans="1:7" x14ac:dyDescent="0.25">
      <c r="A237" s="301" t="s">
        <v>124</v>
      </c>
      <c r="B237" s="301" t="s">
        <v>125</v>
      </c>
      <c r="C237" s="301" t="s">
        <v>11</v>
      </c>
      <c r="D237" s="301">
        <v>517.56339519999995</v>
      </c>
      <c r="E237" s="301">
        <v>3482.7861238999999</v>
      </c>
      <c r="F237" s="301">
        <v>12.937954364458699</v>
      </c>
      <c r="G237" s="301">
        <v>87.062045635541295</v>
      </c>
    </row>
    <row r="238" spans="1:7" x14ac:dyDescent="0.25">
      <c r="A238" s="301" t="s">
        <v>124</v>
      </c>
      <c r="B238" s="301" t="s">
        <v>125</v>
      </c>
      <c r="C238" s="301" t="s">
        <v>12</v>
      </c>
      <c r="D238" s="301">
        <v>33812.418390300001</v>
      </c>
      <c r="E238" s="301">
        <v>26100.936226999998</v>
      </c>
      <c r="F238" s="301">
        <v>56.435528616747902</v>
      </c>
      <c r="G238" s="301">
        <v>43.564471383252098</v>
      </c>
    </row>
    <row r="239" spans="1:7" x14ac:dyDescent="0.25">
      <c r="A239" s="301" t="s">
        <v>126</v>
      </c>
      <c r="B239" s="301" t="s">
        <v>127</v>
      </c>
      <c r="C239" s="301" t="s">
        <v>11</v>
      </c>
      <c r="D239" s="301">
        <v>917.41010329999995</v>
      </c>
      <c r="E239" s="301">
        <v>10840.9042515</v>
      </c>
      <c r="F239" s="301">
        <v>7.8022246694356596</v>
      </c>
      <c r="G239" s="301">
        <v>92.197775330564298</v>
      </c>
    </row>
    <row r="240" spans="1:7" x14ac:dyDescent="0.25">
      <c r="A240" s="301" t="s">
        <v>126</v>
      </c>
      <c r="B240" s="301" t="s">
        <v>127</v>
      </c>
      <c r="C240" s="301" t="s">
        <v>12</v>
      </c>
      <c r="D240" s="301">
        <v>42247.708181399998</v>
      </c>
      <c r="E240" s="301">
        <v>45764.716327200003</v>
      </c>
      <c r="F240" s="301">
        <v>48.001982012519001</v>
      </c>
      <c r="G240" s="301">
        <v>51.998017987480999</v>
      </c>
    </row>
    <row r="241" spans="1:7" x14ac:dyDescent="0.25">
      <c r="A241" s="301" t="s">
        <v>128</v>
      </c>
      <c r="B241" s="301" t="s">
        <v>129</v>
      </c>
      <c r="C241" s="301" t="s">
        <v>11</v>
      </c>
      <c r="D241" s="301">
        <v>581.29037070000004</v>
      </c>
      <c r="E241" s="301">
        <v>4302.7703646</v>
      </c>
      <c r="F241" s="301">
        <v>11.9017842366019</v>
      </c>
      <c r="G241" s="301">
        <v>88.098215763398102</v>
      </c>
    </row>
    <row r="242" spans="1:7" x14ac:dyDescent="0.25">
      <c r="A242" s="301" t="s">
        <v>128</v>
      </c>
      <c r="B242" s="301" t="s">
        <v>129</v>
      </c>
      <c r="C242" s="301" t="s">
        <v>12</v>
      </c>
      <c r="D242" s="301">
        <v>17666.032664999999</v>
      </c>
      <c r="E242" s="301">
        <v>18258.693512599999</v>
      </c>
      <c r="F242" s="301">
        <v>49.175135191469401</v>
      </c>
      <c r="G242" s="301">
        <v>50.824864808530599</v>
      </c>
    </row>
    <row r="243" spans="1:7" x14ac:dyDescent="0.25">
      <c r="A243" s="301" t="s">
        <v>130</v>
      </c>
      <c r="B243" s="301" t="s">
        <v>131</v>
      </c>
      <c r="C243" s="301" t="s">
        <v>11</v>
      </c>
      <c r="D243" s="301">
        <v>269.8241309</v>
      </c>
      <c r="E243" s="301">
        <v>4283.4688265000004</v>
      </c>
      <c r="F243" s="301">
        <v>5.92591193723836</v>
      </c>
      <c r="G243" s="301">
        <v>94.074088062761604</v>
      </c>
    </row>
    <row r="244" spans="1:7" x14ac:dyDescent="0.25">
      <c r="A244" s="301" t="s">
        <v>130</v>
      </c>
      <c r="B244" s="301" t="s">
        <v>131</v>
      </c>
      <c r="C244" s="301" t="s">
        <v>12</v>
      </c>
      <c r="D244" s="301">
        <v>23366.8945709</v>
      </c>
      <c r="E244" s="301">
        <v>19146.156562</v>
      </c>
      <c r="F244" s="301">
        <v>54.964049740520302</v>
      </c>
      <c r="G244" s="301">
        <v>45.035950259479698</v>
      </c>
    </row>
    <row r="245" spans="1:7" x14ac:dyDescent="0.25">
      <c r="A245" s="301" t="s">
        <v>132</v>
      </c>
      <c r="B245" s="301" t="s">
        <v>133</v>
      </c>
      <c r="C245" s="301" t="s">
        <v>11</v>
      </c>
      <c r="D245" s="301">
        <v>187.98073199999999</v>
      </c>
      <c r="E245" s="301">
        <v>6450.5164937</v>
      </c>
      <c r="F245" s="301">
        <v>2.8316759894432</v>
      </c>
      <c r="G245" s="301">
        <v>97.168324010556802</v>
      </c>
    </row>
    <row r="246" spans="1:7" x14ac:dyDescent="0.25">
      <c r="A246" s="301" t="s">
        <v>132</v>
      </c>
      <c r="B246" s="301" t="s">
        <v>133</v>
      </c>
      <c r="C246" s="301" t="s">
        <v>12</v>
      </c>
      <c r="D246" s="301">
        <v>11144.568956499999</v>
      </c>
      <c r="E246" s="301">
        <v>15854.7974027</v>
      </c>
      <c r="F246" s="301">
        <v>41.277150019865203</v>
      </c>
      <c r="G246" s="301">
        <v>58.722849980134797</v>
      </c>
    </row>
    <row r="247" spans="1:7" x14ac:dyDescent="0.25">
      <c r="A247" s="301" t="s">
        <v>134</v>
      </c>
      <c r="B247" s="301" t="s">
        <v>135</v>
      </c>
      <c r="C247" s="301" t="s">
        <v>11</v>
      </c>
      <c r="D247" s="301">
        <v>192.717253</v>
      </c>
      <c r="E247" s="301">
        <v>1561.8092931000001</v>
      </c>
      <c r="F247" s="301">
        <v>10.984003258792301</v>
      </c>
      <c r="G247" s="301">
        <v>89.015996741207701</v>
      </c>
    </row>
    <row r="248" spans="1:7" x14ac:dyDescent="0.25">
      <c r="A248" s="301" t="s">
        <v>134</v>
      </c>
      <c r="B248" s="301" t="s">
        <v>135</v>
      </c>
      <c r="C248" s="301" t="s">
        <v>12</v>
      </c>
      <c r="D248" s="301">
        <v>6657.4245596000001</v>
      </c>
      <c r="E248" s="301">
        <v>7286.0088634000003</v>
      </c>
      <c r="F248" s="301">
        <v>47.745948631406897</v>
      </c>
      <c r="G248" s="301">
        <v>52.254051368593103</v>
      </c>
    </row>
    <row r="249" spans="1:7" x14ac:dyDescent="0.25">
      <c r="A249" s="301" t="s">
        <v>136</v>
      </c>
      <c r="B249" s="301" t="s">
        <v>137</v>
      </c>
      <c r="C249" s="301" t="s">
        <v>11</v>
      </c>
      <c r="D249" s="301">
        <v>370.31332750000001</v>
      </c>
      <c r="E249" s="301">
        <v>3788.0666486</v>
      </c>
      <c r="F249" s="301">
        <v>8.9052306337648304</v>
      </c>
      <c r="G249" s="301">
        <v>91.094769366235198</v>
      </c>
    </row>
    <row r="250" spans="1:7" x14ac:dyDescent="0.25">
      <c r="A250" s="301" t="s">
        <v>136</v>
      </c>
      <c r="B250" s="301" t="s">
        <v>137</v>
      </c>
      <c r="C250" s="301" t="s">
        <v>12</v>
      </c>
      <c r="D250" s="301">
        <v>10251.465054800001</v>
      </c>
      <c r="E250" s="301">
        <v>12497.9195392</v>
      </c>
      <c r="F250" s="301">
        <v>45.0626038363418</v>
      </c>
      <c r="G250" s="301">
        <v>54.9373961636582</v>
      </c>
    </row>
    <row r="251" spans="1:7" x14ac:dyDescent="0.25">
      <c r="A251" s="301" t="s">
        <v>138</v>
      </c>
      <c r="B251" s="301" t="s">
        <v>139</v>
      </c>
      <c r="C251" s="301" t="s">
        <v>11</v>
      </c>
      <c r="D251" s="301">
        <v>45.372076999999997</v>
      </c>
      <c r="E251" s="301">
        <v>726.47380740000006</v>
      </c>
      <c r="F251" s="301">
        <v>5.8783855581830702</v>
      </c>
      <c r="G251" s="301">
        <v>94.121614441816902</v>
      </c>
    </row>
    <row r="252" spans="1:7" x14ac:dyDescent="0.25">
      <c r="A252" s="301" t="s">
        <v>138</v>
      </c>
      <c r="B252" s="301" t="s">
        <v>139</v>
      </c>
      <c r="C252" s="301" t="s">
        <v>12</v>
      </c>
      <c r="D252" s="301">
        <v>3181.1832976999999</v>
      </c>
      <c r="E252" s="301">
        <v>5432.6677382999997</v>
      </c>
      <c r="F252" s="301">
        <v>36.931022888657303</v>
      </c>
      <c r="G252" s="301">
        <v>63.068977111342697</v>
      </c>
    </row>
    <row r="253" spans="1:7" x14ac:dyDescent="0.25">
      <c r="A253" s="301" t="s">
        <v>140</v>
      </c>
      <c r="B253" s="301" t="s">
        <v>141</v>
      </c>
      <c r="C253" s="301" t="s">
        <v>11</v>
      </c>
      <c r="D253" s="301">
        <v>127.02556420000001</v>
      </c>
      <c r="E253" s="301">
        <v>2319.1156640999998</v>
      </c>
      <c r="F253" s="301">
        <v>5.1928957629432997</v>
      </c>
      <c r="G253" s="301">
        <v>94.807104237056706</v>
      </c>
    </row>
    <row r="254" spans="1:7" x14ac:dyDescent="0.25">
      <c r="A254" s="301" t="s">
        <v>140</v>
      </c>
      <c r="B254" s="301" t="s">
        <v>141</v>
      </c>
      <c r="C254" s="301" t="s">
        <v>12</v>
      </c>
      <c r="D254" s="301">
        <v>7251.1906392999999</v>
      </c>
      <c r="E254" s="301">
        <v>8805.8031207000004</v>
      </c>
      <c r="F254" s="301">
        <v>45.159079885573803</v>
      </c>
      <c r="G254" s="301">
        <v>54.840920114426197</v>
      </c>
    </row>
    <row r="255" spans="1:7" x14ac:dyDescent="0.25">
      <c r="A255" s="301" t="s">
        <v>142</v>
      </c>
      <c r="B255" s="301" t="s">
        <v>143</v>
      </c>
      <c r="C255" s="301" t="s">
        <v>11</v>
      </c>
      <c r="D255" s="301">
        <v>216.82830480000001</v>
      </c>
      <c r="E255" s="301">
        <v>2945.2733526000002</v>
      </c>
      <c r="F255" s="301">
        <v>6.85709468867248</v>
      </c>
      <c r="G255" s="301">
        <v>93.142905311327496</v>
      </c>
    </row>
    <row r="256" spans="1:7" x14ac:dyDescent="0.25">
      <c r="A256" s="301" t="s">
        <v>142</v>
      </c>
      <c r="B256" s="301" t="s">
        <v>143</v>
      </c>
      <c r="C256" s="301" t="s">
        <v>12</v>
      </c>
      <c r="D256" s="301">
        <v>5523.0598870000003</v>
      </c>
      <c r="E256" s="301">
        <v>9033.6120033999996</v>
      </c>
      <c r="F256" s="301">
        <v>37.941776311125103</v>
      </c>
      <c r="G256" s="301">
        <v>62.058223688874797</v>
      </c>
    </row>
    <row r="257" spans="1:7" x14ac:dyDescent="0.25">
      <c r="A257" s="301" t="s">
        <v>144</v>
      </c>
      <c r="B257" s="301" t="s">
        <v>145</v>
      </c>
      <c r="C257" s="301" t="s">
        <v>11</v>
      </c>
      <c r="D257" s="301">
        <v>40.9716545</v>
      </c>
      <c r="E257" s="301">
        <v>1312.9558947</v>
      </c>
      <c r="F257" s="301">
        <v>3.0261334533158002</v>
      </c>
      <c r="G257" s="301">
        <v>96.973866546684206</v>
      </c>
    </row>
    <row r="258" spans="1:7" x14ac:dyDescent="0.25">
      <c r="A258" s="301" t="s">
        <v>144</v>
      </c>
      <c r="B258" s="301" t="s">
        <v>145</v>
      </c>
      <c r="C258" s="301" t="s">
        <v>12</v>
      </c>
      <c r="D258" s="301">
        <v>6790.3078809999997</v>
      </c>
      <c r="E258" s="301">
        <v>10687.718653399999</v>
      </c>
      <c r="F258" s="301">
        <v>38.8505410930428</v>
      </c>
      <c r="G258" s="301">
        <v>61.1494589069572</v>
      </c>
    </row>
    <row r="259" spans="1:7" x14ac:dyDescent="0.25">
      <c r="A259" s="301" t="s">
        <v>146</v>
      </c>
      <c r="B259" s="301" t="s">
        <v>147</v>
      </c>
      <c r="C259" s="301" t="s">
        <v>11</v>
      </c>
      <c r="D259" s="301">
        <v>246.3493789</v>
      </c>
      <c r="E259" s="301">
        <v>6102.4483829999999</v>
      </c>
      <c r="F259" s="301">
        <v>3.8802524216218699</v>
      </c>
      <c r="G259" s="301">
        <v>96.119747578378096</v>
      </c>
    </row>
    <row r="260" spans="1:7" x14ac:dyDescent="0.25">
      <c r="A260" s="301" t="s">
        <v>146</v>
      </c>
      <c r="B260" s="301" t="s">
        <v>147</v>
      </c>
      <c r="C260" s="301" t="s">
        <v>12</v>
      </c>
      <c r="D260" s="301">
        <v>11358.416130600001</v>
      </c>
      <c r="E260" s="301">
        <v>16983.003799400001</v>
      </c>
      <c r="F260" s="301">
        <v>40.077089146041203</v>
      </c>
      <c r="G260" s="301">
        <v>59.922910853958797</v>
      </c>
    </row>
    <row r="261" spans="1:7" x14ac:dyDescent="0.25">
      <c r="A261" s="301" t="s">
        <v>148</v>
      </c>
      <c r="B261" s="301" t="s">
        <v>149</v>
      </c>
      <c r="C261" s="301" t="s">
        <v>11</v>
      </c>
      <c r="D261" s="301">
        <v>322.68934139999999</v>
      </c>
      <c r="E261" s="301">
        <v>5671.8945444000001</v>
      </c>
      <c r="F261" s="301">
        <v>5.3830148605374903</v>
      </c>
      <c r="G261" s="301">
        <v>94.6169851394625</v>
      </c>
    </row>
    <row r="262" spans="1:7" x14ac:dyDescent="0.25">
      <c r="A262" s="301" t="s">
        <v>148</v>
      </c>
      <c r="B262" s="301" t="s">
        <v>149</v>
      </c>
      <c r="C262" s="301" t="s">
        <v>12</v>
      </c>
      <c r="D262" s="301">
        <v>14797.8432311</v>
      </c>
      <c r="E262" s="301">
        <v>16276.825584599999</v>
      </c>
      <c r="F262" s="301">
        <v>47.620276563087998</v>
      </c>
      <c r="G262" s="301">
        <v>52.379723436912002</v>
      </c>
    </row>
    <row r="263" spans="1:7" x14ac:dyDescent="0.25">
      <c r="A263" s="301" t="s">
        <v>150</v>
      </c>
      <c r="B263" s="301" t="s">
        <v>151</v>
      </c>
      <c r="C263" s="301" t="s">
        <v>11</v>
      </c>
      <c r="D263" s="301">
        <v>97.646541099999993</v>
      </c>
      <c r="E263" s="301">
        <v>1844.6716701</v>
      </c>
      <c r="F263" s="301">
        <v>5.0273194442053999</v>
      </c>
      <c r="G263" s="301">
        <v>94.972680555794597</v>
      </c>
    </row>
    <row r="264" spans="1:7" x14ac:dyDescent="0.25">
      <c r="A264" s="301" t="s">
        <v>150</v>
      </c>
      <c r="B264" s="301" t="s">
        <v>151</v>
      </c>
      <c r="C264" s="301" t="s">
        <v>12</v>
      </c>
      <c r="D264" s="301">
        <v>7862.4218803000003</v>
      </c>
      <c r="E264" s="301">
        <v>11005.8280851</v>
      </c>
      <c r="F264" s="301">
        <v>41.670117232482397</v>
      </c>
      <c r="G264" s="301">
        <v>58.329882767517603</v>
      </c>
    </row>
    <row r="265" spans="1:7" x14ac:dyDescent="0.25">
      <c r="A265" s="301" t="s">
        <v>152</v>
      </c>
      <c r="B265" s="301" t="s">
        <v>153</v>
      </c>
      <c r="C265" s="301" t="s">
        <v>11</v>
      </c>
      <c r="D265" s="301">
        <v>785.7539802</v>
      </c>
      <c r="E265" s="301">
        <v>8371.1303265999995</v>
      </c>
      <c r="F265" s="301">
        <v>8.5810189784367008</v>
      </c>
      <c r="G265" s="301">
        <v>91.418981021563297</v>
      </c>
    </row>
    <row r="266" spans="1:7" x14ac:dyDescent="0.25">
      <c r="A266" s="301" t="s">
        <v>152</v>
      </c>
      <c r="B266" s="301" t="s">
        <v>153</v>
      </c>
      <c r="C266" s="301" t="s">
        <v>12</v>
      </c>
      <c r="D266" s="301">
        <v>18225.173785499999</v>
      </c>
      <c r="E266" s="301">
        <v>28099.430101900001</v>
      </c>
      <c r="F266" s="301">
        <v>39.342319752586398</v>
      </c>
      <c r="G266" s="301">
        <v>60.657680247413602</v>
      </c>
    </row>
    <row r="267" spans="1:7" x14ac:dyDescent="0.25">
      <c r="A267" s="301" t="s">
        <v>154</v>
      </c>
      <c r="B267" s="301" t="s">
        <v>155</v>
      </c>
      <c r="C267" s="301" t="s">
        <v>11</v>
      </c>
      <c r="D267" s="301">
        <v>237.75533050000001</v>
      </c>
      <c r="E267" s="301">
        <v>2462.9395583999999</v>
      </c>
      <c r="F267" s="301">
        <v>8.8034872608967092</v>
      </c>
      <c r="G267" s="301">
        <v>91.196512739103298</v>
      </c>
    </row>
    <row r="268" spans="1:7" x14ac:dyDescent="0.25">
      <c r="A268" s="301" t="s">
        <v>154</v>
      </c>
      <c r="B268" s="301" t="s">
        <v>155</v>
      </c>
      <c r="C268" s="301" t="s">
        <v>12</v>
      </c>
      <c r="D268" s="301">
        <v>11214.1166337</v>
      </c>
      <c r="E268" s="301">
        <v>11313.943094300001</v>
      </c>
      <c r="F268" s="301">
        <v>49.778439728486902</v>
      </c>
      <c r="G268" s="301">
        <v>50.221560271513098</v>
      </c>
    </row>
    <row r="269" spans="1:7" x14ac:dyDescent="0.25">
      <c r="A269" s="301" t="s">
        <v>156</v>
      </c>
      <c r="B269" s="301" t="s">
        <v>157</v>
      </c>
      <c r="C269" s="301" t="s">
        <v>11</v>
      </c>
      <c r="D269" s="301">
        <v>204.0028417</v>
      </c>
      <c r="E269" s="301">
        <v>1997.4874949</v>
      </c>
      <c r="F269" s="301">
        <v>9.2665790218758701</v>
      </c>
      <c r="G269" s="301">
        <v>90.733420978124101</v>
      </c>
    </row>
    <row r="270" spans="1:7" x14ac:dyDescent="0.25">
      <c r="A270" s="301" t="s">
        <v>156</v>
      </c>
      <c r="B270" s="301" t="s">
        <v>157</v>
      </c>
      <c r="C270" s="301" t="s">
        <v>12</v>
      </c>
      <c r="D270" s="301">
        <v>15880.184663100001</v>
      </c>
      <c r="E270" s="301">
        <v>12916.2061042</v>
      </c>
      <c r="F270" s="301">
        <v>55.146441064179797</v>
      </c>
      <c r="G270" s="301">
        <v>44.853558935820203</v>
      </c>
    </row>
    <row r="271" spans="1:7" x14ac:dyDescent="0.25">
      <c r="A271" s="301" t="s">
        <v>158</v>
      </c>
      <c r="B271" s="301" t="s">
        <v>159</v>
      </c>
      <c r="C271" s="301" t="s">
        <v>11</v>
      </c>
      <c r="D271" s="301">
        <v>61.010964100000002</v>
      </c>
      <c r="E271" s="301">
        <v>2992.3107197999998</v>
      </c>
      <c r="F271" s="301">
        <v>1.99818330383292</v>
      </c>
      <c r="G271" s="301">
        <v>98.001816696167097</v>
      </c>
    </row>
    <row r="272" spans="1:7" x14ac:dyDescent="0.25">
      <c r="A272" s="301" t="s">
        <v>158</v>
      </c>
      <c r="B272" s="301" t="s">
        <v>159</v>
      </c>
      <c r="C272" s="301" t="s">
        <v>12</v>
      </c>
      <c r="D272" s="301">
        <v>11524.233216099999</v>
      </c>
      <c r="E272" s="301">
        <v>16313.057847300001</v>
      </c>
      <c r="F272" s="301">
        <v>41.398544096310701</v>
      </c>
      <c r="G272" s="301">
        <v>58.601455903689299</v>
      </c>
    </row>
    <row r="273" spans="1:7" x14ac:dyDescent="0.25">
      <c r="A273" s="301" t="s">
        <v>160</v>
      </c>
      <c r="B273" s="301" t="s">
        <v>161</v>
      </c>
      <c r="C273" s="301" t="s">
        <v>11</v>
      </c>
      <c r="D273" s="301">
        <v>209.36175220000001</v>
      </c>
      <c r="E273" s="301">
        <v>2658.6225807999999</v>
      </c>
      <c r="F273" s="301">
        <v>7.2999615022652904</v>
      </c>
      <c r="G273" s="301">
        <v>92.700038497734695</v>
      </c>
    </row>
    <row r="274" spans="1:7" x14ac:dyDescent="0.25">
      <c r="A274" s="301" t="s">
        <v>160</v>
      </c>
      <c r="B274" s="301" t="s">
        <v>161</v>
      </c>
      <c r="C274" s="301" t="s">
        <v>12</v>
      </c>
      <c r="D274" s="301">
        <v>12795.2225631</v>
      </c>
      <c r="E274" s="301">
        <v>18232.740560599999</v>
      </c>
      <c r="F274" s="301">
        <v>41.237713581419897</v>
      </c>
      <c r="G274" s="301">
        <v>58.762286418580103</v>
      </c>
    </row>
    <row r="275" spans="1:7" x14ac:dyDescent="0.25">
      <c r="A275" s="301" t="s">
        <v>162</v>
      </c>
      <c r="B275" s="301" t="s">
        <v>163</v>
      </c>
      <c r="C275" s="301" t="s">
        <v>11</v>
      </c>
      <c r="D275" s="301">
        <v>521.64213949999998</v>
      </c>
      <c r="E275" s="301">
        <v>6748.9183598999998</v>
      </c>
      <c r="F275" s="301">
        <v>7.1747169911184701</v>
      </c>
      <c r="G275" s="301">
        <v>92.825283008881499</v>
      </c>
    </row>
    <row r="276" spans="1:7" x14ac:dyDescent="0.25">
      <c r="A276" s="301" t="s">
        <v>162</v>
      </c>
      <c r="B276" s="301" t="s">
        <v>163</v>
      </c>
      <c r="C276" s="301" t="s">
        <v>12</v>
      </c>
      <c r="D276" s="301">
        <v>17331.940006199999</v>
      </c>
      <c r="E276" s="301">
        <v>23529.7333956</v>
      </c>
      <c r="F276" s="301">
        <v>42.4161287663674</v>
      </c>
      <c r="G276" s="301">
        <v>57.5838712336326</v>
      </c>
    </row>
    <row r="277" spans="1:7" x14ac:dyDescent="0.25">
      <c r="A277" s="301" t="s">
        <v>164</v>
      </c>
      <c r="B277" s="301" t="s">
        <v>165</v>
      </c>
      <c r="C277" s="301" t="s">
        <v>11</v>
      </c>
      <c r="D277" s="301">
        <v>96.049735699999999</v>
      </c>
      <c r="E277" s="301">
        <v>1555.1675938000001</v>
      </c>
      <c r="F277" s="301">
        <v>5.8169045336439504</v>
      </c>
      <c r="G277" s="301">
        <v>94.183095466356093</v>
      </c>
    </row>
    <row r="278" spans="1:7" x14ac:dyDescent="0.25">
      <c r="A278" s="301" t="s">
        <v>164</v>
      </c>
      <c r="B278" s="301" t="s">
        <v>165</v>
      </c>
      <c r="C278" s="301" t="s">
        <v>12</v>
      </c>
      <c r="D278" s="301">
        <v>3698.7788492999998</v>
      </c>
      <c r="E278" s="301">
        <v>6141.6981874000003</v>
      </c>
      <c r="F278" s="301">
        <v>37.587393736151498</v>
      </c>
      <c r="G278" s="301">
        <v>62.412606263848502</v>
      </c>
    </row>
    <row r="279" spans="1:7" x14ac:dyDescent="0.25">
      <c r="A279" s="301" t="s">
        <v>166</v>
      </c>
      <c r="B279" s="301" t="s">
        <v>167</v>
      </c>
      <c r="C279" s="301" t="s">
        <v>11</v>
      </c>
      <c r="D279" s="301">
        <v>173.1485898</v>
      </c>
      <c r="E279" s="301">
        <v>5520.1027942000001</v>
      </c>
      <c r="F279" s="301">
        <v>3.04129535341804</v>
      </c>
      <c r="G279" s="301">
        <v>96.958704646582007</v>
      </c>
    </row>
    <row r="280" spans="1:7" x14ac:dyDescent="0.25">
      <c r="A280" s="301" t="s">
        <v>166</v>
      </c>
      <c r="B280" s="301" t="s">
        <v>167</v>
      </c>
      <c r="C280" s="301" t="s">
        <v>12</v>
      </c>
      <c r="D280" s="301">
        <v>11036.293319300001</v>
      </c>
      <c r="E280" s="301">
        <v>16286.7634428</v>
      </c>
      <c r="F280" s="301">
        <v>40.391869092072199</v>
      </c>
      <c r="G280" s="301">
        <v>59.608130907927901</v>
      </c>
    </row>
    <row r="281" spans="1:7" x14ac:dyDescent="0.25">
      <c r="A281" s="301" t="s">
        <v>168</v>
      </c>
      <c r="B281" s="301" t="s">
        <v>169</v>
      </c>
      <c r="C281" s="301" t="s">
        <v>11</v>
      </c>
      <c r="D281" s="301">
        <v>208.61420749999999</v>
      </c>
      <c r="E281" s="301">
        <v>4447.9286547000002</v>
      </c>
      <c r="F281" s="301">
        <v>4.4800233493703798</v>
      </c>
      <c r="G281" s="301">
        <v>95.519976650629602</v>
      </c>
    </row>
    <row r="282" spans="1:7" x14ac:dyDescent="0.25">
      <c r="A282" s="301" t="s">
        <v>168</v>
      </c>
      <c r="B282" s="301" t="s">
        <v>169</v>
      </c>
      <c r="C282" s="301" t="s">
        <v>12</v>
      </c>
      <c r="D282" s="301">
        <v>9862.4983935</v>
      </c>
      <c r="E282" s="301">
        <v>11874.718408999999</v>
      </c>
      <c r="F282" s="301">
        <v>45.371486529801302</v>
      </c>
      <c r="G282" s="301">
        <v>54.628513470198698</v>
      </c>
    </row>
    <row r="283" spans="1:7" x14ac:dyDescent="0.25">
      <c r="A283" s="301" t="s">
        <v>170</v>
      </c>
      <c r="B283" s="301" t="s">
        <v>171</v>
      </c>
      <c r="C283" s="301" t="s">
        <v>11</v>
      </c>
      <c r="D283" s="301">
        <v>50.819667099999997</v>
      </c>
      <c r="E283" s="301">
        <v>2358.7974915</v>
      </c>
      <c r="F283" s="301">
        <v>2.10903491115271</v>
      </c>
      <c r="G283" s="301">
        <v>97.890965088847295</v>
      </c>
    </row>
    <row r="284" spans="1:7" x14ac:dyDescent="0.25">
      <c r="A284" s="301" t="s">
        <v>170</v>
      </c>
      <c r="B284" s="301" t="s">
        <v>171</v>
      </c>
      <c r="C284" s="301" t="s">
        <v>12</v>
      </c>
      <c r="D284" s="301">
        <v>1188.2699434000001</v>
      </c>
      <c r="E284" s="301">
        <v>3164.3475517000002</v>
      </c>
      <c r="F284" s="301">
        <v>27.300123310575898</v>
      </c>
      <c r="G284" s="301">
        <v>72.699876689424102</v>
      </c>
    </row>
    <row r="285" spans="1:7" x14ac:dyDescent="0.25">
      <c r="A285" s="301" t="s">
        <v>172</v>
      </c>
      <c r="B285" s="301" t="s">
        <v>173</v>
      </c>
      <c r="C285" s="301" t="s">
        <v>11</v>
      </c>
      <c r="D285" s="301">
        <v>162.1682381</v>
      </c>
      <c r="E285" s="301">
        <v>4048.1749534999999</v>
      </c>
      <c r="F285" s="301">
        <v>3.8516631713903902</v>
      </c>
      <c r="G285" s="301">
        <v>96.148336828609601</v>
      </c>
    </row>
    <row r="286" spans="1:7" x14ac:dyDescent="0.25">
      <c r="A286" s="301" t="s">
        <v>172</v>
      </c>
      <c r="B286" s="301" t="s">
        <v>173</v>
      </c>
      <c r="C286" s="301" t="s">
        <v>12</v>
      </c>
      <c r="D286" s="301">
        <v>4371.6277915999999</v>
      </c>
      <c r="E286" s="301">
        <v>9746.2088034000008</v>
      </c>
      <c r="F286" s="301">
        <v>30.965281133429901</v>
      </c>
      <c r="G286" s="301">
        <v>69.034718866570103</v>
      </c>
    </row>
    <row r="287" spans="1:7" x14ac:dyDescent="0.25">
      <c r="A287" s="301" t="s">
        <v>174</v>
      </c>
      <c r="B287" s="301" t="s">
        <v>175</v>
      </c>
      <c r="C287" s="301" t="s">
        <v>11</v>
      </c>
      <c r="D287" s="301">
        <v>206.40022070000001</v>
      </c>
      <c r="E287" s="301">
        <v>6657.9178573999998</v>
      </c>
      <c r="F287" s="301">
        <v>3.0068568844223802</v>
      </c>
      <c r="G287" s="301">
        <v>96.993143115577595</v>
      </c>
    </row>
    <row r="288" spans="1:7" x14ac:dyDescent="0.25">
      <c r="A288" s="301" t="s">
        <v>174</v>
      </c>
      <c r="B288" s="301" t="s">
        <v>175</v>
      </c>
      <c r="C288" s="301" t="s">
        <v>12</v>
      </c>
      <c r="D288" s="301">
        <v>13720.903738200001</v>
      </c>
      <c r="E288" s="301">
        <v>18110.853394199999</v>
      </c>
      <c r="F288" s="301">
        <v>43.1044496888114</v>
      </c>
      <c r="G288" s="301">
        <v>56.8955503111886</v>
      </c>
    </row>
    <row r="289" spans="1:7" x14ac:dyDescent="0.25">
      <c r="A289" s="301" t="s">
        <v>176</v>
      </c>
      <c r="B289" s="301" t="s">
        <v>177</v>
      </c>
      <c r="C289" s="301" t="s">
        <v>11</v>
      </c>
      <c r="D289" s="301">
        <v>238.86960769999999</v>
      </c>
      <c r="E289" s="301">
        <v>6119.5534336000001</v>
      </c>
      <c r="F289" s="301">
        <v>3.7567429242827202</v>
      </c>
      <c r="G289" s="301">
        <v>96.243257075717295</v>
      </c>
    </row>
    <row r="290" spans="1:7" x14ac:dyDescent="0.25">
      <c r="A290" s="301" t="s">
        <v>176</v>
      </c>
      <c r="B290" s="301" t="s">
        <v>177</v>
      </c>
      <c r="C290" s="301" t="s">
        <v>12</v>
      </c>
      <c r="D290" s="301">
        <v>7252.6721733000004</v>
      </c>
      <c r="E290" s="301">
        <v>12858.651552900001</v>
      </c>
      <c r="F290" s="301">
        <v>36.062629551587399</v>
      </c>
      <c r="G290" s="301">
        <v>63.9373704484127</v>
      </c>
    </row>
    <row r="291" spans="1:7" x14ac:dyDescent="0.25">
      <c r="A291" s="301" t="s">
        <v>178</v>
      </c>
      <c r="B291" s="301" t="s">
        <v>179</v>
      </c>
      <c r="C291" s="301" t="s">
        <v>11</v>
      </c>
      <c r="D291" s="301">
        <v>338.34764619999999</v>
      </c>
      <c r="E291" s="301">
        <v>7426.3188307</v>
      </c>
      <c r="F291" s="301">
        <v>4.3575296789191098</v>
      </c>
      <c r="G291" s="301">
        <v>95.642470321080907</v>
      </c>
    </row>
    <row r="292" spans="1:7" x14ac:dyDescent="0.25">
      <c r="A292" s="301" t="s">
        <v>178</v>
      </c>
      <c r="B292" s="301" t="s">
        <v>179</v>
      </c>
      <c r="C292" s="301" t="s">
        <v>12</v>
      </c>
      <c r="D292" s="301">
        <v>13848.058127300001</v>
      </c>
      <c r="E292" s="301">
        <v>21180.019507199999</v>
      </c>
      <c r="F292" s="301">
        <v>39.534165339580902</v>
      </c>
      <c r="G292" s="301">
        <v>60.465834660419098</v>
      </c>
    </row>
    <row r="293" spans="1:7" x14ac:dyDescent="0.25">
      <c r="A293" s="301" t="s">
        <v>180</v>
      </c>
      <c r="B293" s="301" t="s">
        <v>181</v>
      </c>
      <c r="C293" s="301" t="s">
        <v>11</v>
      </c>
      <c r="D293" s="301">
        <v>325.78149939999997</v>
      </c>
      <c r="E293" s="301">
        <v>4640.6287278999998</v>
      </c>
      <c r="F293" s="301">
        <v>6.5596977392081399</v>
      </c>
      <c r="G293" s="301">
        <v>93.440302260791896</v>
      </c>
    </row>
    <row r="294" spans="1:7" x14ac:dyDescent="0.25">
      <c r="A294" s="301" t="s">
        <v>180</v>
      </c>
      <c r="B294" s="301" t="s">
        <v>181</v>
      </c>
      <c r="C294" s="301" t="s">
        <v>12</v>
      </c>
      <c r="D294" s="301">
        <v>9997.6747761000006</v>
      </c>
      <c r="E294" s="301">
        <v>17186.829648399998</v>
      </c>
      <c r="F294" s="301">
        <v>36.777108826341603</v>
      </c>
      <c r="G294" s="301">
        <v>63.222891173658397</v>
      </c>
    </row>
    <row r="295" spans="1:7" x14ac:dyDescent="0.25">
      <c r="A295" s="301" t="s">
        <v>182</v>
      </c>
      <c r="B295" s="301" t="s">
        <v>183</v>
      </c>
      <c r="C295" s="301" t="s">
        <v>11</v>
      </c>
      <c r="D295" s="301">
        <v>183.14095639999999</v>
      </c>
      <c r="E295" s="301">
        <v>3260.5028619</v>
      </c>
      <c r="F295" s="301">
        <v>5.3182316773518696</v>
      </c>
      <c r="G295" s="301">
        <v>94.681768322648097</v>
      </c>
    </row>
    <row r="296" spans="1:7" x14ac:dyDescent="0.25">
      <c r="A296" s="301" t="s">
        <v>182</v>
      </c>
      <c r="B296" s="301" t="s">
        <v>183</v>
      </c>
      <c r="C296" s="301" t="s">
        <v>12</v>
      </c>
      <c r="D296" s="301">
        <v>3860.0465915999998</v>
      </c>
      <c r="E296" s="301">
        <v>7646.6776957000002</v>
      </c>
      <c r="F296" s="301">
        <v>33.546007492856504</v>
      </c>
      <c r="G296" s="301">
        <v>66.453992507143496</v>
      </c>
    </row>
    <row r="297" spans="1:7" x14ac:dyDescent="0.25">
      <c r="A297" s="301" t="s">
        <v>184</v>
      </c>
      <c r="B297" s="301" t="s">
        <v>185</v>
      </c>
      <c r="C297" s="301" t="s">
        <v>11</v>
      </c>
      <c r="D297" s="301">
        <v>70.456185599999998</v>
      </c>
      <c r="E297" s="301">
        <v>2099.6583869000001</v>
      </c>
      <c r="F297" s="301">
        <v>3.2466574112183202</v>
      </c>
      <c r="G297" s="301">
        <v>96.753342588781706</v>
      </c>
    </row>
    <row r="298" spans="1:7" x14ac:dyDescent="0.25">
      <c r="A298" s="301" t="s">
        <v>184</v>
      </c>
      <c r="B298" s="301" t="s">
        <v>185</v>
      </c>
      <c r="C298" s="301" t="s">
        <v>12</v>
      </c>
      <c r="D298" s="301">
        <v>12687.776240499999</v>
      </c>
      <c r="E298" s="301">
        <v>12256.475718</v>
      </c>
      <c r="F298" s="301">
        <v>50.864528876667798</v>
      </c>
      <c r="G298" s="301">
        <v>49.135471123332202</v>
      </c>
    </row>
    <row r="299" spans="1:7" x14ac:dyDescent="0.25">
      <c r="A299" s="301" t="s">
        <v>186</v>
      </c>
      <c r="B299" s="301" t="s">
        <v>187</v>
      </c>
      <c r="C299" s="301" t="s">
        <v>11</v>
      </c>
      <c r="D299" s="301">
        <v>269.32309129999999</v>
      </c>
      <c r="E299" s="301">
        <v>4059.2593751999998</v>
      </c>
      <c r="F299" s="301">
        <v>6.2219697414652497</v>
      </c>
      <c r="G299" s="301">
        <v>93.778030258534798</v>
      </c>
    </row>
    <row r="300" spans="1:7" x14ac:dyDescent="0.25">
      <c r="A300" s="301" t="s">
        <v>186</v>
      </c>
      <c r="B300" s="301" t="s">
        <v>187</v>
      </c>
      <c r="C300" s="301" t="s">
        <v>12</v>
      </c>
      <c r="D300" s="301">
        <v>6240.1377929</v>
      </c>
      <c r="E300" s="301">
        <v>11827.9819463</v>
      </c>
      <c r="F300" s="301">
        <v>34.5367303458899</v>
      </c>
      <c r="G300" s="301">
        <v>65.463269654110107</v>
      </c>
    </row>
    <row r="301" spans="1:7" x14ac:dyDescent="0.25">
      <c r="A301" s="301" t="s">
        <v>188</v>
      </c>
      <c r="B301" s="301" t="s">
        <v>189</v>
      </c>
      <c r="C301" s="301" t="s">
        <v>11</v>
      </c>
      <c r="D301" s="301">
        <v>670.53229680000004</v>
      </c>
      <c r="E301" s="301">
        <v>15812.3237897</v>
      </c>
      <c r="F301" s="301">
        <v>4.0680589169809496</v>
      </c>
      <c r="G301" s="301">
        <v>95.931941083019098</v>
      </c>
    </row>
    <row r="302" spans="1:7" x14ac:dyDescent="0.25">
      <c r="A302" s="301" t="s">
        <v>188</v>
      </c>
      <c r="B302" s="301" t="s">
        <v>189</v>
      </c>
      <c r="C302" s="301" t="s">
        <v>12</v>
      </c>
      <c r="D302" s="301">
        <v>14359.966799100001</v>
      </c>
      <c r="E302" s="301">
        <v>23401.3216273</v>
      </c>
      <c r="F302" s="301">
        <v>38.028275510484299</v>
      </c>
      <c r="G302" s="301">
        <v>61.971724489515701</v>
      </c>
    </row>
    <row r="303" spans="1:7" x14ac:dyDescent="0.25">
      <c r="A303" s="301" t="s">
        <v>190</v>
      </c>
      <c r="B303" s="301" t="s">
        <v>191</v>
      </c>
      <c r="C303" s="301" t="s">
        <v>11</v>
      </c>
      <c r="D303" s="301">
        <v>414.29135760000003</v>
      </c>
      <c r="E303" s="301">
        <v>8114.8585301000003</v>
      </c>
      <c r="F303" s="301">
        <v>4.8573581547377298</v>
      </c>
      <c r="G303" s="301">
        <v>95.142641845262304</v>
      </c>
    </row>
    <row r="304" spans="1:7" x14ac:dyDescent="0.25">
      <c r="A304" s="301" t="s">
        <v>190</v>
      </c>
      <c r="B304" s="301" t="s">
        <v>191</v>
      </c>
      <c r="C304" s="301" t="s">
        <v>12</v>
      </c>
      <c r="D304" s="301">
        <v>16609.885955000002</v>
      </c>
      <c r="E304" s="301">
        <v>27872.815966099999</v>
      </c>
      <c r="F304" s="301">
        <v>37.340101292545903</v>
      </c>
      <c r="G304" s="301">
        <v>62.659898707454097</v>
      </c>
    </row>
    <row r="305" spans="1:7" x14ac:dyDescent="0.25">
      <c r="A305" s="301" t="s">
        <v>192</v>
      </c>
      <c r="B305" s="301" t="s">
        <v>193</v>
      </c>
      <c r="C305" s="301" t="s">
        <v>11</v>
      </c>
      <c r="D305" s="301">
        <v>261.91621670000001</v>
      </c>
      <c r="E305" s="301">
        <v>6910.4453332000003</v>
      </c>
      <c r="F305" s="301">
        <v>3.6517430817978198</v>
      </c>
      <c r="G305" s="301">
        <v>96.348256918202196</v>
      </c>
    </row>
    <row r="306" spans="1:7" x14ac:dyDescent="0.25">
      <c r="A306" s="301" t="s">
        <v>192</v>
      </c>
      <c r="B306" s="301" t="s">
        <v>193</v>
      </c>
      <c r="C306" s="301" t="s">
        <v>12</v>
      </c>
      <c r="D306" s="301">
        <v>7368.4267366000004</v>
      </c>
      <c r="E306" s="301">
        <v>15503.182566400001</v>
      </c>
      <c r="F306" s="301">
        <v>32.216476938653798</v>
      </c>
      <c r="G306" s="301">
        <v>67.783523061346202</v>
      </c>
    </row>
    <row r="307" spans="1:7" x14ac:dyDescent="0.25">
      <c r="A307" s="301" t="s">
        <v>194</v>
      </c>
      <c r="B307" s="301" t="s">
        <v>195</v>
      </c>
      <c r="C307" s="301" t="s">
        <v>11</v>
      </c>
      <c r="D307" s="301">
        <v>1341.3220094000001</v>
      </c>
      <c r="E307" s="301">
        <v>12943.6563128</v>
      </c>
      <c r="F307" s="301">
        <v>9.3897378011101207</v>
      </c>
      <c r="G307" s="301">
        <v>90.610262198889899</v>
      </c>
    </row>
    <row r="308" spans="1:7" x14ac:dyDescent="0.25">
      <c r="A308" s="301" t="s">
        <v>194</v>
      </c>
      <c r="B308" s="301" t="s">
        <v>195</v>
      </c>
      <c r="C308" s="301" t="s">
        <v>12</v>
      </c>
      <c r="D308" s="301">
        <v>38905.617400299998</v>
      </c>
      <c r="E308" s="301">
        <v>38467.273844399999</v>
      </c>
      <c r="F308" s="301">
        <v>50.2832668838196</v>
      </c>
      <c r="G308" s="301">
        <v>49.7167331161804</v>
      </c>
    </row>
    <row r="309" spans="1:7" x14ac:dyDescent="0.25">
      <c r="A309" s="301" t="s">
        <v>196</v>
      </c>
      <c r="B309" s="301" t="s">
        <v>197</v>
      </c>
      <c r="C309" s="301" t="s">
        <v>11</v>
      </c>
      <c r="D309" s="301">
        <v>538.87122580000005</v>
      </c>
      <c r="E309" s="301">
        <v>1588.7179858</v>
      </c>
      <c r="F309" s="301">
        <v>25.3277852163367</v>
      </c>
      <c r="G309" s="301">
        <v>74.672214783663307</v>
      </c>
    </row>
    <row r="310" spans="1:7" x14ac:dyDescent="0.25">
      <c r="A310" s="301" t="s">
        <v>196</v>
      </c>
      <c r="B310" s="301" t="s">
        <v>197</v>
      </c>
      <c r="C310" s="301" t="s">
        <v>12</v>
      </c>
      <c r="D310" s="301">
        <v>19333.585410299998</v>
      </c>
      <c r="E310" s="301">
        <v>10214.793105299999</v>
      </c>
      <c r="F310" s="301">
        <v>65.430275302899901</v>
      </c>
      <c r="G310" s="301">
        <v>34.569724697100099</v>
      </c>
    </row>
    <row r="311" spans="1:7" x14ac:dyDescent="0.25">
      <c r="A311" s="301" t="s">
        <v>198</v>
      </c>
      <c r="B311" s="301" t="s">
        <v>199</v>
      </c>
      <c r="C311" s="301" t="s">
        <v>11</v>
      </c>
      <c r="D311" s="301">
        <v>1272.4175514000001</v>
      </c>
      <c r="E311" s="301">
        <v>4487.9801896999998</v>
      </c>
      <c r="F311" s="301">
        <v>22.089057189947098</v>
      </c>
      <c r="G311" s="301">
        <v>77.910942810052902</v>
      </c>
    </row>
    <row r="312" spans="1:7" x14ac:dyDescent="0.25">
      <c r="A312" s="301" t="s">
        <v>198</v>
      </c>
      <c r="B312" s="301" t="s">
        <v>199</v>
      </c>
      <c r="C312" s="301" t="s">
        <v>12</v>
      </c>
      <c r="D312" s="301">
        <v>28119.969467999999</v>
      </c>
      <c r="E312" s="301">
        <v>25342.264612700001</v>
      </c>
      <c r="F312" s="301">
        <v>52.597819660049304</v>
      </c>
      <c r="G312" s="301">
        <v>47.402180339950696</v>
      </c>
    </row>
    <row r="313" spans="1:7" x14ac:dyDescent="0.25">
      <c r="A313" s="301" t="s">
        <v>200</v>
      </c>
      <c r="B313" s="301" t="s">
        <v>201</v>
      </c>
      <c r="C313" s="301" t="s">
        <v>11</v>
      </c>
      <c r="D313" s="301">
        <v>457.72599000000002</v>
      </c>
      <c r="E313" s="301">
        <v>5509.5555291999999</v>
      </c>
      <c r="F313" s="301">
        <v>7.6705948684881999</v>
      </c>
      <c r="G313" s="301">
        <v>92.329405131511805</v>
      </c>
    </row>
    <row r="314" spans="1:7" x14ac:dyDescent="0.25">
      <c r="A314" s="301" t="s">
        <v>200</v>
      </c>
      <c r="B314" s="301" t="s">
        <v>201</v>
      </c>
      <c r="C314" s="301" t="s">
        <v>12</v>
      </c>
      <c r="D314" s="301">
        <v>18533.495851399999</v>
      </c>
      <c r="E314" s="301">
        <v>23719.4751019</v>
      </c>
      <c r="F314" s="301">
        <v>43.863177980748603</v>
      </c>
      <c r="G314" s="301">
        <v>56.136822019251397</v>
      </c>
    </row>
    <row r="315" spans="1:7" x14ac:dyDescent="0.25">
      <c r="A315" s="301" t="s">
        <v>202</v>
      </c>
      <c r="B315" s="301" t="s">
        <v>203</v>
      </c>
      <c r="C315" s="301" t="s">
        <v>11</v>
      </c>
      <c r="D315" s="301">
        <v>389.78789640000002</v>
      </c>
      <c r="E315" s="301">
        <v>3059.5848402000001</v>
      </c>
      <c r="F315" s="301">
        <v>11.300254456820699</v>
      </c>
      <c r="G315" s="301">
        <v>88.699745543179304</v>
      </c>
    </row>
    <row r="316" spans="1:7" x14ac:dyDescent="0.25">
      <c r="A316" s="301" t="s">
        <v>202</v>
      </c>
      <c r="B316" s="301" t="s">
        <v>203</v>
      </c>
      <c r="C316" s="301" t="s">
        <v>12</v>
      </c>
      <c r="D316" s="301">
        <v>23042.542732000002</v>
      </c>
      <c r="E316" s="301">
        <v>23170.692719499999</v>
      </c>
      <c r="F316" s="301">
        <v>49.861349258228699</v>
      </c>
      <c r="G316" s="301">
        <v>50.138650741771301</v>
      </c>
    </row>
    <row r="317" spans="1:7" x14ac:dyDescent="0.25">
      <c r="A317" s="301" t="s">
        <v>204</v>
      </c>
      <c r="B317" s="301" t="s">
        <v>205</v>
      </c>
      <c r="C317" s="301" t="s">
        <v>11</v>
      </c>
      <c r="D317" s="301">
        <v>87.494010099999997</v>
      </c>
      <c r="E317" s="301">
        <v>738.96679589999997</v>
      </c>
      <c r="F317" s="301">
        <v>10.586589160042999</v>
      </c>
      <c r="G317" s="301">
        <v>89.413410839956995</v>
      </c>
    </row>
    <row r="318" spans="1:7" x14ac:dyDescent="0.25">
      <c r="A318" s="301" t="s">
        <v>204</v>
      </c>
      <c r="B318" s="301" t="s">
        <v>205</v>
      </c>
      <c r="C318" s="301" t="s">
        <v>12</v>
      </c>
      <c r="D318" s="301">
        <v>4872.1335263000001</v>
      </c>
      <c r="E318" s="301">
        <v>5858.3896223000002</v>
      </c>
      <c r="F318" s="301">
        <v>45.404436100915198</v>
      </c>
      <c r="G318" s="301">
        <v>54.595563899084802</v>
      </c>
    </row>
    <row r="319" spans="1:7" x14ac:dyDescent="0.25">
      <c r="A319" s="301" t="s">
        <v>206</v>
      </c>
      <c r="B319" s="301" t="s">
        <v>207</v>
      </c>
      <c r="C319" s="301" t="s">
        <v>11</v>
      </c>
      <c r="D319" s="301">
        <v>411.80676469999997</v>
      </c>
      <c r="E319" s="301">
        <v>1211.5490122000001</v>
      </c>
      <c r="F319" s="301">
        <v>25.367622462058002</v>
      </c>
      <c r="G319" s="301">
        <v>74.632377537942006</v>
      </c>
    </row>
    <row r="320" spans="1:7" x14ac:dyDescent="0.25">
      <c r="A320" s="301" t="s">
        <v>206</v>
      </c>
      <c r="B320" s="301" t="s">
        <v>207</v>
      </c>
      <c r="C320" s="301" t="s">
        <v>12</v>
      </c>
      <c r="D320" s="301">
        <v>11885.796687100001</v>
      </c>
      <c r="E320" s="301">
        <v>8780.5822415000002</v>
      </c>
      <c r="F320" s="301">
        <v>57.512720192366899</v>
      </c>
      <c r="G320" s="301">
        <v>42.487279807633101</v>
      </c>
    </row>
    <row r="321" spans="1:7" x14ac:dyDescent="0.25">
      <c r="A321" s="301" t="s">
        <v>208</v>
      </c>
      <c r="B321" s="301" t="s">
        <v>209</v>
      </c>
      <c r="C321" s="301" t="s">
        <v>11</v>
      </c>
      <c r="D321" s="301">
        <v>69.554450099999997</v>
      </c>
      <c r="E321" s="301">
        <v>561.39879229999997</v>
      </c>
      <c r="F321" s="301">
        <v>11.0237091159768</v>
      </c>
      <c r="G321" s="301">
        <v>88.9762908840232</v>
      </c>
    </row>
    <row r="322" spans="1:7" x14ac:dyDescent="0.25">
      <c r="A322" s="301" t="s">
        <v>208</v>
      </c>
      <c r="B322" s="301" t="s">
        <v>209</v>
      </c>
      <c r="C322" s="301" t="s">
        <v>12</v>
      </c>
      <c r="D322" s="301">
        <v>5189.3449452000004</v>
      </c>
      <c r="E322" s="301">
        <v>4267.5950258000003</v>
      </c>
      <c r="F322" s="301">
        <v>54.873404728308401</v>
      </c>
      <c r="G322" s="301">
        <v>45.126595271691599</v>
      </c>
    </row>
    <row r="323" spans="1:7" x14ac:dyDescent="0.25">
      <c r="A323" s="301" t="s">
        <v>210</v>
      </c>
      <c r="B323" s="301" t="s">
        <v>211</v>
      </c>
      <c r="C323" s="301" t="s">
        <v>11</v>
      </c>
      <c r="D323" s="301">
        <v>137.1509193</v>
      </c>
      <c r="E323" s="301">
        <v>5251.2214313000004</v>
      </c>
      <c r="F323" s="301">
        <v>2.5453125800545</v>
      </c>
      <c r="G323" s="301">
        <v>97.4546874199455</v>
      </c>
    </row>
    <row r="324" spans="1:7" x14ac:dyDescent="0.25">
      <c r="A324" s="301" t="s">
        <v>210</v>
      </c>
      <c r="B324" s="301" t="s">
        <v>211</v>
      </c>
      <c r="C324" s="301" t="s">
        <v>12</v>
      </c>
      <c r="D324" s="301">
        <v>20448.673603499999</v>
      </c>
      <c r="E324" s="301">
        <v>16831.3610439</v>
      </c>
      <c r="F324" s="301">
        <v>54.851541305973903</v>
      </c>
      <c r="G324" s="301">
        <v>45.148458694026097</v>
      </c>
    </row>
    <row r="325" spans="1:7" x14ac:dyDescent="0.25">
      <c r="A325" s="301" t="s">
        <v>212</v>
      </c>
      <c r="B325" s="301" t="s">
        <v>213</v>
      </c>
      <c r="C325" s="301" t="s">
        <v>11</v>
      </c>
      <c r="D325" s="301">
        <v>77.997974900000003</v>
      </c>
      <c r="E325" s="301">
        <v>3542.7893694999998</v>
      </c>
      <c r="F325" s="301">
        <v>2.1541716616037601</v>
      </c>
      <c r="G325" s="301">
        <v>97.845828338396302</v>
      </c>
    </row>
    <row r="326" spans="1:7" x14ac:dyDescent="0.25">
      <c r="A326" s="301" t="s">
        <v>212</v>
      </c>
      <c r="B326" s="301" t="s">
        <v>213</v>
      </c>
      <c r="C326" s="301" t="s">
        <v>12</v>
      </c>
      <c r="D326" s="301">
        <v>4346.2458372999999</v>
      </c>
      <c r="E326" s="301">
        <v>11229.0542654</v>
      </c>
      <c r="F326" s="301">
        <v>27.9047325485984</v>
      </c>
      <c r="G326" s="301">
        <v>72.095267451401597</v>
      </c>
    </row>
    <row r="327" spans="1:7" x14ac:dyDescent="0.25">
      <c r="A327" s="301" t="s">
        <v>214</v>
      </c>
      <c r="B327" s="301" t="s">
        <v>215</v>
      </c>
      <c r="C327" s="301" t="s">
        <v>11</v>
      </c>
      <c r="D327" s="301">
        <v>14.921594300000001</v>
      </c>
      <c r="E327" s="301">
        <v>2193.1550057999998</v>
      </c>
      <c r="F327" s="301">
        <v>0.675773399316139</v>
      </c>
      <c r="G327" s="301">
        <v>99.3242266006839</v>
      </c>
    </row>
    <row r="328" spans="1:7" x14ac:dyDescent="0.25">
      <c r="A328" s="301" t="s">
        <v>214</v>
      </c>
      <c r="B328" s="301" t="s">
        <v>215</v>
      </c>
      <c r="C328" s="301" t="s">
        <v>12</v>
      </c>
      <c r="D328" s="301">
        <v>7749.8923418000004</v>
      </c>
      <c r="E328" s="301">
        <v>11409.5503192</v>
      </c>
      <c r="F328" s="301">
        <v>40.449466505491301</v>
      </c>
      <c r="G328" s="301">
        <v>59.550533494508699</v>
      </c>
    </row>
    <row r="329" spans="1:7" x14ac:dyDescent="0.25">
      <c r="A329" s="301" t="s">
        <v>216</v>
      </c>
      <c r="B329" s="301" t="s">
        <v>217</v>
      </c>
      <c r="C329" s="301" t="s">
        <v>11</v>
      </c>
      <c r="D329" s="301">
        <v>272.55066399999998</v>
      </c>
      <c r="E329" s="301">
        <v>10716.792506</v>
      </c>
      <c r="F329" s="301">
        <v>2.48013607168116</v>
      </c>
      <c r="G329" s="301">
        <v>97.519863928318799</v>
      </c>
    </row>
    <row r="330" spans="1:7" x14ac:dyDescent="0.25">
      <c r="A330" s="301" t="s">
        <v>216</v>
      </c>
      <c r="B330" s="301" t="s">
        <v>217</v>
      </c>
      <c r="C330" s="301" t="s">
        <v>12</v>
      </c>
      <c r="D330" s="301">
        <v>12726.894287499999</v>
      </c>
      <c r="E330" s="301">
        <v>21435.393285300001</v>
      </c>
      <c r="F330" s="301">
        <v>37.254221516574198</v>
      </c>
      <c r="G330" s="301">
        <v>62.745778483425802</v>
      </c>
    </row>
    <row r="331" spans="1:7" x14ac:dyDescent="0.25">
      <c r="A331" s="301" t="s">
        <v>218</v>
      </c>
      <c r="B331" s="301" t="s">
        <v>219</v>
      </c>
      <c r="C331" s="301" t="s">
        <v>11</v>
      </c>
      <c r="D331" s="301">
        <v>166.68963110000001</v>
      </c>
      <c r="E331" s="301">
        <v>1295.3141498</v>
      </c>
      <c r="F331" s="301">
        <v>11.4014500699435</v>
      </c>
      <c r="G331" s="301">
        <v>88.598549930056507</v>
      </c>
    </row>
    <row r="332" spans="1:7" x14ac:dyDescent="0.25">
      <c r="A332" s="301" t="s">
        <v>218</v>
      </c>
      <c r="B332" s="301" t="s">
        <v>219</v>
      </c>
      <c r="C332" s="301" t="s">
        <v>12</v>
      </c>
      <c r="D332" s="301">
        <v>3809.3162606999999</v>
      </c>
      <c r="E332" s="301">
        <v>4012.0740575</v>
      </c>
      <c r="F332" s="301">
        <v>48.703825096618701</v>
      </c>
      <c r="G332" s="301">
        <v>51.296174903381299</v>
      </c>
    </row>
    <row r="333" spans="1:7" x14ac:dyDescent="0.25">
      <c r="A333" s="301" t="s">
        <v>220</v>
      </c>
      <c r="B333" s="301" t="s">
        <v>221</v>
      </c>
      <c r="C333" s="301" t="s">
        <v>11</v>
      </c>
      <c r="D333" s="301">
        <v>151.06291709999999</v>
      </c>
      <c r="E333" s="301">
        <v>12076.1891142</v>
      </c>
      <c r="F333" s="301">
        <v>1.23546089271163</v>
      </c>
      <c r="G333" s="301">
        <v>98.7645391072884</v>
      </c>
    </row>
    <row r="334" spans="1:7" x14ac:dyDescent="0.25">
      <c r="A334" s="301" t="s">
        <v>220</v>
      </c>
      <c r="B334" s="301" t="s">
        <v>221</v>
      </c>
      <c r="C334" s="301" t="s">
        <v>12</v>
      </c>
      <c r="D334" s="301">
        <v>19193.901080899999</v>
      </c>
      <c r="E334" s="301">
        <v>31532.7668705</v>
      </c>
      <c r="F334" s="301">
        <v>37.8378905140965</v>
      </c>
      <c r="G334" s="301">
        <v>62.1621094859035</v>
      </c>
    </row>
    <row r="335" spans="1:7" x14ac:dyDescent="0.25">
      <c r="A335" s="301" t="s">
        <v>222</v>
      </c>
      <c r="B335" s="301" t="s">
        <v>223</v>
      </c>
      <c r="C335" s="301" t="s">
        <v>11</v>
      </c>
      <c r="D335" s="301">
        <v>1213.0326543000001</v>
      </c>
      <c r="E335" s="301">
        <v>17637.361728700002</v>
      </c>
      <c r="F335" s="301">
        <v>6.4350518596786399</v>
      </c>
      <c r="G335" s="301">
        <v>93.564948140321306</v>
      </c>
    </row>
    <row r="336" spans="1:7" x14ac:dyDescent="0.25">
      <c r="A336" s="301" t="s">
        <v>222</v>
      </c>
      <c r="B336" s="301" t="s">
        <v>223</v>
      </c>
      <c r="C336" s="301" t="s">
        <v>12</v>
      </c>
      <c r="D336" s="301">
        <v>27404.284350599999</v>
      </c>
      <c r="E336" s="301">
        <v>32572.354675800001</v>
      </c>
      <c r="F336" s="301">
        <v>45.691597254286698</v>
      </c>
      <c r="G336" s="301">
        <v>54.308402745713302</v>
      </c>
    </row>
    <row r="337" spans="1:7" x14ac:dyDescent="0.25">
      <c r="A337" s="301" t="s">
        <v>224</v>
      </c>
      <c r="B337" s="301" t="s">
        <v>225</v>
      </c>
      <c r="C337" s="301" t="s">
        <v>11</v>
      </c>
      <c r="D337" s="301">
        <v>160.21054140000001</v>
      </c>
      <c r="E337" s="301">
        <v>7966.4234333000004</v>
      </c>
      <c r="F337" s="301">
        <v>1.9714255852886999</v>
      </c>
      <c r="G337" s="301">
        <v>98.028574414711301</v>
      </c>
    </row>
    <row r="338" spans="1:7" x14ac:dyDescent="0.25">
      <c r="A338" s="301" t="s">
        <v>224</v>
      </c>
      <c r="B338" s="301" t="s">
        <v>225</v>
      </c>
      <c r="C338" s="301" t="s">
        <v>12</v>
      </c>
      <c r="D338" s="301">
        <v>16676.135031599999</v>
      </c>
      <c r="E338" s="301">
        <v>20956.550803800001</v>
      </c>
      <c r="F338" s="301">
        <v>44.312901567905698</v>
      </c>
      <c r="G338" s="301">
        <v>55.687098432094302</v>
      </c>
    </row>
    <row r="339" spans="1:7" x14ac:dyDescent="0.25">
      <c r="A339" s="301" t="s">
        <v>226</v>
      </c>
      <c r="B339" s="301" t="s">
        <v>227</v>
      </c>
      <c r="C339" s="301" t="s">
        <v>11</v>
      </c>
      <c r="D339" s="301">
        <v>172.89067120000001</v>
      </c>
      <c r="E339" s="301">
        <v>5372.5345740000002</v>
      </c>
      <c r="F339" s="301">
        <v>3.1177171011303502</v>
      </c>
      <c r="G339" s="301">
        <v>96.882282898869704</v>
      </c>
    </row>
    <row r="340" spans="1:7" x14ac:dyDescent="0.25">
      <c r="A340" s="301" t="s">
        <v>226</v>
      </c>
      <c r="B340" s="301" t="s">
        <v>227</v>
      </c>
      <c r="C340" s="301" t="s">
        <v>12</v>
      </c>
      <c r="D340" s="301">
        <v>14157.2189019</v>
      </c>
      <c r="E340" s="301">
        <v>14957.893905999999</v>
      </c>
      <c r="F340" s="301">
        <v>48.624983853947597</v>
      </c>
      <c r="G340" s="301">
        <v>51.375016146052403</v>
      </c>
    </row>
    <row r="341" spans="1:7" x14ac:dyDescent="0.25">
      <c r="A341" s="301" t="s">
        <v>228</v>
      </c>
      <c r="B341" s="301" t="s">
        <v>229</v>
      </c>
      <c r="C341" s="301" t="s">
        <v>11</v>
      </c>
      <c r="D341" s="301">
        <v>61.835438699999997</v>
      </c>
      <c r="E341" s="301">
        <v>1120.8786482</v>
      </c>
      <c r="F341" s="301">
        <v>5.2282660183811798</v>
      </c>
      <c r="G341" s="301">
        <v>94.771733981618794</v>
      </c>
    </row>
    <row r="342" spans="1:7" x14ac:dyDescent="0.25">
      <c r="A342" s="301" t="s">
        <v>228</v>
      </c>
      <c r="B342" s="301" t="s">
        <v>229</v>
      </c>
      <c r="C342" s="301" t="s">
        <v>12</v>
      </c>
      <c r="D342" s="301">
        <v>1569.5684280999999</v>
      </c>
      <c r="E342" s="301">
        <v>2994.2051001999998</v>
      </c>
      <c r="F342" s="301">
        <v>34.391900000451201</v>
      </c>
      <c r="G342" s="301">
        <v>65.608099999548799</v>
      </c>
    </row>
    <row r="343" spans="1:7" x14ac:dyDescent="0.25">
      <c r="A343" s="301" t="s">
        <v>230</v>
      </c>
      <c r="B343" s="301" t="s">
        <v>231</v>
      </c>
      <c r="C343" s="301" t="s">
        <v>11</v>
      </c>
      <c r="D343" s="301">
        <v>101.51877880000001</v>
      </c>
      <c r="E343" s="301">
        <v>614.73123420000002</v>
      </c>
      <c r="F343" s="301">
        <v>14.1736512331484</v>
      </c>
      <c r="G343" s="301">
        <v>85.826348766851595</v>
      </c>
    </row>
    <row r="344" spans="1:7" x14ac:dyDescent="0.25">
      <c r="A344" s="301" t="s">
        <v>230</v>
      </c>
      <c r="B344" s="301" t="s">
        <v>231</v>
      </c>
      <c r="C344" s="301" t="s">
        <v>12</v>
      </c>
      <c r="D344" s="301">
        <v>2305.7278452</v>
      </c>
      <c r="E344" s="301">
        <v>1873.7986671000001</v>
      </c>
      <c r="F344" s="301">
        <v>55.167202275531302</v>
      </c>
      <c r="G344" s="301">
        <v>44.832797724468698</v>
      </c>
    </row>
    <row r="345" spans="1:7" x14ac:dyDescent="0.25">
      <c r="A345" s="301" t="s">
        <v>232</v>
      </c>
      <c r="B345" s="301" t="s">
        <v>233</v>
      </c>
      <c r="C345" s="301" t="s">
        <v>11</v>
      </c>
      <c r="D345" s="301">
        <v>27.974961400000002</v>
      </c>
      <c r="E345" s="301">
        <v>1198.0377308</v>
      </c>
      <c r="F345" s="301">
        <v>2.28178399603684</v>
      </c>
      <c r="G345" s="301">
        <v>97.718216003963207</v>
      </c>
    </row>
    <row r="346" spans="1:7" x14ac:dyDescent="0.25">
      <c r="A346" s="301" t="s">
        <v>232</v>
      </c>
      <c r="B346" s="301" t="s">
        <v>233</v>
      </c>
      <c r="C346" s="301" t="s">
        <v>12</v>
      </c>
      <c r="D346" s="301">
        <v>2955.8280184999999</v>
      </c>
      <c r="E346" s="301">
        <v>3421.3545033</v>
      </c>
      <c r="F346" s="301">
        <v>46.350061463595999</v>
      </c>
      <c r="G346" s="301">
        <v>53.649938536404001</v>
      </c>
    </row>
    <row r="347" spans="1:7" x14ac:dyDescent="0.25">
      <c r="A347" s="301" t="s">
        <v>234</v>
      </c>
      <c r="B347" s="301" t="s">
        <v>235</v>
      </c>
      <c r="C347" s="301" t="s">
        <v>11</v>
      </c>
      <c r="D347" s="301">
        <v>21.747776000000002</v>
      </c>
      <c r="E347" s="301">
        <v>1760.7115896</v>
      </c>
      <c r="F347" s="301">
        <v>1.2200993986013999</v>
      </c>
      <c r="G347" s="301">
        <v>98.779900601398595</v>
      </c>
    </row>
    <row r="348" spans="1:7" x14ac:dyDescent="0.25">
      <c r="A348" s="301" t="s">
        <v>234</v>
      </c>
      <c r="B348" s="301" t="s">
        <v>235</v>
      </c>
      <c r="C348" s="301" t="s">
        <v>12</v>
      </c>
      <c r="D348" s="301">
        <v>1856.3375387000001</v>
      </c>
      <c r="E348" s="301">
        <v>3968.8366950999998</v>
      </c>
      <c r="F348" s="301">
        <v>31.8675023989632</v>
      </c>
      <c r="G348" s="301">
        <v>68.132497601036803</v>
      </c>
    </row>
    <row r="349" spans="1:7" x14ac:dyDescent="0.25">
      <c r="A349" s="301" t="s">
        <v>236</v>
      </c>
      <c r="B349" s="301" t="s">
        <v>237</v>
      </c>
      <c r="C349" s="301" t="s">
        <v>11</v>
      </c>
      <c r="D349" s="301">
        <v>85.449563800000007</v>
      </c>
      <c r="E349" s="301">
        <v>4592.6595606999999</v>
      </c>
      <c r="F349" s="301">
        <v>1.82658338071866</v>
      </c>
      <c r="G349" s="301">
        <v>98.173416619281397</v>
      </c>
    </row>
    <row r="350" spans="1:7" x14ac:dyDescent="0.25">
      <c r="A350" s="301" t="s">
        <v>236</v>
      </c>
      <c r="B350" s="301" t="s">
        <v>237</v>
      </c>
      <c r="C350" s="301" t="s">
        <v>12</v>
      </c>
      <c r="D350" s="301">
        <v>3153.5075860000002</v>
      </c>
      <c r="E350" s="301">
        <v>5923.8265455999999</v>
      </c>
      <c r="F350" s="301">
        <v>34.740459481622601</v>
      </c>
      <c r="G350" s="301">
        <v>65.259540518377307</v>
      </c>
    </row>
    <row r="351" spans="1:7" x14ac:dyDescent="0.25">
      <c r="A351" s="301" t="s">
        <v>238</v>
      </c>
      <c r="B351" s="301" t="s">
        <v>239</v>
      </c>
      <c r="C351" s="301" t="s">
        <v>11</v>
      </c>
      <c r="D351" s="301">
        <v>115.36891129999999</v>
      </c>
      <c r="E351" s="301">
        <v>878.69139080000002</v>
      </c>
      <c r="F351" s="301">
        <v>11.6058262316962</v>
      </c>
      <c r="G351" s="301">
        <v>88.394173768303801</v>
      </c>
    </row>
    <row r="352" spans="1:7" x14ac:dyDescent="0.25">
      <c r="A352" s="301" t="s">
        <v>238</v>
      </c>
      <c r="B352" s="301" t="s">
        <v>239</v>
      </c>
      <c r="C352" s="301" t="s">
        <v>12</v>
      </c>
      <c r="D352" s="301">
        <v>8274.8645868999993</v>
      </c>
      <c r="E352" s="301">
        <v>8740.9383094999994</v>
      </c>
      <c r="F352" s="301">
        <v>48.630468025994197</v>
      </c>
      <c r="G352" s="301">
        <v>51.369531974005803</v>
      </c>
    </row>
    <row r="353" spans="1:7" x14ac:dyDescent="0.25">
      <c r="A353" s="301" t="s">
        <v>240</v>
      </c>
      <c r="B353" s="301" t="s">
        <v>241</v>
      </c>
      <c r="C353" s="301" t="s">
        <v>11</v>
      </c>
      <c r="D353" s="301">
        <v>298.79930669999999</v>
      </c>
      <c r="E353" s="301">
        <v>1575.2613871000001</v>
      </c>
      <c r="F353" s="301">
        <v>15.9439503580927</v>
      </c>
      <c r="G353" s="301">
        <v>84.056049641907293</v>
      </c>
    </row>
    <row r="354" spans="1:7" x14ac:dyDescent="0.25">
      <c r="A354" s="301" t="s">
        <v>240</v>
      </c>
      <c r="B354" s="301" t="s">
        <v>241</v>
      </c>
      <c r="C354" s="301" t="s">
        <v>12</v>
      </c>
      <c r="D354" s="301">
        <v>11789.415238699999</v>
      </c>
      <c r="E354" s="301">
        <v>6038.9296984000002</v>
      </c>
      <c r="F354" s="301">
        <v>66.127367853236606</v>
      </c>
      <c r="G354" s="301">
        <v>33.872632146763401</v>
      </c>
    </row>
    <row r="355" spans="1:7" x14ac:dyDescent="0.25">
      <c r="A355" s="301" t="s">
        <v>242</v>
      </c>
      <c r="B355" s="301" t="s">
        <v>243</v>
      </c>
      <c r="C355" s="301" t="s">
        <v>11</v>
      </c>
      <c r="D355" s="301">
        <v>55.6534087</v>
      </c>
      <c r="E355" s="301">
        <v>1117.7078432000001</v>
      </c>
      <c r="F355" s="301">
        <v>4.7430753836366701</v>
      </c>
      <c r="G355" s="301">
        <v>95.256924616363307</v>
      </c>
    </row>
    <row r="356" spans="1:7" x14ac:dyDescent="0.25">
      <c r="A356" s="301" t="s">
        <v>242</v>
      </c>
      <c r="B356" s="301" t="s">
        <v>243</v>
      </c>
      <c r="C356" s="301" t="s">
        <v>12</v>
      </c>
      <c r="D356" s="301">
        <v>9968.3288481</v>
      </c>
      <c r="E356" s="301">
        <v>4436.2346901000001</v>
      </c>
      <c r="F356" s="301">
        <v>69.202574737267199</v>
      </c>
      <c r="G356" s="301">
        <v>30.797425262732801</v>
      </c>
    </row>
    <row r="357" spans="1:7" x14ac:dyDescent="0.25">
      <c r="A357" s="301" t="s">
        <v>244</v>
      </c>
      <c r="B357" s="301" t="s">
        <v>245</v>
      </c>
      <c r="C357" s="301" t="s">
        <v>11</v>
      </c>
      <c r="D357" s="301">
        <v>36.019930199999997</v>
      </c>
      <c r="E357" s="301">
        <v>2078.2883044</v>
      </c>
      <c r="F357" s="301">
        <v>1.70362720111216</v>
      </c>
      <c r="G357" s="301">
        <v>98.296372798887802</v>
      </c>
    </row>
    <row r="358" spans="1:7" x14ac:dyDescent="0.25">
      <c r="A358" s="301" t="s">
        <v>244</v>
      </c>
      <c r="B358" s="301" t="s">
        <v>245</v>
      </c>
      <c r="C358" s="301" t="s">
        <v>12</v>
      </c>
      <c r="D358" s="301">
        <v>4042.3337516000001</v>
      </c>
      <c r="E358" s="301">
        <v>9261.1791033000009</v>
      </c>
      <c r="F358" s="301">
        <v>30.3854613115295</v>
      </c>
      <c r="G358" s="301">
        <v>69.614538688470503</v>
      </c>
    </row>
    <row r="359" spans="1:7" x14ac:dyDescent="0.25">
      <c r="A359" s="301" t="s">
        <v>246</v>
      </c>
      <c r="B359" s="301" t="s">
        <v>247</v>
      </c>
      <c r="C359" s="301" t="s">
        <v>11</v>
      </c>
      <c r="D359" s="301">
        <v>146.50511890000001</v>
      </c>
      <c r="E359" s="301">
        <v>575.63134749999995</v>
      </c>
      <c r="F359" s="301">
        <v>20.2877330970915</v>
      </c>
      <c r="G359" s="301">
        <v>79.712266902908496</v>
      </c>
    </row>
    <row r="360" spans="1:7" x14ac:dyDescent="0.25">
      <c r="A360" s="301" t="s">
        <v>246</v>
      </c>
      <c r="B360" s="301" t="s">
        <v>247</v>
      </c>
      <c r="C360" s="301" t="s">
        <v>12</v>
      </c>
      <c r="D360" s="301">
        <v>9849.8949131000008</v>
      </c>
      <c r="E360" s="301">
        <v>2910.2384504000001</v>
      </c>
      <c r="F360" s="301">
        <v>77.192727007660807</v>
      </c>
      <c r="G360" s="301">
        <v>22.8072729923392</v>
      </c>
    </row>
    <row r="361" spans="1:7" x14ac:dyDescent="0.25">
      <c r="A361" s="301" t="s">
        <v>248</v>
      </c>
      <c r="B361" s="301" t="s">
        <v>249</v>
      </c>
      <c r="C361" s="301" t="s">
        <v>11</v>
      </c>
      <c r="D361" s="301">
        <v>100.1923271</v>
      </c>
      <c r="E361" s="301">
        <v>347.26774619999998</v>
      </c>
      <c r="F361" s="301">
        <v>22.391344631284198</v>
      </c>
      <c r="G361" s="301">
        <v>77.608655368715802</v>
      </c>
    </row>
    <row r="362" spans="1:7" x14ac:dyDescent="0.25">
      <c r="A362" s="301" t="s">
        <v>248</v>
      </c>
      <c r="B362" s="301" t="s">
        <v>249</v>
      </c>
      <c r="C362" s="301" t="s">
        <v>12</v>
      </c>
      <c r="D362" s="301">
        <v>7976.7436889999999</v>
      </c>
      <c r="E362" s="301">
        <v>2440.4391810000002</v>
      </c>
      <c r="F362" s="301">
        <v>76.572944802302402</v>
      </c>
      <c r="G362" s="301">
        <v>23.427055197697602</v>
      </c>
    </row>
    <row r="363" spans="1:7" x14ac:dyDescent="0.25">
      <c r="A363" s="301" t="s">
        <v>250</v>
      </c>
      <c r="B363" s="301" t="s">
        <v>251</v>
      </c>
      <c r="C363" s="301" t="s">
        <v>11</v>
      </c>
      <c r="D363" s="301">
        <v>137.50293590000001</v>
      </c>
      <c r="E363" s="301">
        <v>1259.4428089999999</v>
      </c>
      <c r="F363" s="301">
        <v>9.8431121181333392</v>
      </c>
      <c r="G363" s="301">
        <v>90.156887881866695</v>
      </c>
    </row>
    <row r="364" spans="1:7" x14ac:dyDescent="0.25">
      <c r="A364" s="301" t="s">
        <v>250</v>
      </c>
      <c r="B364" s="301" t="s">
        <v>251</v>
      </c>
      <c r="C364" s="301" t="s">
        <v>12</v>
      </c>
      <c r="D364" s="301">
        <v>12973.6338036</v>
      </c>
      <c r="E364" s="301">
        <v>4727.5736730999997</v>
      </c>
      <c r="F364" s="301">
        <v>73.292366188448597</v>
      </c>
      <c r="G364" s="301">
        <v>26.7076338115514</v>
      </c>
    </row>
    <row r="365" spans="1:7" x14ac:dyDescent="0.25">
      <c r="A365" s="301" t="s">
        <v>252</v>
      </c>
      <c r="B365" s="301" t="s">
        <v>253</v>
      </c>
      <c r="C365" s="301" t="s">
        <v>11</v>
      </c>
      <c r="D365" s="301">
        <v>454.85192050000001</v>
      </c>
      <c r="E365" s="301">
        <v>852.56524879999995</v>
      </c>
      <c r="F365" s="301">
        <v>34.790113758681201</v>
      </c>
      <c r="G365" s="301">
        <v>65.209886241318799</v>
      </c>
    </row>
    <row r="366" spans="1:7" x14ac:dyDescent="0.25">
      <c r="A366" s="301" t="s">
        <v>252</v>
      </c>
      <c r="B366" s="301" t="s">
        <v>253</v>
      </c>
      <c r="C366" s="301" t="s">
        <v>12</v>
      </c>
      <c r="D366" s="301">
        <v>14345.5481537</v>
      </c>
      <c r="E366" s="301">
        <v>4307.0010195000004</v>
      </c>
      <c r="F366" s="301">
        <v>76.909316900832494</v>
      </c>
      <c r="G366" s="301">
        <v>23.090683099167499</v>
      </c>
    </row>
    <row r="367" spans="1:7" x14ac:dyDescent="0.25">
      <c r="A367" s="301" t="s">
        <v>254</v>
      </c>
      <c r="B367" s="301" t="s">
        <v>255</v>
      </c>
      <c r="C367" s="301" t="s">
        <v>11</v>
      </c>
      <c r="D367" s="301">
        <v>343.70385060000001</v>
      </c>
      <c r="E367" s="301">
        <v>682.30025709999995</v>
      </c>
      <c r="F367" s="301">
        <v>33.499266525402398</v>
      </c>
      <c r="G367" s="301">
        <v>66.500733474597595</v>
      </c>
    </row>
    <row r="368" spans="1:7" x14ac:dyDescent="0.25">
      <c r="A368" s="301" t="s">
        <v>254</v>
      </c>
      <c r="B368" s="301" t="s">
        <v>255</v>
      </c>
      <c r="C368" s="301" t="s">
        <v>12</v>
      </c>
      <c r="D368" s="301">
        <v>10779.437454200001</v>
      </c>
      <c r="E368" s="301">
        <v>5588.2969888999996</v>
      </c>
      <c r="F368" s="301">
        <v>65.857846678006098</v>
      </c>
      <c r="G368" s="301">
        <v>34.142153321993902</v>
      </c>
    </row>
    <row r="369" spans="1:7" x14ac:dyDescent="0.25">
      <c r="A369" s="301" t="s">
        <v>256</v>
      </c>
      <c r="B369" s="301" t="s">
        <v>257</v>
      </c>
      <c r="C369" s="301" t="s">
        <v>11</v>
      </c>
      <c r="D369" s="301">
        <v>52.625238799999998</v>
      </c>
      <c r="E369" s="301">
        <v>215.2877944</v>
      </c>
      <c r="F369" s="301">
        <v>19.642657235236001</v>
      </c>
      <c r="G369" s="301">
        <v>80.357342764763999</v>
      </c>
    </row>
    <row r="370" spans="1:7" x14ac:dyDescent="0.25">
      <c r="A370" s="301" t="s">
        <v>256</v>
      </c>
      <c r="B370" s="301" t="s">
        <v>257</v>
      </c>
      <c r="C370" s="301" t="s">
        <v>12</v>
      </c>
      <c r="D370" s="301">
        <v>2500.3178471000001</v>
      </c>
      <c r="E370" s="301">
        <v>1853.6100005999999</v>
      </c>
      <c r="F370" s="301">
        <v>57.426717542432698</v>
      </c>
      <c r="G370" s="301">
        <v>42.573282457567302</v>
      </c>
    </row>
    <row r="371" spans="1:7" x14ac:dyDescent="0.25">
      <c r="A371" s="301" t="s">
        <v>258</v>
      </c>
      <c r="B371" s="301" t="s">
        <v>259</v>
      </c>
      <c r="C371" s="301" t="s">
        <v>11</v>
      </c>
      <c r="D371" s="301">
        <v>974.49707339999998</v>
      </c>
      <c r="E371" s="301">
        <v>8512.9314532000008</v>
      </c>
      <c r="F371" s="301">
        <v>10.2714562820452</v>
      </c>
      <c r="G371" s="301">
        <v>89.728543717954807</v>
      </c>
    </row>
    <row r="372" spans="1:7" x14ac:dyDescent="0.25">
      <c r="A372" s="301" t="s">
        <v>258</v>
      </c>
      <c r="B372" s="301" t="s">
        <v>259</v>
      </c>
      <c r="C372" s="301" t="s">
        <v>12</v>
      </c>
      <c r="D372" s="301">
        <v>37988.174683600002</v>
      </c>
      <c r="E372" s="301">
        <v>25936.636145299999</v>
      </c>
      <c r="F372" s="301">
        <v>59.426338836228197</v>
      </c>
      <c r="G372" s="301">
        <v>40.573661163771803</v>
      </c>
    </row>
    <row r="373" spans="1:7" x14ac:dyDescent="0.25">
      <c r="A373" s="301" t="s">
        <v>260</v>
      </c>
      <c r="B373" s="301" t="s">
        <v>261</v>
      </c>
      <c r="C373" s="301" t="s">
        <v>11</v>
      </c>
      <c r="D373" s="301">
        <v>129.81171169999999</v>
      </c>
      <c r="E373" s="301">
        <v>1468.3270302000001</v>
      </c>
      <c r="F373" s="301">
        <v>8.1226809848604908</v>
      </c>
      <c r="G373" s="301">
        <v>91.877319015139506</v>
      </c>
    </row>
    <row r="374" spans="1:7" x14ac:dyDescent="0.25">
      <c r="A374" s="301" t="s">
        <v>260</v>
      </c>
      <c r="B374" s="301" t="s">
        <v>261</v>
      </c>
      <c r="C374" s="301" t="s">
        <v>12</v>
      </c>
      <c r="D374" s="301">
        <v>29402.8840041</v>
      </c>
      <c r="E374" s="301">
        <v>12036.393584699999</v>
      </c>
      <c r="F374" s="301">
        <v>70.954142337768104</v>
      </c>
      <c r="G374" s="301">
        <v>29.045857662231899</v>
      </c>
    </row>
    <row r="375" spans="1:7" x14ac:dyDescent="0.25">
      <c r="A375" s="301" t="s">
        <v>262</v>
      </c>
      <c r="B375" s="301" t="s">
        <v>263</v>
      </c>
      <c r="C375" s="301" t="s">
        <v>11</v>
      </c>
      <c r="D375" s="301">
        <v>110.9243692</v>
      </c>
      <c r="E375" s="301">
        <v>433.44048299999997</v>
      </c>
      <c r="F375" s="301">
        <v>20.376842617907698</v>
      </c>
      <c r="G375" s="301">
        <v>79.623157382092302</v>
      </c>
    </row>
    <row r="376" spans="1:7" x14ac:dyDescent="0.25">
      <c r="A376" s="301" t="s">
        <v>262</v>
      </c>
      <c r="B376" s="301" t="s">
        <v>263</v>
      </c>
      <c r="C376" s="301" t="s">
        <v>12</v>
      </c>
      <c r="D376" s="301">
        <v>9266.8777274999993</v>
      </c>
      <c r="E376" s="301">
        <v>4072.1078588</v>
      </c>
      <c r="F376" s="301">
        <v>69.4721324012651</v>
      </c>
      <c r="G376" s="301">
        <v>30.5278675987349</v>
      </c>
    </row>
    <row r="377" spans="1:7" x14ac:dyDescent="0.25">
      <c r="A377" s="301" t="s">
        <v>264</v>
      </c>
      <c r="B377" s="301" t="s">
        <v>265</v>
      </c>
      <c r="C377" s="301" t="s">
        <v>11</v>
      </c>
      <c r="D377" s="301">
        <v>135.91174559999999</v>
      </c>
      <c r="E377" s="301">
        <v>902.66696339999999</v>
      </c>
      <c r="F377" s="301">
        <v>13.0863211831931</v>
      </c>
      <c r="G377" s="301">
        <v>86.913678816807007</v>
      </c>
    </row>
    <row r="378" spans="1:7" x14ac:dyDescent="0.25">
      <c r="A378" s="301" t="s">
        <v>264</v>
      </c>
      <c r="B378" s="301" t="s">
        <v>265</v>
      </c>
      <c r="C378" s="301" t="s">
        <v>12</v>
      </c>
      <c r="D378" s="301">
        <v>12527.679534999999</v>
      </c>
      <c r="E378" s="301">
        <v>7389.7773458000001</v>
      </c>
      <c r="F378" s="301">
        <v>62.897987478895502</v>
      </c>
      <c r="G378" s="301">
        <v>37.102012521104498</v>
      </c>
    </row>
    <row r="379" spans="1:7" x14ac:dyDescent="0.25">
      <c r="A379" s="301" t="s">
        <v>266</v>
      </c>
      <c r="B379" s="301" t="s">
        <v>267</v>
      </c>
      <c r="C379" s="301" t="s">
        <v>11</v>
      </c>
      <c r="D379" s="301">
        <v>550.87615330000006</v>
      </c>
      <c r="E379" s="301">
        <v>2208.7795384000001</v>
      </c>
      <c r="F379" s="301">
        <v>19.9617711353205</v>
      </c>
      <c r="G379" s="301">
        <v>80.038228864679496</v>
      </c>
    </row>
    <row r="380" spans="1:7" x14ac:dyDescent="0.25">
      <c r="A380" s="301" t="s">
        <v>266</v>
      </c>
      <c r="B380" s="301" t="s">
        <v>267</v>
      </c>
      <c r="C380" s="301" t="s">
        <v>12</v>
      </c>
      <c r="D380" s="301">
        <v>14331.554501500001</v>
      </c>
      <c r="E380" s="301">
        <v>9670.5174769000005</v>
      </c>
      <c r="F380" s="301">
        <v>59.709655543060101</v>
      </c>
      <c r="G380" s="301">
        <v>40.290344456939899</v>
      </c>
    </row>
    <row r="381" spans="1:7" x14ac:dyDescent="0.25">
      <c r="A381" s="301" t="s">
        <v>268</v>
      </c>
      <c r="B381" s="301" t="s">
        <v>269</v>
      </c>
      <c r="C381" s="301" t="s">
        <v>11</v>
      </c>
      <c r="D381" s="301">
        <v>241.9938051</v>
      </c>
      <c r="E381" s="301">
        <v>876.20559490000005</v>
      </c>
      <c r="F381" s="301">
        <v>21.641382127373699</v>
      </c>
      <c r="G381" s="301">
        <v>78.358617872626297</v>
      </c>
    </row>
    <row r="382" spans="1:7" x14ac:dyDescent="0.25">
      <c r="A382" s="301" t="s">
        <v>268</v>
      </c>
      <c r="B382" s="301" t="s">
        <v>269</v>
      </c>
      <c r="C382" s="301" t="s">
        <v>12</v>
      </c>
      <c r="D382" s="301">
        <v>12645.4741555</v>
      </c>
      <c r="E382" s="301">
        <v>3955.2027290000001</v>
      </c>
      <c r="F382" s="301">
        <v>76.174449050972399</v>
      </c>
      <c r="G382" s="301">
        <v>23.825550949027601</v>
      </c>
    </row>
    <row r="383" spans="1:7" x14ac:dyDescent="0.25">
      <c r="A383" s="301" t="s">
        <v>270</v>
      </c>
      <c r="B383" s="301" t="s">
        <v>271</v>
      </c>
      <c r="C383" s="301" t="s">
        <v>11</v>
      </c>
      <c r="D383" s="301">
        <v>107.32437400000001</v>
      </c>
      <c r="E383" s="301">
        <v>1006.0849419</v>
      </c>
      <c r="F383" s="301">
        <v>9.6392559741829302</v>
      </c>
      <c r="G383" s="301">
        <v>90.360744025817098</v>
      </c>
    </row>
    <row r="384" spans="1:7" x14ac:dyDescent="0.25">
      <c r="A384" s="301" t="s">
        <v>270</v>
      </c>
      <c r="B384" s="301" t="s">
        <v>271</v>
      </c>
      <c r="C384" s="301" t="s">
        <v>12</v>
      </c>
      <c r="D384" s="301">
        <v>2411.8333412000002</v>
      </c>
      <c r="E384" s="301">
        <v>3304.4187817000002</v>
      </c>
      <c r="F384" s="301">
        <v>42.192564102235799</v>
      </c>
      <c r="G384" s="301">
        <v>57.807435897764201</v>
      </c>
    </row>
    <row r="385" spans="1:7" x14ac:dyDescent="0.25">
      <c r="A385" s="301" t="s">
        <v>272</v>
      </c>
      <c r="B385" s="301" t="s">
        <v>273</v>
      </c>
      <c r="C385" s="301" t="s">
        <v>11</v>
      </c>
      <c r="D385" s="301">
        <v>524.83074920000001</v>
      </c>
      <c r="E385" s="301">
        <v>1883.2518209</v>
      </c>
      <c r="F385" s="301">
        <v>21.794549560574499</v>
      </c>
      <c r="G385" s="301">
        <v>78.205450439425505</v>
      </c>
    </row>
    <row r="386" spans="1:7" x14ac:dyDescent="0.25">
      <c r="A386" s="301" t="s">
        <v>272</v>
      </c>
      <c r="B386" s="301" t="s">
        <v>273</v>
      </c>
      <c r="C386" s="301" t="s">
        <v>12</v>
      </c>
      <c r="D386" s="301">
        <v>15797.4814087</v>
      </c>
      <c r="E386" s="301">
        <v>10252.6753924</v>
      </c>
      <c r="F386" s="301">
        <v>60.642557852215802</v>
      </c>
      <c r="G386" s="301">
        <v>39.357442147784198</v>
      </c>
    </row>
    <row r="387" spans="1:7" x14ac:dyDescent="0.25">
      <c r="A387" s="301" t="s">
        <v>274</v>
      </c>
      <c r="B387" s="301" t="s">
        <v>275</v>
      </c>
      <c r="C387" s="301" t="s">
        <v>11</v>
      </c>
      <c r="D387" s="301">
        <v>180.4283418</v>
      </c>
      <c r="E387" s="301">
        <v>4326.3321182999998</v>
      </c>
      <c r="F387" s="301">
        <v>4.0035041444380797</v>
      </c>
      <c r="G387" s="301">
        <v>95.996495855561903</v>
      </c>
    </row>
    <row r="388" spans="1:7" x14ac:dyDescent="0.25">
      <c r="A388" s="301" t="s">
        <v>274</v>
      </c>
      <c r="B388" s="301" t="s">
        <v>275</v>
      </c>
      <c r="C388" s="301" t="s">
        <v>12</v>
      </c>
      <c r="D388" s="301">
        <v>6022.2446603999997</v>
      </c>
      <c r="E388" s="301">
        <v>14619.777304499999</v>
      </c>
      <c r="F388" s="301">
        <v>29.174683907614799</v>
      </c>
      <c r="G388" s="301">
        <v>70.825316092385194</v>
      </c>
    </row>
    <row r="389" spans="1:7" x14ac:dyDescent="0.25">
      <c r="A389" s="301" t="s">
        <v>276</v>
      </c>
      <c r="B389" s="301" t="s">
        <v>277</v>
      </c>
      <c r="C389" s="301" t="s">
        <v>11</v>
      </c>
      <c r="D389" s="301">
        <v>102.5678207</v>
      </c>
      <c r="E389" s="301">
        <v>2688.2375117000001</v>
      </c>
      <c r="F389" s="301">
        <v>3.6752051283990901</v>
      </c>
      <c r="G389" s="301">
        <v>96.324794871600901</v>
      </c>
    </row>
    <row r="390" spans="1:7" x14ac:dyDescent="0.25">
      <c r="A390" s="301" t="s">
        <v>276</v>
      </c>
      <c r="B390" s="301" t="s">
        <v>277</v>
      </c>
      <c r="C390" s="301" t="s">
        <v>12</v>
      </c>
      <c r="D390" s="301">
        <v>6663.3268786999997</v>
      </c>
      <c r="E390" s="301">
        <v>9451.3027435999993</v>
      </c>
      <c r="F390" s="301">
        <v>41.349550283669302</v>
      </c>
      <c r="G390" s="301">
        <v>58.650449716330698</v>
      </c>
    </row>
    <row r="391" spans="1:7" x14ac:dyDescent="0.25">
      <c r="A391" s="301" t="s">
        <v>278</v>
      </c>
      <c r="B391" s="301" t="s">
        <v>279</v>
      </c>
      <c r="C391" s="301" t="s">
        <v>11</v>
      </c>
      <c r="D391" s="301">
        <v>30.118455699999998</v>
      </c>
      <c r="E391" s="301">
        <v>322.31511460000002</v>
      </c>
      <c r="F391" s="301">
        <v>8.5458532438786801</v>
      </c>
      <c r="G391" s="301">
        <v>91.454146756121304</v>
      </c>
    </row>
    <row r="392" spans="1:7" x14ac:dyDescent="0.25">
      <c r="A392" s="301" t="s">
        <v>278</v>
      </c>
      <c r="B392" s="301" t="s">
        <v>279</v>
      </c>
      <c r="C392" s="301" t="s">
        <v>12</v>
      </c>
      <c r="D392" s="301">
        <v>3935.7044433999999</v>
      </c>
      <c r="E392" s="301">
        <v>2527.5776513999999</v>
      </c>
      <c r="F392" s="301">
        <v>60.893279694018801</v>
      </c>
      <c r="G392" s="301">
        <v>39.106720305981199</v>
      </c>
    </row>
    <row r="393" spans="1:7" x14ac:dyDescent="0.25">
      <c r="A393" s="301" t="s">
        <v>280</v>
      </c>
      <c r="B393" s="301" t="s">
        <v>281</v>
      </c>
      <c r="C393" s="301" t="s">
        <v>11</v>
      </c>
      <c r="D393" s="301">
        <v>88.054299099999994</v>
      </c>
      <c r="E393" s="301">
        <v>725.2838084</v>
      </c>
      <c r="F393" s="301">
        <v>10.826284701039899</v>
      </c>
      <c r="G393" s="301">
        <v>89.173715298960104</v>
      </c>
    </row>
    <row r="394" spans="1:7" x14ac:dyDescent="0.25">
      <c r="A394" s="301" t="s">
        <v>280</v>
      </c>
      <c r="B394" s="301" t="s">
        <v>281</v>
      </c>
      <c r="C394" s="301" t="s">
        <v>12</v>
      </c>
      <c r="D394" s="301">
        <v>7147.7871261999999</v>
      </c>
      <c r="E394" s="301">
        <v>4508.6171218999998</v>
      </c>
      <c r="F394" s="301">
        <v>61.320686672007703</v>
      </c>
      <c r="G394" s="301">
        <v>38.679313327992297</v>
      </c>
    </row>
    <row r="395" spans="1:7" x14ac:dyDescent="0.25">
      <c r="A395" s="301" t="s">
        <v>282</v>
      </c>
      <c r="B395" s="301" t="s">
        <v>283</v>
      </c>
      <c r="C395" s="301" t="s">
        <v>11</v>
      </c>
      <c r="D395" s="301">
        <v>304.33376220000002</v>
      </c>
      <c r="E395" s="301">
        <v>5777.0071101000003</v>
      </c>
      <c r="F395" s="301">
        <v>5.0043858515843898</v>
      </c>
      <c r="G395" s="301">
        <v>94.995614148415598</v>
      </c>
    </row>
    <row r="396" spans="1:7" x14ac:dyDescent="0.25">
      <c r="A396" s="301" t="s">
        <v>282</v>
      </c>
      <c r="B396" s="301" t="s">
        <v>283</v>
      </c>
      <c r="C396" s="301" t="s">
        <v>12</v>
      </c>
      <c r="D396" s="301">
        <v>4668.6368837999999</v>
      </c>
      <c r="E396" s="301">
        <v>8109.6950180000003</v>
      </c>
      <c r="F396" s="301">
        <v>36.535573811025799</v>
      </c>
      <c r="G396" s="301">
        <v>63.464426188974201</v>
      </c>
    </row>
    <row r="397" spans="1:7" x14ac:dyDescent="0.25">
      <c r="A397" s="301" t="s">
        <v>284</v>
      </c>
      <c r="B397" s="301" t="s">
        <v>285</v>
      </c>
      <c r="C397" s="301" t="s">
        <v>11</v>
      </c>
      <c r="D397" s="301">
        <v>225.34649519999999</v>
      </c>
      <c r="E397" s="301">
        <v>1751.5197278000001</v>
      </c>
      <c r="F397" s="301">
        <v>11.3991777783539</v>
      </c>
      <c r="G397" s="301">
        <v>88.600822221646098</v>
      </c>
    </row>
    <row r="398" spans="1:7" x14ac:dyDescent="0.25">
      <c r="A398" s="301" t="s">
        <v>284</v>
      </c>
      <c r="B398" s="301" t="s">
        <v>285</v>
      </c>
      <c r="C398" s="301" t="s">
        <v>12</v>
      </c>
      <c r="D398" s="301">
        <v>25375.2047767</v>
      </c>
      <c r="E398" s="301">
        <v>10333.163354</v>
      </c>
      <c r="F398" s="301">
        <v>71.062347861491503</v>
      </c>
      <c r="G398" s="301">
        <v>28.937652138508501</v>
      </c>
    </row>
    <row r="399" spans="1:7" x14ac:dyDescent="0.25">
      <c r="A399" s="301" t="s">
        <v>286</v>
      </c>
      <c r="B399" s="301" t="s">
        <v>287</v>
      </c>
      <c r="C399" s="301" t="s">
        <v>11</v>
      </c>
      <c r="D399" s="301">
        <v>389.52747670000002</v>
      </c>
      <c r="E399" s="301">
        <v>1785.6797220999999</v>
      </c>
      <c r="F399" s="301">
        <v>17.907603326933199</v>
      </c>
      <c r="G399" s="301">
        <v>82.092396673066801</v>
      </c>
    </row>
    <row r="400" spans="1:7" x14ac:dyDescent="0.25">
      <c r="A400" s="301" t="s">
        <v>286</v>
      </c>
      <c r="B400" s="301" t="s">
        <v>287</v>
      </c>
      <c r="C400" s="301" t="s">
        <v>12</v>
      </c>
      <c r="D400" s="301">
        <v>24151.2130225</v>
      </c>
      <c r="E400" s="301">
        <v>7893.741779</v>
      </c>
      <c r="F400" s="301">
        <v>75.366662777659798</v>
      </c>
      <c r="G400" s="301">
        <v>24.633337222340199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677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02" t="s">
        <v>63</v>
      </c>
      <c r="B411" s="302" t="s">
        <v>64</v>
      </c>
      <c r="C411" s="302" t="s">
        <v>11</v>
      </c>
      <c r="D411" s="302">
        <v>6.7757202000000003</v>
      </c>
      <c r="E411" s="302">
        <v>11.220164799999999</v>
      </c>
      <c r="F411" s="302">
        <v>37.651497550690102</v>
      </c>
      <c r="G411" s="302">
        <v>62.348502449309898</v>
      </c>
    </row>
    <row r="412" spans="1:7" x14ac:dyDescent="0.25">
      <c r="A412" s="302" t="s">
        <v>63</v>
      </c>
      <c r="B412" s="302" t="s">
        <v>64</v>
      </c>
      <c r="C412" s="302" t="s">
        <v>12</v>
      </c>
      <c r="D412" s="302">
        <v>63.418382600000001</v>
      </c>
      <c r="E412" s="302">
        <v>76.869685700000005</v>
      </c>
      <c r="F412" s="302">
        <v>45.205827814509902</v>
      </c>
      <c r="G412" s="302">
        <v>54.794172185490098</v>
      </c>
    </row>
    <row r="413" spans="1:7" x14ac:dyDescent="0.25">
      <c r="A413" s="302" t="s">
        <v>65</v>
      </c>
      <c r="B413" s="302" t="s">
        <v>66</v>
      </c>
      <c r="C413" s="302" t="s">
        <v>11</v>
      </c>
      <c r="D413" s="302">
        <v>0</v>
      </c>
      <c r="E413" s="302">
        <v>42.462312500000003</v>
      </c>
      <c r="F413" s="302">
        <v>0</v>
      </c>
      <c r="G413" s="302">
        <v>100</v>
      </c>
    </row>
    <row r="414" spans="1:7" x14ac:dyDescent="0.25">
      <c r="A414" s="302" t="s">
        <v>65</v>
      </c>
      <c r="B414" s="302" t="s">
        <v>66</v>
      </c>
      <c r="C414" s="302" t="s">
        <v>12</v>
      </c>
      <c r="D414" s="302">
        <v>79.829147500000005</v>
      </c>
      <c r="E414" s="302">
        <v>247.979905</v>
      </c>
      <c r="F414" s="302">
        <v>24.3523316062176</v>
      </c>
      <c r="G414" s="302">
        <v>75.647668393782396</v>
      </c>
    </row>
    <row r="415" spans="1:7" x14ac:dyDescent="0.25">
      <c r="A415" s="302" t="s">
        <v>67</v>
      </c>
      <c r="B415" s="302" t="s">
        <v>68</v>
      </c>
      <c r="C415" s="302" t="s">
        <v>11</v>
      </c>
      <c r="D415" s="302">
        <v>0</v>
      </c>
      <c r="E415" s="302">
        <v>55.211810700000001</v>
      </c>
      <c r="F415" s="302">
        <v>0</v>
      </c>
      <c r="G415" s="302">
        <v>100</v>
      </c>
    </row>
    <row r="416" spans="1:7" x14ac:dyDescent="0.25">
      <c r="A416" s="302" t="s">
        <v>67</v>
      </c>
      <c r="B416" s="302" t="s">
        <v>68</v>
      </c>
      <c r="C416" s="302" t="s">
        <v>12</v>
      </c>
      <c r="D416" s="302">
        <v>59.898310199999997</v>
      </c>
      <c r="E416" s="302">
        <v>220.64846159999999</v>
      </c>
      <c r="F416" s="302">
        <v>21.350561197225701</v>
      </c>
      <c r="G416" s="302">
        <v>78.649438802774299</v>
      </c>
    </row>
    <row r="417" spans="1:7" x14ac:dyDescent="0.25">
      <c r="A417" s="302" t="s">
        <v>69</v>
      </c>
      <c r="B417" s="302" t="s">
        <v>70</v>
      </c>
      <c r="C417" s="302" t="s">
        <v>11</v>
      </c>
      <c r="D417" s="302">
        <v>0</v>
      </c>
      <c r="E417" s="302">
        <v>1.5853659</v>
      </c>
      <c r="F417" s="302">
        <v>0</v>
      </c>
      <c r="G417" s="302">
        <v>100</v>
      </c>
    </row>
    <row r="418" spans="1:7" x14ac:dyDescent="0.25">
      <c r="A418" s="302" t="s">
        <v>69</v>
      </c>
      <c r="B418" s="302" t="s">
        <v>70</v>
      </c>
      <c r="C418" s="302" t="s">
        <v>12</v>
      </c>
      <c r="D418" s="302">
        <v>3.1707318</v>
      </c>
      <c r="E418" s="302">
        <v>12.6829272</v>
      </c>
      <c r="F418" s="302">
        <v>20</v>
      </c>
      <c r="G418" s="302">
        <v>80</v>
      </c>
    </row>
    <row r="419" spans="1:7" x14ac:dyDescent="0.25">
      <c r="A419" s="302" t="s">
        <v>71</v>
      </c>
      <c r="B419" s="302" t="s">
        <v>72</v>
      </c>
      <c r="C419" s="302" t="s">
        <v>11</v>
      </c>
      <c r="D419" s="302">
        <v>6.7023986999999998</v>
      </c>
      <c r="E419" s="302">
        <v>823.89232560000005</v>
      </c>
      <c r="F419" s="302">
        <v>0.80693971487100102</v>
      </c>
      <c r="G419" s="302">
        <v>99.193060285128993</v>
      </c>
    </row>
    <row r="420" spans="1:7" x14ac:dyDescent="0.25">
      <c r="A420" s="302" t="s">
        <v>71</v>
      </c>
      <c r="B420" s="302" t="s">
        <v>72</v>
      </c>
      <c r="C420" s="302" t="s">
        <v>12</v>
      </c>
      <c r="D420" s="302">
        <v>327.42767400000002</v>
      </c>
      <c r="E420" s="302">
        <v>1770.7879505000001</v>
      </c>
      <c r="F420" s="302">
        <v>15.605053654961001</v>
      </c>
      <c r="G420" s="302">
        <v>84.394946345039003</v>
      </c>
    </row>
    <row r="421" spans="1:7" x14ac:dyDescent="0.25">
      <c r="A421" s="302" t="s">
        <v>83</v>
      </c>
      <c r="B421" s="302" t="s">
        <v>84</v>
      </c>
      <c r="C421" s="302" t="s">
        <v>11</v>
      </c>
      <c r="D421" s="302">
        <v>5.9163914000000002</v>
      </c>
      <c r="E421" s="302">
        <v>67.249099900000004</v>
      </c>
      <c r="F421" s="302">
        <v>8.0863140462503793</v>
      </c>
      <c r="G421" s="302">
        <v>91.913685953749606</v>
      </c>
    </row>
    <row r="422" spans="1:7" x14ac:dyDescent="0.25">
      <c r="A422" s="302" t="s">
        <v>83</v>
      </c>
      <c r="B422" s="302" t="s">
        <v>84</v>
      </c>
      <c r="C422" s="302" t="s">
        <v>12</v>
      </c>
      <c r="D422" s="302">
        <v>601.26860299999998</v>
      </c>
      <c r="E422" s="302">
        <v>573.32612540000002</v>
      </c>
      <c r="F422" s="302">
        <v>51.189451856218597</v>
      </c>
      <c r="G422" s="302">
        <v>48.810548143781403</v>
      </c>
    </row>
    <row r="423" spans="1:7" x14ac:dyDescent="0.25">
      <c r="A423" s="302" t="s">
        <v>99</v>
      </c>
      <c r="B423" s="302" t="s">
        <v>100</v>
      </c>
      <c r="C423" s="302" t="s">
        <v>11</v>
      </c>
      <c r="D423" s="302">
        <v>3.4901382999999999</v>
      </c>
      <c r="E423" s="302">
        <v>624.34539970000003</v>
      </c>
      <c r="F423" s="302">
        <v>0.55590008668798896</v>
      </c>
      <c r="G423" s="302">
        <v>99.444099913312002</v>
      </c>
    </row>
    <row r="424" spans="1:7" x14ac:dyDescent="0.25">
      <c r="A424" s="302" t="s">
        <v>99</v>
      </c>
      <c r="B424" s="302" t="s">
        <v>100</v>
      </c>
      <c r="C424" s="302" t="s">
        <v>12</v>
      </c>
      <c r="D424" s="302">
        <v>493.0136104</v>
      </c>
      <c r="E424" s="302">
        <v>1910.5279138999999</v>
      </c>
      <c r="F424" s="302">
        <v>20.511965589759601</v>
      </c>
      <c r="G424" s="302">
        <v>79.488034410240402</v>
      </c>
    </row>
    <row r="425" spans="1:7" x14ac:dyDescent="0.25">
      <c r="A425" s="302" t="s">
        <v>101</v>
      </c>
      <c r="B425" s="302" t="s">
        <v>102</v>
      </c>
      <c r="C425" s="302" t="s">
        <v>11</v>
      </c>
      <c r="D425" s="302">
        <v>0</v>
      </c>
      <c r="E425" s="302">
        <v>292.35044879999998</v>
      </c>
      <c r="F425" s="302">
        <v>0</v>
      </c>
      <c r="G425" s="302">
        <v>100</v>
      </c>
    </row>
    <row r="426" spans="1:7" x14ac:dyDescent="0.25">
      <c r="A426" s="302" t="s">
        <v>101</v>
      </c>
      <c r="B426" s="302" t="s">
        <v>102</v>
      </c>
      <c r="C426" s="302" t="s">
        <v>12</v>
      </c>
      <c r="D426" s="302">
        <v>234.60221200000001</v>
      </c>
      <c r="E426" s="302">
        <v>608.16111880000005</v>
      </c>
      <c r="F426" s="302">
        <v>27.837259100642399</v>
      </c>
      <c r="G426" s="302">
        <v>72.162740899357601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678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03" t="s">
        <v>9</v>
      </c>
      <c r="B437" s="303" t="s">
        <v>10</v>
      </c>
      <c r="C437" s="303" t="s">
        <v>11</v>
      </c>
      <c r="D437" s="303">
        <v>22.884648599999998</v>
      </c>
      <c r="E437" s="303">
        <v>1918.3169279000001</v>
      </c>
      <c r="F437" s="303">
        <v>1.17889089299326</v>
      </c>
      <c r="G437" s="303">
        <v>98.821109107006706</v>
      </c>
    </row>
    <row r="438" spans="1:7" x14ac:dyDescent="0.25">
      <c r="A438" s="303" t="s">
        <v>9</v>
      </c>
      <c r="B438" s="303" t="s">
        <v>10</v>
      </c>
      <c r="C438" s="303" t="s">
        <v>12</v>
      </c>
      <c r="D438" s="303">
        <v>1862.6286715000001</v>
      </c>
      <c r="E438" s="303">
        <v>5420.9840881</v>
      </c>
      <c r="F438" s="303">
        <v>25.572867929380301</v>
      </c>
      <c r="G438" s="303">
        <v>74.427132070619706</v>
      </c>
    </row>
    <row r="439" spans="1:7" x14ac:dyDescent="0.25">
      <c r="A439" s="303" t="s">
        <v>18</v>
      </c>
      <c r="B439" s="303" t="s">
        <v>19</v>
      </c>
      <c r="C439" s="303" t="s">
        <v>11</v>
      </c>
      <c r="D439" s="303">
        <v>35.853059399999999</v>
      </c>
      <c r="E439" s="303">
        <v>318.90297479999998</v>
      </c>
      <c r="F439" s="303">
        <v>10.1063987483261</v>
      </c>
      <c r="G439" s="303">
        <v>89.8936012516739</v>
      </c>
    </row>
    <row r="440" spans="1:7" x14ac:dyDescent="0.25">
      <c r="A440" s="303" t="s">
        <v>18</v>
      </c>
      <c r="B440" s="303" t="s">
        <v>19</v>
      </c>
      <c r="C440" s="303" t="s">
        <v>12</v>
      </c>
      <c r="D440" s="303">
        <v>3007.6956537999999</v>
      </c>
      <c r="E440" s="303">
        <v>4698.8235734999998</v>
      </c>
      <c r="F440" s="303">
        <v>39.027939398961998</v>
      </c>
      <c r="G440" s="303">
        <v>60.972060601038002</v>
      </c>
    </row>
    <row r="441" spans="1:7" x14ac:dyDescent="0.25">
      <c r="A441" s="303" t="s">
        <v>20</v>
      </c>
      <c r="B441" s="303" t="s">
        <v>21</v>
      </c>
      <c r="C441" s="303" t="s">
        <v>11</v>
      </c>
      <c r="D441" s="303">
        <v>5.038322</v>
      </c>
      <c r="E441" s="303">
        <v>237.9260175</v>
      </c>
      <c r="F441" s="303">
        <v>2.07368785492078</v>
      </c>
      <c r="G441" s="303">
        <v>97.926312145079194</v>
      </c>
    </row>
    <row r="442" spans="1:7" x14ac:dyDescent="0.25">
      <c r="A442" s="303" t="s">
        <v>20</v>
      </c>
      <c r="B442" s="303" t="s">
        <v>21</v>
      </c>
      <c r="C442" s="303" t="s">
        <v>12</v>
      </c>
      <c r="D442" s="303">
        <v>1606.6187516</v>
      </c>
      <c r="E442" s="303">
        <v>1925.3892559999999</v>
      </c>
      <c r="F442" s="303">
        <v>45.487403996337399</v>
      </c>
      <c r="G442" s="303">
        <v>54.512596003662601</v>
      </c>
    </row>
    <row r="443" spans="1:7" x14ac:dyDescent="0.25">
      <c r="A443" s="303" t="s">
        <v>22</v>
      </c>
      <c r="B443" s="303" t="s">
        <v>23</v>
      </c>
      <c r="C443" s="303" t="s">
        <v>11</v>
      </c>
      <c r="D443" s="303">
        <v>1.131677</v>
      </c>
      <c r="E443" s="303">
        <v>38.477018000000001</v>
      </c>
      <c r="F443" s="303">
        <v>2.8571428571428599</v>
      </c>
      <c r="G443" s="303">
        <v>97.142857142857096</v>
      </c>
    </row>
    <row r="444" spans="1:7" x14ac:dyDescent="0.25">
      <c r="A444" s="303" t="s">
        <v>22</v>
      </c>
      <c r="B444" s="303" t="s">
        <v>23</v>
      </c>
      <c r="C444" s="303" t="s">
        <v>12</v>
      </c>
      <c r="D444" s="303">
        <v>261.41738700000002</v>
      </c>
      <c r="E444" s="303">
        <v>323.65962200000001</v>
      </c>
      <c r="F444" s="303">
        <v>44.680851063829799</v>
      </c>
      <c r="G444" s="303">
        <v>55.319148936170201</v>
      </c>
    </row>
    <row r="445" spans="1:7" x14ac:dyDescent="0.25">
      <c r="A445" s="303" t="s">
        <v>24</v>
      </c>
      <c r="B445" s="303" t="s">
        <v>25</v>
      </c>
      <c r="C445" s="303" t="s">
        <v>11</v>
      </c>
      <c r="D445" s="303">
        <v>16.764390299999999</v>
      </c>
      <c r="E445" s="303">
        <v>713.36330729999997</v>
      </c>
      <c r="F445" s="303">
        <v>2.2960901709531298</v>
      </c>
      <c r="G445" s="303">
        <v>97.703909829046907</v>
      </c>
    </row>
    <row r="446" spans="1:7" x14ac:dyDescent="0.25">
      <c r="A446" s="303" t="s">
        <v>24</v>
      </c>
      <c r="B446" s="303" t="s">
        <v>25</v>
      </c>
      <c r="C446" s="303" t="s">
        <v>12</v>
      </c>
      <c r="D446" s="303">
        <v>2459.0225082000002</v>
      </c>
      <c r="E446" s="303">
        <v>3720.3826816000001</v>
      </c>
      <c r="F446" s="303">
        <v>39.793838284936697</v>
      </c>
      <c r="G446" s="303">
        <v>60.206161715063303</v>
      </c>
    </row>
    <row r="447" spans="1:7" x14ac:dyDescent="0.25">
      <c r="A447" s="303" t="s">
        <v>26</v>
      </c>
      <c r="B447" s="303" t="s">
        <v>27</v>
      </c>
      <c r="C447" s="303" t="s">
        <v>11</v>
      </c>
      <c r="D447" s="303">
        <v>0</v>
      </c>
      <c r="E447" s="303">
        <v>66.907645900000006</v>
      </c>
      <c r="F447" s="303">
        <v>0</v>
      </c>
      <c r="G447" s="303">
        <v>100</v>
      </c>
    </row>
    <row r="448" spans="1:7" x14ac:dyDescent="0.25">
      <c r="A448" s="303" t="s">
        <v>26</v>
      </c>
      <c r="B448" s="303" t="s">
        <v>27</v>
      </c>
      <c r="C448" s="303" t="s">
        <v>12</v>
      </c>
      <c r="D448" s="303">
        <v>205.67265449999999</v>
      </c>
      <c r="E448" s="303">
        <v>424.89510009999998</v>
      </c>
      <c r="F448" s="303">
        <v>32.617058674443001</v>
      </c>
      <c r="G448" s="303">
        <v>67.382941325556999</v>
      </c>
    </row>
    <row r="449" spans="1:7" x14ac:dyDescent="0.25">
      <c r="A449" s="303" t="s">
        <v>28</v>
      </c>
      <c r="B449" s="303" t="s">
        <v>29</v>
      </c>
      <c r="C449" s="303" t="s">
        <v>11</v>
      </c>
      <c r="D449" s="303">
        <v>2.2101594000000002</v>
      </c>
      <c r="E449" s="303">
        <v>71.672937200000007</v>
      </c>
      <c r="F449" s="303">
        <v>2.99142767657088</v>
      </c>
      <c r="G449" s="303">
        <v>97.008572323429107</v>
      </c>
    </row>
    <row r="450" spans="1:7" x14ac:dyDescent="0.25">
      <c r="A450" s="303" t="s">
        <v>28</v>
      </c>
      <c r="B450" s="303" t="s">
        <v>29</v>
      </c>
      <c r="C450" s="303" t="s">
        <v>12</v>
      </c>
      <c r="D450" s="303">
        <v>404.10789089999997</v>
      </c>
      <c r="E450" s="303">
        <v>1193.1295014</v>
      </c>
      <c r="F450" s="303">
        <v>25.300427653906201</v>
      </c>
      <c r="G450" s="303">
        <v>74.699572346093802</v>
      </c>
    </row>
    <row r="451" spans="1:7" x14ac:dyDescent="0.25">
      <c r="A451" s="303" t="s">
        <v>30</v>
      </c>
      <c r="B451" s="303" t="s">
        <v>31</v>
      </c>
      <c r="C451" s="303" t="s">
        <v>11</v>
      </c>
      <c r="D451" s="303">
        <v>36.260867900000001</v>
      </c>
      <c r="E451" s="303">
        <v>231.17780289999999</v>
      </c>
      <c r="F451" s="303">
        <v>13.558573182977399</v>
      </c>
      <c r="G451" s="303">
        <v>86.441426817022602</v>
      </c>
    </row>
    <row r="452" spans="1:7" x14ac:dyDescent="0.25">
      <c r="A452" s="303" t="s">
        <v>30</v>
      </c>
      <c r="B452" s="303" t="s">
        <v>31</v>
      </c>
      <c r="C452" s="303" t="s">
        <v>12</v>
      </c>
      <c r="D452" s="303">
        <v>1376.9741744999999</v>
      </c>
      <c r="E452" s="303">
        <v>1329.7789299999999</v>
      </c>
      <c r="F452" s="303">
        <v>50.871805493111601</v>
      </c>
      <c r="G452" s="303">
        <v>49.128194506888399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679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988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680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304" t="s">
        <v>9</v>
      </c>
      <c r="B17" s="304" t="s">
        <v>10</v>
      </c>
      <c r="C17" s="304" t="s">
        <v>11</v>
      </c>
      <c r="D17" s="304">
        <v>279290.85619169998</v>
      </c>
      <c r="E17" s="304">
        <v>83936.607938300003</v>
      </c>
      <c r="F17" s="304">
        <v>76.891447859168807</v>
      </c>
      <c r="G17" s="304">
        <v>23.1085521408312</v>
      </c>
    </row>
    <row r="18" spans="1:7" x14ac:dyDescent="0.25">
      <c r="A18" s="304" t="s">
        <v>9</v>
      </c>
      <c r="B18" s="304" t="s">
        <v>10</v>
      </c>
      <c r="C18" s="304" t="s">
        <v>12</v>
      </c>
      <c r="D18" s="304">
        <v>2156747.4607119001</v>
      </c>
      <c r="E18" s="304">
        <v>290374.5878941</v>
      </c>
      <c r="F18" s="304">
        <v>88.1340373660761</v>
      </c>
      <c r="G18" s="304">
        <v>11.8659626339239</v>
      </c>
    </row>
    <row r="19" spans="1:7" x14ac:dyDescent="0.25">
      <c r="A19" s="304" t="s">
        <v>9</v>
      </c>
      <c r="B19" s="304" t="s">
        <v>13</v>
      </c>
      <c r="C19" s="304" t="s">
        <v>11</v>
      </c>
      <c r="D19" s="304">
        <v>1682.2526548000001</v>
      </c>
      <c r="E19" s="304">
        <v>258.94892170000003</v>
      </c>
      <c r="F19" s="304">
        <v>86.660379589898795</v>
      </c>
      <c r="G19" s="304">
        <v>13.339620410101199</v>
      </c>
    </row>
    <row r="20" spans="1:7" x14ac:dyDescent="0.25">
      <c r="A20" s="304" t="s">
        <v>9</v>
      </c>
      <c r="B20" s="304" t="s">
        <v>13</v>
      </c>
      <c r="C20" s="304" t="s">
        <v>12</v>
      </c>
      <c r="D20" s="304">
        <v>6505.8467066000003</v>
      </c>
      <c r="E20" s="304">
        <v>777.76605300000006</v>
      </c>
      <c r="F20" s="304">
        <v>89.321699564891304</v>
      </c>
      <c r="G20" s="304">
        <v>10.678300435108699</v>
      </c>
    </row>
    <row r="21" spans="1:7" x14ac:dyDescent="0.25">
      <c r="A21" s="304" t="s">
        <v>9</v>
      </c>
      <c r="B21" s="304" t="s">
        <v>14</v>
      </c>
      <c r="C21" s="304" t="s">
        <v>11</v>
      </c>
      <c r="D21" s="304">
        <v>277608.60353690002</v>
      </c>
      <c r="E21" s="304">
        <v>83677.659016599995</v>
      </c>
      <c r="F21" s="304">
        <v>76.838959105396697</v>
      </c>
      <c r="G21" s="304">
        <v>23.1610408946033</v>
      </c>
    </row>
    <row r="22" spans="1:7" x14ac:dyDescent="0.25">
      <c r="A22" s="304" t="s">
        <v>9</v>
      </c>
      <c r="B22" s="304" t="s">
        <v>14</v>
      </c>
      <c r="C22" s="304" t="s">
        <v>12</v>
      </c>
      <c r="D22" s="304">
        <v>2150241.6140053002</v>
      </c>
      <c r="E22" s="304">
        <v>289596.8218411</v>
      </c>
      <c r="F22" s="304">
        <v>88.130491856087303</v>
      </c>
      <c r="G22" s="304">
        <v>11.8695081439127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305" t="s">
        <v>9</v>
      </c>
      <c r="B33" s="305" t="s">
        <v>10</v>
      </c>
      <c r="C33" s="305" t="s">
        <v>11</v>
      </c>
      <c r="D33" s="305">
        <v>279290.85619169998</v>
      </c>
      <c r="E33" s="305">
        <v>83936.607938300003</v>
      </c>
      <c r="F33" s="305">
        <v>76.891447859168807</v>
      </c>
      <c r="G33" s="305">
        <v>23.1085521408312</v>
      </c>
    </row>
    <row r="34" spans="1:7" x14ac:dyDescent="0.25">
      <c r="A34" s="305" t="s">
        <v>9</v>
      </c>
      <c r="B34" s="305" t="s">
        <v>10</v>
      </c>
      <c r="C34" s="305" t="s">
        <v>12</v>
      </c>
      <c r="D34" s="305">
        <v>2156747.4607119001</v>
      </c>
      <c r="E34" s="305">
        <v>290374.5878941</v>
      </c>
      <c r="F34" s="305">
        <v>88.1340373660761</v>
      </c>
      <c r="G34" s="305">
        <v>11.8659626339239</v>
      </c>
    </row>
    <row r="35" spans="1:7" x14ac:dyDescent="0.25">
      <c r="A35" s="305" t="s">
        <v>18</v>
      </c>
      <c r="B35" s="305" t="s">
        <v>19</v>
      </c>
      <c r="C35" s="305" t="s">
        <v>11</v>
      </c>
      <c r="D35" s="305">
        <v>2179.7598810999998</v>
      </c>
      <c r="E35" s="305">
        <v>411.207424</v>
      </c>
      <c r="F35" s="305">
        <v>84.129192862040796</v>
      </c>
      <c r="G35" s="305">
        <v>15.870807137959201</v>
      </c>
    </row>
    <row r="36" spans="1:7" x14ac:dyDescent="0.25">
      <c r="A36" s="305" t="s">
        <v>18</v>
      </c>
      <c r="B36" s="305" t="s">
        <v>19</v>
      </c>
      <c r="C36" s="305" t="s">
        <v>12</v>
      </c>
      <c r="D36" s="305">
        <v>46021.8359127</v>
      </c>
      <c r="E36" s="305">
        <v>4563.9421138999996</v>
      </c>
      <c r="F36" s="305">
        <v>90.977815718283296</v>
      </c>
      <c r="G36" s="305">
        <v>9.0221842817166902</v>
      </c>
    </row>
    <row r="37" spans="1:7" x14ac:dyDescent="0.25">
      <c r="A37" s="305" t="s">
        <v>20</v>
      </c>
      <c r="B37" s="305" t="s">
        <v>21</v>
      </c>
      <c r="C37" s="305" t="s">
        <v>11</v>
      </c>
      <c r="D37" s="305">
        <v>430.54500510000003</v>
      </c>
      <c r="E37" s="305">
        <v>96.9770398</v>
      </c>
      <c r="F37" s="305">
        <v>81.616495322317107</v>
      </c>
      <c r="G37" s="305">
        <v>18.3835046776829</v>
      </c>
    </row>
    <row r="38" spans="1:7" x14ac:dyDescent="0.25">
      <c r="A38" s="305" t="s">
        <v>20</v>
      </c>
      <c r="B38" s="305" t="s">
        <v>21</v>
      </c>
      <c r="C38" s="305" t="s">
        <v>12</v>
      </c>
      <c r="D38" s="305">
        <v>10556.801047499999</v>
      </c>
      <c r="E38" s="305">
        <v>989.23073480000005</v>
      </c>
      <c r="F38" s="305">
        <v>91.432288136288705</v>
      </c>
      <c r="G38" s="305">
        <v>8.5677118637113505</v>
      </c>
    </row>
    <row r="39" spans="1:7" x14ac:dyDescent="0.25">
      <c r="A39" s="305" t="s">
        <v>22</v>
      </c>
      <c r="B39" s="305" t="s">
        <v>23</v>
      </c>
      <c r="C39" s="305" t="s">
        <v>11</v>
      </c>
      <c r="D39" s="305">
        <v>1695.8881653999999</v>
      </c>
      <c r="E39" s="305">
        <v>387.99306309999997</v>
      </c>
      <c r="F39" s="305">
        <v>81.3812295156917</v>
      </c>
      <c r="G39" s="305">
        <v>18.6187704843083</v>
      </c>
    </row>
    <row r="40" spans="1:7" x14ac:dyDescent="0.25">
      <c r="A40" s="305" t="s">
        <v>22</v>
      </c>
      <c r="B40" s="305" t="s">
        <v>23</v>
      </c>
      <c r="C40" s="305" t="s">
        <v>12</v>
      </c>
      <c r="D40" s="305">
        <v>34919.949677299999</v>
      </c>
      <c r="E40" s="305">
        <v>3328.6619187000001</v>
      </c>
      <c r="F40" s="305">
        <v>91.297300006967802</v>
      </c>
      <c r="G40" s="305">
        <v>8.7026999930321907</v>
      </c>
    </row>
    <row r="41" spans="1:7" x14ac:dyDescent="0.25">
      <c r="A41" s="305" t="s">
        <v>24</v>
      </c>
      <c r="B41" s="305" t="s">
        <v>25</v>
      </c>
      <c r="C41" s="305" t="s">
        <v>11</v>
      </c>
      <c r="D41" s="305">
        <v>936.53135280000004</v>
      </c>
      <c r="E41" s="305">
        <v>418.61453180000001</v>
      </c>
      <c r="F41" s="305">
        <v>69.109264429964796</v>
      </c>
      <c r="G41" s="305">
        <v>30.890735570035201</v>
      </c>
    </row>
    <row r="42" spans="1:7" x14ac:dyDescent="0.25">
      <c r="A42" s="305" t="s">
        <v>24</v>
      </c>
      <c r="B42" s="305" t="s">
        <v>25</v>
      </c>
      <c r="C42" s="305" t="s">
        <v>12</v>
      </c>
      <c r="D42" s="305">
        <v>10821.9757372</v>
      </c>
      <c r="E42" s="305">
        <v>1066.9565981000001</v>
      </c>
      <c r="F42" s="305">
        <v>91.025631503242295</v>
      </c>
      <c r="G42" s="305">
        <v>8.9743684967576804</v>
      </c>
    </row>
    <row r="43" spans="1:7" x14ac:dyDescent="0.25">
      <c r="A43" s="305" t="s">
        <v>26</v>
      </c>
      <c r="B43" s="305" t="s">
        <v>27</v>
      </c>
      <c r="C43" s="305" t="s">
        <v>11</v>
      </c>
      <c r="D43" s="305">
        <v>2433.3158662999999</v>
      </c>
      <c r="E43" s="305">
        <v>473.95657340000002</v>
      </c>
      <c r="F43" s="305">
        <v>83.697552147919495</v>
      </c>
      <c r="G43" s="305">
        <v>16.302447852080501</v>
      </c>
    </row>
    <row r="44" spans="1:7" x14ac:dyDescent="0.25">
      <c r="A44" s="305" t="s">
        <v>26</v>
      </c>
      <c r="B44" s="305" t="s">
        <v>27</v>
      </c>
      <c r="C44" s="305" t="s">
        <v>12</v>
      </c>
      <c r="D44" s="305">
        <v>43783.082407499998</v>
      </c>
      <c r="E44" s="305">
        <v>3909.1448789999999</v>
      </c>
      <c r="F44" s="305">
        <v>91.803392079978295</v>
      </c>
      <c r="G44" s="305">
        <v>8.1966079200216804</v>
      </c>
    </row>
    <row r="45" spans="1:7" x14ac:dyDescent="0.25">
      <c r="A45" s="305" t="s">
        <v>28</v>
      </c>
      <c r="B45" s="305" t="s">
        <v>29</v>
      </c>
      <c r="C45" s="305" t="s">
        <v>11</v>
      </c>
      <c r="D45" s="305">
        <v>18635.6472034</v>
      </c>
      <c r="E45" s="305">
        <v>8232.6808961999996</v>
      </c>
      <c r="F45" s="305">
        <v>69.359161963179403</v>
      </c>
      <c r="G45" s="305">
        <v>30.6408380368206</v>
      </c>
    </row>
    <row r="46" spans="1:7" x14ac:dyDescent="0.25">
      <c r="A46" s="305" t="s">
        <v>28</v>
      </c>
      <c r="B46" s="305" t="s">
        <v>29</v>
      </c>
      <c r="C46" s="305" t="s">
        <v>12</v>
      </c>
      <c r="D46" s="305">
        <v>194867.69159209999</v>
      </c>
      <c r="E46" s="305">
        <v>37217.1566447</v>
      </c>
      <c r="F46" s="305">
        <v>83.963986909336398</v>
      </c>
      <c r="G46" s="305">
        <v>16.036013090663602</v>
      </c>
    </row>
    <row r="47" spans="1:7" x14ac:dyDescent="0.25">
      <c r="A47" s="305" t="s">
        <v>30</v>
      </c>
      <c r="B47" s="305" t="s">
        <v>31</v>
      </c>
      <c r="C47" s="305" t="s">
        <v>11</v>
      </c>
      <c r="D47" s="305">
        <v>434.86553309999999</v>
      </c>
      <c r="E47" s="305">
        <v>96.744452600000002</v>
      </c>
      <c r="F47" s="305">
        <v>81.801611105440102</v>
      </c>
      <c r="G47" s="305">
        <v>18.198388894559798</v>
      </c>
    </row>
    <row r="48" spans="1:7" x14ac:dyDescent="0.25">
      <c r="A48" s="305" t="s">
        <v>30</v>
      </c>
      <c r="B48" s="305" t="s">
        <v>31</v>
      </c>
      <c r="C48" s="305" t="s">
        <v>12</v>
      </c>
      <c r="D48" s="305">
        <v>8607.9405229000004</v>
      </c>
      <c r="E48" s="305">
        <v>624.61808970000004</v>
      </c>
      <c r="F48" s="305">
        <v>93.2346154959952</v>
      </c>
      <c r="G48" s="305">
        <v>6.76538450400479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306" t="s">
        <v>9</v>
      </c>
      <c r="B59" s="306" t="s">
        <v>10</v>
      </c>
      <c r="C59" s="306" t="s">
        <v>11</v>
      </c>
      <c r="D59" s="306">
        <v>277608.60353690002</v>
      </c>
      <c r="E59" s="306">
        <v>83677.659016599995</v>
      </c>
      <c r="F59" s="306">
        <v>76.838959105396697</v>
      </c>
      <c r="G59" s="306">
        <v>23.1610408946033</v>
      </c>
    </row>
    <row r="60" spans="1:7" x14ac:dyDescent="0.25">
      <c r="A60" s="306" t="s">
        <v>9</v>
      </c>
      <c r="B60" s="306" t="s">
        <v>10</v>
      </c>
      <c r="C60" s="306" t="s">
        <v>12</v>
      </c>
      <c r="D60" s="306">
        <v>2150241.6140053002</v>
      </c>
      <c r="E60" s="306">
        <v>289596.8218411</v>
      </c>
      <c r="F60" s="306">
        <v>88.130491856087303</v>
      </c>
      <c r="G60" s="306">
        <v>11.8695081439127</v>
      </c>
    </row>
    <row r="61" spans="1:7" x14ac:dyDescent="0.25">
      <c r="A61" s="306" t="s">
        <v>33</v>
      </c>
      <c r="B61" s="306" t="s">
        <v>34</v>
      </c>
      <c r="C61" s="306" t="s">
        <v>11</v>
      </c>
      <c r="D61" s="306">
        <v>291.65324349999997</v>
      </c>
      <c r="E61" s="306">
        <v>61.286688599999998</v>
      </c>
      <c r="F61" s="306">
        <v>82.635377007259294</v>
      </c>
      <c r="G61" s="306">
        <v>17.364622992740699</v>
      </c>
    </row>
    <row r="62" spans="1:7" x14ac:dyDescent="0.25">
      <c r="A62" s="306" t="s">
        <v>33</v>
      </c>
      <c r="B62" s="306" t="s">
        <v>34</v>
      </c>
      <c r="C62" s="306" t="s">
        <v>12</v>
      </c>
      <c r="D62" s="306">
        <v>3055.4784186000002</v>
      </c>
      <c r="E62" s="306">
        <v>206.98595460000001</v>
      </c>
      <c r="F62" s="306">
        <v>93.655533641981904</v>
      </c>
      <c r="G62" s="306">
        <v>6.3444663580181002</v>
      </c>
    </row>
    <row r="63" spans="1:7" x14ac:dyDescent="0.25">
      <c r="A63" s="306" t="s">
        <v>35</v>
      </c>
      <c r="B63" s="306" t="s">
        <v>36</v>
      </c>
      <c r="C63" s="306" t="s">
        <v>11</v>
      </c>
      <c r="D63" s="306">
        <v>1042.9778999</v>
      </c>
      <c r="E63" s="306">
        <v>163.29996550000001</v>
      </c>
      <c r="F63" s="306">
        <v>86.4624917538506</v>
      </c>
      <c r="G63" s="306">
        <v>13.5375082461494</v>
      </c>
    </row>
    <row r="64" spans="1:7" x14ac:dyDescent="0.25">
      <c r="A64" s="306" t="s">
        <v>35</v>
      </c>
      <c r="B64" s="306" t="s">
        <v>36</v>
      </c>
      <c r="C64" s="306" t="s">
        <v>12</v>
      </c>
      <c r="D64" s="306">
        <v>20937.1233359</v>
      </c>
      <c r="E64" s="306">
        <v>1702.4263080000001</v>
      </c>
      <c r="F64" s="306">
        <v>92.480299587325504</v>
      </c>
      <c r="G64" s="306">
        <v>7.5197004126745197</v>
      </c>
    </row>
    <row r="65" spans="1:7" x14ac:dyDescent="0.25">
      <c r="A65" s="306" t="s">
        <v>18</v>
      </c>
      <c r="B65" s="306" t="s">
        <v>19</v>
      </c>
      <c r="C65" s="306" t="s">
        <v>11</v>
      </c>
      <c r="D65" s="306">
        <v>1896.1220728999999</v>
      </c>
      <c r="E65" s="306">
        <v>340.08919800000001</v>
      </c>
      <c r="F65" s="306">
        <v>84.791723285469104</v>
      </c>
      <c r="G65" s="306">
        <v>15.2082767145309</v>
      </c>
    </row>
    <row r="66" spans="1:7" x14ac:dyDescent="0.25">
      <c r="A66" s="306" t="s">
        <v>18</v>
      </c>
      <c r="B66" s="306" t="s">
        <v>19</v>
      </c>
      <c r="C66" s="306" t="s">
        <v>12</v>
      </c>
      <c r="D66" s="306">
        <v>39564.314800499997</v>
      </c>
      <c r="E66" s="306">
        <v>3314.9439987999999</v>
      </c>
      <c r="F66" s="306">
        <v>92.269120102295005</v>
      </c>
      <c r="G66" s="306">
        <v>7.7308798977050301</v>
      </c>
    </row>
    <row r="67" spans="1:7" x14ac:dyDescent="0.25">
      <c r="A67" s="306" t="s">
        <v>20</v>
      </c>
      <c r="B67" s="306" t="s">
        <v>21</v>
      </c>
      <c r="C67" s="306" t="s">
        <v>11</v>
      </c>
      <c r="D67" s="306">
        <v>224.78973980000001</v>
      </c>
      <c r="E67" s="306">
        <v>59.767965599999997</v>
      </c>
      <c r="F67" s="306">
        <v>78.9961879556258</v>
      </c>
      <c r="G67" s="306">
        <v>21.0038120443742</v>
      </c>
    </row>
    <row r="68" spans="1:7" x14ac:dyDescent="0.25">
      <c r="A68" s="306" t="s">
        <v>20</v>
      </c>
      <c r="B68" s="306" t="s">
        <v>21</v>
      </c>
      <c r="C68" s="306" t="s">
        <v>12</v>
      </c>
      <c r="D68" s="306">
        <v>7281.3380747000001</v>
      </c>
      <c r="E68" s="306">
        <v>732.6857</v>
      </c>
      <c r="F68" s="306">
        <v>90.857455373253799</v>
      </c>
      <c r="G68" s="306">
        <v>9.1425446267462291</v>
      </c>
    </row>
    <row r="69" spans="1:7" x14ac:dyDescent="0.25">
      <c r="A69" s="306" t="s">
        <v>37</v>
      </c>
      <c r="B69" s="306" t="s">
        <v>38</v>
      </c>
      <c r="C69" s="306" t="s">
        <v>11</v>
      </c>
      <c r="D69" s="306">
        <v>625.88036380000005</v>
      </c>
      <c r="E69" s="306">
        <v>253.12199480000001</v>
      </c>
      <c r="F69" s="306">
        <v>71.203490829859504</v>
      </c>
      <c r="G69" s="306">
        <v>28.796509170140499</v>
      </c>
    </row>
    <row r="70" spans="1:7" x14ac:dyDescent="0.25">
      <c r="A70" s="306" t="s">
        <v>37</v>
      </c>
      <c r="B70" s="306" t="s">
        <v>38</v>
      </c>
      <c r="C70" s="306" t="s">
        <v>12</v>
      </c>
      <c r="D70" s="306">
        <v>5567.3247322999996</v>
      </c>
      <c r="E70" s="306">
        <v>1047.3865252000001</v>
      </c>
      <c r="F70" s="306">
        <v>84.165801281009294</v>
      </c>
      <c r="G70" s="306">
        <v>15.834198718990701</v>
      </c>
    </row>
    <row r="71" spans="1:7" x14ac:dyDescent="0.25">
      <c r="A71" s="306" t="s">
        <v>39</v>
      </c>
      <c r="B71" s="306" t="s">
        <v>40</v>
      </c>
      <c r="C71" s="306" t="s">
        <v>11</v>
      </c>
      <c r="D71" s="306">
        <v>2802.9794222</v>
      </c>
      <c r="E71" s="306">
        <v>662.2737085</v>
      </c>
      <c r="F71" s="306">
        <v>80.888157848191099</v>
      </c>
      <c r="G71" s="306">
        <v>19.111842151808901</v>
      </c>
    </row>
    <row r="72" spans="1:7" x14ac:dyDescent="0.25">
      <c r="A72" s="306" t="s">
        <v>39</v>
      </c>
      <c r="B72" s="306" t="s">
        <v>40</v>
      </c>
      <c r="C72" s="306" t="s">
        <v>12</v>
      </c>
      <c r="D72" s="306">
        <v>41080.886599899997</v>
      </c>
      <c r="E72" s="306">
        <v>4562.6192351</v>
      </c>
      <c r="F72" s="306">
        <v>90.003793197670305</v>
      </c>
      <c r="G72" s="306">
        <v>9.9962068023296506</v>
      </c>
    </row>
    <row r="73" spans="1:7" x14ac:dyDescent="0.25">
      <c r="A73" s="306" t="s">
        <v>22</v>
      </c>
      <c r="B73" s="306" t="s">
        <v>23</v>
      </c>
      <c r="C73" s="306" t="s">
        <v>11</v>
      </c>
      <c r="D73" s="306">
        <v>1659.6745014000001</v>
      </c>
      <c r="E73" s="306">
        <v>384.59803210000001</v>
      </c>
      <c r="F73" s="306">
        <v>81.186557770674099</v>
      </c>
      <c r="G73" s="306">
        <v>18.813442229325901</v>
      </c>
    </row>
    <row r="74" spans="1:7" x14ac:dyDescent="0.25">
      <c r="A74" s="306" t="s">
        <v>22</v>
      </c>
      <c r="B74" s="306" t="s">
        <v>23</v>
      </c>
      <c r="C74" s="306" t="s">
        <v>12</v>
      </c>
      <c r="D74" s="306">
        <v>34443.513660299999</v>
      </c>
      <c r="E74" s="306">
        <v>3220.0209267</v>
      </c>
      <c r="F74" s="306">
        <v>91.450560968296799</v>
      </c>
      <c r="G74" s="306">
        <v>8.5494390317031694</v>
      </c>
    </row>
    <row r="75" spans="1:7" x14ac:dyDescent="0.25">
      <c r="A75" s="306" t="s">
        <v>41</v>
      </c>
      <c r="B75" s="306" t="s">
        <v>42</v>
      </c>
      <c r="C75" s="306" t="s">
        <v>11</v>
      </c>
      <c r="D75" s="306">
        <v>5281.3100677000002</v>
      </c>
      <c r="E75" s="306">
        <v>1304.8590314999999</v>
      </c>
      <c r="F75" s="306">
        <v>80.187890534749599</v>
      </c>
      <c r="G75" s="306">
        <v>19.812109465250401</v>
      </c>
    </row>
    <row r="76" spans="1:7" x14ac:dyDescent="0.25">
      <c r="A76" s="306" t="s">
        <v>41</v>
      </c>
      <c r="B76" s="306" t="s">
        <v>42</v>
      </c>
      <c r="C76" s="306" t="s">
        <v>12</v>
      </c>
      <c r="D76" s="306">
        <v>44576.118245799997</v>
      </c>
      <c r="E76" s="306">
        <v>5257.4649674000002</v>
      </c>
      <c r="F76" s="306">
        <v>89.449955976660704</v>
      </c>
      <c r="G76" s="306">
        <v>10.5500440233393</v>
      </c>
    </row>
    <row r="77" spans="1:7" x14ac:dyDescent="0.25">
      <c r="A77" s="306" t="s">
        <v>43</v>
      </c>
      <c r="B77" s="306" t="s">
        <v>44</v>
      </c>
      <c r="C77" s="306" t="s">
        <v>11</v>
      </c>
      <c r="D77" s="306">
        <v>110.0554176</v>
      </c>
      <c r="E77" s="306">
        <v>20.368306199999999</v>
      </c>
      <c r="F77" s="306">
        <v>84.382974502986897</v>
      </c>
      <c r="G77" s="306">
        <v>15.617025497013101</v>
      </c>
    </row>
    <row r="78" spans="1:7" x14ac:dyDescent="0.25">
      <c r="A78" s="306" t="s">
        <v>43</v>
      </c>
      <c r="B78" s="306" t="s">
        <v>44</v>
      </c>
      <c r="C78" s="306" t="s">
        <v>12</v>
      </c>
      <c r="D78" s="306">
        <v>4086.5773482999998</v>
      </c>
      <c r="E78" s="306">
        <v>531.94117070000004</v>
      </c>
      <c r="F78" s="306">
        <v>88.482428542579996</v>
      </c>
      <c r="G78" s="306">
        <v>11.517571457420001</v>
      </c>
    </row>
    <row r="79" spans="1:7" x14ac:dyDescent="0.25">
      <c r="A79" s="306" t="s">
        <v>24</v>
      </c>
      <c r="B79" s="306" t="s">
        <v>25</v>
      </c>
      <c r="C79" s="306" t="s">
        <v>11</v>
      </c>
      <c r="D79" s="306">
        <v>304.8355803</v>
      </c>
      <c r="E79" s="306">
        <v>320.18260670000001</v>
      </c>
      <c r="F79" s="306">
        <v>48.772273613855702</v>
      </c>
      <c r="G79" s="306">
        <v>51.227726386144298</v>
      </c>
    </row>
    <row r="80" spans="1:7" x14ac:dyDescent="0.25">
      <c r="A80" s="306" t="s">
        <v>24</v>
      </c>
      <c r="B80" s="306" t="s">
        <v>25</v>
      </c>
      <c r="C80" s="306" t="s">
        <v>12</v>
      </c>
      <c r="D80" s="306">
        <v>5212.5637064000002</v>
      </c>
      <c r="E80" s="306">
        <v>496.96343910000002</v>
      </c>
      <c r="F80" s="306">
        <v>91.295891473400104</v>
      </c>
      <c r="G80" s="306">
        <v>8.7041085265998799</v>
      </c>
    </row>
    <row r="81" spans="1:7" x14ac:dyDescent="0.25">
      <c r="A81" s="306" t="s">
        <v>45</v>
      </c>
      <c r="B81" s="306" t="s">
        <v>46</v>
      </c>
      <c r="C81" s="306" t="s">
        <v>11</v>
      </c>
      <c r="D81" s="306">
        <v>3399.8675846000001</v>
      </c>
      <c r="E81" s="306">
        <v>1418.2350523</v>
      </c>
      <c r="F81" s="306">
        <v>70.564449137337107</v>
      </c>
      <c r="G81" s="306">
        <v>29.4355508626629</v>
      </c>
    </row>
    <row r="82" spans="1:7" x14ac:dyDescent="0.25">
      <c r="A82" s="306" t="s">
        <v>45</v>
      </c>
      <c r="B82" s="306" t="s">
        <v>46</v>
      </c>
      <c r="C82" s="306" t="s">
        <v>12</v>
      </c>
      <c r="D82" s="306">
        <v>33740.2483785</v>
      </c>
      <c r="E82" s="306">
        <v>5458.0192164</v>
      </c>
      <c r="F82" s="306">
        <v>86.075866227541795</v>
      </c>
      <c r="G82" s="306">
        <v>13.9241337724582</v>
      </c>
    </row>
    <row r="83" spans="1:7" x14ac:dyDescent="0.25">
      <c r="A83" s="306" t="s">
        <v>26</v>
      </c>
      <c r="B83" s="306" t="s">
        <v>27</v>
      </c>
      <c r="C83" s="306" t="s">
        <v>11</v>
      </c>
      <c r="D83" s="306">
        <v>2385.9406724999999</v>
      </c>
      <c r="E83" s="306">
        <v>454.42412130000002</v>
      </c>
      <c r="F83" s="306">
        <v>84.001205679920901</v>
      </c>
      <c r="G83" s="306">
        <v>15.998794320079099</v>
      </c>
    </row>
    <row r="84" spans="1:7" x14ac:dyDescent="0.25">
      <c r="A84" s="306" t="s">
        <v>26</v>
      </c>
      <c r="B84" s="306" t="s">
        <v>27</v>
      </c>
      <c r="C84" s="306" t="s">
        <v>12</v>
      </c>
      <c r="D84" s="306">
        <v>43248.715523799998</v>
      </c>
      <c r="E84" s="306">
        <v>3812.9440080999998</v>
      </c>
      <c r="F84" s="306">
        <v>91.897982251315497</v>
      </c>
      <c r="G84" s="306">
        <v>8.1020177486844798</v>
      </c>
    </row>
    <row r="85" spans="1:7" x14ac:dyDescent="0.25">
      <c r="A85" s="306" t="s">
        <v>47</v>
      </c>
      <c r="B85" s="306" t="s">
        <v>48</v>
      </c>
      <c r="C85" s="306" t="s">
        <v>11</v>
      </c>
      <c r="D85" s="306">
        <v>489.00899520000002</v>
      </c>
      <c r="E85" s="306">
        <v>225.36897139999999</v>
      </c>
      <c r="F85" s="306">
        <v>68.452418476367896</v>
      </c>
      <c r="G85" s="306">
        <v>31.5475815236321</v>
      </c>
    </row>
    <row r="86" spans="1:7" x14ac:dyDescent="0.25">
      <c r="A86" s="306" t="s">
        <v>47</v>
      </c>
      <c r="B86" s="306" t="s">
        <v>48</v>
      </c>
      <c r="C86" s="306" t="s">
        <v>12</v>
      </c>
      <c r="D86" s="306">
        <v>7721.9867766999996</v>
      </c>
      <c r="E86" s="306">
        <v>890.48469820000003</v>
      </c>
      <c r="F86" s="306">
        <v>89.660520783201306</v>
      </c>
      <c r="G86" s="306">
        <v>10.339479216798701</v>
      </c>
    </row>
    <row r="87" spans="1:7" x14ac:dyDescent="0.25">
      <c r="A87" s="306" t="s">
        <v>28</v>
      </c>
      <c r="B87" s="306" t="s">
        <v>29</v>
      </c>
      <c r="C87" s="306" t="s">
        <v>11</v>
      </c>
      <c r="D87" s="306">
        <v>18578.807599200001</v>
      </c>
      <c r="E87" s="306">
        <v>8215.6374037999994</v>
      </c>
      <c r="F87" s="306">
        <v>69.338281114312494</v>
      </c>
      <c r="G87" s="306">
        <v>30.661718885687499</v>
      </c>
    </row>
    <row r="88" spans="1:7" x14ac:dyDescent="0.25">
      <c r="A88" s="306" t="s">
        <v>28</v>
      </c>
      <c r="B88" s="306" t="s">
        <v>29</v>
      </c>
      <c r="C88" s="306" t="s">
        <v>12</v>
      </c>
      <c r="D88" s="306">
        <v>193557.1578091</v>
      </c>
      <c r="E88" s="306">
        <v>36930.453035400002</v>
      </c>
      <c r="F88" s="306">
        <v>83.977250273848597</v>
      </c>
      <c r="G88" s="306">
        <v>16.0227497261514</v>
      </c>
    </row>
    <row r="89" spans="1:7" x14ac:dyDescent="0.25">
      <c r="A89" s="306" t="s">
        <v>30</v>
      </c>
      <c r="B89" s="306" t="s">
        <v>31</v>
      </c>
      <c r="C89" s="306" t="s">
        <v>11</v>
      </c>
      <c r="D89" s="306">
        <v>209.8449856</v>
      </c>
      <c r="E89" s="306">
        <v>54.326329299999998</v>
      </c>
      <c r="F89" s="306">
        <v>79.435189880262101</v>
      </c>
      <c r="G89" s="306">
        <v>20.564810119737899</v>
      </c>
    </row>
    <row r="90" spans="1:7" x14ac:dyDescent="0.25">
      <c r="A90" s="306" t="s">
        <v>30</v>
      </c>
      <c r="B90" s="306" t="s">
        <v>31</v>
      </c>
      <c r="C90" s="306" t="s">
        <v>12</v>
      </c>
      <c r="D90" s="306">
        <v>6075.4433987000002</v>
      </c>
      <c r="E90" s="306">
        <v>450.36210940000001</v>
      </c>
      <c r="F90" s="306">
        <v>93.098750662412499</v>
      </c>
      <c r="G90" s="306">
        <v>6.9012493375875001</v>
      </c>
    </row>
    <row r="91" spans="1:7" x14ac:dyDescent="0.25">
      <c r="A91" s="306" t="s">
        <v>49</v>
      </c>
      <c r="B91" s="306" t="s">
        <v>50</v>
      </c>
      <c r="C91" s="306" t="s">
        <v>11</v>
      </c>
      <c r="D91" s="306">
        <v>239.2648284</v>
      </c>
      <c r="E91" s="306">
        <v>0</v>
      </c>
      <c r="F91" s="306">
        <v>100</v>
      </c>
      <c r="G91" s="306">
        <v>0</v>
      </c>
    </row>
    <row r="92" spans="1:7" x14ac:dyDescent="0.25">
      <c r="A92" s="306" t="s">
        <v>49</v>
      </c>
      <c r="B92" s="306" t="s">
        <v>50</v>
      </c>
      <c r="C92" s="306" t="s">
        <v>12</v>
      </c>
      <c r="D92" s="306">
        <v>2581.4984585000002</v>
      </c>
      <c r="E92" s="306">
        <v>286.68748049999999</v>
      </c>
      <c r="F92" s="306">
        <v>90.004571300563796</v>
      </c>
      <c r="G92" s="306">
        <v>9.9954286994362107</v>
      </c>
    </row>
    <row r="93" spans="1:7" x14ac:dyDescent="0.25">
      <c r="A93" s="306" t="s">
        <v>51</v>
      </c>
      <c r="B93" s="306" t="s">
        <v>52</v>
      </c>
      <c r="C93" s="306" t="s">
        <v>11</v>
      </c>
      <c r="D93" s="306">
        <v>138.9476281</v>
      </c>
      <c r="E93" s="306">
        <v>23.8627143</v>
      </c>
      <c r="F93" s="306">
        <v>85.343244201665698</v>
      </c>
      <c r="G93" s="306">
        <v>14.6567557983343</v>
      </c>
    </row>
    <row r="94" spans="1:7" x14ac:dyDescent="0.25">
      <c r="A94" s="306" t="s">
        <v>51</v>
      </c>
      <c r="B94" s="306" t="s">
        <v>52</v>
      </c>
      <c r="C94" s="306" t="s">
        <v>12</v>
      </c>
      <c r="D94" s="306">
        <v>2392.9240713999998</v>
      </c>
      <c r="E94" s="306">
        <v>327.03431189999998</v>
      </c>
      <c r="F94" s="306">
        <v>87.976495746849494</v>
      </c>
      <c r="G94" s="306">
        <v>12.023504253150501</v>
      </c>
    </row>
    <row r="95" spans="1:7" x14ac:dyDescent="0.25">
      <c r="A95" s="306" t="s">
        <v>53</v>
      </c>
      <c r="B95" s="306" t="s">
        <v>54</v>
      </c>
      <c r="C95" s="306" t="s">
        <v>11</v>
      </c>
      <c r="D95" s="306">
        <v>201.3787303</v>
      </c>
      <c r="E95" s="306">
        <v>73.100898599999994</v>
      </c>
      <c r="F95" s="306">
        <v>73.367459402011704</v>
      </c>
      <c r="G95" s="306">
        <v>26.632540597988299</v>
      </c>
    </row>
    <row r="96" spans="1:7" x14ac:dyDescent="0.25">
      <c r="A96" s="306" t="s">
        <v>53</v>
      </c>
      <c r="B96" s="306" t="s">
        <v>54</v>
      </c>
      <c r="C96" s="306" t="s">
        <v>12</v>
      </c>
      <c r="D96" s="306">
        <v>3244.7723667999999</v>
      </c>
      <c r="E96" s="306">
        <v>318.72741230000003</v>
      </c>
      <c r="F96" s="306">
        <v>91.055775724490204</v>
      </c>
      <c r="G96" s="306">
        <v>8.9442242755097894</v>
      </c>
    </row>
    <row r="97" spans="1:7" x14ac:dyDescent="0.25">
      <c r="A97" s="306" t="s">
        <v>55</v>
      </c>
      <c r="B97" s="306" t="s">
        <v>56</v>
      </c>
      <c r="C97" s="306" t="s">
        <v>11</v>
      </c>
      <c r="D97" s="306">
        <v>105.10451569999999</v>
      </c>
      <c r="E97" s="306">
        <v>89.602057799999997</v>
      </c>
      <c r="F97" s="306">
        <v>53.980979589268998</v>
      </c>
      <c r="G97" s="306">
        <v>46.019020410731002</v>
      </c>
    </row>
    <row r="98" spans="1:7" x14ac:dyDescent="0.25">
      <c r="A98" s="306" t="s">
        <v>55</v>
      </c>
      <c r="B98" s="306" t="s">
        <v>56</v>
      </c>
      <c r="C98" s="306" t="s">
        <v>12</v>
      </c>
      <c r="D98" s="306">
        <v>5741.7668664000003</v>
      </c>
      <c r="E98" s="306">
        <v>1057.689703</v>
      </c>
      <c r="F98" s="306">
        <v>84.444496524031294</v>
      </c>
      <c r="G98" s="306">
        <v>15.555503475968701</v>
      </c>
    </row>
    <row r="99" spans="1:7" x14ac:dyDescent="0.25">
      <c r="A99" s="306" t="s">
        <v>57</v>
      </c>
      <c r="B99" s="306" t="s">
        <v>58</v>
      </c>
      <c r="C99" s="306" t="s">
        <v>11</v>
      </c>
      <c r="D99" s="306">
        <v>46.483009899999999</v>
      </c>
      <c r="E99" s="306">
        <v>8.2431751999999996</v>
      </c>
      <c r="F99" s="306">
        <v>84.937420386717207</v>
      </c>
      <c r="G99" s="306">
        <v>15.0625796132828</v>
      </c>
    </row>
    <row r="100" spans="1:7" x14ac:dyDescent="0.25">
      <c r="A100" s="306" t="s">
        <v>57</v>
      </c>
      <c r="B100" s="306" t="s">
        <v>58</v>
      </c>
      <c r="C100" s="306" t="s">
        <v>12</v>
      </c>
      <c r="D100" s="306">
        <v>471.02765799999997</v>
      </c>
      <c r="E100" s="306">
        <v>49.110622499999998</v>
      </c>
      <c r="F100" s="306">
        <v>90.558160331365997</v>
      </c>
      <c r="G100" s="306">
        <v>9.4418396686340405</v>
      </c>
    </row>
    <row r="101" spans="1:7" x14ac:dyDescent="0.25">
      <c r="A101" s="306" t="s">
        <v>59</v>
      </c>
      <c r="B101" s="306" t="s">
        <v>60</v>
      </c>
      <c r="C101" s="306" t="s">
        <v>11</v>
      </c>
      <c r="D101" s="306">
        <v>1465.4051380000001</v>
      </c>
      <c r="E101" s="306">
        <v>226.7834235</v>
      </c>
      <c r="F101" s="306">
        <v>86.598217913790094</v>
      </c>
      <c r="G101" s="306">
        <v>13.4017820862099</v>
      </c>
    </row>
    <row r="102" spans="1:7" x14ac:dyDescent="0.25">
      <c r="A102" s="306" t="s">
        <v>59</v>
      </c>
      <c r="B102" s="306" t="s">
        <v>60</v>
      </c>
      <c r="C102" s="306" t="s">
        <v>12</v>
      </c>
      <c r="D102" s="306">
        <v>36342.436558399997</v>
      </c>
      <c r="E102" s="306">
        <v>4646.9182741000004</v>
      </c>
      <c r="F102" s="306">
        <v>88.6631094997975</v>
      </c>
      <c r="G102" s="306">
        <v>11.3368905002025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683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307" t="s">
        <v>63</v>
      </c>
      <c r="B113" s="307" t="s">
        <v>64</v>
      </c>
      <c r="C113" s="307" t="s">
        <v>11</v>
      </c>
      <c r="D113" s="307">
        <v>11410.319260099999</v>
      </c>
      <c r="E113" s="307">
        <v>2626.5702161999998</v>
      </c>
      <c r="F113" s="307">
        <v>81.288089354591506</v>
      </c>
      <c r="G113" s="307">
        <v>18.711910645408501</v>
      </c>
    </row>
    <row r="114" spans="1:7" x14ac:dyDescent="0.25">
      <c r="A114" s="307" t="s">
        <v>63</v>
      </c>
      <c r="B114" s="307" t="s">
        <v>64</v>
      </c>
      <c r="C114" s="307" t="s">
        <v>12</v>
      </c>
      <c r="D114" s="307">
        <v>201383.45482059999</v>
      </c>
      <c r="E114" s="307">
        <v>14668.447543599999</v>
      </c>
      <c r="F114" s="307">
        <v>93.210683459350804</v>
      </c>
      <c r="G114" s="307">
        <v>6.7893165406492502</v>
      </c>
    </row>
    <row r="115" spans="1:7" x14ac:dyDescent="0.25">
      <c r="A115" s="307" t="s">
        <v>65</v>
      </c>
      <c r="B115" s="307" t="s">
        <v>66</v>
      </c>
      <c r="C115" s="307" t="s">
        <v>11</v>
      </c>
      <c r="D115" s="307">
        <v>4656.0807765</v>
      </c>
      <c r="E115" s="307">
        <v>721.16904469999997</v>
      </c>
      <c r="F115" s="307">
        <v>86.588515157752894</v>
      </c>
      <c r="G115" s="307">
        <v>13.4114848422471</v>
      </c>
    </row>
    <row r="116" spans="1:7" x14ac:dyDescent="0.25">
      <c r="A116" s="307" t="s">
        <v>65</v>
      </c>
      <c r="B116" s="307" t="s">
        <v>66</v>
      </c>
      <c r="C116" s="307" t="s">
        <v>12</v>
      </c>
      <c r="D116" s="307">
        <v>67829.211443799999</v>
      </c>
      <c r="E116" s="307">
        <v>4815.6940691999998</v>
      </c>
      <c r="F116" s="307">
        <v>93.370912887568906</v>
      </c>
      <c r="G116" s="307">
        <v>6.6290871124310504</v>
      </c>
    </row>
    <row r="117" spans="1:7" x14ac:dyDescent="0.25">
      <c r="A117" s="307" t="s">
        <v>67</v>
      </c>
      <c r="B117" s="307" t="s">
        <v>68</v>
      </c>
      <c r="C117" s="307" t="s">
        <v>11</v>
      </c>
      <c r="D117" s="307">
        <v>6136.1249889999999</v>
      </c>
      <c r="E117" s="307">
        <v>1909.2434323</v>
      </c>
      <c r="F117" s="307">
        <v>76.269036639200905</v>
      </c>
      <c r="G117" s="307">
        <v>23.730963360799102</v>
      </c>
    </row>
    <row r="118" spans="1:7" x14ac:dyDescent="0.25">
      <c r="A118" s="307" t="s">
        <v>67</v>
      </c>
      <c r="B118" s="307" t="s">
        <v>68</v>
      </c>
      <c r="C118" s="307" t="s">
        <v>12</v>
      </c>
      <c r="D118" s="307">
        <v>25952.3096921</v>
      </c>
      <c r="E118" s="307">
        <v>5066.6762054999999</v>
      </c>
      <c r="F118" s="307">
        <v>83.665887007956599</v>
      </c>
      <c r="G118" s="307">
        <v>16.334112992043401</v>
      </c>
    </row>
    <row r="119" spans="1:7" x14ac:dyDescent="0.25">
      <c r="A119" s="307" t="s">
        <v>69</v>
      </c>
      <c r="B119" s="307" t="s">
        <v>70</v>
      </c>
      <c r="C119" s="307" t="s">
        <v>11</v>
      </c>
      <c r="D119" s="307">
        <v>19121.888436699999</v>
      </c>
      <c r="E119" s="307">
        <v>3780.8949232999998</v>
      </c>
      <c r="F119" s="307">
        <v>83.491548324631196</v>
      </c>
      <c r="G119" s="307">
        <v>16.5084516753688</v>
      </c>
    </row>
    <row r="120" spans="1:7" x14ac:dyDescent="0.25">
      <c r="A120" s="307" t="s">
        <v>69</v>
      </c>
      <c r="B120" s="307" t="s">
        <v>70</v>
      </c>
      <c r="C120" s="307" t="s">
        <v>12</v>
      </c>
      <c r="D120" s="307">
        <v>100520.4762552</v>
      </c>
      <c r="E120" s="307">
        <v>12247.8353446</v>
      </c>
      <c r="F120" s="307">
        <v>89.138938793314594</v>
      </c>
      <c r="G120" s="307">
        <v>10.861061206685401</v>
      </c>
    </row>
    <row r="121" spans="1:7" x14ac:dyDescent="0.25">
      <c r="A121" s="307" t="s">
        <v>71</v>
      </c>
      <c r="B121" s="307" t="s">
        <v>72</v>
      </c>
      <c r="C121" s="307" t="s">
        <v>11</v>
      </c>
      <c r="D121" s="307">
        <v>17593.940703299999</v>
      </c>
      <c r="E121" s="307">
        <v>5674.9136762999997</v>
      </c>
      <c r="F121" s="307">
        <v>75.611546732291004</v>
      </c>
      <c r="G121" s="307">
        <v>24.388453267709</v>
      </c>
    </row>
    <row r="122" spans="1:7" x14ac:dyDescent="0.25">
      <c r="A122" s="307" t="s">
        <v>71</v>
      </c>
      <c r="B122" s="307" t="s">
        <v>72</v>
      </c>
      <c r="C122" s="307" t="s">
        <v>12</v>
      </c>
      <c r="D122" s="307">
        <v>88558.108481000003</v>
      </c>
      <c r="E122" s="307">
        <v>16861.958284799999</v>
      </c>
      <c r="F122" s="307">
        <v>84.004982350978494</v>
      </c>
      <c r="G122" s="307">
        <v>15.9950176490215</v>
      </c>
    </row>
    <row r="123" spans="1:7" x14ac:dyDescent="0.25">
      <c r="A123" s="307" t="s">
        <v>73</v>
      </c>
      <c r="B123" s="307" t="s">
        <v>74</v>
      </c>
      <c r="C123" s="307" t="s">
        <v>11</v>
      </c>
      <c r="D123" s="307">
        <v>9969.9606872000004</v>
      </c>
      <c r="E123" s="307">
        <v>2630.5674379000002</v>
      </c>
      <c r="F123" s="307">
        <v>79.123355689671797</v>
      </c>
      <c r="G123" s="307">
        <v>20.876644310328199</v>
      </c>
    </row>
    <row r="124" spans="1:7" x14ac:dyDescent="0.25">
      <c r="A124" s="307" t="s">
        <v>73</v>
      </c>
      <c r="B124" s="307" t="s">
        <v>74</v>
      </c>
      <c r="C124" s="307" t="s">
        <v>12</v>
      </c>
      <c r="D124" s="307">
        <v>48843.7670669</v>
      </c>
      <c r="E124" s="307">
        <v>8987.5611078000002</v>
      </c>
      <c r="F124" s="307">
        <v>84.459009689955806</v>
      </c>
      <c r="G124" s="307">
        <v>15.540990310044201</v>
      </c>
    </row>
    <row r="125" spans="1:7" x14ac:dyDescent="0.25">
      <c r="A125" s="307" t="s">
        <v>75</v>
      </c>
      <c r="B125" s="307" t="s">
        <v>76</v>
      </c>
      <c r="C125" s="307" t="s">
        <v>11</v>
      </c>
      <c r="D125" s="307">
        <v>33892.064072900001</v>
      </c>
      <c r="E125" s="307">
        <v>12508.8588908</v>
      </c>
      <c r="F125" s="307">
        <v>73.041788628674794</v>
      </c>
      <c r="G125" s="307">
        <v>26.958211371325199</v>
      </c>
    </row>
    <row r="126" spans="1:7" x14ac:dyDescent="0.25">
      <c r="A126" s="307" t="s">
        <v>75</v>
      </c>
      <c r="B126" s="307" t="s">
        <v>76</v>
      </c>
      <c r="C126" s="307" t="s">
        <v>12</v>
      </c>
      <c r="D126" s="307">
        <v>155330.01800529999</v>
      </c>
      <c r="E126" s="307">
        <v>31961.564652500001</v>
      </c>
      <c r="F126" s="307">
        <v>82.934863276318794</v>
      </c>
      <c r="G126" s="307">
        <v>17.065136723681199</v>
      </c>
    </row>
    <row r="127" spans="1:7" x14ac:dyDescent="0.25">
      <c r="A127" s="307" t="s">
        <v>77</v>
      </c>
      <c r="B127" s="307" t="s">
        <v>78</v>
      </c>
      <c r="C127" s="307" t="s">
        <v>11</v>
      </c>
      <c r="D127" s="307">
        <v>35520.113565899999</v>
      </c>
      <c r="E127" s="307">
        <v>13660.208301999999</v>
      </c>
      <c r="F127" s="307">
        <v>72.224239730085998</v>
      </c>
      <c r="G127" s="307">
        <v>27.775760269913999</v>
      </c>
    </row>
    <row r="128" spans="1:7" x14ac:dyDescent="0.25">
      <c r="A128" s="307" t="s">
        <v>77</v>
      </c>
      <c r="B128" s="307" t="s">
        <v>78</v>
      </c>
      <c r="C128" s="307" t="s">
        <v>12</v>
      </c>
      <c r="D128" s="307">
        <v>270774.97452380002</v>
      </c>
      <c r="E128" s="307">
        <v>45128.549934399998</v>
      </c>
      <c r="F128" s="307">
        <v>85.714451900529099</v>
      </c>
      <c r="G128" s="307">
        <v>14.285548099470899</v>
      </c>
    </row>
    <row r="129" spans="1:7" x14ac:dyDescent="0.25">
      <c r="A129" s="307" t="s">
        <v>79</v>
      </c>
      <c r="B129" s="307" t="s">
        <v>80</v>
      </c>
      <c r="C129" s="307" t="s">
        <v>11</v>
      </c>
      <c r="D129" s="307">
        <v>8278.2078032000009</v>
      </c>
      <c r="E129" s="307">
        <v>1703.7821085</v>
      </c>
      <c r="F129" s="307">
        <v>82.931438284635206</v>
      </c>
      <c r="G129" s="307">
        <v>17.068561715364801</v>
      </c>
    </row>
    <row r="130" spans="1:7" x14ac:dyDescent="0.25">
      <c r="A130" s="307" t="s">
        <v>79</v>
      </c>
      <c r="B130" s="307" t="s">
        <v>80</v>
      </c>
      <c r="C130" s="307" t="s">
        <v>12</v>
      </c>
      <c r="D130" s="307">
        <v>125267.7768933</v>
      </c>
      <c r="E130" s="307">
        <v>11527.1338232</v>
      </c>
      <c r="F130" s="307">
        <v>91.573419096643605</v>
      </c>
      <c r="G130" s="307">
        <v>8.4265809033563794</v>
      </c>
    </row>
    <row r="131" spans="1:7" x14ac:dyDescent="0.25">
      <c r="A131" s="307" t="s">
        <v>81</v>
      </c>
      <c r="B131" s="307" t="s">
        <v>82</v>
      </c>
      <c r="C131" s="307" t="s">
        <v>11</v>
      </c>
      <c r="D131" s="307">
        <v>24224.134596799999</v>
      </c>
      <c r="E131" s="307">
        <v>6063.2207786999998</v>
      </c>
      <c r="F131" s="307">
        <v>79.981016158298701</v>
      </c>
      <c r="G131" s="307">
        <v>20.018983841701299</v>
      </c>
    </row>
    <row r="132" spans="1:7" x14ac:dyDescent="0.25">
      <c r="A132" s="307" t="s">
        <v>81</v>
      </c>
      <c r="B132" s="307" t="s">
        <v>82</v>
      </c>
      <c r="C132" s="307" t="s">
        <v>12</v>
      </c>
      <c r="D132" s="307">
        <v>239691.38037950001</v>
      </c>
      <c r="E132" s="307">
        <v>27294.6668832</v>
      </c>
      <c r="F132" s="307">
        <v>89.776744079684605</v>
      </c>
      <c r="G132" s="307">
        <v>10.223255920315401</v>
      </c>
    </row>
    <row r="133" spans="1:7" x14ac:dyDescent="0.25">
      <c r="A133" s="307" t="s">
        <v>83</v>
      </c>
      <c r="B133" s="307" t="s">
        <v>84</v>
      </c>
      <c r="C133" s="307" t="s">
        <v>11</v>
      </c>
      <c r="D133" s="307">
        <v>29939.592204600001</v>
      </c>
      <c r="E133" s="307">
        <v>8761.5434941999993</v>
      </c>
      <c r="F133" s="307">
        <v>77.361017096788501</v>
      </c>
      <c r="G133" s="307">
        <v>22.638982903211499</v>
      </c>
    </row>
    <row r="134" spans="1:7" x14ac:dyDescent="0.25">
      <c r="A134" s="307" t="s">
        <v>83</v>
      </c>
      <c r="B134" s="307" t="s">
        <v>84</v>
      </c>
      <c r="C134" s="307" t="s">
        <v>12</v>
      </c>
      <c r="D134" s="307">
        <v>366371.01807699999</v>
      </c>
      <c r="E134" s="307">
        <v>41279.625849299999</v>
      </c>
      <c r="F134" s="307">
        <v>89.873773912948096</v>
      </c>
      <c r="G134" s="307">
        <v>10.126226087051901</v>
      </c>
    </row>
    <row r="135" spans="1:7" x14ac:dyDescent="0.25">
      <c r="A135" s="307" t="s">
        <v>85</v>
      </c>
      <c r="B135" s="307" t="s">
        <v>86</v>
      </c>
      <c r="C135" s="307" t="s">
        <v>11</v>
      </c>
      <c r="D135" s="307">
        <v>3990.6044824000001</v>
      </c>
      <c r="E135" s="307">
        <v>826.42531810000003</v>
      </c>
      <c r="F135" s="307">
        <v>82.843674373485896</v>
      </c>
      <c r="G135" s="307">
        <v>17.156325626514001</v>
      </c>
    </row>
    <row r="136" spans="1:7" x14ac:dyDescent="0.25">
      <c r="A136" s="307" t="s">
        <v>85</v>
      </c>
      <c r="B136" s="307" t="s">
        <v>86</v>
      </c>
      <c r="C136" s="307" t="s">
        <v>12</v>
      </c>
      <c r="D136" s="307">
        <v>46687.024821600004</v>
      </c>
      <c r="E136" s="307">
        <v>4933.4981362999997</v>
      </c>
      <c r="F136" s="307">
        <v>90.442758318578797</v>
      </c>
      <c r="G136" s="307">
        <v>9.5572416814211607</v>
      </c>
    </row>
    <row r="137" spans="1:7" x14ac:dyDescent="0.25">
      <c r="A137" s="307" t="s">
        <v>87</v>
      </c>
      <c r="B137" s="307" t="s">
        <v>88</v>
      </c>
      <c r="C137" s="307" t="s">
        <v>11</v>
      </c>
      <c r="D137" s="307">
        <v>4466.7664557999997</v>
      </c>
      <c r="E137" s="307">
        <v>868.45142959999998</v>
      </c>
      <c r="F137" s="307">
        <v>83.722287481893702</v>
      </c>
      <c r="G137" s="307">
        <v>16.277712518106298</v>
      </c>
    </row>
    <row r="138" spans="1:7" x14ac:dyDescent="0.25">
      <c r="A138" s="307" t="s">
        <v>87</v>
      </c>
      <c r="B138" s="307" t="s">
        <v>88</v>
      </c>
      <c r="C138" s="307" t="s">
        <v>12</v>
      </c>
      <c r="D138" s="307">
        <v>68602.052285199999</v>
      </c>
      <c r="E138" s="307">
        <v>3408.8493081000001</v>
      </c>
      <c r="F138" s="307">
        <v>95.266203820982099</v>
      </c>
      <c r="G138" s="307">
        <v>4.7337961790179302</v>
      </c>
    </row>
    <row r="139" spans="1:7" x14ac:dyDescent="0.25">
      <c r="A139" s="307" t="s">
        <v>89</v>
      </c>
      <c r="B139" s="307" t="s">
        <v>90</v>
      </c>
      <c r="C139" s="307" t="s">
        <v>11</v>
      </c>
      <c r="D139" s="307">
        <v>3169.3607278999998</v>
      </c>
      <c r="E139" s="307">
        <v>2107.0491640999999</v>
      </c>
      <c r="F139" s="307">
        <v>60.0666133369458</v>
      </c>
      <c r="G139" s="307">
        <v>39.9333866630542</v>
      </c>
    </row>
    <row r="140" spans="1:7" x14ac:dyDescent="0.25">
      <c r="A140" s="307" t="s">
        <v>89</v>
      </c>
      <c r="B140" s="307" t="s">
        <v>90</v>
      </c>
      <c r="C140" s="307" t="s">
        <v>12</v>
      </c>
      <c r="D140" s="307">
        <v>21647.2542221</v>
      </c>
      <c r="E140" s="307">
        <v>6212.9305231999997</v>
      </c>
      <c r="F140" s="307">
        <v>77.699607594138001</v>
      </c>
      <c r="G140" s="307">
        <v>22.300392405861999</v>
      </c>
    </row>
    <row r="141" spans="1:7" x14ac:dyDescent="0.25">
      <c r="A141" s="307" t="s">
        <v>91</v>
      </c>
      <c r="B141" s="307" t="s">
        <v>92</v>
      </c>
      <c r="C141" s="307" t="s">
        <v>11</v>
      </c>
      <c r="D141" s="307">
        <v>1522.2820489000001</v>
      </c>
      <c r="E141" s="307">
        <v>603.49138470000003</v>
      </c>
      <c r="F141" s="307">
        <v>71.610738230085701</v>
      </c>
      <c r="G141" s="307">
        <v>28.389261769914299</v>
      </c>
    </row>
    <row r="142" spans="1:7" x14ac:dyDescent="0.25">
      <c r="A142" s="307" t="s">
        <v>91</v>
      </c>
      <c r="B142" s="307" t="s">
        <v>92</v>
      </c>
      <c r="C142" s="307" t="s">
        <v>12</v>
      </c>
      <c r="D142" s="307">
        <v>22495.160806899999</v>
      </c>
      <c r="E142" s="307">
        <v>3596.7167635000001</v>
      </c>
      <c r="F142" s="307">
        <v>86.215186109947496</v>
      </c>
      <c r="G142" s="307">
        <v>13.784813890052501</v>
      </c>
    </row>
    <row r="143" spans="1:7" x14ac:dyDescent="0.25">
      <c r="A143" s="307" t="s">
        <v>93</v>
      </c>
      <c r="B143" s="307" t="s">
        <v>94</v>
      </c>
      <c r="C143" s="307" t="s">
        <v>11</v>
      </c>
      <c r="D143" s="307">
        <v>9725.8547999000002</v>
      </c>
      <c r="E143" s="307">
        <v>2025.1515019000001</v>
      </c>
      <c r="F143" s="307">
        <v>82.766144023003505</v>
      </c>
      <c r="G143" s="307">
        <v>17.233855976996502</v>
      </c>
    </row>
    <row r="144" spans="1:7" x14ac:dyDescent="0.25">
      <c r="A144" s="307" t="s">
        <v>93</v>
      </c>
      <c r="B144" s="307" t="s">
        <v>94</v>
      </c>
      <c r="C144" s="307" t="s">
        <v>12</v>
      </c>
      <c r="D144" s="307">
        <v>69996.512610499994</v>
      </c>
      <c r="E144" s="307">
        <v>8190.7180214999998</v>
      </c>
      <c r="F144" s="307">
        <v>89.524225432601895</v>
      </c>
      <c r="G144" s="307">
        <v>10.475774567398201</v>
      </c>
    </row>
    <row r="145" spans="1:7" x14ac:dyDescent="0.25">
      <c r="A145" s="307" t="s">
        <v>95</v>
      </c>
      <c r="B145" s="307" t="s">
        <v>96</v>
      </c>
      <c r="C145" s="307" t="s">
        <v>11</v>
      </c>
      <c r="D145" s="307">
        <v>1011.7032761</v>
      </c>
      <c r="E145" s="307">
        <v>214.30941609999999</v>
      </c>
      <c r="F145" s="307">
        <v>82.5198044470946</v>
      </c>
      <c r="G145" s="307">
        <v>17.4801955529054</v>
      </c>
    </row>
    <row r="146" spans="1:7" x14ac:dyDescent="0.25">
      <c r="A146" s="307" t="s">
        <v>95</v>
      </c>
      <c r="B146" s="307" t="s">
        <v>96</v>
      </c>
      <c r="C146" s="307" t="s">
        <v>12</v>
      </c>
      <c r="D146" s="307">
        <v>5411.5948007999996</v>
      </c>
      <c r="E146" s="307">
        <v>965.58772099999999</v>
      </c>
      <c r="F146" s="307">
        <v>84.858709662155704</v>
      </c>
      <c r="G146" s="307">
        <v>15.1412903378443</v>
      </c>
    </row>
    <row r="147" spans="1:7" x14ac:dyDescent="0.25">
      <c r="A147" s="307" t="s">
        <v>97</v>
      </c>
      <c r="B147" s="307" t="s">
        <v>98</v>
      </c>
      <c r="C147" s="307" t="s">
        <v>11</v>
      </c>
      <c r="D147" s="307">
        <v>19124.131836500001</v>
      </c>
      <c r="E147" s="307">
        <v>7103.8914647000001</v>
      </c>
      <c r="F147" s="307">
        <v>72.914880457747003</v>
      </c>
      <c r="G147" s="307">
        <v>27.085119542253</v>
      </c>
    </row>
    <row r="148" spans="1:7" x14ac:dyDescent="0.25">
      <c r="A148" s="307" t="s">
        <v>97</v>
      </c>
      <c r="B148" s="307" t="s">
        <v>98</v>
      </c>
      <c r="C148" s="307" t="s">
        <v>12</v>
      </c>
      <c r="D148" s="307">
        <v>93300.1692033</v>
      </c>
      <c r="E148" s="307">
        <v>17159.1619403</v>
      </c>
      <c r="F148" s="307">
        <v>84.465629329230097</v>
      </c>
      <c r="G148" s="307">
        <v>15.534370670769899</v>
      </c>
    </row>
    <row r="149" spans="1:7" x14ac:dyDescent="0.25">
      <c r="A149" s="307" t="s">
        <v>99</v>
      </c>
      <c r="B149" s="307" t="s">
        <v>100</v>
      </c>
      <c r="C149" s="307" t="s">
        <v>11</v>
      </c>
      <c r="D149" s="307">
        <v>35274.249137600003</v>
      </c>
      <c r="E149" s="307">
        <v>10117.9918358</v>
      </c>
      <c r="F149" s="307">
        <v>77.709864904600806</v>
      </c>
      <c r="G149" s="307">
        <v>22.290135095399201</v>
      </c>
    </row>
    <row r="150" spans="1:7" x14ac:dyDescent="0.25">
      <c r="A150" s="307" t="s">
        <v>99</v>
      </c>
      <c r="B150" s="307" t="s">
        <v>100</v>
      </c>
      <c r="C150" s="307" t="s">
        <v>12</v>
      </c>
      <c r="D150" s="307">
        <v>137318.227553</v>
      </c>
      <c r="E150" s="307">
        <v>25991.617221299999</v>
      </c>
      <c r="F150" s="307">
        <v>84.084476194793197</v>
      </c>
      <c r="G150" s="307">
        <v>15.915523805206799</v>
      </c>
    </row>
    <row r="151" spans="1:7" x14ac:dyDescent="0.25">
      <c r="A151" s="307" t="s">
        <v>101</v>
      </c>
      <c r="B151" s="307" t="s">
        <v>102</v>
      </c>
      <c r="C151" s="307" t="s">
        <v>11</v>
      </c>
      <c r="D151" s="307">
        <v>263.47633039999999</v>
      </c>
      <c r="E151" s="307">
        <v>28.8741184</v>
      </c>
      <c r="F151" s="307">
        <v>90.123456790123498</v>
      </c>
      <c r="G151" s="307">
        <v>9.8765432098765409</v>
      </c>
    </row>
    <row r="152" spans="1:7" x14ac:dyDescent="0.25">
      <c r="A152" s="307" t="s">
        <v>101</v>
      </c>
      <c r="B152" s="307" t="s">
        <v>102</v>
      </c>
      <c r="C152" s="307" t="s">
        <v>12</v>
      </c>
      <c r="D152" s="307">
        <v>766.96876999999995</v>
      </c>
      <c r="E152" s="307">
        <v>75.794560799999999</v>
      </c>
      <c r="F152" s="307">
        <v>91.006423982869407</v>
      </c>
      <c r="G152" s="307">
        <v>8.9935760171306196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684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08" t="s">
        <v>63</v>
      </c>
      <c r="B163" s="308" t="s">
        <v>64</v>
      </c>
      <c r="C163" s="308" t="s">
        <v>11</v>
      </c>
      <c r="D163" s="308">
        <v>11392.323375100001</v>
      </c>
      <c r="E163" s="308">
        <v>2626.5702161999998</v>
      </c>
      <c r="F163" s="308">
        <v>81.264069100074906</v>
      </c>
      <c r="G163" s="308">
        <v>18.735930899925101</v>
      </c>
    </row>
    <row r="164" spans="1:7" x14ac:dyDescent="0.25">
      <c r="A164" s="308" t="s">
        <v>63</v>
      </c>
      <c r="B164" s="308" t="s">
        <v>64</v>
      </c>
      <c r="C164" s="308" t="s">
        <v>12</v>
      </c>
      <c r="D164" s="308">
        <v>201260.29226710001</v>
      </c>
      <c r="E164" s="308">
        <v>14651.322028799999</v>
      </c>
      <c r="F164" s="308">
        <v>93.214203841428898</v>
      </c>
      <c r="G164" s="308">
        <v>6.7857961585710802</v>
      </c>
    </row>
    <row r="165" spans="1:7" x14ac:dyDescent="0.25">
      <c r="A165" s="308" t="s">
        <v>65</v>
      </c>
      <c r="B165" s="308" t="s">
        <v>66</v>
      </c>
      <c r="C165" s="308" t="s">
        <v>11</v>
      </c>
      <c r="D165" s="308">
        <v>4615.3169564999998</v>
      </c>
      <c r="E165" s="308">
        <v>719.47055220000004</v>
      </c>
      <c r="F165" s="308">
        <v>86.513604318322294</v>
      </c>
      <c r="G165" s="308">
        <v>13.486395681677701</v>
      </c>
    </row>
    <row r="166" spans="1:7" x14ac:dyDescent="0.25">
      <c r="A166" s="308" t="s">
        <v>65</v>
      </c>
      <c r="B166" s="308" t="s">
        <v>66</v>
      </c>
      <c r="C166" s="308" t="s">
        <v>12</v>
      </c>
      <c r="D166" s="308">
        <v>67540.467718800006</v>
      </c>
      <c r="E166" s="308">
        <v>4776.6287417000003</v>
      </c>
      <c r="F166" s="308">
        <v>93.3948831251694</v>
      </c>
      <c r="G166" s="308">
        <v>6.60511687483059</v>
      </c>
    </row>
    <row r="167" spans="1:7" x14ac:dyDescent="0.25">
      <c r="A167" s="308" t="s">
        <v>67</v>
      </c>
      <c r="B167" s="308" t="s">
        <v>68</v>
      </c>
      <c r="C167" s="308" t="s">
        <v>11</v>
      </c>
      <c r="D167" s="308">
        <v>6088.0064389999998</v>
      </c>
      <c r="E167" s="308">
        <v>1902.1501716</v>
      </c>
      <c r="F167" s="308">
        <v>76.193831181274405</v>
      </c>
      <c r="G167" s="308">
        <v>23.806168818725599</v>
      </c>
    </row>
    <row r="168" spans="1:7" x14ac:dyDescent="0.25">
      <c r="A168" s="308" t="s">
        <v>67</v>
      </c>
      <c r="B168" s="308" t="s">
        <v>68</v>
      </c>
      <c r="C168" s="308" t="s">
        <v>12</v>
      </c>
      <c r="D168" s="308">
        <v>25703.645480499999</v>
      </c>
      <c r="E168" s="308">
        <v>5034.7936453000002</v>
      </c>
      <c r="F168" s="308">
        <v>83.620529251031201</v>
      </c>
      <c r="G168" s="308">
        <v>16.379470748968799</v>
      </c>
    </row>
    <row r="169" spans="1:7" x14ac:dyDescent="0.25">
      <c r="A169" s="308" t="s">
        <v>69</v>
      </c>
      <c r="B169" s="308" t="s">
        <v>70</v>
      </c>
      <c r="C169" s="308" t="s">
        <v>11</v>
      </c>
      <c r="D169" s="308">
        <v>19120.303070800001</v>
      </c>
      <c r="E169" s="308">
        <v>3780.8949232999998</v>
      </c>
      <c r="F169" s="308">
        <v>83.490405505100398</v>
      </c>
      <c r="G169" s="308">
        <v>16.509594494899599</v>
      </c>
    </row>
    <row r="170" spans="1:7" x14ac:dyDescent="0.25">
      <c r="A170" s="308" t="s">
        <v>69</v>
      </c>
      <c r="B170" s="308" t="s">
        <v>70</v>
      </c>
      <c r="C170" s="308" t="s">
        <v>12</v>
      </c>
      <c r="D170" s="308">
        <v>100512.5494257</v>
      </c>
      <c r="E170" s="308">
        <v>12239.9085151</v>
      </c>
      <c r="F170" s="308">
        <v>89.144441958394793</v>
      </c>
      <c r="G170" s="308">
        <v>10.8555580416052</v>
      </c>
    </row>
    <row r="171" spans="1:7" x14ac:dyDescent="0.25">
      <c r="A171" s="308" t="s">
        <v>71</v>
      </c>
      <c r="B171" s="308" t="s">
        <v>72</v>
      </c>
      <c r="C171" s="308" t="s">
        <v>11</v>
      </c>
      <c r="D171" s="308">
        <v>16832.836111000001</v>
      </c>
      <c r="E171" s="308">
        <v>5605.4235442999998</v>
      </c>
      <c r="F171" s="308">
        <v>75.018456732334101</v>
      </c>
      <c r="G171" s="308">
        <v>24.981543267665899</v>
      </c>
    </row>
    <row r="172" spans="1:7" x14ac:dyDescent="0.25">
      <c r="A172" s="308" t="s">
        <v>71</v>
      </c>
      <c r="B172" s="308" t="s">
        <v>72</v>
      </c>
      <c r="C172" s="308" t="s">
        <v>12</v>
      </c>
      <c r="D172" s="308">
        <v>86666.070212399994</v>
      </c>
      <c r="E172" s="308">
        <v>16655.7809289</v>
      </c>
      <c r="F172" s="308">
        <v>83.879711072808803</v>
      </c>
      <c r="G172" s="308">
        <v>16.120288927191201</v>
      </c>
    </row>
    <row r="173" spans="1:7" x14ac:dyDescent="0.25">
      <c r="A173" s="308" t="s">
        <v>73</v>
      </c>
      <c r="B173" s="308" t="s">
        <v>74</v>
      </c>
      <c r="C173" s="308" t="s">
        <v>11</v>
      </c>
      <c r="D173" s="308">
        <v>9969.9606872000004</v>
      </c>
      <c r="E173" s="308">
        <v>2630.5674379000002</v>
      </c>
      <c r="F173" s="308">
        <v>79.123355689671797</v>
      </c>
      <c r="G173" s="308">
        <v>20.876644310328199</v>
      </c>
    </row>
    <row r="174" spans="1:7" x14ac:dyDescent="0.25">
      <c r="A174" s="308" t="s">
        <v>73</v>
      </c>
      <c r="B174" s="308" t="s">
        <v>74</v>
      </c>
      <c r="C174" s="308" t="s">
        <v>12</v>
      </c>
      <c r="D174" s="308">
        <v>48843.7670669</v>
      </c>
      <c r="E174" s="308">
        <v>8987.5611078000002</v>
      </c>
      <c r="F174" s="308">
        <v>84.459009689955806</v>
      </c>
      <c r="G174" s="308">
        <v>15.540990310044201</v>
      </c>
    </row>
    <row r="175" spans="1:7" x14ac:dyDescent="0.25">
      <c r="A175" s="308" t="s">
        <v>75</v>
      </c>
      <c r="B175" s="308" t="s">
        <v>76</v>
      </c>
      <c r="C175" s="308" t="s">
        <v>11</v>
      </c>
      <c r="D175" s="308">
        <v>33892.064072900001</v>
      </c>
      <c r="E175" s="308">
        <v>12508.8588908</v>
      </c>
      <c r="F175" s="308">
        <v>73.041788628674794</v>
      </c>
      <c r="G175" s="308">
        <v>26.958211371325199</v>
      </c>
    </row>
    <row r="176" spans="1:7" x14ac:dyDescent="0.25">
      <c r="A176" s="308" t="s">
        <v>75</v>
      </c>
      <c r="B176" s="308" t="s">
        <v>76</v>
      </c>
      <c r="C176" s="308" t="s">
        <v>12</v>
      </c>
      <c r="D176" s="308">
        <v>155330.01800529999</v>
      </c>
      <c r="E176" s="308">
        <v>31961.564652500001</v>
      </c>
      <c r="F176" s="308">
        <v>82.934863276318794</v>
      </c>
      <c r="G176" s="308">
        <v>17.065136723681199</v>
      </c>
    </row>
    <row r="177" spans="1:7" x14ac:dyDescent="0.25">
      <c r="A177" s="308" t="s">
        <v>77</v>
      </c>
      <c r="B177" s="308" t="s">
        <v>78</v>
      </c>
      <c r="C177" s="308" t="s">
        <v>11</v>
      </c>
      <c r="D177" s="308">
        <v>35520.113565899999</v>
      </c>
      <c r="E177" s="308">
        <v>13660.208301999999</v>
      </c>
      <c r="F177" s="308">
        <v>72.224239730085998</v>
      </c>
      <c r="G177" s="308">
        <v>27.775760269913999</v>
      </c>
    </row>
    <row r="178" spans="1:7" x14ac:dyDescent="0.25">
      <c r="A178" s="308" t="s">
        <v>77</v>
      </c>
      <c r="B178" s="308" t="s">
        <v>78</v>
      </c>
      <c r="C178" s="308" t="s">
        <v>12</v>
      </c>
      <c r="D178" s="308">
        <v>270774.97452380002</v>
      </c>
      <c r="E178" s="308">
        <v>45128.549934399998</v>
      </c>
      <c r="F178" s="308">
        <v>85.714451900529099</v>
      </c>
      <c r="G178" s="308">
        <v>14.285548099470899</v>
      </c>
    </row>
    <row r="179" spans="1:7" x14ac:dyDescent="0.25">
      <c r="A179" s="308" t="s">
        <v>79</v>
      </c>
      <c r="B179" s="308" t="s">
        <v>80</v>
      </c>
      <c r="C179" s="308" t="s">
        <v>11</v>
      </c>
      <c r="D179" s="308">
        <v>8278.2078032000009</v>
      </c>
      <c r="E179" s="308">
        <v>1703.7821085</v>
      </c>
      <c r="F179" s="308">
        <v>82.931438284635206</v>
      </c>
      <c r="G179" s="308">
        <v>17.068561715364801</v>
      </c>
    </row>
    <row r="180" spans="1:7" x14ac:dyDescent="0.25">
      <c r="A180" s="308" t="s">
        <v>79</v>
      </c>
      <c r="B180" s="308" t="s">
        <v>80</v>
      </c>
      <c r="C180" s="308" t="s">
        <v>12</v>
      </c>
      <c r="D180" s="308">
        <v>125267.7768933</v>
      </c>
      <c r="E180" s="308">
        <v>11527.1338232</v>
      </c>
      <c r="F180" s="308">
        <v>91.573419096643605</v>
      </c>
      <c r="G180" s="308">
        <v>8.4265809033563794</v>
      </c>
    </row>
    <row r="181" spans="1:7" x14ac:dyDescent="0.25">
      <c r="A181" s="308" t="s">
        <v>81</v>
      </c>
      <c r="B181" s="308" t="s">
        <v>82</v>
      </c>
      <c r="C181" s="308" t="s">
        <v>11</v>
      </c>
      <c r="D181" s="308">
        <v>24224.134596799999</v>
      </c>
      <c r="E181" s="308">
        <v>6063.2207786999998</v>
      </c>
      <c r="F181" s="308">
        <v>79.981016158298701</v>
      </c>
      <c r="G181" s="308">
        <v>20.018983841701299</v>
      </c>
    </row>
    <row r="182" spans="1:7" x14ac:dyDescent="0.25">
      <c r="A182" s="308" t="s">
        <v>81</v>
      </c>
      <c r="B182" s="308" t="s">
        <v>82</v>
      </c>
      <c r="C182" s="308" t="s">
        <v>12</v>
      </c>
      <c r="D182" s="308">
        <v>239691.38037950001</v>
      </c>
      <c r="E182" s="308">
        <v>27294.6668832</v>
      </c>
      <c r="F182" s="308">
        <v>89.776744079684605</v>
      </c>
      <c r="G182" s="308">
        <v>10.223255920315401</v>
      </c>
    </row>
    <row r="183" spans="1:7" x14ac:dyDescent="0.25">
      <c r="A183" s="308" t="s">
        <v>83</v>
      </c>
      <c r="B183" s="308" t="s">
        <v>84</v>
      </c>
      <c r="C183" s="308" t="s">
        <v>11</v>
      </c>
      <c r="D183" s="308">
        <v>29883.781831600001</v>
      </c>
      <c r="E183" s="308">
        <v>8744.1883758999993</v>
      </c>
      <c r="F183" s="308">
        <v>77.363065341180601</v>
      </c>
      <c r="G183" s="308">
        <v>22.636934658819399</v>
      </c>
    </row>
    <row r="184" spans="1:7" x14ac:dyDescent="0.25">
      <c r="A184" s="308" t="s">
        <v>83</v>
      </c>
      <c r="B184" s="308" t="s">
        <v>84</v>
      </c>
      <c r="C184" s="308" t="s">
        <v>12</v>
      </c>
      <c r="D184" s="308">
        <v>365331.3273068</v>
      </c>
      <c r="E184" s="308">
        <v>41144.721891100002</v>
      </c>
      <c r="F184" s="308">
        <v>89.877700796322202</v>
      </c>
      <c r="G184" s="308">
        <v>10.1222992036778</v>
      </c>
    </row>
    <row r="185" spans="1:7" x14ac:dyDescent="0.25">
      <c r="A185" s="308" t="s">
        <v>85</v>
      </c>
      <c r="B185" s="308" t="s">
        <v>86</v>
      </c>
      <c r="C185" s="308" t="s">
        <v>11</v>
      </c>
      <c r="D185" s="308">
        <v>3990.6044824000001</v>
      </c>
      <c r="E185" s="308">
        <v>826.42531810000003</v>
      </c>
      <c r="F185" s="308">
        <v>82.843674373485896</v>
      </c>
      <c r="G185" s="308">
        <v>17.156325626514001</v>
      </c>
    </row>
    <row r="186" spans="1:7" x14ac:dyDescent="0.25">
      <c r="A186" s="308" t="s">
        <v>85</v>
      </c>
      <c r="B186" s="308" t="s">
        <v>86</v>
      </c>
      <c r="C186" s="308" t="s">
        <v>12</v>
      </c>
      <c r="D186" s="308">
        <v>46687.024821600004</v>
      </c>
      <c r="E186" s="308">
        <v>4933.4981362999997</v>
      </c>
      <c r="F186" s="308">
        <v>90.442758318578797</v>
      </c>
      <c r="G186" s="308">
        <v>9.5572416814211607</v>
      </c>
    </row>
    <row r="187" spans="1:7" x14ac:dyDescent="0.25">
      <c r="A187" s="308" t="s">
        <v>87</v>
      </c>
      <c r="B187" s="308" t="s">
        <v>88</v>
      </c>
      <c r="C187" s="308" t="s">
        <v>11</v>
      </c>
      <c r="D187" s="308">
        <v>4466.7664557999997</v>
      </c>
      <c r="E187" s="308">
        <v>868.45142959999998</v>
      </c>
      <c r="F187" s="308">
        <v>83.722287481893702</v>
      </c>
      <c r="G187" s="308">
        <v>16.277712518106298</v>
      </c>
    </row>
    <row r="188" spans="1:7" x14ac:dyDescent="0.25">
      <c r="A188" s="308" t="s">
        <v>87</v>
      </c>
      <c r="B188" s="308" t="s">
        <v>88</v>
      </c>
      <c r="C188" s="308" t="s">
        <v>12</v>
      </c>
      <c r="D188" s="308">
        <v>68602.052285199999</v>
      </c>
      <c r="E188" s="308">
        <v>3408.8493081000001</v>
      </c>
      <c r="F188" s="308">
        <v>95.266203820982099</v>
      </c>
      <c r="G188" s="308">
        <v>4.7337961790179302</v>
      </c>
    </row>
    <row r="189" spans="1:7" x14ac:dyDescent="0.25">
      <c r="A189" s="308" t="s">
        <v>89</v>
      </c>
      <c r="B189" s="308" t="s">
        <v>90</v>
      </c>
      <c r="C189" s="308" t="s">
        <v>11</v>
      </c>
      <c r="D189" s="308">
        <v>3169.3607278999998</v>
      </c>
      <c r="E189" s="308">
        <v>2107.0491640999999</v>
      </c>
      <c r="F189" s="308">
        <v>60.0666133369458</v>
      </c>
      <c r="G189" s="308">
        <v>39.9333866630542</v>
      </c>
    </row>
    <row r="190" spans="1:7" x14ac:dyDescent="0.25">
      <c r="A190" s="308" t="s">
        <v>89</v>
      </c>
      <c r="B190" s="308" t="s">
        <v>90</v>
      </c>
      <c r="C190" s="308" t="s">
        <v>12</v>
      </c>
      <c r="D190" s="308">
        <v>21647.2542221</v>
      </c>
      <c r="E190" s="308">
        <v>6212.9305231999997</v>
      </c>
      <c r="F190" s="308">
        <v>77.699607594138001</v>
      </c>
      <c r="G190" s="308">
        <v>22.300392405861999</v>
      </c>
    </row>
    <row r="191" spans="1:7" x14ac:dyDescent="0.25">
      <c r="A191" s="308" t="s">
        <v>91</v>
      </c>
      <c r="B191" s="308" t="s">
        <v>92</v>
      </c>
      <c r="C191" s="308" t="s">
        <v>11</v>
      </c>
      <c r="D191" s="308">
        <v>1522.2820489000001</v>
      </c>
      <c r="E191" s="308">
        <v>603.49138470000003</v>
      </c>
      <c r="F191" s="308">
        <v>71.610738230085701</v>
      </c>
      <c r="G191" s="308">
        <v>28.389261769914299</v>
      </c>
    </row>
    <row r="192" spans="1:7" x14ac:dyDescent="0.25">
      <c r="A192" s="308" t="s">
        <v>91</v>
      </c>
      <c r="B192" s="308" t="s">
        <v>92</v>
      </c>
      <c r="C192" s="308" t="s">
        <v>12</v>
      </c>
      <c r="D192" s="308">
        <v>22495.160806899999</v>
      </c>
      <c r="E192" s="308">
        <v>3596.7167635000001</v>
      </c>
      <c r="F192" s="308">
        <v>86.215186109947496</v>
      </c>
      <c r="G192" s="308">
        <v>13.784813890052501</v>
      </c>
    </row>
    <row r="193" spans="1:7" x14ac:dyDescent="0.25">
      <c r="A193" s="308" t="s">
        <v>93</v>
      </c>
      <c r="B193" s="308" t="s">
        <v>94</v>
      </c>
      <c r="C193" s="308" t="s">
        <v>11</v>
      </c>
      <c r="D193" s="308">
        <v>9725.8547999000002</v>
      </c>
      <c r="E193" s="308">
        <v>2025.1515019000001</v>
      </c>
      <c r="F193" s="308">
        <v>82.766144023003505</v>
      </c>
      <c r="G193" s="308">
        <v>17.233855976996502</v>
      </c>
    </row>
    <row r="194" spans="1:7" x14ac:dyDescent="0.25">
      <c r="A194" s="308" t="s">
        <v>93</v>
      </c>
      <c r="B194" s="308" t="s">
        <v>94</v>
      </c>
      <c r="C194" s="308" t="s">
        <v>12</v>
      </c>
      <c r="D194" s="308">
        <v>69996.512610499994</v>
      </c>
      <c r="E194" s="308">
        <v>8190.7180214999998</v>
      </c>
      <c r="F194" s="308">
        <v>89.524225432601895</v>
      </c>
      <c r="G194" s="308">
        <v>10.475774567398201</v>
      </c>
    </row>
    <row r="195" spans="1:7" x14ac:dyDescent="0.25">
      <c r="A195" s="308" t="s">
        <v>95</v>
      </c>
      <c r="B195" s="308" t="s">
        <v>96</v>
      </c>
      <c r="C195" s="308" t="s">
        <v>11</v>
      </c>
      <c r="D195" s="308">
        <v>1011.7032761</v>
      </c>
      <c r="E195" s="308">
        <v>214.30941609999999</v>
      </c>
      <c r="F195" s="308">
        <v>82.5198044470946</v>
      </c>
      <c r="G195" s="308">
        <v>17.4801955529054</v>
      </c>
    </row>
    <row r="196" spans="1:7" x14ac:dyDescent="0.25">
      <c r="A196" s="308" t="s">
        <v>95</v>
      </c>
      <c r="B196" s="308" t="s">
        <v>96</v>
      </c>
      <c r="C196" s="308" t="s">
        <v>12</v>
      </c>
      <c r="D196" s="308">
        <v>5411.5948007999996</v>
      </c>
      <c r="E196" s="308">
        <v>965.58772099999999</v>
      </c>
      <c r="F196" s="308">
        <v>84.858709662155704</v>
      </c>
      <c r="G196" s="308">
        <v>15.1412903378443</v>
      </c>
    </row>
    <row r="197" spans="1:7" x14ac:dyDescent="0.25">
      <c r="A197" s="308" t="s">
        <v>97</v>
      </c>
      <c r="B197" s="308" t="s">
        <v>98</v>
      </c>
      <c r="C197" s="308" t="s">
        <v>11</v>
      </c>
      <c r="D197" s="308">
        <v>19124.131836500001</v>
      </c>
      <c r="E197" s="308">
        <v>7103.8914647000001</v>
      </c>
      <c r="F197" s="308">
        <v>72.914880457747003</v>
      </c>
      <c r="G197" s="308">
        <v>27.085119542253</v>
      </c>
    </row>
    <row r="198" spans="1:7" x14ac:dyDescent="0.25">
      <c r="A198" s="308" t="s">
        <v>97</v>
      </c>
      <c r="B198" s="308" t="s">
        <v>98</v>
      </c>
      <c r="C198" s="308" t="s">
        <v>12</v>
      </c>
      <c r="D198" s="308">
        <v>93300.1692033</v>
      </c>
      <c r="E198" s="308">
        <v>17159.1619403</v>
      </c>
      <c r="F198" s="308">
        <v>84.465629329230097</v>
      </c>
      <c r="G198" s="308">
        <v>15.534370670769899</v>
      </c>
    </row>
    <row r="199" spans="1:7" x14ac:dyDescent="0.25">
      <c r="A199" s="308" t="s">
        <v>99</v>
      </c>
      <c r="B199" s="308" t="s">
        <v>100</v>
      </c>
      <c r="C199" s="308" t="s">
        <v>11</v>
      </c>
      <c r="D199" s="308">
        <v>34780.851399400002</v>
      </c>
      <c r="E199" s="308">
        <v>9983.5540359999995</v>
      </c>
      <c r="F199" s="308">
        <v>77.697561401977296</v>
      </c>
      <c r="G199" s="308">
        <v>22.3024385980227</v>
      </c>
    </row>
    <row r="200" spans="1:7" x14ac:dyDescent="0.25">
      <c r="A200" s="308" t="s">
        <v>99</v>
      </c>
      <c r="B200" s="308" t="s">
        <v>100</v>
      </c>
      <c r="C200" s="308" t="s">
        <v>12</v>
      </c>
      <c r="D200" s="308">
        <v>135179.57597480001</v>
      </c>
      <c r="E200" s="308">
        <v>25726.727275199999</v>
      </c>
      <c r="F200" s="308">
        <v>84.011361422412193</v>
      </c>
      <c r="G200" s="308">
        <v>15.988638577587899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685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09" t="s">
        <v>79</v>
      </c>
      <c r="B211" s="309" t="s">
        <v>106</v>
      </c>
      <c r="C211" s="309" t="s">
        <v>11</v>
      </c>
      <c r="D211" s="309">
        <v>2085.5736219999999</v>
      </c>
      <c r="E211" s="309">
        <v>506.5340832</v>
      </c>
      <c r="F211" s="309">
        <v>80.458602002384097</v>
      </c>
      <c r="G211" s="309">
        <v>19.541397997615899</v>
      </c>
    </row>
    <row r="212" spans="1:7" x14ac:dyDescent="0.25">
      <c r="A212" s="309" t="s">
        <v>79</v>
      </c>
      <c r="B212" s="309" t="s">
        <v>106</v>
      </c>
      <c r="C212" s="309" t="s">
        <v>12</v>
      </c>
      <c r="D212" s="309">
        <v>37377.9501055</v>
      </c>
      <c r="E212" s="309">
        <v>5289.5188196999998</v>
      </c>
      <c r="F212" s="309">
        <v>87.602923367746499</v>
      </c>
      <c r="G212" s="309">
        <v>12.3970766322535</v>
      </c>
    </row>
    <row r="213" spans="1:7" x14ac:dyDescent="0.25">
      <c r="A213" s="309" t="s">
        <v>83</v>
      </c>
      <c r="B213" s="309" t="s">
        <v>107</v>
      </c>
      <c r="C213" s="309" t="s">
        <v>11</v>
      </c>
      <c r="D213" s="309">
        <v>3304.5507584000002</v>
      </c>
      <c r="E213" s="309">
        <v>1386.6200991000001</v>
      </c>
      <c r="F213" s="309">
        <v>70.441918633529497</v>
      </c>
      <c r="G213" s="309">
        <v>29.5580813664705</v>
      </c>
    </row>
    <row r="214" spans="1:7" x14ac:dyDescent="0.25">
      <c r="A214" s="309" t="s">
        <v>83</v>
      </c>
      <c r="B214" s="309" t="s">
        <v>107</v>
      </c>
      <c r="C214" s="309" t="s">
        <v>12</v>
      </c>
      <c r="D214" s="309">
        <v>16835.895200999999</v>
      </c>
      <c r="E214" s="309">
        <v>3986.9156097999999</v>
      </c>
      <c r="F214" s="309">
        <v>80.853134353349901</v>
      </c>
      <c r="G214" s="309">
        <v>19.146865646650099</v>
      </c>
    </row>
    <row r="215" spans="1:7" x14ac:dyDescent="0.25">
      <c r="A215" s="309" t="s">
        <v>85</v>
      </c>
      <c r="B215" s="309" t="s">
        <v>108</v>
      </c>
      <c r="C215" s="309" t="s">
        <v>11</v>
      </c>
      <c r="D215" s="309">
        <v>1118.8037351999999</v>
      </c>
      <c r="E215" s="309">
        <v>61.544738700000003</v>
      </c>
      <c r="F215" s="309">
        <v>94.785883994355601</v>
      </c>
      <c r="G215" s="309">
        <v>5.2141160056444598</v>
      </c>
    </row>
    <row r="216" spans="1:7" x14ac:dyDescent="0.25">
      <c r="A216" s="309" t="s">
        <v>85</v>
      </c>
      <c r="B216" s="309" t="s">
        <v>108</v>
      </c>
      <c r="C216" s="309" t="s">
        <v>12</v>
      </c>
      <c r="D216" s="309">
        <v>20368.581619100001</v>
      </c>
      <c r="E216" s="309">
        <v>1408.7157402</v>
      </c>
      <c r="F216" s="309">
        <v>93.531264614897594</v>
      </c>
      <c r="G216" s="309">
        <v>6.4687353851023603</v>
      </c>
    </row>
    <row r="217" spans="1:7" x14ac:dyDescent="0.25">
      <c r="A217" s="309" t="s">
        <v>87</v>
      </c>
      <c r="B217" s="309" t="s">
        <v>109</v>
      </c>
      <c r="C217" s="309" t="s">
        <v>11</v>
      </c>
      <c r="D217" s="309">
        <v>2133.3615260000001</v>
      </c>
      <c r="E217" s="309">
        <v>340.28358580000003</v>
      </c>
      <c r="F217" s="309">
        <v>86.243637610878395</v>
      </c>
      <c r="G217" s="309">
        <v>13.7563623891216</v>
      </c>
    </row>
    <row r="218" spans="1:7" x14ac:dyDescent="0.25">
      <c r="A218" s="309" t="s">
        <v>87</v>
      </c>
      <c r="B218" s="309" t="s">
        <v>109</v>
      </c>
      <c r="C218" s="309" t="s">
        <v>12</v>
      </c>
      <c r="D218" s="309">
        <v>56596.413989599998</v>
      </c>
      <c r="E218" s="309">
        <v>1613.5663130999999</v>
      </c>
      <c r="F218" s="309">
        <v>97.228024636481194</v>
      </c>
      <c r="G218" s="309">
        <v>2.7719753635188198</v>
      </c>
    </row>
    <row r="219" spans="1:7" x14ac:dyDescent="0.25">
      <c r="A219" s="309" t="s">
        <v>89</v>
      </c>
      <c r="B219" s="309" t="s">
        <v>110</v>
      </c>
      <c r="C219" s="309" t="s">
        <v>11</v>
      </c>
      <c r="D219" s="309">
        <v>833.18272620000005</v>
      </c>
      <c r="E219" s="309">
        <v>105.9351226</v>
      </c>
      <c r="F219" s="309">
        <v>88.719720029241998</v>
      </c>
      <c r="G219" s="309">
        <v>11.280279970758</v>
      </c>
    </row>
    <row r="220" spans="1:7" x14ac:dyDescent="0.25">
      <c r="A220" s="309" t="s">
        <v>89</v>
      </c>
      <c r="B220" s="309" t="s">
        <v>110</v>
      </c>
      <c r="C220" s="309" t="s">
        <v>12</v>
      </c>
      <c r="D220" s="309">
        <v>17155.720436799998</v>
      </c>
      <c r="E220" s="309">
        <v>500.073286</v>
      </c>
      <c r="F220" s="309">
        <v>97.1676533275634</v>
      </c>
      <c r="G220" s="309">
        <v>2.83234667243662</v>
      </c>
    </row>
    <row r="221" spans="1:7" x14ac:dyDescent="0.25">
      <c r="A221" s="309" t="s">
        <v>97</v>
      </c>
      <c r="B221" s="309" t="s">
        <v>111</v>
      </c>
      <c r="C221" s="309" t="s">
        <v>11</v>
      </c>
      <c r="D221" s="309">
        <v>1223.6818794999999</v>
      </c>
      <c r="E221" s="309">
        <v>208.19533089999999</v>
      </c>
      <c r="F221" s="309">
        <v>85.459973146591295</v>
      </c>
      <c r="G221" s="309">
        <v>14.540026853408699</v>
      </c>
    </row>
    <row r="222" spans="1:7" x14ac:dyDescent="0.25">
      <c r="A222" s="309" t="s">
        <v>97</v>
      </c>
      <c r="B222" s="309" t="s">
        <v>111</v>
      </c>
      <c r="C222" s="309" t="s">
        <v>12</v>
      </c>
      <c r="D222" s="309">
        <v>32939.760037</v>
      </c>
      <c r="E222" s="309">
        <v>2690.0768644999998</v>
      </c>
      <c r="F222" s="309">
        <v>92.449932139917394</v>
      </c>
      <c r="G222" s="309">
        <v>7.5500678600825903</v>
      </c>
    </row>
    <row r="223" spans="1:7" x14ac:dyDescent="0.25">
      <c r="A223" s="309" t="s">
        <v>99</v>
      </c>
      <c r="B223" s="309" t="s">
        <v>112</v>
      </c>
      <c r="C223" s="309" t="s">
        <v>11</v>
      </c>
      <c r="D223" s="309">
        <v>1487.2418994</v>
      </c>
      <c r="E223" s="309">
        <v>342.78596870000001</v>
      </c>
      <c r="F223" s="309">
        <v>81.268811547886799</v>
      </c>
      <c r="G223" s="309">
        <v>18.731188452113201</v>
      </c>
    </row>
    <row r="224" spans="1:7" x14ac:dyDescent="0.25">
      <c r="A224" s="309" t="s">
        <v>99</v>
      </c>
      <c r="B224" s="309" t="s">
        <v>112</v>
      </c>
      <c r="C224" s="309" t="s">
        <v>12</v>
      </c>
      <c r="D224" s="309">
        <v>37530.8548066</v>
      </c>
      <c r="E224" s="309">
        <v>2215.8894650000002</v>
      </c>
      <c r="F224" s="309">
        <v>94.424978685403104</v>
      </c>
      <c r="G224" s="309">
        <v>5.5750213145968397</v>
      </c>
    </row>
    <row r="225" spans="1:7" x14ac:dyDescent="0.25">
      <c r="A225" s="309" t="s">
        <v>101</v>
      </c>
      <c r="B225" s="309" t="s">
        <v>113</v>
      </c>
      <c r="C225" s="309" t="s">
        <v>11</v>
      </c>
      <c r="D225" s="309">
        <v>839.37022449999995</v>
      </c>
      <c r="E225" s="309">
        <v>39.1148886</v>
      </c>
      <c r="F225" s="309">
        <v>95.547461417761397</v>
      </c>
      <c r="G225" s="309">
        <v>4.4525385822386099</v>
      </c>
    </row>
    <row r="226" spans="1:7" x14ac:dyDescent="0.25">
      <c r="A226" s="309" t="s">
        <v>101</v>
      </c>
      <c r="B226" s="309" t="s">
        <v>113</v>
      </c>
      <c r="C226" s="309" t="s">
        <v>12</v>
      </c>
      <c r="D226" s="309">
        <v>17891.243601499998</v>
      </c>
      <c r="E226" s="309">
        <v>517.4323005</v>
      </c>
      <c r="F226" s="309">
        <v>97.189193273570595</v>
      </c>
      <c r="G226" s="309">
        <v>2.8108067264293801</v>
      </c>
    </row>
    <row r="227" spans="1:7" x14ac:dyDescent="0.25">
      <c r="A227" s="309" t="s">
        <v>114</v>
      </c>
      <c r="B227" s="309" t="s">
        <v>115</v>
      </c>
      <c r="C227" s="309" t="s">
        <v>11</v>
      </c>
      <c r="D227" s="309">
        <v>897.63171650000004</v>
      </c>
      <c r="E227" s="309">
        <v>165.6820902</v>
      </c>
      <c r="F227" s="309">
        <v>84.418326071191004</v>
      </c>
      <c r="G227" s="309">
        <v>15.581673928809</v>
      </c>
    </row>
    <row r="228" spans="1:7" x14ac:dyDescent="0.25">
      <c r="A228" s="309" t="s">
        <v>114</v>
      </c>
      <c r="B228" s="309" t="s">
        <v>115</v>
      </c>
      <c r="C228" s="309" t="s">
        <v>12</v>
      </c>
      <c r="D228" s="309">
        <v>9344.4136462999995</v>
      </c>
      <c r="E228" s="309">
        <v>1258.2344367999999</v>
      </c>
      <c r="F228" s="309">
        <v>88.132828450606098</v>
      </c>
      <c r="G228" s="309">
        <v>11.8671715493939</v>
      </c>
    </row>
    <row r="229" spans="1:7" x14ac:dyDescent="0.25">
      <c r="A229" s="309" t="s">
        <v>116</v>
      </c>
      <c r="B229" s="309" t="s">
        <v>117</v>
      </c>
      <c r="C229" s="309" t="s">
        <v>11</v>
      </c>
      <c r="D229" s="309">
        <v>1016.6489987</v>
      </c>
      <c r="E229" s="309">
        <v>377.00616389999999</v>
      </c>
      <c r="F229" s="309">
        <v>72.948389672187005</v>
      </c>
      <c r="G229" s="309">
        <v>27.051610327812899</v>
      </c>
    </row>
    <row r="230" spans="1:7" x14ac:dyDescent="0.25">
      <c r="A230" s="309" t="s">
        <v>116</v>
      </c>
      <c r="B230" s="309" t="s">
        <v>117</v>
      </c>
      <c r="C230" s="309" t="s">
        <v>12</v>
      </c>
      <c r="D230" s="309">
        <v>19527.782659</v>
      </c>
      <c r="E230" s="309">
        <v>1327.8424081000001</v>
      </c>
      <c r="F230" s="309">
        <v>93.633168970827498</v>
      </c>
      <c r="G230" s="309">
        <v>6.3668310291725003</v>
      </c>
    </row>
    <row r="231" spans="1:7" x14ac:dyDescent="0.25">
      <c r="A231" s="309" t="s">
        <v>118</v>
      </c>
      <c r="B231" s="309" t="s">
        <v>119</v>
      </c>
      <c r="C231" s="309" t="s">
        <v>11</v>
      </c>
      <c r="D231" s="309">
        <v>1062.3700342</v>
      </c>
      <c r="E231" s="309">
        <v>227.9786445</v>
      </c>
      <c r="F231" s="309">
        <v>82.332012403834597</v>
      </c>
      <c r="G231" s="309">
        <v>17.6679875961654</v>
      </c>
    </row>
    <row r="232" spans="1:7" x14ac:dyDescent="0.25">
      <c r="A232" s="309" t="s">
        <v>118</v>
      </c>
      <c r="B232" s="309" t="s">
        <v>119</v>
      </c>
      <c r="C232" s="309" t="s">
        <v>12</v>
      </c>
      <c r="D232" s="309">
        <v>28235.783087100001</v>
      </c>
      <c r="E232" s="309">
        <v>1755.9201685999999</v>
      </c>
      <c r="F232" s="309">
        <v>94.145313610135503</v>
      </c>
      <c r="G232" s="309">
        <v>5.8546863898644501</v>
      </c>
    </row>
    <row r="233" spans="1:7" x14ac:dyDescent="0.25">
      <c r="A233" s="309" t="s">
        <v>120</v>
      </c>
      <c r="B233" s="309" t="s">
        <v>121</v>
      </c>
      <c r="C233" s="309" t="s">
        <v>11</v>
      </c>
      <c r="D233" s="309">
        <v>614.41872179999996</v>
      </c>
      <c r="E233" s="309">
        <v>106.93654770000001</v>
      </c>
      <c r="F233" s="309">
        <v>85.1756059432238</v>
      </c>
      <c r="G233" s="309">
        <v>14.8243940567762</v>
      </c>
    </row>
    <row r="234" spans="1:7" x14ac:dyDescent="0.25">
      <c r="A234" s="309" t="s">
        <v>120</v>
      </c>
      <c r="B234" s="309" t="s">
        <v>121</v>
      </c>
      <c r="C234" s="309" t="s">
        <v>12</v>
      </c>
      <c r="D234" s="309">
        <v>16084.873089299999</v>
      </c>
      <c r="E234" s="309">
        <v>542.46345929999995</v>
      </c>
      <c r="F234" s="309">
        <v>96.737520421779905</v>
      </c>
      <c r="G234" s="309">
        <v>3.2624795782200899</v>
      </c>
    </row>
    <row r="235" spans="1:7" x14ac:dyDescent="0.25">
      <c r="A235" s="309" t="s">
        <v>122</v>
      </c>
      <c r="B235" s="309" t="s">
        <v>123</v>
      </c>
      <c r="C235" s="309" t="s">
        <v>11</v>
      </c>
      <c r="D235" s="309">
        <v>3030.8104637000001</v>
      </c>
      <c r="E235" s="309">
        <v>1287.9271438999999</v>
      </c>
      <c r="F235" s="309">
        <v>70.178157116247604</v>
      </c>
      <c r="G235" s="309">
        <v>29.821842883752399</v>
      </c>
    </row>
    <row r="236" spans="1:7" x14ac:dyDescent="0.25">
      <c r="A236" s="309" t="s">
        <v>122</v>
      </c>
      <c r="B236" s="309" t="s">
        <v>123</v>
      </c>
      <c r="C236" s="309" t="s">
        <v>12</v>
      </c>
      <c r="D236" s="309">
        <v>29562.891788699999</v>
      </c>
      <c r="E236" s="309">
        <v>3317.7099650999999</v>
      </c>
      <c r="F236" s="309">
        <v>89.909825890833702</v>
      </c>
      <c r="G236" s="309">
        <v>10.0901741091663</v>
      </c>
    </row>
    <row r="237" spans="1:7" x14ac:dyDescent="0.25">
      <c r="A237" s="309" t="s">
        <v>124</v>
      </c>
      <c r="B237" s="309" t="s">
        <v>125</v>
      </c>
      <c r="C237" s="309" t="s">
        <v>11</v>
      </c>
      <c r="D237" s="309">
        <v>3150.7291504</v>
      </c>
      <c r="E237" s="309">
        <v>849.62036869999997</v>
      </c>
      <c r="F237" s="309">
        <v>78.761346611254396</v>
      </c>
      <c r="G237" s="309">
        <v>21.2386533887456</v>
      </c>
    </row>
    <row r="238" spans="1:7" x14ac:dyDescent="0.25">
      <c r="A238" s="309" t="s">
        <v>124</v>
      </c>
      <c r="B238" s="309" t="s">
        <v>125</v>
      </c>
      <c r="C238" s="309" t="s">
        <v>12</v>
      </c>
      <c r="D238" s="309">
        <v>54359.204551100003</v>
      </c>
      <c r="E238" s="309">
        <v>5554.1500661999999</v>
      </c>
      <c r="F238" s="309">
        <v>90.729696072474198</v>
      </c>
      <c r="G238" s="309">
        <v>9.2703039275257595</v>
      </c>
    </row>
    <row r="239" spans="1:7" x14ac:dyDescent="0.25">
      <c r="A239" s="309" t="s">
        <v>126</v>
      </c>
      <c r="B239" s="309" t="s">
        <v>127</v>
      </c>
      <c r="C239" s="309" t="s">
        <v>11</v>
      </c>
      <c r="D239" s="309">
        <v>8339.2506924999998</v>
      </c>
      <c r="E239" s="309">
        <v>3419.0636623</v>
      </c>
      <c r="F239" s="309">
        <v>70.922161466925999</v>
      </c>
      <c r="G239" s="309">
        <v>29.077838533073901</v>
      </c>
    </row>
    <row r="240" spans="1:7" x14ac:dyDescent="0.25">
      <c r="A240" s="309" t="s">
        <v>126</v>
      </c>
      <c r="B240" s="309" t="s">
        <v>127</v>
      </c>
      <c r="C240" s="309" t="s">
        <v>12</v>
      </c>
      <c r="D240" s="309">
        <v>74743.660653500003</v>
      </c>
      <c r="E240" s="309">
        <v>13268.7638551</v>
      </c>
      <c r="F240" s="309">
        <v>84.923987801513803</v>
      </c>
      <c r="G240" s="309">
        <v>15.0760121984862</v>
      </c>
    </row>
    <row r="241" spans="1:7" x14ac:dyDescent="0.25">
      <c r="A241" s="309" t="s">
        <v>128</v>
      </c>
      <c r="B241" s="309" t="s">
        <v>129</v>
      </c>
      <c r="C241" s="309" t="s">
        <v>11</v>
      </c>
      <c r="D241" s="309">
        <v>3611.9922397999999</v>
      </c>
      <c r="E241" s="309">
        <v>1272.0684954999999</v>
      </c>
      <c r="F241" s="309">
        <v>73.954695397090205</v>
      </c>
      <c r="G241" s="309">
        <v>26.045304602909798</v>
      </c>
    </row>
    <row r="242" spans="1:7" x14ac:dyDescent="0.25">
      <c r="A242" s="309" t="s">
        <v>128</v>
      </c>
      <c r="B242" s="309" t="s">
        <v>129</v>
      </c>
      <c r="C242" s="309" t="s">
        <v>12</v>
      </c>
      <c r="D242" s="309">
        <v>31295.876654799999</v>
      </c>
      <c r="E242" s="309">
        <v>4628.8495228000002</v>
      </c>
      <c r="F242" s="309">
        <v>87.115143202716396</v>
      </c>
      <c r="G242" s="309">
        <v>12.8848567972836</v>
      </c>
    </row>
    <row r="243" spans="1:7" x14ac:dyDescent="0.25">
      <c r="A243" s="309" t="s">
        <v>130</v>
      </c>
      <c r="B243" s="309" t="s">
        <v>131</v>
      </c>
      <c r="C243" s="309" t="s">
        <v>11</v>
      </c>
      <c r="D243" s="309">
        <v>3904.1926257999999</v>
      </c>
      <c r="E243" s="309">
        <v>649.1003316</v>
      </c>
      <c r="F243" s="309">
        <v>85.744375824861393</v>
      </c>
      <c r="G243" s="309">
        <v>14.2556241751386</v>
      </c>
    </row>
    <row r="244" spans="1:7" x14ac:dyDescent="0.25">
      <c r="A244" s="309" t="s">
        <v>130</v>
      </c>
      <c r="B244" s="309" t="s">
        <v>131</v>
      </c>
      <c r="C244" s="309" t="s">
        <v>12</v>
      </c>
      <c r="D244" s="309">
        <v>39888.175745799999</v>
      </c>
      <c r="E244" s="309">
        <v>2624.8753870999999</v>
      </c>
      <c r="F244" s="309">
        <v>93.825718650740001</v>
      </c>
      <c r="G244" s="309">
        <v>6.17428134925997</v>
      </c>
    </row>
    <row r="245" spans="1:7" x14ac:dyDescent="0.25">
      <c r="A245" s="309" t="s">
        <v>132</v>
      </c>
      <c r="B245" s="309" t="s">
        <v>133</v>
      </c>
      <c r="C245" s="309" t="s">
        <v>11</v>
      </c>
      <c r="D245" s="309">
        <v>5840.2162183999999</v>
      </c>
      <c r="E245" s="309">
        <v>798.28100730000006</v>
      </c>
      <c r="F245" s="309">
        <v>87.974974152138401</v>
      </c>
      <c r="G245" s="309">
        <v>12.025025847861601</v>
      </c>
    </row>
    <row r="246" spans="1:7" x14ac:dyDescent="0.25">
      <c r="A246" s="309" t="s">
        <v>132</v>
      </c>
      <c r="B246" s="309" t="s">
        <v>133</v>
      </c>
      <c r="C246" s="309" t="s">
        <v>12</v>
      </c>
      <c r="D246" s="309">
        <v>24285.458895399999</v>
      </c>
      <c r="E246" s="309">
        <v>2713.9074638000002</v>
      </c>
      <c r="F246" s="309">
        <v>89.948254978675706</v>
      </c>
      <c r="G246" s="309">
        <v>10.051745021324299</v>
      </c>
    </row>
    <row r="247" spans="1:7" x14ac:dyDescent="0.25">
      <c r="A247" s="309" t="s">
        <v>134</v>
      </c>
      <c r="B247" s="309" t="s">
        <v>135</v>
      </c>
      <c r="C247" s="309" t="s">
        <v>11</v>
      </c>
      <c r="D247" s="309">
        <v>1360.0315292</v>
      </c>
      <c r="E247" s="309">
        <v>394.4950169</v>
      </c>
      <c r="F247" s="309">
        <v>77.515585741527104</v>
      </c>
      <c r="G247" s="309">
        <v>22.484414258472899</v>
      </c>
    </row>
    <row r="248" spans="1:7" x14ac:dyDescent="0.25">
      <c r="A248" s="309" t="s">
        <v>134</v>
      </c>
      <c r="B248" s="309" t="s">
        <v>135</v>
      </c>
      <c r="C248" s="309" t="s">
        <v>12</v>
      </c>
      <c r="D248" s="309">
        <v>12526.5634403</v>
      </c>
      <c r="E248" s="309">
        <v>1416.8699827</v>
      </c>
      <c r="F248" s="309">
        <v>89.838442658155898</v>
      </c>
      <c r="G248" s="309">
        <v>10.1615573418441</v>
      </c>
    </row>
    <row r="249" spans="1:7" x14ac:dyDescent="0.25">
      <c r="A249" s="309" t="s">
        <v>136</v>
      </c>
      <c r="B249" s="309" t="s">
        <v>137</v>
      </c>
      <c r="C249" s="309" t="s">
        <v>11</v>
      </c>
      <c r="D249" s="309">
        <v>3129.5189896000002</v>
      </c>
      <c r="E249" s="309">
        <v>1028.8609865000001</v>
      </c>
      <c r="F249" s="309">
        <v>75.258129550129894</v>
      </c>
      <c r="G249" s="309">
        <v>24.741870449870099</v>
      </c>
    </row>
    <row r="250" spans="1:7" x14ac:dyDescent="0.25">
      <c r="A250" s="309" t="s">
        <v>136</v>
      </c>
      <c r="B250" s="309" t="s">
        <v>137</v>
      </c>
      <c r="C250" s="309" t="s">
        <v>12</v>
      </c>
      <c r="D250" s="309">
        <v>19690.369492500002</v>
      </c>
      <c r="E250" s="309">
        <v>3059.0151015000001</v>
      </c>
      <c r="F250" s="309">
        <v>86.553416032595507</v>
      </c>
      <c r="G250" s="309">
        <v>13.4465839674045</v>
      </c>
    </row>
    <row r="251" spans="1:7" x14ac:dyDescent="0.25">
      <c r="A251" s="309" t="s">
        <v>138</v>
      </c>
      <c r="B251" s="309" t="s">
        <v>139</v>
      </c>
      <c r="C251" s="309" t="s">
        <v>11</v>
      </c>
      <c r="D251" s="309">
        <v>549.61578459999998</v>
      </c>
      <c r="E251" s="309">
        <v>222.2300998</v>
      </c>
      <c r="F251" s="309">
        <v>71.207969843260599</v>
      </c>
      <c r="G251" s="309">
        <v>28.792030156739401</v>
      </c>
    </row>
    <row r="252" spans="1:7" x14ac:dyDescent="0.25">
      <c r="A252" s="309" t="s">
        <v>138</v>
      </c>
      <c r="B252" s="309" t="s">
        <v>139</v>
      </c>
      <c r="C252" s="309" t="s">
        <v>12</v>
      </c>
      <c r="D252" s="309">
        <v>7743.5829837000001</v>
      </c>
      <c r="E252" s="309">
        <v>870.26805230000002</v>
      </c>
      <c r="F252" s="309">
        <v>89.896875988882599</v>
      </c>
      <c r="G252" s="309">
        <v>10.1031240111174</v>
      </c>
    </row>
    <row r="253" spans="1:7" x14ac:dyDescent="0.25">
      <c r="A253" s="309" t="s">
        <v>140</v>
      </c>
      <c r="B253" s="309" t="s">
        <v>141</v>
      </c>
      <c r="C253" s="309" t="s">
        <v>11</v>
      </c>
      <c r="D253" s="309">
        <v>2083.6027886000002</v>
      </c>
      <c r="E253" s="309">
        <v>362.53843970000003</v>
      </c>
      <c r="F253" s="309">
        <v>85.1791697263549</v>
      </c>
      <c r="G253" s="309">
        <v>14.8208302736451</v>
      </c>
    </row>
    <row r="254" spans="1:7" x14ac:dyDescent="0.25">
      <c r="A254" s="309" t="s">
        <v>140</v>
      </c>
      <c r="B254" s="309" t="s">
        <v>141</v>
      </c>
      <c r="C254" s="309" t="s">
        <v>12</v>
      </c>
      <c r="D254" s="309">
        <v>14533.632094500001</v>
      </c>
      <c r="E254" s="309">
        <v>1523.3616655000001</v>
      </c>
      <c r="F254" s="309">
        <v>90.512784097264301</v>
      </c>
      <c r="G254" s="309">
        <v>9.4872159027357092</v>
      </c>
    </row>
    <row r="255" spans="1:7" x14ac:dyDescent="0.25">
      <c r="A255" s="309" t="s">
        <v>142</v>
      </c>
      <c r="B255" s="309" t="s">
        <v>143</v>
      </c>
      <c r="C255" s="309" t="s">
        <v>11</v>
      </c>
      <c r="D255" s="309">
        <v>2234.9091318999999</v>
      </c>
      <c r="E255" s="309">
        <v>927.19252549999999</v>
      </c>
      <c r="F255" s="309">
        <v>70.677965924018594</v>
      </c>
      <c r="G255" s="309">
        <v>29.322034075981399</v>
      </c>
    </row>
    <row r="256" spans="1:7" x14ac:dyDescent="0.25">
      <c r="A256" s="309" t="s">
        <v>142</v>
      </c>
      <c r="B256" s="309" t="s">
        <v>143</v>
      </c>
      <c r="C256" s="309" t="s">
        <v>12</v>
      </c>
      <c r="D256" s="309">
        <v>12091.038885800001</v>
      </c>
      <c r="E256" s="309">
        <v>2465.6330045999998</v>
      </c>
      <c r="F256" s="309">
        <v>83.061835678071006</v>
      </c>
      <c r="G256" s="309">
        <v>16.938164321929001</v>
      </c>
    </row>
    <row r="257" spans="1:7" x14ac:dyDescent="0.25">
      <c r="A257" s="309" t="s">
        <v>144</v>
      </c>
      <c r="B257" s="309" t="s">
        <v>145</v>
      </c>
      <c r="C257" s="309" t="s">
        <v>11</v>
      </c>
      <c r="D257" s="309">
        <v>972.66626429999997</v>
      </c>
      <c r="E257" s="309">
        <v>381.26128490000002</v>
      </c>
      <c r="F257" s="309">
        <v>71.840348095045599</v>
      </c>
      <c r="G257" s="309">
        <v>28.159651904954401</v>
      </c>
    </row>
    <row r="258" spans="1:7" x14ac:dyDescent="0.25">
      <c r="A258" s="309" t="s">
        <v>144</v>
      </c>
      <c r="B258" s="309" t="s">
        <v>145</v>
      </c>
      <c r="C258" s="309" t="s">
        <v>12</v>
      </c>
      <c r="D258" s="309">
        <v>14751.577823199999</v>
      </c>
      <c r="E258" s="309">
        <v>2726.4487112000002</v>
      </c>
      <c r="F258" s="309">
        <v>84.4007061905196</v>
      </c>
      <c r="G258" s="309">
        <v>15.5992938094804</v>
      </c>
    </row>
    <row r="259" spans="1:7" x14ac:dyDescent="0.25">
      <c r="A259" s="309" t="s">
        <v>146</v>
      </c>
      <c r="B259" s="309" t="s">
        <v>147</v>
      </c>
      <c r="C259" s="309" t="s">
        <v>11</v>
      </c>
      <c r="D259" s="309">
        <v>4017.2052569000002</v>
      </c>
      <c r="E259" s="309">
        <v>2331.5925050000001</v>
      </c>
      <c r="F259" s="309">
        <v>63.275054704180299</v>
      </c>
      <c r="G259" s="309">
        <v>36.724945295819701</v>
      </c>
    </row>
    <row r="260" spans="1:7" x14ac:dyDescent="0.25">
      <c r="A260" s="309" t="s">
        <v>146</v>
      </c>
      <c r="B260" s="309" t="s">
        <v>147</v>
      </c>
      <c r="C260" s="309" t="s">
        <v>12</v>
      </c>
      <c r="D260" s="309">
        <v>23348.081998000001</v>
      </c>
      <c r="E260" s="309">
        <v>4993.3379320000004</v>
      </c>
      <c r="F260" s="309">
        <v>82.381482846191304</v>
      </c>
      <c r="G260" s="309">
        <v>17.6185171538087</v>
      </c>
    </row>
    <row r="261" spans="1:7" x14ac:dyDescent="0.25">
      <c r="A261" s="309" t="s">
        <v>148</v>
      </c>
      <c r="B261" s="309" t="s">
        <v>149</v>
      </c>
      <c r="C261" s="309" t="s">
        <v>11</v>
      </c>
      <c r="D261" s="309">
        <v>4869.8133981000001</v>
      </c>
      <c r="E261" s="309">
        <v>1124.7704877000001</v>
      </c>
      <c r="F261" s="309">
        <v>81.236888012121</v>
      </c>
      <c r="G261" s="309">
        <v>18.763111987879</v>
      </c>
    </row>
    <row r="262" spans="1:7" x14ac:dyDescent="0.25">
      <c r="A262" s="309" t="s">
        <v>148</v>
      </c>
      <c r="B262" s="309" t="s">
        <v>149</v>
      </c>
      <c r="C262" s="309" t="s">
        <v>12</v>
      </c>
      <c r="D262" s="309">
        <v>28324.562316899999</v>
      </c>
      <c r="E262" s="309">
        <v>2750.1064987999998</v>
      </c>
      <c r="F262" s="309">
        <v>91.150005442984593</v>
      </c>
      <c r="G262" s="309">
        <v>8.8499945570153606</v>
      </c>
    </row>
    <row r="263" spans="1:7" x14ac:dyDescent="0.25">
      <c r="A263" s="309" t="s">
        <v>150</v>
      </c>
      <c r="B263" s="309" t="s">
        <v>151</v>
      </c>
      <c r="C263" s="309" t="s">
        <v>11</v>
      </c>
      <c r="D263" s="309">
        <v>1761.5976459000001</v>
      </c>
      <c r="E263" s="309">
        <v>180.7205653</v>
      </c>
      <c r="F263" s="309">
        <v>90.695625245239896</v>
      </c>
      <c r="G263" s="309">
        <v>9.3043747547600599</v>
      </c>
    </row>
    <row r="264" spans="1:7" x14ac:dyDescent="0.25">
      <c r="A264" s="309" t="s">
        <v>150</v>
      </c>
      <c r="B264" s="309" t="s">
        <v>151</v>
      </c>
      <c r="C264" s="309" t="s">
        <v>12</v>
      </c>
      <c r="D264" s="309">
        <v>16931.130849500001</v>
      </c>
      <c r="E264" s="309">
        <v>1937.1191159</v>
      </c>
      <c r="F264" s="309">
        <v>89.733445764963705</v>
      </c>
      <c r="G264" s="309">
        <v>10.266554235036301</v>
      </c>
    </row>
    <row r="265" spans="1:7" x14ac:dyDescent="0.25">
      <c r="A265" s="309" t="s">
        <v>152</v>
      </c>
      <c r="B265" s="309" t="s">
        <v>153</v>
      </c>
      <c r="C265" s="309" t="s">
        <v>11</v>
      </c>
      <c r="D265" s="309">
        <v>7383.9802761999999</v>
      </c>
      <c r="E265" s="309">
        <v>1772.9040305999999</v>
      </c>
      <c r="F265" s="309">
        <v>80.638566883678706</v>
      </c>
      <c r="G265" s="309">
        <v>19.361433116321301</v>
      </c>
    </row>
    <row r="266" spans="1:7" x14ac:dyDescent="0.25">
      <c r="A266" s="309" t="s">
        <v>152</v>
      </c>
      <c r="B266" s="309" t="s">
        <v>153</v>
      </c>
      <c r="C266" s="309" t="s">
        <v>12</v>
      </c>
      <c r="D266" s="309">
        <v>39324.426736900001</v>
      </c>
      <c r="E266" s="309">
        <v>7000.1771504999997</v>
      </c>
      <c r="F266" s="309">
        <v>84.888856972171496</v>
      </c>
      <c r="G266" s="309">
        <v>15.111143027828501</v>
      </c>
    </row>
    <row r="267" spans="1:7" x14ac:dyDescent="0.25">
      <c r="A267" s="309" t="s">
        <v>154</v>
      </c>
      <c r="B267" s="309" t="s">
        <v>155</v>
      </c>
      <c r="C267" s="309" t="s">
        <v>11</v>
      </c>
      <c r="D267" s="309">
        <v>2239.8971161999998</v>
      </c>
      <c r="E267" s="309">
        <v>460.7977727</v>
      </c>
      <c r="F267" s="309">
        <v>82.937807058697999</v>
      </c>
      <c r="G267" s="309">
        <v>17.062192941302001</v>
      </c>
    </row>
    <row r="268" spans="1:7" x14ac:dyDescent="0.25">
      <c r="A268" s="309" t="s">
        <v>154</v>
      </c>
      <c r="B268" s="309" t="s">
        <v>155</v>
      </c>
      <c r="C268" s="309" t="s">
        <v>12</v>
      </c>
      <c r="D268" s="309">
        <v>19829.318884200002</v>
      </c>
      <c r="E268" s="309">
        <v>2698.7408438000002</v>
      </c>
      <c r="F268" s="309">
        <v>88.020535827833598</v>
      </c>
      <c r="G268" s="309">
        <v>11.9794641721664</v>
      </c>
    </row>
    <row r="269" spans="1:7" x14ac:dyDescent="0.25">
      <c r="A269" s="309" t="s">
        <v>156</v>
      </c>
      <c r="B269" s="309" t="s">
        <v>157</v>
      </c>
      <c r="C269" s="309" t="s">
        <v>11</v>
      </c>
      <c r="D269" s="309">
        <v>1735.2335206</v>
      </c>
      <c r="E269" s="309">
        <v>466.25681600000001</v>
      </c>
      <c r="F269" s="309">
        <v>78.820855660893301</v>
      </c>
      <c r="G269" s="309">
        <v>21.179144339106699</v>
      </c>
    </row>
    <row r="270" spans="1:7" x14ac:dyDescent="0.25">
      <c r="A270" s="309" t="s">
        <v>156</v>
      </c>
      <c r="B270" s="309" t="s">
        <v>157</v>
      </c>
      <c r="C270" s="309" t="s">
        <v>12</v>
      </c>
      <c r="D270" s="309">
        <v>26616.4885225</v>
      </c>
      <c r="E270" s="309">
        <v>2179.9022448000001</v>
      </c>
      <c r="F270" s="309">
        <v>92.429946299814006</v>
      </c>
      <c r="G270" s="309">
        <v>7.5700537001859498</v>
      </c>
    </row>
    <row r="271" spans="1:7" x14ac:dyDescent="0.25">
      <c r="A271" s="309" t="s">
        <v>158</v>
      </c>
      <c r="B271" s="309" t="s">
        <v>159</v>
      </c>
      <c r="C271" s="309" t="s">
        <v>11</v>
      </c>
      <c r="D271" s="309">
        <v>2212.4628822</v>
      </c>
      <c r="E271" s="309">
        <v>840.85880169999996</v>
      </c>
      <c r="F271" s="309">
        <v>72.460851205629496</v>
      </c>
      <c r="G271" s="309">
        <v>27.539148794370501</v>
      </c>
    </row>
    <row r="272" spans="1:7" x14ac:dyDescent="0.25">
      <c r="A272" s="309" t="s">
        <v>158</v>
      </c>
      <c r="B272" s="309" t="s">
        <v>159</v>
      </c>
      <c r="C272" s="309" t="s">
        <v>12</v>
      </c>
      <c r="D272" s="309">
        <v>23004.507155700001</v>
      </c>
      <c r="E272" s="309">
        <v>4832.7839076999999</v>
      </c>
      <c r="F272" s="309">
        <v>82.639173126820296</v>
      </c>
      <c r="G272" s="309">
        <v>17.3608268731797</v>
      </c>
    </row>
    <row r="273" spans="1:7" x14ac:dyDescent="0.25">
      <c r="A273" s="309" t="s">
        <v>160</v>
      </c>
      <c r="B273" s="309" t="s">
        <v>161</v>
      </c>
      <c r="C273" s="309" t="s">
        <v>11</v>
      </c>
      <c r="D273" s="309">
        <v>2075.6712207</v>
      </c>
      <c r="E273" s="309">
        <v>792.31311229999994</v>
      </c>
      <c r="F273" s="309">
        <v>72.373868881242601</v>
      </c>
      <c r="G273" s="309">
        <v>27.626131118757399</v>
      </c>
    </row>
    <row r="274" spans="1:7" x14ac:dyDescent="0.25">
      <c r="A274" s="309" t="s">
        <v>160</v>
      </c>
      <c r="B274" s="309" t="s">
        <v>161</v>
      </c>
      <c r="C274" s="309" t="s">
        <v>12</v>
      </c>
      <c r="D274" s="309">
        <v>26341.780700200001</v>
      </c>
      <c r="E274" s="309">
        <v>4686.1824235000004</v>
      </c>
      <c r="F274" s="309">
        <v>84.896906043050706</v>
      </c>
      <c r="G274" s="309">
        <v>15.1030939569493</v>
      </c>
    </row>
    <row r="275" spans="1:7" x14ac:dyDescent="0.25">
      <c r="A275" s="309" t="s">
        <v>162</v>
      </c>
      <c r="B275" s="309" t="s">
        <v>163</v>
      </c>
      <c r="C275" s="309" t="s">
        <v>11</v>
      </c>
      <c r="D275" s="309">
        <v>6339.3221087000002</v>
      </c>
      <c r="E275" s="309">
        <v>931.23839069999997</v>
      </c>
      <c r="F275" s="309">
        <v>87.191656120915994</v>
      </c>
      <c r="G275" s="309">
        <v>12.808343879083999</v>
      </c>
    </row>
    <row r="276" spans="1:7" x14ac:dyDescent="0.25">
      <c r="A276" s="309" t="s">
        <v>162</v>
      </c>
      <c r="B276" s="309" t="s">
        <v>163</v>
      </c>
      <c r="C276" s="309" t="s">
        <v>12</v>
      </c>
      <c r="D276" s="309">
        <v>35647.701568500001</v>
      </c>
      <c r="E276" s="309">
        <v>5213.9718333000001</v>
      </c>
      <c r="F276" s="309">
        <v>87.239945407937398</v>
      </c>
      <c r="G276" s="309">
        <v>12.7600545920626</v>
      </c>
    </row>
    <row r="277" spans="1:7" x14ac:dyDescent="0.25">
      <c r="A277" s="309" t="s">
        <v>164</v>
      </c>
      <c r="B277" s="309" t="s">
        <v>165</v>
      </c>
      <c r="C277" s="309" t="s">
        <v>11</v>
      </c>
      <c r="D277" s="309">
        <v>1307.0977708</v>
      </c>
      <c r="E277" s="309">
        <v>344.11955870000003</v>
      </c>
      <c r="F277" s="309">
        <v>79.159644672321704</v>
      </c>
      <c r="G277" s="309">
        <v>20.840355327678299</v>
      </c>
    </row>
    <row r="278" spans="1:7" x14ac:dyDescent="0.25">
      <c r="A278" s="309" t="s">
        <v>164</v>
      </c>
      <c r="B278" s="309" t="s">
        <v>165</v>
      </c>
      <c r="C278" s="309" t="s">
        <v>12</v>
      </c>
      <c r="D278" s="309">
        <v>8199.2980798999997</v>
      </c>
      <c r="E278" s="309">
        <v>1641.1789567999999</v>
      </c>
      <c r="F278" s="309">
        <v>83.322160595678099</v>
      </c>
      <c r="G278" s="309">
        <v>16.677839404321901</v>
      </c>
    </row>
    <row r="279" spans="1:7" x14ac:dyDescent="0.25">
      <c r="A279" s="309" t="s">
        <v>166</v>
      </c>
      <c r="B279" s="309" t="s">
        <v>167</v>
      </c>
      <c r="C279" s="309" t="s">
        <v>11</v>
      </c>
      <c r="D279" s="309">
        <v>4684.0293122000003</v>
      </c>
      <c r="E279" s="309">
        <v>1009.2220718</v>
      </c>
      <c r="F279" s="309">
        <v>82.273361850202804</v>
      </c>
      <c r="G279" s="309">
        <v>17.7266381497972</v>
      </c>
    </row>
    <row r="280" spans="1:7" x14ac:dyDescent="0.25">
      <c r="A280" s="309" t="s">
        <v>166</v>
      </c>
      <c r="B280" s="309" t="s">
        <v>167</v>
      </c>
      <c r="C280" s="309" t="s">
        <v>12</v>
      </c>
      <c r="D280" s="309">
        <v>24294.953011400001</v>
      </c>
      <c r="E280" s="309">
        <v>3028.1037507000001</v>
      </c>
      <c r="F280" s="309">
        <v>88.917404897023403</v>
      </c>
      <c r="G280" s="309">
        <v>11.082595102976599</v>
      </c>
    </row>
    <row r="281" spans="1:7" x14ac:dyDescent="0.25">
      <c r="A281" s="309" t="s">
        <v>168</v>
      </c>
      <c r="B281" s="309" t="s">
        <v>169</v>
      </c>
      <c r="C281" s="309" t="s">
        <v>11</v>
      </c>
      <c r="D281" s="309">
        <v>4106.5070213999998</v>
      </c>
      <c r="E281" s="309">
        <v>550.03584079999996</v>
      </c>
      <c r="F281" s="309">
        <v>88.187892668937394</v>
      </c>
      <c r="G281" s="309">
        <v>11.812107331062601</v>
      </c>
    </row>
    <row r="282" spans="1:7" x14ac:dyDescent="0.25">
      <c r="A282" s="309" t="s">
        <v>168</v>
      </c>
      <c r="B282" s="309" t="s">
        <v>169</v>
      </c>
      <c r="C282" s="309" t="s">
        <v>12</v>
      </c>
      <c r="D282" s="309">
        <v>19715.204586100001</v>
      </c>
      <c r="E282" s="309">
        <v>2022.0122163999999</v>
      </c>
      <c r="F282" s="309">
        <v>90.697924970010703</v>
      </c>
      <c r="G282" s="309">
        <v>9.3020750299893393</v>
      </c>
    </row>
    <row r="283" spans="1:7" x14ac:dyDescent="0.25">
      <c r="A283" s="309" t="s">
        <v>170</v>
      </c>
      <c r="B283" s="309" t="s">
        <v>171</v>
      </c>
      <c r="C283" s="309" t="s">
        <v>11</v>
      </c>
      <c r="D283" s="309">
        <v>1945.5729415999999</v>
      </c>
      <c r="E283" s="309">
        <v>464.044217</v>
      </c>
      <c r="F283" s="309">
        <v>80.741993999179002</v>
      </c>
      <c r="G283" s="309">
        <v>19.258006000820998</v>
      </c>
    </row>
    <row r="284" spans="1:7" x14ac:dyDescent="0.25">
      <c r="A284" s="309" t="s">
        <v>170</v>
      </c>
      <c r="B284" s="309" t="s">
        <v>171</v>
      </c>
      <c r="C284" s="309" t="s">
        <v>12</v>
      </c>
      <c r="D284" s="309">
        <v>3789.9550334999999</v>
      </c>
      <c r="E284" s="309">
        <v>562.66246160000003</v>
      </c>
      <c r="F284" s="309">
        <v>87.073009235628405</v>
      </c>
      <c r="G284" s="309">
        <v>12.926990764371601</v>
      </c>
    </row>
    <row r="285" spans="1:7" x14ac:dyDescent="0.25">
      <c r="A285" s="309" t="s">
        <v>172</v>
      </c>
      <c r="B285" s="309" t="s">
        <v>173</v>
      </c>
      <c r="C285" s="309" t="s">
        <v>11</v>
      </c>
      <c r="D285" s="309">
        <v>3232.3323633999998</v>
      </c>
      <c r="E285" s="309">
        <v>978.01082819999999</v>
      </c>
      <c r="F285" s="309">
        <v>76.771232564812806</v>
      </c>
      <c r="G285" s="309">
        <v>23.228767435187098</v>
      </c>
    </row>
    <row r="286" spans="1:7" x14ac:dyDescent="0.25">
      <c r="A286" s="309" t="s">
        <v>172</v>
      </c>
      <c r="B286" s="309" t="s">
        <v>173</v>
      </c>
      <c r="C286" s="309" t="s">
        <v>12</v>
      </c>
      <c r="D286" s="309">
        <v>12105.929446</v>
      </c>
      <c r="E286" s="309">
        <v>2011.9071489999999</v>
      </c>
      <c r="F286" s="309">
        <v>85.749182351972095</v>
      </c>
      <c r="G286" s="309">
        <v>14.250817648027899</v>
      </c>
    </row>
    <row r="287" spans="1:7" x14ac:dyDescent="0.25">
      <c r="A287" s="309" t="s">
        <v>174</v>
      </c>
      <c r="B287" s="309" t="s">
        <v>175</v>
      </c>
      <c r="C287" s="309" t="s">
        <v>11</v>
      </c>
      <c r="D287" s="309">
        <v>4833.3285931</v>
      </c>
      <c r="E287" s="309">
        <v>2030.9894850000001</v>
      </c>
      <c r="F287" s="309">
        <v>70.412363443942198</v>
      </c>
      <c r="G287" s="309">
        <v>29.587636556057799</v>
      </c>
    </row>
    <row r="288" spans="1:7" x14ac:dyDescent="0.25">
      <c r="A288" s="309" t="s">
        <v>174</v>
      </c>
      <c r="B288" s="309" t="s">
        <v>175</v>
      </c>
      <c r="C288" s="309" t="s">
        <v>12</v>
      </c>
      <c r="D288" s="309">
        <v>26466.2768707</v>
      </c>
      <c r="E288" s="309">
        <v>5365.4802616999996</v>
      </c>
      <c r="F288" s="309">
        <v>83.144253584924698</v>
      </c>
      <c r="G288" s="309">
        <v>16.855746415075298</v>
      </c>
    </row>
    <row r="289" spans="1:7" x14ac:dyDescent="0.25">
      <c r="A289" s="309" t="s">
        <v>176</v>
      </c>
      <c r="B289" s="309" t="s">
        <v>177</v>
      </c>
      <c r="C289" s="309" t="s">
        <v>11</v>
      </c>
      <c r="D289" s="309">
        <v>4957.6628344999999</v>
      </c>
      <c r="E289" s="309">
        <v>1400.7602068000001</v>
      </c>
      <c r="F289" s="309">
        <v>77.970006120989197</v>
      </c>
      <c r="G289" s="309">
        <v>22.029993879010799</v>
      </c>
    </row>
    <row r="290" spans="1:7" x14ac:dyDescent="0.25">
      <c r="A290" s="309" t="s">
        <v>176</v>
      </c>
      <c r="B290" s="309" t="s">
        <v>177</v>
      </c>
      <c r="C290" s="309" t="s">
        <v>12</v>
      </c>
      <c r="D290" s="309">
        <v>16846.2487941</v>
      </c>
      <c r="E290" s="309">
        <v>3265.0749320999998</v>
      </c>
      <c r="F290" s="309">
        <v>83.764992416454305</v>
      </c>
      <c r="G290" s="309">
        <v>16.235007583545698</v>
      </c>
    </row>
    <row r="291" spans="1:7" x14ac:dyDescent="0.25">
      <c r="A291" s="309" t="s">
        <v>178</v>
      </c>
      <c r="B291" s="309" t="s">
        <v>179</v>
      </c>
      <c r="C291" s="309" t="s">
        <v>11</v>
      </c>
      <c r="D291" s="309">
        <v>5778.2187174000001</v>
      </c>
      <c r="E291" s="309">
        <v>1986.4477595000001</v>
      </c>
      <c r="F291" s="309">
        <v>74.416830839937404</v>
      </c>
      <c r="G291" s="309">
        <v>25.583169160062599</v>
      </c>
    </row>
    <row r="292" spans="1:7" x14ac:dyDescent="0.25">
      <c r="A292" s="309" t="s">
        <v>178</v>
      </c>
      <c r="B292" s="309" t="s">
        <v>179</v>
      </c>
      <c r="C292" s="309" t="s">
        <v>12</v>
      </c>
      <c r="D292" s="309">
        <v>30434.984872500001</v>
      </c>
      <c r="E292" s="309">
        <v>4593.0927620000002</v>
      </c>
      <c r="F292" s="309">
        <v>86.887396990703905</v>
      </c>
      <c r="G292" s="309">
        <v>13.112603009296</v>
      </c>
    </row>
    <row r="293" spans="1:7" x14ac:dyDescent="0.25">
      <c r="A293" s="309" t="s">
        <v>180</v>
      </c>
      <c r="B293" s="309" t="s">
        <v>181</v>
      </c>
      <c r="C293" s="309" t="s">
        <v>11</v>
      </c>
      <c r="D293" s="309">
        <v>4031.6028164999998</v>
      </c>
      <c r="E293" s="309">
        <v>934.80741079999996</v>
      </c>
      <c r="F293" s="309">
        <v>81.177402429194601</v>
      </c>
      <c r="G293" s="309">
        <v>18.822597570805399</v>
      </c>
    </row>
    <row r="294" spans="1:7" x14ac:dyDescent="0.25">
      <c r="A294" s="309" t="s">
        <v>180</v>
      </c>
      <c r="B294" s="309" t="s">
        <v>181</v>
      </c>
      <c r="C294" s="309" t="s">
        <v>12</v>
      </c>
      <c r="D294" s="309">
        <v>22484.9883156</v>
      </c>
      <c r="E294" s="309">
        <v>4699.5161089000003</v>
      </c>
      <c r="F294" s="309">
        <v>82.712518736723496</v>
      </c>
      <c r="G294" s="309">
        <v>17.287481263276501</v>
      </c>
    </row>
    <row r="295" spans="1:7" x14ac:dyDescent="0.25">
      <c r="A295" s="309" t="s">
        <v>182</v>
      </c>
      <c r="B295" s="309" t="s">
        <v>183</v>
      </c>
      <c r="C295" s="309" t="s">
        <v>11</v>
      </c>
      <c r="D295" s="309">
        <v>2585.980411</v>
      </c>
      <c r="E295" s="309">
        <v>857.66340730000002</v>
      </c>
      <c r="F295" s="309">
        <v>75.094305550932503</v>
      </c>
      <c r="G295" s="309">
        <v>24.9056944490675</v>
      </c>
    </row>
    <row r="296" spans="1:7" x14ac:dyDescent="0.25">
      <c r="A296" s="309" t="s">
        <v>182</v>
      </c>
      <c r="B296" s="309" t="s">
        <v>183</v>
      </c>
      <c r="C296" s="309" t="s">
        <v>12</v>
      </c>
      <c r="D296" s="309">
        <v>9519.3403300000009</v>
      </c>
      <c r="E296" s="309">
        <v>1987.3839573</v>
      </c>
      <c r="F296" s="309">
        <v>82.728499374113994</v>
      </c>
      <c r="G296" s="309">
        <v>17.271500625885999</v>
      </c>
    </row>
    <row r="297" spans="1:7" x14ac:dyDescent="0.25">
      <c r="A297" s="309" t="s">
        <v>184</v>
      </c>
      <c r="B297" s="309" t="s">
        <v>185</v>
      </c>
      <c r="C297" s="309" t="s">
        <v>11</v>
      </c>
      <c r="D297" s="309">
        <v>1785.1620605999999</v>
      </c>
      <c r="E297" s="309">
        <v>384.95251189999999</v>
      </c>
      <c r="F297" s="309">
        <v>82.261189488418097</v>
      </c>
      <c r="G297" s="309">
        <v>17.738810511581899</v>
      </c>
    </row>
    <row r="298" spans="1:7" x14ac:dyDescent="0.25">
      <c r="A298" s="309" t="s">
        <v>184</v>
      </c>
      <c r="B298" s="309" t="s">
        <v>185</v>
      </c>
      <c r="C298" s="309" t="s">
        <v>12</v>
      </c>
      <c r="D298" s="309">
        <v>22363.103459099999</v>
      </c>
      <c r="E298" s="309">
        <v>2581.1484994000002</v>
      </c>
      <c r="F298" s="309">
        <v>89.652331512308805</v>
      </c>
      <c r="G298" s="309">
        <v>10.3476684876912</v>
      </c>
    </row>
    <row r="299" spans="1:7" x14ac:dyDescent="0.25">
      <c r="A299" s="309" t="s">
        <v>186</v>
      </c>
      <c r="B299" s="309" t="s">
        <v>187</v>
      </c>
      <c r="C299" s="309" t="s">
        <v>11</v>
      </c>
      <c r="D299" s="309">
        <v>3288.7754616000002</v>
      </c>
      <c r="E299" s="309">
        <v>1039.8070049</v>
      </c>
      <c r="F299" s="309">
        <v>75.978117248606694</v>
      </c>
      <c r="G299" s="309">
        <v>24.021882751393299</v>
      </c>
    </row>
    <row r="300" spans="1:7" x14ac:dyDescent="0.25">
      <c r="A300" s="309" t="s">
        <v>186</v>
      </c>
      <c r="B300" s="309" t="s">
        <v>187</v>
      </c>
      <c r="C300" s="309" t="s">
        <v>12</v>
      </c>
      <c r="D300" s="309">
        <v>15130.824458900001</v>
      </c>
      <c r="E300" s="309">
        <v>2937.2952802999998</v>
      </c>
      <c r="F300" s="309">
        <v>83.743215549278503</v>
      </c>
      <c r="G300" s="309">
        <v>16.256784450721501</v>
      </c>
    </row>
    <row r="301" spans="1:7" x14ac:dyDescent="0.25">
      <c r="A301" s="309" t="s">
        <v>188</v>
      </c>
      <c r="B301" s="309" t="s">
        <v>189</v>
      </c>
      <c r="C301" s="309" t="s">
        <v>11</v>
      </c>
      <c r="D301" s="309">
        <v>13131.9202969</v>
      </c>
      <c r="E301" s="309">
        <v>3350.9357896000001</v>
      </c>
      <c r="F301" s="309">
        <v>79.670175047244797</v>
      </c>
      <c r="G301" s="309">
        <v>20.3298249527552</v>
      </c>
    </row>
    <row r="302" spans="1:7" x14ac:dyDescent="0.25">
      <c r="A302" s="309" t="s">
        <v>188</v>
      </c>
      <c r="B302" s="309" t="s">
        <v>189</v>
      </c>
      <c r="C302" s="309" t="s">
        <v>12</v>
      </c>
      <c r="D302" s="309">
        <v>31686.2764866</v>
      </c>
      <c r="E302" s="309">
        <v>6075.0119397999997</v>
      </c>
      <c r="F302" s="309">
        <v>83.912063933833394</v>
      </c>
      <c r="G302" s="309">
        <v>16.087936066166598</v>
      </c>
    </row>
    <row r="303" spans="1:7" x14ac:dyDescent="0.25">
      <c r="A303" s="309" t="s">
        <v>190</v>
      </c>
      <c r="B303" s="309" t="s">
        <v>191</v>
      </c>
      <c r="C303" s="309" t="s">
        <v>11</v>
      </c>
      <c r="D303" s="309">
        <v>6107.6297901999997</v>
      </c>
      <c r="E303" s="309">
        <v>2421.5200974999998</v>
      </c>
      <c r="F303" s="309">
        <v>71.608892687041305</v>
      </c>
      <c r="G303" s="309">
        <v>28.391107312958699</v>
      </c>
    </row>
    <row r="304" spans="1:7" x14ac:dyDescent="0.25">
      <c r="A304" s="309" t="s">
        <v>190</v>
      </c>
      <c r="B304" s="309" t="s">
        <v>191</v>
      </c>
      <c r="C304" s="309" t="s">
        <v>12</v>
      </c>
      <c r="D304" s="309">
        <v>36120.367516400001</v>
      </c>
      <c r="E304" s="309">
        <v>8362.3344046999991</v>
      </c>
      <c r="F304" s="309">
        <v>81.200929701769297</v>
      </c>
      <c r="G304" s="309">
        <v>18.799070298230699</v>
      </c>
    </row>
    <row r="305" spans="1:7" x14ac:dyDescent="0.25">
      <c r="A305" s="309" t="s">
        <v>192</v>
      </c>
      <c r="B305" s="309" t="s">
        <v>193</v>
      </c>
      <c r="C305" s="309" t="s">
        <v>11</v>
      </c>
      <c r="D305" s="309">
        <v>5475.1345854000001</v>
      </c>
      <c r="E305" s="309">
        <v>1697.2269644999999</v>
      </c>
      <c r="F305" s="309">
        <v>76.336567074987101</v>
      </c>
      <c r="G305" s="309">
        <v>23.663432925012899</v>
      </c>
    </row>
    <row r="306" spans="1:7" x14ac:dyDescent="0.25">
      <c r="A306" s="309" t="s">
        <v>192</v>
      </c>
      <c r="B306" s="309" t="s">
        <v>193</v>
      </c>
      <c r="C306" s="309" t="s">
        <v>12</v>
      </c>
      <c r="D306" s="309">
        <v>18817.840841500001</v>
      </c>
      <c r="E306" s="309">
        <v>4053.7684614999998</v>
      </c>
      <c r="F306" s="309">
        <v>82.275980636971298</v>
      </c>
      <c r="G306" s="309">
        <v>17.724019363028699</v>
      </c>
    </row>
    <row r="307" spans="1:7" x14ac:dyDescent="0.25">
      <c r="A307" s="309" t="s">
        <v>194</v>
      </c>
      <c r="B307" s="309" t="s">
        <v>195</v>
      </c>
      <c r="C307" s="309" t="s">
        <v>11</v>
      </c>
      <c r="D307" s="309">
        <v>11335.913380100001</v>
      </c>
      <c r="E307" s="309">
        <v>2949.0649420999998</v>
      </c>
      <c r="F307" s="309">
        <v>79.355481852451106</v>
      </c>
      <c r="G307" s="309">
        <v>20.644518147548901</v>
      </c>
    </row>
    <row r="308" spans="1:7" x14ac:dyDescent="0.25">
      <c r="A308" s="309" t="s">
        <v>194</v>
      </c>
      <c r="B308" s="309" t="s">
        <v>195</v>
      </c>
      <c r="C308" s="309" t="s">
        <v>12</v>
      </c>
      <c r="D308" s="309">
        <v>65349.6822416</v>
      </c>
      <c r="E308" s="309">
        <v>12023.209003100001</v>
      </c>
      <c r="F308" s="309">
        <v>84.460695716959407</v>
      </c>
      <c r="G308" s="309">
        <v>15.5393042830406</v>
      </c>
    </row>
    <row r="309" spans="1:7" x14ac:dyDescent="0.25">
      <c r="A309" s="309" t="s">
        <v>196</v>
      </c>
      <c r="B309" s="309" t="s">
        <v>197</v>
      </c>
      <c r="C309" s="309" t="s">
        <v>11</v>
      </c>
      <c r="D309" s="309">
        <v>1739.0346658000001</v>
      </c>
      <c r="E309" s="309">
        <v>388.55454580000003</v>
      </c>
      <c r="F309" s="309">
        <v>81.737332390974203</v>
      </c>
      <c r="G309" s="309">
        <v>18.262667609025801</v>
      </c>
    </row>
    <row r="310" spans="1:7" x14ac:dyDescent="0.25">
      <c r="A310" s="309" t="s">
        <v>196</v>
      </c>
      <c r="B310" s="309" t="s">
        <v>197</v>
      </c>
      <c r="C310" s="309" t="s">
        <v>12</v>
      </c>
      <c r="D310" s="309">
        <v>27439.319077</v>
      </c>
      <c r="E310" s="309">
        <v>2109.0594385999998</v>
      </c>
      <c r="F310" s="309">
        <v>92.862351355467695</v>
      </c>
      <c r="G310" s="309">
        <v>7.1376486445323097</v>
      </c>
    </row>
    <row r="311" spans="1:7" x14ac:dyDescent="0.25">
      <c r="A311" s="309" t="s">
        <v>198</v>
      </c>
      <c r="B311" s="309" t="s">
        <v>199</v>
      </c>
      <c r="C311" s="309" t="s">
        <v>11</v>
      </c>
      <c r="D311" s="309">
        <v>5169.4164532000004</v>
      </c>
      <c r="E311" s="309">
        <v>590.98128789999998</v>
      </c>
      <c r="F311" s="309">
        <v>89.740616629935204</v>
      </c>
      <c r="G311" s="309">
        <v>10.2593833700648</v>
      </c>
    </row>
    <row r="312" spans="1:7" x14ac:dyDescent="0.25">
      <c r="A312" s="309" t="s">
        <v>198</v>
      </c>
      <c r="B312" s="309" t="s">
        <v>199</v>
      </c>
      <c r="C312" s="309" t="s">
        <v>12</v>
      </c>
      <c r="D312" s="309">
        <v>46681.9693338</v>
      </c>
      <c r="E312" s="309">
        <v>6780.2647469000003</v>
      </c>
      <c r="F312" s="309">
        <v>87.317655418841397</v>
      </c>
      <c r="G312" s="309">
        <v>12.682344581158601</v>
      </c>
    </row>
    <row r="313" spans="1:7" x14ac:dyDescent="0.25">
      <c r="A313" s="309" t="s">
        <v>200</v>
      </c>
      <c r="B313" s="309" t="s">
        <v>201</v>
      </c>
      <c r="C313" s="309" t="s">
        <v>11</v>
      </c>
      <c r="D313" s="309">
        <v>4472.7650494</v>
      </c>
      <c r="E313" s="309">
        <v>1494.5164698000001</v>
      </c>
      <c r="F313" s="309">
        <v>74.954818789907506</v>
      </c>
      <c r="G313" s="309">
        <v>25.045181210092501</v>
      </c>
    </row>
    <row r="314" spans="1:7" x14ac:dyDescent="0.25">
      <c r="A314" s="309" t="s">
        <v>200</v>
      </c>
      <c r="B314" s="309" t="s">
        <v>201</v>
      </c>
      <c r="C314" s="309" t="s">
        <v>12</v>
      </c>
      <c r="D314" s="309">
        <v>36581.462466199999</v>
      </c>
      <c r="E314" s="309">
        <v>5671.5084870999999</v>
      </c>
      <c r="F314" s="309">
        <v>86.577255139364198</v>
      </c>
      <c r="G314" s="309">
        <v>13.422744860635801</v>
      </c>
    </row>
    <row r="315" spans="1:7" x14ac:dyDescent="0.25">
      <c r="A315" s="309" t="s">
        <v>202</v>
      </c>
      <c r="B315" s="309" t="s">
        <v>203</v>
      </c>
      <c r="C315" s="309" t="s">
        <v>11</v>
      </c>
      <c r="D315" s="309">
        <v>2730.7977159000002</v>
      </c>
      <c r="E315" s="309">
        <v>718.57502069999998</v>
      </c>
      <c r="F315" s="309">
        <v>79.1679509414721</v>
      </c>
      <c r="G315" s="309">
        <v>20.8320490585279</v>
      </c>
    </row>
    <row r="316" spans="1:7" x14ac:dyDescent="0.25">
      <c r="A316" s="309" t="s">
        <v>202</v>
      </c>
      <c r="B316" s="309" t="s">
        <v>203</v>
      </c>
      <c r="C316" s="309" t="s">
        <v>12</v>
      </c>
      <c r="D316" s="309">
        <v>40817.143704200003</v>
      </c>
      <c r="E316" s="309">
        <v>5396.0917473</v>
      </c>
      <c r="F316" s="309">
        <v>88.323492837970406</v>
      </c>
      <c r="G316" s="309">
        <v>11.676507162029599</v>
      </c>
    </row>
    <row r="317" spans="1:7" x14ac:dyDescent="0.25">
      <c r="A317" s="309" t="s">
        <v>204</v>
      </c>
      <c r="B317" s="309" t="s">
        <v>205</v>
      </c>
      <c r="C317" s="309" t="s">
        <v>11</v>
      </c>
      <c r="D317" s="309">
        <v>536.84653349999996</v>
      </c>
      <c r="E317" s="309">
        <v>289.61427250000003</v>
      </c>
      <c r="F317" s="309">
        <v>64.957288912258505</v>
      </c>
      <c r="G317" s="309">
        <v>35.042711087741502</v>
      </c>
    </row>
    <row r="318" spans="1:7" x14ac:dyDescent="0.25">
      <c r="A318" s="309" t="s">
        <v>204</v>
      </c>
      <c r="B318" s="309" t="s">
        <v>205</v>
      </c>
      <c r="C318" s="309" t="s">
        <v>12</v>
      </c>
      <c r="D318" s="309">
        <v>8725.0255015000002</v>
      </c>
      <c r="E318" s="309">
        <v>2005.4976471</v>
      </c>
      <c r="F318" s="309">
        <v>81.310346016432007</v>
      </c>
      <c r="G318" s="309">
        <v>18.689653983567901</v>
      </c>
    </row>
    <row r="319" spans="1:7" x14ac:dyDescent="0.25">
      <c r="A319" s="309" t="s">
        <v>206</v>
      </c>
      <c r="B319" s="309" t="s">
        <v>207</v>
      </c>
      <c r="C319" s="309" t="s">
        <v>11</v>
      </c>
      <c r="D319" s="309">
        <v>1259.0314592</v>
      </c>
      <c r="E319" s="309">
        <v>364.32431769999999</v>
      </c>
      <c r="F319" s="309">
        <v>77.557333833762399</v>
      </c>
      <c r="G319" s="309">
        <v>22.442666166237601</v>
      </c>
    </row>
    <row r="320" spans="1:7" x14ac:dyDescent="0.25">
      <c r="A320" s="309" t="s">
        <v>206</v>
      </c>
      <c r="B320" s="309" t="s">
        <v>207</v>
      </c>
      <c r="C320" s="309" t="s">
        <v>12</v>
      </c>
      <c r="D320" s="309">
        <v>18798.410108399999</v>
      </c>
      <c r="E320" s="309">
        <v>1867.9688202</v>
      </c>
      <c r="F320" s="309">
        <v>90.961315348694498</v>
      </c>
      <c r="G320" s="309">
        <v>9.0386846513054895</v>
      </c>
    </row>
    <row r="321" spans="1:7" x14ac:dyDescent="0.25">
      <c r="A321" s="309" t="s">
        <v>208</v>
      </c>
      <c r="B321" s="309" t="s">
        <v>209</v>
      </c>
      <c r="C321" s="309" t="s">
        <v>11</v>
      </c>
      <c r="D321" s="309">
        <v>503.22455100000002</v>
      </c>
      <c r="E321" s="309">
        <v>127.7286914</v>
      </c>
      <c r="F321" s="309">
        <v>79.756235039834394</v>
      </c>
      <c r="G321" s="309">
        <v>20.243764960165599</v>
      </c>
    </row>
    <row r="322" spans="1:7" x14ac:dyDescent="0.25">
      <c r="A322" s="309" t="s">
        <v>208</v>
      </c>
      <c r="B322" s="309" t="s">
        <v>209</v>
      </c>
      <c r="C322" s="309" t="s">
        <v>12</v>
      </c>
      <c r="D322" s="309">
        <v>8521.3421125000004</v>
      </c>
      <c r="E322" s="309">
        <v>935.59785850000003</v>
      </c>
      <c r="F322" s="309">
        <v>90.106759042892904</v>
      </c>
      <c r="G322" s="309">
        <v>9.8932409571070608</v>
      </c>
    </row>
    <row r="323" spans="1:7" x14ac:dyDescent="0.25">
      <c r="A323" s="309" t="s">
        <v>210</v>
      </c>
      <c r="B323" s="309" t="s">
        <v>211</v>
      </c>
      <c r="C323" s="309" t="s">
        <v>11</v>
      </c>
      <c r="D323" s="309">
        <v>2960.5768035999999</v>
      </c>
      <c r="E323" s="309">
        <v>2427.7955470000002</v>
      </c>
      <c r="F323" s="309">
        <v>54.943805122716498</v>
      </c>
      <c r="G323" s="309">
        <v>45.056194877283502</v>
      </c>
    </row>
    <row r="324" spans="1:7" x14ac:dyDescent="0.25">
      <c r="A324" s="309" t="s">
        <v>210</v>
      </c>
      <c r="B324" s="309" t="s">
        <v>211</v>
      </c>
      <c r="C324" s="309" t="s">
        <v>12</v>
      </c>
      <c r="D324" s="309">
        <v>31150.207040199999</v>
      </c>
      <c r="E324" s="309">
        <v>6129.8276071999999</v>
      </c>
      <c r="F324" s="309">
        <v>83.557344661353497</v>
      </c>
      <c r="G324" s="309">
        <v>16.442655338646599</v>
      </c>
    </row>
    <row r="325" spans="1:7" x14ac:dyDescent="0.25">
      <c r="A325" s="309" t="s">
        <v>212</v>
      </c>
      <c r="B325" s="309" t="s">
        <v>213</v>
      </c>
      <c r="C325" s="309" t="s">
        <v>11</v>
      </c>
      <c r="D325" s="309">
        <v>2345.607094</v>
      </c>
      <c r="E325" s="309">
        <v>1275.1802504</v>
      </c>
      <c r="F325" s="309">
        <v>64.7816861608229</v>
      </c>
      <c r="G325" s="309">
        <v>35.2183138391771</v>
      </c>
    </row>
    <row r="326" spans="1:7" x14ac:dyDescent="0.25">
      <c r="A326" s="309" t="s">
        <v>212</v>
      </c>
      <c r="B326" s="309" t="s">
        <v>213</v>
      </c>
      <c r="C326" s="309" t="s">
        <v>12</v>
      </c>
      <c r="D326" s="309">
        <v>11858.8131638</v>
      </c>
      <c r="E326" s="309">
        <v>3716.4869389</v>
      </c>
      <c r="F326" s="309">
        <v>76.138585360190007</v>
      </c>
      <c r="G326" s="309">
        <v>23.86141463981</v>
      </c>
    </row>
    <row r="327" spans="1:7" x14ac:dyDescent="0.25">
      <c r="A327" s="309" t="s">
        <v>214</v>
      </c>
      <c r="B327" s="309" t="s">
        <v>215</v>
      </c>
      <c r="C327" s="309" t="s">
        <v>11</v>
      </c>
      <c r="D327" s="309">
        <v>1548.6649849</v>
      </c>
      <c r="E327" s="309">
        <v>659.41161520000003</v>
      </c>
      <c r="F327" s="309">
        <v>70.136379545431694</v>
      </c>
      <c r="G327" s="309">
        <v>29.863620454568299</v>
      </c>
    </row>
    <row r="328" spans="1:7" x14ac:dyDescent="0.25">
      <c r="A328" s="309" t="s">
        <v>214</v>
      </c>
      <c r="B328" s="309" t="s">
        <v>215</v>
      </c>
      <c r="C328" s="309" t="s">
        <v>12</v>
      </c>
      <c r="D328" s="309">
        <v>16820.7365101</v>
      </c>
      <c r="E328" s="309">
        <v>2338.7061509</v>
      </c>
      <c r="F328" s="309">
        <v>87.793454161062002</v>
      </c>
      <c r="G328" s="309">
        <v>12.206545838938</v>
      </c>
    </row>
    <row r="329" spans="1:7" x14ac:dyDescent="0.25">
      <c r="A329" s="309" t="s">
        <v>216</v>
      </c>
      <c r="B329" s="309" t="s">
        <v>217</v>
      </c>
      <c r="C329" s="309" t="s">
        <v>11</v>
      </c>
      <c r="D329" s="309">
        <v>7133.2002689999999</v>
      </c>
      <c r="E329" s="309">
        <v>3856.1429010000002</v>
      </c>
      <c r="F329" s="309">
        <v>64.910160313066299</v>
      </c>
      <c r="G329" s="309">
        <v>35.089839686933701</v>
      </c>
    </row>
    <row r="330" spans="1:7" x14ac:dyDescent="0.25">
      <c r="A330" s="309" t="s">
        <v>216</v>
      </c>
      <c r="B330" s="309" t="s">
        <v>217</v>
      </c>
      <c r="C330" s="309" t="s">
        <v>12</v>
      </c>
      <c r="D330" s="309">
        <v>25769.644511900002</v>
      </c>
      <c r="E330" s="309">
        <v>8392.6430608999999</v>
      </c>
      <c r="F330" s="309">
        <v>75.433017935302999</v>
      </c>
      <c r="G330" s="309">
        <v>24.566982064697001</v>
      </c>
    </row>
    <row r="331" spans="1:7" x14ac:dyDescent="0.25">
      <c r="A331" s="309" t="s">
        <v>218</v>
      </c>
      <c r="B331" s="309" t="s">
        <v>219</v>
      </c>
      <c r="C331" s="309" t="s">
        <v>11</v>
      </c>
      <c r="D331" s="309">
        <v>1070.9145255999999</v>
      </c>
      <c r="E331" s="309">
        <v>391.08925529999999</v>
      </c>
      <c r="F331" s="309">
        <v>73.249778118956201</v>
      </c>
      <c r="G331" s="309">
        <v>26.750221881043799</v>
      </c>
    </row>
    <row r="332" spans="1:7" x14ac:dyDescent="0.25">
      <c r="A332" s="309" t="s">
        <v>218</v>
      </c>
      <c r="B332" s="309" t="s">
        <v>219</v>
      </c>
      <c r="C332" s="309" t="s">
        <v>12</v>
      </c>
      <c r="D332" s="309">
        <v>6702.7811222</v>
      </c>
      <c r="E332" s="309">
        <v>1118.6091960000001</v>
      </c>
      <c r="F332" s="309">
        <v>85.698077317570394</v>
      </c>
      <c r="G332" s="309">
        <v>14.3019226824296</v>
      </c>
    </row>
    <row r="333" spans="1:7" x14ac:dyDescent="0.25">
      <c r="A333" s="309" t="s">
        <v>220</v>
      </c>
      <c r="B333" s="309" t="s">
        <v>221</v>
      </c>
      <c r="C333" s="309" t="s">
        <v>11</v>
      </c>
      <c r="D333" s="309">
        <v>8270.8906201999998</v>
      </c>
      <c r="E333" s="309">
        <v>3956.3614111000002</v>
      </c>
      <c r="F333" s="309">
        <v>67.643086108209005</v>
      </c>
      <c r="G333" s="309">
        <v>32.356913891790903</v>
      </c>
    </row>
    <row r="334" spans="1:7" x14ac:dyDescent="0.25">
      <c r="A334" s="309" t="s">
        <v>220</v>
      </c>
      <c r="B334" s="309" t="s">
        <v>221</v>
      </c>
      <c r="C334" s="309" t="s">
        <v>12</v>
      </c>
      <c r="D334" s="309">
        <v>40232.294550999999</v>
      </c>
      <c r="E334" s="309">
        <v>10494.3734004</v>
      </c>
      <c r="F334" s="309">
        <v>79.311920486371406</v>
      </c>
      <c r="G334" s="309">
        <v>20.688079513628601</v>
      </c>
    </row>
    <row r="335" spans="1:7" x14ac:dyDescent="0.25">
      <c r="A335" s="309" t="s">
        <v>222</v>
      </c>
      <c r="B335" s="309" t="s">
        <v>223</v>
      </c>
      <c r="C335" s="309" t="s">
        <v>11</v>
      </c>
      <c r="D335" s="309">
        <v>14709.6110414</v>
      </c>
      <c r="E335" s="309">
        <v>4140.7833416000003</v>
      </c>
      <c r="F335" s="309">
        <v>78.033439208389595</v>
      </c>
      <c r="G335" s="309">
        <v>21.966560791610402</v>
      </c>
    </row>
    <row r="336" spans="1:7" x14ac:dyDescent="0.25">
      <c r="A336" s="309" t="s">
        <v>222</v>
      </c>
      <c r="B336" s="309" t="s">
        <v>223</v>
      </c>
      <c r="C336" s="309" t="s">
        <v>12</v>
      </c>
      <c r="D336" s="309">
        <v>51384.971941199998</v>
      </c>
      <c r="E336" s="309">
        <v>8591.6670852000007</v>
      </c>
      <c r="F336" s="309">
        <v>85.6749774167602</v>
      </c>
      <c r="G336" s="309">
        <v>14.3250225832398</v>
      </c>
    </row>
    <row r="337" spans="1:7" x14ac:dyDescent="0.25">
      <c r="A337" s="309" t="s">
        <v>224</v>
      </c>
      <c r="B337" s="309" t="s">
        <v>225</v>
      </c>
      <c r="C337" s="309" t="s">
        <v>11</v>
      </c>
      <c r="D337" s="309">
        <v>5548.9664914000005</v>
      </c>
      <c r="E337" s="309">
        <v>2577.6674833000002</v>
      </c>
      <c r="F337" s="309">
        <v>68.281240531752204</v>
      </c>
      <c r="G337" s="309">
        <v>31.7187594682478</v>
      </c>
    </row>
    <row r="338" spans="1:7" x14ac:dyDescent="0.25">
      <c r="A338" s="309" t="s">
        <v>224</v>
      </c>
      <c r="B338" s="309" t="s">
        <v>225</v>
      </c>
      <c r="C338" s="309" t="s">
        <v>12</v>
      </c>
      <c r="D338" s="309">
        <v>31194.6846104</v>
      </c>
      <c r="E338" s="309">
        <v>6438.001225</v>
      </c>
      <c r="F338" s="309">
        <v>82.892527912679697</v>
      </c>
      <c r="G338" s="309">
        <v>17.1074720873203</v>
      </c>
    </row>
    <row r="339" spans="1:7" x14ac:dyDescent="0.25">
      <c r="A339" s="309" t="s">
        <v>226</v>
      </c>
      <c r="B339" s="309" t="s">
        <v>227</v>
      </c>
      <c r="C339" s="309" t="s">
        <v>11</v>
      </c>
      <c r="D339" s="309">
        <v>4055.4981490999999</v>
      </c>
      <c r="E339" s="309">
        <v>1489.9270961</v>
      </c>
      <c r="F339" s="309">
        <v>73.132320241993199</v>
      </c>
      <c r="G339" s="309">
        <v>26.867679758006801</v>
      </c>
    </row>
    <row r="340" spans="1:7" x14ac:dyDescent="0.25">
      <c r="A340" s="309" t="s">
        <v>226</v>
      </c>
      <c r="B340" s="309" t="s">
        <v>227</v>
      </c>
      <c r="C340" s="309" t="s">
        <v>12</v>
      </c>
      <c r="D340" s="309">
        <v>24318.768822800001</v>
      </c>
      <c r="E340" s="309">
        <v>4796.3439851000003</v>
      </c>
      <c r="F340" s="309">
        <v>83.526273737127397</v>
      </c>
      <c r="G340" s="309">
        <v>16.473726262872599</v>
      </c>
    </row>
    <row r="341" spans="1:7" x14ac:dyDescent="0.25">
      <c r="A341" s="309" t="s">
        <v>228</v>
      </c>
      <c r="B341" s="309" t="s">
        <v>229</v>
      </c>
      <c r="C341" s="309" t="s">
        <v>11</v>
      </c>
      <c r="D341" s="309">
        <v>884.69304790000001</v>
      </c>
      <c r="E341" s="309">
        <v>298.02103899999997</v>
      </c>
      <c r="F341" s="309">
        <v>74.801937146014694</v>
      </c>
      <c r="G341" s="309">
        <v>25.198062853985299</v>
      </c>
    </row>
    <row r="342" spans="1:7" x14ac:dyDescent="0.25">
      <c r="A342" s="309" t="s">
        <v>228</v>
      </c>
      <c r="B342" s="309" t="s">
        <v>229</v>
      </c>
      <c r="C342" s="309" t="s">
        <v>12</v>
      </c>
      <c r="D342" s="309">
        <v>3572.0708654</v>
      </c>
      <c r="E342" s="309">
        <v>991.70266289999995</v>
      </c>
      <c r="F342" s="309">
        <v>78.270116675368698</v>
      </c>
      <c r="G342" s="309">
        <v>21.729883324631299</v>
      </c>
    </row>
    <row r="343" spans="1:7" x14ac:dyDescent="0.25">
      <c r="A343" s="309" t="s">
        <v>230</v>
      </c>
      <c r="B343" s="309" t="s">
        <v>231</v>
      </c>
      <c r="C343" s="309" t="s">
        <v>11</v>
      </c>
      <c r="D343" s="309">
        <v>573.72945870000001</v>
      </c>
      <c r="E343" s="309">
        <v>142.52055429999999</v>
      </c>
      <c r="F343" s="309">
        <v>80.1018426927414</v>
      </c>
      <c r="G343" s="309">
        <v>19.8981573072586</v>
      </c>
    </row>
    <row r="344" spans="1:7" x14ac:dyDescent="0.25">
      <c r="A344" s="309" t="s">
        <v>230</v>
      </c>
      <c r="B344" s="309" t="s">
        <v>231</v>
      </c>
      <c r="C344" s="309" t="s">
        <v>12</v>
      </c>
      <c r="D344" s="309">
        <v>3801.874022</v>
      </c>
      <c r="E344" s="309">
        <v>377.65249030000001</v>
      </c>
      <c r="F344" s="309">
        <v>90.964227905036594</v>
      </c>
      <c r="G344" s="309">
        <v>9.0357720949633897</v>
      </c>
    </row>
    <row r="345" spans="1:7" x14ac:dyDescent="0.25">
      <c r="A345" s="309" t="s">
        <v>232</v>
      </c>
      <c r="B345" s="309" t="s">
        <v>233</v>
      </c>
      <c r="C345" s="309" t="s">
        <v>11</v>
      </c>
      <c r="D345" s="309">
        <v>1011.7032761</v>
      </c>
      <c r="E345" s="309">
        <v>214.30941609999999</v>
      </c>
      <c r="F345" s="309">
        <v>82.5198044470946</v>
      </c>
      <c r="G345" s="309">
        <v>17.4801955529054</v>
      </c>
    </row>
    <row r="346" spans="1:7" x14ac:dyDescent="0.25">
      <c r="A346" s="309" t="s">
        <v>232</v>
      </c>
      <c r="B346" s="309" t="s">
        <v>233</v>
      </c>
      <c r="C346" s="309" t="s">
        <v>12</v>
      </c>
      <c r="D346" s="309">
        <v>5411.5948007999996</v>
      </c>
      <c r="E346" s="309">
        <v>965.58772099999999</v>
      </c>
      <c r="F346" s="309">
        <v>84.858709662155704</v>
      </c>
      <c r="G346" s="309">
        <v>15.1412903378443</v>
      </c>
    </row>
    <row r="347" spans="1:7" x14ac:dyDescent="0.25">
      <c r="A347" s="309" t="s">
        <v>234</v>
      </c>
      <c r="B347" s="309" t="s">
        <v>235</v>
      </c>
      <c r="C347" s="309" t="s">
        <v>11</v>
      </c>
      <c r="D347" s="309">
        <v>1307.8864602000001</v>
      </c>
      <c r="E347" s="309">
        <v>474.57290540000002</v>
      </c>
      <c r="F347" s="309">
        <v>73.375387144365405</v>
      </c>
      <c r="G347" s="309">
        <v>26.624612855634599</v>
      </c>
    </row>
    <row r="348" spans="1:7" x14ac:dyDescent="0.25">
      <c r="A348" s="309" t="s">
        <v>234</v>
      </c>
      <c r="B348" s="309" t="s">
        <v>235</v>
      </c>
      <c r="C348" s="309" t="s">
        <v>12</v>
      </c>
      <c r="D348" s="309">
        <v>4674.3315621000002</v>
      </c>
      <c r="E348" s="309">
        <v>1150.8426717</v>
      </c>
      <c r="F348" s="309">
        <v>80.243635202834795</v>
      </c>
      <c r="G348" s="309">
        <v>19.756364797165201</v>
      </c>
    </row>
    <row r="349" spans="1:7" x14ac:dyDescent="0.25">
      <c r="A349" s="309" t="s">
        <v>236</v>
      </c>
      <c r="B349" s="309" t="s">
        <v>237</v>
      </c>
      <c r="C349" s="309" t="s">
        <v>11</v>
      </c>
      <c r="D349" s="309">
        <v>3588.2595591999998</v>
      </c>
      <c r="E349" s="309">
        <v>1089.8495653</v>
      </c>
      <c r="F349" s="309">
        <v>76.703203446189704</v>
      </c>
      <c r="G349" s="309">
        <v>23.296796553810299</v>
      </c>
    </row>
    <row r="350" spans="1:7" x14ac:dyDescent="0.25">
      <c r="A350" s="309" t="s">
        <v>236</v>
      </c>
      <c r="B350" s="309" t="s">
        <v>237</v>
      </c>
      <c r="C350" s="309" t="s">
        <v>12</v>
      </c>
      <c r="D350" s="309">
        <v>6931.3687775999997</v>
      </c>
      <c r="E350" s="309">
        <v>2145.9653539999999</v>
      </c>
      <c r="F350" s="309">
        <v>76.359079407141493</v>
      </c>
      <c r="G350" s="309">
        <v>23.6409205928585</v>
      </c>
    </row>
    <row r="351" spans="1:7" x14ac:dyDescent="0.25">
      <c r="A351" s="309" t="s">
        <v>238</v>
      </c>
      <c r="B351" s="309" t="s">
        <v>239</v>
      </c>
      <c r="C351" s="309" t="s">
        <v>11</v>
      </c>
      <c r="D351" s="309">
        <v>791.46108609999999</v>
      </c>
      <c r="E351" s="309">
        <v>202.59921600000001</v>
      </c>
      <c r="F351" s="309">
        <v>79.619021545071305</v>
      </c>
      <c r="G351" s="309">
        <v>20.380978454928702</v>
      </c>
    </row>
    <row r="352" spans="1:7" x14ac:dyDescent="0.25">
      <c r="A352" s="309" t="s">
        <v>238</v>
      </c>
      <c r="B352" s="309" t="s">
        <v>239</v>
      </c>
      <c r="C352" s="309" t="s">
        <v>12</v>
      </c>
      <c r="D352" s="309">
        <v>15091.8816093</v>
      </c>
      <c r="E352" s="309">
        <v>1923.9212871</v>
      </c>
      <c r="F352" s="309">
        <v>88.693326440052701</v>
      </c>
      <c r="G352" s="309">
        <v>11.306673559947299</v>
      </c>
    </row>
    <row r="353" spans="1:7" x14ac:dyDescent="0.25">
      <c r="A353" s="309" t="s">
        <v>240</v>
      </c>
      <c r="B353" s="309" t="s">
        <v>241</v>
      </c>
      <c r="C353" s="309" t="s">
        <v>11</v>
      </c>
      <c r="D353" s="309">
        <v>1498.1019662000001</v>
      </c>
      <c r="E353" s="309">
        <v>375.95872759999997</v>
      </c>
      <c r="F353" s="309">
        <v>79.938817945235499</v>
      </c>
      <c r="G353" s="309">
        <v>20.061182054764501</v>
      </c>
    </row>
    <row r="354" spans="1:7" x14ac:dyDescent="0.25">
      <c r="A354" s="309" t="s">
        <v>240</v>
      </c>
      <c r="B354" s="309" t="s">
        <v>241</v>
      </c>
      <c r="C354" s="309" t="s">
        <v>12</v>
      </c>
      <c r="D354" s="309">
        <v>16145.0619945</v>
      </c>
      <c r="E354" s="309">
        <v>1683.2829426000001</v>
      </c>
      <c r="F354" s="309">
        <v>90.558389191263799</v>
      </c>
      <c r="G354" s="309">
        <v>9.4416108087361597</v>
      </c>
    </row>
    <row r="355" spans="1:7" x14ac:dyDescent="0.25">
      <c r="A355" s="309" t="s">
        <v>242</v>
      </c>
      <c r="B355" s="309" t="s">
        <v>243</v>
      </c>
      <c r="C355" s="309" t="s">
        <v>11</v>
      </c>
      <c r="D355" s="309">
        <v>1024.9120868</v>
      </c>
      <c r="E355" s="309">
        <v>148.44916509999999</v>
      </c>
      <c r="F355" s="309">
        <v>87.348383555395301</v>
      </c>
      <c r="G355" s="309">
        <v>12.6516164446047</v>
      </c>
    </row>
    <row r="356" spans="1:7" x14ac:dyDescent="0.25">
      <c r="A356" s="309" t="s">
        <v>242</v>
      </c>
      <c r="B356" s="309" t="s">
        <v>243</v>
      </c>
      <c r="C356" s="309" t="s">
        <v>12</v>
      </c>
      <c r="D356" s="309">
        <v>13708.9763726</v>
      </c>
      <c r="E356" s="309">
        <v>695.58716560000005</v>
      </c>
      <c r="F356" s="309">
        <v>95.171063921823503</v>
      </c>
      <c r="G356" s="309">
        <v>4.82893607817652</v>
      </c>
    </row>
    <row r="357" spans="1:7" x14ac:dyDescent="0.25">
      <c r="A357" s="309" t="s">
        <v>244</v>
      </c>
      <c r="B357" s="309" t="s">
        <v>245</v>
      </c>
      <c r="C357" s="309" t="s">
        <v>11</v>
      </c>
      <c r="D357" s="309">
        <v>934.451596</v>
      </c>
      <c r="E357" s="309">
        <v>1179.8566386</v>
      </c>
      <c r="F357" s="309">
        <v>44.196564186242497</v>
      </c>
      <c r="G357" s="309">
        <v>55.803435813757503</v>
      </c>
    </row>
    <row r="358" spans="1:7" x14ac:dyDescent="0.25">
      <c r="A358" s="309" t="s">
        <v>244</v>
      </c>
      <c r="B358" s="309" t="s">
        <v>245</v>
      </c>
      <c r="C358" s="309" t="s">
        <v>12</v>
      </c>
      <c r="D358" s="309">
        <v>9556.2153362999998</v>
      </c>
      <c r="E358" s="309">
        <v>3747.2975185999999</v>
      </c>
      <c r="F358" s="309">
        <v>71.832270472683604</v>
      </c>
      <c r="G358" s="309">
        <v>28.1677295273164</v>
      </c>
    </row>
    <row r="359" spans="1:7" x14ac:dyDescent="0.25">
      <c r="A359" s="309" t="s">
        <v>246</v>
      </c>
      <c r="B359" s="309" t="s">
        <v>247</v>
      </c>
      <c r="C359" s="309" t="s">
        <v>11</v>
      </c>
      <c r="D359" s="309">
        <v>663.75030300000003</v>
      </c>
      <c r="E359" s="309">
        <v>58.386163400000001</v>
      </c>
      <c r="F359" s="309">
        <v>91.914801963807903</v>
      </c>
      <c r="G359" s="309">
        <v>8.0851980361921196</v>
      </c>
    </row>
    <row r="360" spans="1:7" x14ac:dyDescent="0.25">
      <c r="A360" s="309" t="s">
        <v>246</v>
      </c>
      <c r="B360" s="309" t="s">
        <v>247</v>
      </c>
      <c r="C360" s="309" t="s">
        <v>12</v>
      </c>
      <c r="D360" s="309">
        <v>12470.6397218</v>
      </c>
      <c r="E360" s="309">
        <v>289.49364170000001</v>
      </c>
      <c r="F360" s="309">
        <v>97.731264764613798</v>
      </c>
      <c r="G360" s="309">
        <v>2.2687352353862398</v>
      </c>
    </row>
    <row r="361" spans="1:7" x14ac:dyDescent="0.25">
      <c r="A361" s="309" t="s">
        <v>248</v>
      </c>
      <c r="B361" s="309" t="s">
        <v>249</v>
      </c>
      <c r="C361" s="309" t="s">
        <v>11</v>
      </c>
      <c r="D361" s="309">
        <v>387.46221919999999</v>
      </c>
      <c r="E361" s="309">
        <v>59.997854099999998</v>
      </c>
      <c r="F361" s="309">
        <v>86.591461969440502</v>
      </c>
      <c r="G361" s="309">
        <v>13.4085380305595</v>
      </c>
    </row>
    <row r="362" spans="1:7" x14ac:dyDescent="0.25">
      <c r="A362" s="309" t="s">
        <v>248</v>
      </c>
      <c r="B362" s="309" t="s">
        <v>249</v>
      </c>
      <c r="C362" s="309" t="s">
        <v>12</v>
      </c>
      <c r="D362" s="309">
        <v>10214.111216900001</v>
      </c>
      <c r="E362" s="309">
        <v>203.07165309999999</v>
      </c>
      <c r="F362" s="309">
        <v>98.050608733337896</v>
      </c>
      <c r="G362" s="309">
        <v>1.9493912666621001</v>
      </c>
    </row>
    <row r="363" spans="1:7" x14ac:dyDescent="0.25">
      <c r="A363" s="309" t="s">
        <v>250</v>
      </c>
      <c r="B363" s="309" t="s">
        <v>251</v>
      </c>
      <c r="C363" s="309" t="s">
        <v>11</v>
      </c>
      <c r="D363" s="309">
        <v>1263.2834614999999</v>
      </c>
      <c r="E363" s="309">
        <v>133.66228340000001</v>
      </c>
      <c r="F363" s="309">
        <v>90.431819998165494</v>
      </c>
      <c r="G363" s="309">
        <v>9.56818000183452</v>
      </c>
    </row>
    <row r="364" spans="1:7" x14ac:dyDescent="0.25">
      <c r="A364" s="309" t="s">
        <v>250</v>
      </c>
      <c r="B364" s="309" t="s">
        <v>251</v>
      </c>
      <c r="C364" s="309" t="s">
        <v>12</v>
      </c>
      <c r="D364" s="309">
        <v>17097.201571900001</v>
      </c>
      <c r="E364" s="309">
        <v>604.00590480000005</v>
      </c>
      <c r="F364" s="309">
        <v>96.587770040009701</v>
      </c>
      <c r="G364" s="309">
        <v>3.4122299599903001</v>
      </c>
    </row>
    <row r="365" spans="1:7" x14ac:dyDescent="0.25">
      <c r="A365" s="309" t="s">
        <v>252</v>
      </c>
      <c r="B365" s="309" t="s">
        <v>253</v>
      </c>
      <c r="C365" s="309" t="s">
        <v>11</v>
      </c>
      <c r="D365" s="309">
        <v>1257.2066789</v>
      </c>
      <c r="E365" s="309">
        <v>50.210490399999998</v>
      </c>
      <c r="F365" s="309">
        <v>96.159566236468905</v>
      </c>
      <c r="G365" s="309">
        <v>3.8404337635311201</v>
      </c>
    </row>
    <row r="366" spans="1:7" x14ac:dyDescent="0.25">
      <c r="A366" s="309" t="s">
        <v>252</v>
      </c>
      <c r="B366" s="309" t="s">
        <v>253</v>
      </c>
      <c r="C366" s="309" t="s">
        <v>12</v>
      </c>
      <c r="D366" s="309">
        <v>17942.892752399999</v>
      </c>
      <c r="E366" s="309">
        <v>709.65642079999998</v>
      </c>
      <c r="F366" s="309">
        <v>96.195391770795396</v>
      </c>
      <c r="G366" s="309">
        <v>3.80460822920459</v>
      </c>
    </row>
    <row r="367" spans="1:7" x14ac:dyDescent="0.25">
      <c r="A367" s="309" t="s">
        <v>254</v>
      </c>
      <c r="B367" s="309" t="s">
        <v>255</v>
      </c>
      <c r="C367" s="309" t="s">
        <v>11</v>
      </c>
      <c r="D367" s="309">
        <v>930.73025710000002</v>
      </c>
      <c r="E367" s="309">
        <v>95.273850600000003</v>
      </c>
      <c r="F367" s="309">
        <v>90.714086826262701</v>
      </c>
      <c r="G367" s="309">
        <v>9.2859131737372902</v>
      </c>
    </row>
    <row r="368" spans="1:7" x14ac:dyDescent="0.25">
      <c r="A368" s="309" t="s">
        <v>254</v>
      </c>
      <c r="B368" s="309" t="s">
        <v>255</v>
      </c>
      <c r="C368" s="309" t="s">
        <v>12</v>
      </c>
      <c r="D368" s="309">
        <v>15729.027193800001</v>
      </c>
      <c r="E368" s="309">
        <v>638.70724929999994</v>
      </c>
      <c r="F368" s="309">
        <v>96.097766300398106</v>
      </c>
      <c r="G368" s="309">
        <v>3.90223369960193</v>
      </c>
    </row>
    <row r="369" spans="1:7" x14ac:dyDescent="0.25">
      <c r="A369" s="309" t="s">
        <v>256</v>
      </c>
      <c r="B369" s="309" t="s">
        <v>257</v>
      </c>
      <c r="C369" s="309" t="s">
        <v>11</v>
      </c>
      <c r="D369" s="309">
        <v>230.19133199999999</v>
      </c>
      <c r="E369" s="309">
        <v>37.721701199999998</v>
      </c>
      <c r="F369" s="309">
        <v>85.920169411153495</v>
      </c>
      <c r="G369" s="309">
        <v>14.0798305888465</v>
      </c>
    </row>
    <row r="370" spans="1:7" x14ac:dyDescent="0.25">
      <c r="A370" s="309" t="s">
        <v>256</v>
      </c>
      <c r="B370" s="309" t="s">
        <v>257</v>
      </c>
      <c r="C370" s="309" t="s">
        <v>12</v>
      </c>
      <c r="D370" s="309">
        <v>4009.8447448000002</v>
      </c>
      <c r="E370" s="309">
        <v>344.08310289999997</v>
      </c>
      <c r="F370" s="309">
        <v>92.097179490887399</v>
      </c>
      <c r="G370" s="309">
        <v>7.9028205091125896</v>
      </c>
    </row>
    <row r="371" spans="1:7" x14ac:dyDescent="0.25">
      <c r="A371" s="309" t="s">
        <v>258</v>
      </c>
      <c r="B371" s="309" t="s">
        <v>259</v>
      </c>
      <c r="C371" s="309" t="s">
        <v>11</v>
      </c>
      <c r="D371" s="309">
        <v>7595.2356055999999</v>
      </c>
      <c r="E371" s="309">
        <v>1892.1929210000001</v>
      </c>
      <c r="F371" s="309">
        <v>80.055787343273906</v>
      </c>
      <c r="G371" s="309">
        <v>19.944212656726101</v>
      </c>
    </row>
    <row r="372" spans="1:7" x14ac:dyDescent="0.25">
      <c r="A372" s="309" t="s">
        <v>258</v>
      </c>
      <c r="B372" s="309" t="s">
        <v>259</v>
      </c>
      <c r="C372" s="309" t="s">
        <v>12</v>
      </c>
      <c r="D372" s="309">
        <v>58340.972116199999</v>
      </c>
      <c r="E372" s="309">
        <v>5583.8387126999996</v>
      </c>
      <c r="F372" s="309">
        <v>91.264989852460303</v>
      </c>
      <c r="G372" s="309">
        <v>8.7350101475397395</v>
      </c>
    </row>
    <row r="373" spans="1:7" x14ac:dyDescent="0.25">
      <c r="A373" s="309" t="s">
        <v>260</v>
      </c>
      <c r="B373" s="309" t="s">
        <v>261</v>
      </c>
      <c r="C373" s="309" t="s">
        <v>11</v>
      </c>
      <c r="D373" s="309">
        <v>1449.4484606999999</v>
      </c>
      <c r="E373" s="309">
        <v>148.69028119999999</v>
      </c>
      <c r="F373" s="309">
        <v>90.696034248989903</v>
      </c>
      <c r="G373" s="309">
        <v>9.3039657510101197</v>
      </c>
    </row>
    <row r="374" spans="1:7" x14ac:dyDescent="0.25">
      <c r="A374" s="309" t="s">
        <v>260</v>
      </c>
      <c r="B374" s="309" t="s">
        <v>261</v>
      </c>
      <c r="C374" s="309" t="s">
        <v>12</v>
      </c>
      <c r="D374" s="309">
        <v>40329.2043233</v>
      </c>
      <c r="E374" s="309">
        <v>1110.0732654999999</v>
      </c>
      <c r="F374" s="309">
        <v>97.321205073806496</v>
      </c>
      <c r="G374" s="309">
        <v>2.67879492619346</v>
      </c>
    </row>
    <row r="375" spans="1:7" x14ac:dyDescent="0.25">
      <c r="A375" s="309" t="s">
        <v>262</v>
      </c>
      <c r="B375" s="309" t="s">
        <v>263</v>
      </c>
      <c r="C375" s="309" t="s">
        <v>11</v>
      </c>
      <c r="D375" s="309">
        <v>467.40254659999999</v>
      </c>
      <c r="E375" s="309">
        <v>76.962305599999993</v>
      </c>
      <c r="F375" s="309">
        <v>85.861999486380498</v>
      </c>
      <c r="G375" s="309">
        <v>14.138000513619501</v>
      </c>
    </row>
    <row r="376" spans="1:7" x14ac:dyDescent="0.25">
      <c r="A376" s="309" t="s">
        <v>262</v>
      </c>
      <c r="B376" s="309" t="s">
        <v>263</v>
      </c>
      <c r="C376" s="309" t="s">
        <v>12</v>
      </c>
      <c r="D376" s="309">
        <v>12596.5265918</v>
      </c>
      <c r="E376" s="309">
        <v>742.45899450000002</v>
      </c>
      <c r="F376" s="309">
        <v>94.433917109389796</v>
      </c>
      <c r="G376" s="309">
        <v>5.5660828906101596</v>
      </c>
    </row>
    <row r="377" spans="1:7" x14ac:dyDescent="0.25">
      <c r="A377" s="309" t="s">
        <v>264</v>
      </c>
      <c r="B377" s="309" t="s">
        <v>265</v>
      </c>
      <c r="C377" s="309" t="s">
        <v>11</v>
      </c>
      <c r="D377" s="309">
        <v>814.15685050000002</v>
      </c>
      <c r="E377" s="309">
        <v>224.42185850000001</v>
      </c>
      <c r="F377" s="309">
        <v>78.391444331062303</v>
      </c>
      <c r="G377" s="309">
        <v>21.6085556689378</v>
      </c>
    </row>
    <row r="378" spans="1:7" x14ac:dyDescent="0.25">
      <c r="A378" s="309" t="s">
        <v>264</v>
      </c>
      <c r="B378" s="309" t="s">
        <v>265</v>
      </c>
      <c r="C378" s="309" t="s">
        <v>12</v>
      </c>
      <c r="D378" s="309">
        <v>18668.482580100001</v>
      </c>
      <c r="E378" s="309">
        <v>1248.9743007</v>
      </c>
      <c r="F378" s="309">
        <v>93.729248125527604</v>
      </c>
      <c r="G378" s="309">
        <v>6.2707518744724098</v>
      </c>
    </row>
    <row r="379" spans="1:7" x14ac:dyDescent="0.25">
      <c r="A379" s="309" t="s">
        <v>266</v>
      </c>
      <c r="B379" s="309" t="s">
        <v>267</v>
      </c>
      <c r="C379" s="309" t="s">
        <v>11</v>
      </c>
      <c r="D379" s="309">
        <v>2301.5116797999999</v>
      </c>
      <c r="E379" s="309">
        <v>458.14401190000001</v>
      </c>
      <c r="F379" s="309">
        <v>83.398508253115693</v>
      </c>
      <c r="G379" s="309">
        <v>16.601491746884399</v>
      </c>
    </row>
    <row r="380" spans="1:7" x14ac:dyDescent="0.25">
      <c r="A380" s="309" t="s">
        <v>266</v>
      </c>
      <c r="B380" s="309" t="s">
        <v>267</v>
      </c>
      <c r="C380" s="309" t="s">
        <v>12</v>
      </c>
      <c r="D380" s="309">
        <v>22250.729566000002</v>
      </c>
      <c r="E380" s="309">
        <v>1751.3424124000001</v>
      </c>
      <c r="F380" s="309">
        <v>92.703369884166307</v>
      </c>
      <c r="G380" s="309">
        <v>7.2966301158336302</v>
      </c>
    </row>
    <row r="381" spans="1:7" x14ac:dyDescent="0.25">
      <c r="A381" s="309" t="s">
        <v>268</v>
      </c>
      <c r="B381" s="309" t="s">
        <v>269</v>
      </c>
      <c r="C381" s="309" t="s">
        <v>11</v>
      </c>
      <c r="D381" s="309">
        <v>892.53988059999995</v>
      </c>
      <c r="E381" s="309">
        <v>225.65951939999999</v>
      </c>
      <c r="F381" s="309">
        <v>79.819384682195306</v>
      </c>
      <c r="G381" s="309">
        <v>20.180615317804701</v>
      </c>
    </row>
    <row r="382" spans="1:7" x14ac:dyDescent="0.25">
      <c r="A382" s="309" t="s">
        <v>268</v>
      </c>
      <c r="B382" s="309" t="s">
        <v>269</v>
      </c>
      <c r="C382" s="309" t="s">
        <v>12</v>
      </c>
      <c r="D382" s="309">
        <v>16063.2629794</v>
      </c>
      <c r="E382" s="309">
        <v>537.41390509999997</v>
      </c>
      <c r="F382" s="309">
        <v>96.762698841504601</v>
      </c>
      <c r="G382" s="309">
        <v>3.2373011584954199</v>
      </c>
    </row>
    <row r="383" spans="1:7" x14ac:dyDescent="0.25">
      <c r="A383" s="309" t="s">
        <v>270</v>
      </c>
      <c r="B383" s="309" t="s">
        <v>271</v>
      </c>
      <c r="C383" s="309" t="s">
        <v>11</v>
      </c>
      <c r="D383" s="309">
        <v>854.54663970000001</v>
      </c>
      <c r="E383" s="309">
        <v>258.86267620000001</v>
      </c>
      <c r="F383" s="309">
        <v>76.750448150260496</v>
      </c>
      <c r="G383" s="309">
        <v>23.2495518497395</v>
      </c>
    </row>
    <row r="384" spans="1:7" x14ac:dyDescent="0.25">
      <c r="A384" s="309" t="s">
        <v>270</v>
      </c>
      <c r="B384" s="309" t="s">
        <v>271</v>
      </c>
      <c r="C384" s="309" t="s">
        <v>12</v>
      </c>
      <c r="D384" s="309">
        <v>4911.5005598999996</v>
      </c>
      <c r="E384" s="309">
        <v>804.75156300000003</v>
      </c>
      <c r="F384" s="309">
        <v>85.921692295970203</v>
      </c>
      <c r="G384" s="309">
        <v>14.0783077040298</v>
      </c>
    </row>
    <row r="385" spans="1:7" x14ac:dyDescent="0.25">
      <c r="A385" s="309" t="s">
        <v>272</v>
      </c>
      <c r="B385" s="309" t="s">
        <v>273</v>
      </c>
      <c r="C385" s="309" t="s">
        <v>11</v>
      </c>
      <c r="D385" s="309">
        <v>2065.7317671000001</v>
      </c>
      <c r="E385" s="309">
        <v>342.35080299999998</v>
      </c>
      <c r="F385" s="309">
        <v>85.783261452459996</v>
      </c>
      <c r="G385" s="309">
        <v>14.2167385475401</v>
      </c>
    </row>
    <row r="386" spans="1:7" x14ac:dyDescent="0.25">
      <c r="A386" s="309" t="s">
        <v>272</v>
      </c>
      <c r="B386" s="309" t="s">
        <v>273</v>
      </c>
      <c r="C386" s="309" t="s">
        <v>12</v>
      </c>
      <c r="D386" s="309">
        <v>24231.840568399999</v>
      </c>
      <c r="E386" s="309">
        <v>1818.3162327</v>
      </c>
      <c r="F386" s="309">
        <v>93.019941313277499</v>
      </c>
      <c r="G386" s="309">
        <v>6.9800586867224501</v>
      </c>
    </row>
    <row r="387" spans="1:7" x14ac:dyDescent="0.25">
      <c r="A387" s="309" t="s">
        <v>274</v>
      </c>
      <c r="B387" s="309" t="s">
        <v>275</v>
      </c>
      <c r="C387" s="309" t="s">
        <v>11</v>
      </c>
      <c r="D387" s="309">
        <v>3300.8259687999998</v>
      </c>
      <c r="E387" s="309">
        <v>1205.9344913</v>
      </c>
      <c r="F387" s="309">
        <v>73.241655464572005</v>
      </c>
      <c r="G387" s="309">
        <v>26.758344535428002</v>
      </c>
    </row>
    <row r="388" spans="1:7" x14ac:dyDescent="0.25">
      <c r="A388" s="309" t="s">
        <v>274</v>
      </c>
      <c r="B388" s="309" t="s">
        <v>275</v>
      </c>
      <c r="C388" s="309" t="s">
        <v>12</v>
      </c>
      <c r="D388" s="309">
        <v>17023.7992916</v>
      </c>
      <c r="E388" s="309">
        <v>3618.2226733000002</v>
      </c>
      <c r="F388" s="309">
        <v>82.471568534068595</v>
      </c>
      <c r="G388" s="309">
        <v>17.528431465931401</v>
      </c>
    </row>
    <row r="389" spans="1:7" x14ac:dyDescent="0.25">
      <c r="A389" s="309" t="s">
        <v>276</v>
      </c>
      <c r="B389" s="309" t="s">
        <v>277</v>
      </c>
      <c r="C389" s="309" t="s">
        <v>11</v>
      </c>
      <c r="D389" s="309">
        <v>1776.6156667</v>
      </c>
      <c r="E389" s="309">
        <v>1014.1896657</v>
      </c>
      <c r="F389" s="309">
        <v>63.659605565257003</v>
      </c>
      <c r="G389" s="309">
        <v>36.340394434742997</v>
      </c>
    </row>
    <row r="390" spans="1:7" x14ac:dyDescent="0.25">
      <c r="A390" s="309" t="s">
        <v>276</v>
      </c>
      <c r="B390" s="309" t="s">
        <v>277</v>
      </c>
      <c r="C390" s="309" t="s">
        <v>12</v>
      </c>
      <c r="D390" s="309">
        <v>12932.3426992</v>
      </c>
      <c r="E390" s="309">
        <v>3182.2869231</v>
      </c>
      <c r="F390" s="309">
        <v>80.252187002199307</v>
      </c>
      <c r="G390" s="309">
        <v>19.7478129978007</v>
      </c>
    </row>
    <row r="391" spans="1:7" x14ac:dyDescent="0.25">
      <c r="A391" s="309" t="s">
        <v>278</v>
      </c>
      <c r="B391" s="309" t="s">
        <v>279</v>
      </c>
      <c r="C391" s="309" t="s">
        <v>11</v>
      </c>
      <c r="D391" s="309">
        <v>300.3116971</v>
      </c>
      <c r="E391" s="309">
        <v>52.121873200000003</v>
      </c>
      <c r="F391" s="309">
        <v>85.210865935491697</v>
      </c>
      <c r="G391" s="309">
        <v>14.7891340645083</v>
      </c>
    </row>
    <row r="392" spans="1:7" x14ac:dyDescent="0.25">
      <c r="A392" s="309" t="s">
        <v>278</v>
      </c>
      <c r="B392" s="309" t="s">
        <v>279</v>
      </c>
      <c r="C392" s="309" t="s">
        <v>12</v>
      </c>
      <c r="D392" s="309">
        <v>6158.0760610999996</v>
      </c>
      <c r="E392" s="309">
        <v>305.20603369999998</v>
      </c>
      <c r="F392" s="309">
        <v>95.277847551392597</v>
      </c>
      <c r="G392" s="309">
        <v>4.7221524486073703</v>
      </c>
    </row>
    <row r="393" spans="1:7" x14ac:dyDescent="0.25">
      <c r="A393" s="309" t="s">
        <v>280</v>
      </c>
      <c r="B393" s="309" t="s">
        <v>281</v>
      </c>
      <c r="C393" s="309" t="s">
        <v>11</v>
      </c>
      <c r="D393" s="309">
        <v>618.13096089999999</v>
      </c>
      <c r="E393" s="309">
        <v>195.20714659999999</v>
      </c>
      <c r="F393" s="309">
        <v>75.999262201052105</v>
      </c>
      <c r="G393" s="309">
        <v>24.000737798947899</v>
      </c>
    </row>
    <row r="394" spans="1:7" x14ac:dyDescent="0.25">
      <c r="A394" s="309" t="s">
        <v>280</v>
      </c>
      <c r="B394" s="309" t="s">
        <v>281</v>
      </c>
      <c r="C394" s="309" t="s">
        <v>12</v>
      </c>
      <c r="D394" s="309">
        <v>10296.0711188</v>
      </c>
      <c r="E394" s="309">
        <v>1360.3331293000001</v>
      </c>
      <c r="F394" s="309">
        <v>88.329736166093099</v>
      </c>
      <c r="G394" s="309">
        <v>11.670263833906899</v>
      </c>
    </row>
    <row r="395" spans="1:7" x14ac:dyDescent="0.25">
      <c r="A395" s="309" t="s">
        <v>282</v>
      </c>
      <c r="B395" s="309" t="s">
        <v>283</v>
      </c>
      <c r="C395" s="309" t="s">
        <v>11</v>
      </c>
      <c r="D395" s="309">
        <v>4992.2292047000001</v>
      </c>
      <c r="E395" s="309">
        <v>1089.1116675999999</v>
      </c>
      <c r="F395" s="309">
        <v>82.090928785774693</v>
      </c>
      <c r="G395" s="309">
        <v>17.9090712142253</v>
      </c>
    </row>
    <row r="396" spans="1:7" x14ac:dyDescent="0.25">
      <c r="A396" s="309" t="s">
        <v>282</v>
      </c>
      <c r="B396" s="309" t="s">
        <v>283</v>
      </c>
      <c r="C396" s="309" t="s">
        <v>12</v>
      </c>
      <c r="D396" s="309">
        <v>11061.1632123</v>
      </c>
      <c r="E396" s="309">
        <v>1717.1686895</v>
      </c>
      <c r="F396" s="309">
        <v>86.561871277908196</v>
      </c>
      <c r="G396" s="309">
        <v>13.4381287220918</v>
      </c>
    </row>
    <row r="397" spans="1:7" x14ac:dyDescent="0.25">
      <c r="A397" s="309" t="s">
        <v>284</v>
      </c>
      <c r="B397" s="309" t="s">
        <v>285</v>
      </c>
      <c r="C397" s="309" t="s">
        <v>11</v>
      </c>
      <c r="D397" s="309">
        <v>1723.7045197</v>
      </c>
      <c r="E397" s="309">
        <v>253.1617033</v>
      </c>
      <c r="F397" s="309">
        <v>87.193786794747595</v>
      </c>
      <c r="G397" s="309">
        <v>12.8062132052524</v>
      </c>
    </row>
    <row r="398" spans="1:7" x14ac:dyDescent="0.25">
      <c r="A398" s="309" t="s">
        <v>284</v>
      </c>
      <c r="B398" s="309" t="s">
        <v>285</v>
      </c>
      <c r="C398" s="309" t="s">
        <v>12</v>
      </c>
      <c r="D398" s="309">
        <v>33152.715287200001</v>
      </c>
      <c r="E398" s="309">
        <v>2555.6528435</v>
      </c>
      <c r="F398" s="309">
        <v>92.842986175829196</v>
      </c>
      <c r="G398" s="309">
        <v>7.1570138241708001</v>
      </c>
    </row>
    <row r="399" spans="1:7" x14ac:dyDescent="0.25">
      <c r="A399" s="309" t="s">
        <v>286</v>
      </c>
      <c r="B399" s="309" t="s">
        <v>287</v>
      </c>
      <c r="C399" s="309" t="s">
        <v>11</v>
      </c>
      <c r="D399" s="309">
        <v>2006.9193889000001</v>
      </c>
      <c r="E399" s="309">
        <v>168.28780990000001</v>
      </c>
      <c r="F399" s="309">
        <v>92.263366451120604</v>
      </c>
      <c r="G399" s="309">
        <v>7.7366335488793698</v>
      </c>
    </row>
    <row r="400" spans="1:7" x14ac:dyDescent="0.25">
      <c r="A400" s="309" t="s">
        <v>286</v>
      </c>
      <c r="B400" s="309" t="s">
        <v>287</v>
      </c>
      <c r="C400" s="309" t="s">
        <v>12</v>
      </c>
      <c r="D400" s="309">
        <v>30815.681566200001</v>
      </c>
      <c r="E400" s="309">
        <v>1229.2732352999999</v>
      </c>
      <c r="F400" s="309">
        <v>96.163910222639899</v>
      </c>
      <c r="G400" s="309">
        <v>3.8360897773600802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686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10" t="s">
        <v>63</v>
      </c>
      <c r="B411" s="310" t="s">
        <v>64</v>
      </c>
      <c r="C411" s="310" t="s">
        <v>11</v>
      </c>
      <c r="D411" s="310">
        <v>17.995885000000001</v>
      </c>
      <c r="E411" s="310">
        <v>0</v>
      </c>
      <c r="F411" s="310">
        <v>100</v>
      </c>
      <c r="G411" s="310">
        <v>0</v>
      </c>
    </row>
    <row r="412" spans="1:7" x14ac:dyDescent="0.25">
      <c r="A412" s="310" t="s">
        <v>63</v>
      </c>
      <c r="B412" s="310" t="s">
        <v>64</v>
      </c>
      <c r="C412" s="310" t="s">
        <v>12</v>
      </c>
      <c r="D412" s="310">
        <v>123.1625535</v>
      </c>
      <c r="E412" s="310">
        <v>17.125514800000001</v>
      </c>
      <c r="F412" s="310">
        <v>87.792607733839603</v>
      </c>
      <c r="G412" s="310">
        <v>12.207392266160401</v>
      </c>
    </row>
    <row r="413" spans="1:7" x14ac:dyDescent="0.25">
      <c r="A413" s="310" t="s">
        <v>65</v>
      </c>
      <c r="B413" s="310" t="s">
        <v>66</v>
      </c>
      <c r="C413" s="310" t="s">
        <v>11</v>
      </c>
      <c r="D413" s="310">
        <v>40.763820000000003</v>
      </c>
      <c r="E413" s="310">
        <v>1.6984925</v>
      </c>
      <c r="F413" s="310">
        <v>96</v>
      </c>
      <c r="G413" s="310">
        <v>4</v>
      </c>
    </row>
    <row r="414" spans="1:7" x14ac:dyDescent="0.25">
      <c r="A414" s="310" t="s">
        <v>65</v>
      </c>
      <c r="B414" s="310" t="s">
        <v>66</v>
      </c>
      <c r="C414" s="310" t="s">
        <v>12</v>
      </c>
      <c r="D414" s="310">
        <v>288.74372499999998</v>
      </c>
      <c r="E414" s="310">
        <v>39.065327500000002</v>
      </c>
      <c r="F414" s="310">
        <v>88.082901554404103</v>
      </c>
      <c r="G414" s="310">
        <v>11.917098445595901</v>
      </c>
    </row>
    <row r="415" spans="1:7" x14ac:dyDescent="0.25">
      <c r="A415" s="310" t="s">
        <v>67</v>
      </c>
      <c r="B415" s="310" t="s">
        <v>68</v>
      </c>
      <c r="C415" s="310" t="s">
        <v>11</v>
      </c>
      <c r="D415" s="310">
        <v>48.118549999999999</v>
      </c>
      <c r="E415" s="310">
        <v>7.0932607000000001</v>
      </c>
      <c r="F415" s="310">
        <v>87.152638882752697</v>
      </c>
      <c r="G415" s="310">
        <v>12.847361117247299</v>
      </c>
    </row>
    <row r="416" spans="1:7" x14ac:dyDescent="0.25">
      <c r="A416" s="310" t="s">
        <v>67</v>
      </c>
      <c r="B416" s="310" t="s">
        <v>68</v>
      </c>
      <c r="C416" s="310" t="s">
        <v>12</v>
      </c>
      <c r="D416" s="310">
        <v>248.66421159999999</v>
      </c>
      <c r="E416" s="310">
        <v>31.8825602</v>
      </c>
      <c r="F416" s="310">
        <v>88.635563333899697</v>
      </c>
      <c r="G416" s="310">
        <v>11.3644366661003</v>
      </c>
    </row>
    <row r="417" spans="1:7" x14ac:dyDescent="0.25">
      <c r="A417" s="310" t="s">
        <v>69</v>
      </c>
      <c r="B417" s="310" t="s">
        <v>70</v>
      </c>
      <c r="C417" s="310" t="s">
        <v>11</v>
      </c>
      <c r="D417" s="310">
        <v>1.5853659</v>
      </c>
      <c r="E417" s="310">
        <v>0</v>
      </c>
      <c r="F417" s="310">
        <v>100</v>
      </c>
      <c r="G417" s="310">
        <v>0</v>
      </c>
    </row>
    <row r="418" spans="1:7" x14ac:dyDescent="0.25">
      <c r="A418" s="310" t="s">
        <v>69</v>
      </c>
      <c r="B418" s="310" t="s">
        <v>70</v>
      </c>
      <c r="C418" s="310" t="s">
        <v>12</v>
      </c>
      <c r="D418" s="310">
        <v>7.9268295000000002</v>
      </c>
      <c r="E418" s="310">
        <v>7.9268295000000002</v>
      </c>
      <c r="F418" s="310">
        <v>50</v>
      </c>
      <c r="G418" s="310">
        <v>50</v>
      </c>
    </row>
    <row r="419" spans="1:7" x14ac:dyDescent="0.25">
      <c r="A419" s="310" t="s">
        <v>71</v>
      </c>
      <c r="B419" s="310" t="s">
        <v>72</v>
      </c>
      <c r="C419" s="310" t="s">
        <v>11</v>
      </c>
      <c r="D419" s="310">
        <v>761.10459230000004</v>
      </c>
      <c r="E419" s="310">
        <v>69.490132000000003</v>
      </c>
      <c r="F419" s="310">
        <v>91.633689696432398</v>
      </c>
      <c r="G419" s="310">
        <v>8.3663103035676194</v>
      </c>
    </row>
    <row r="420" spans="1:7" x14ac:dyDescent="0.25">
      <c r="A420" s="310" t="s">
        <v>71</v>
      </c>
      <c r="B420" s="310" t="s">
        <v>72</v>
      </c>
      <c r="C420" s="310" t="s">
        <v>12</v>
      </c>
      <c r="D420" s="310">
        <v>1892.0382686</v>
      </c>
      <c r="E420" s="310">
        <v>206.17735590000001</v>
      </c>
      <c r="F420" s="310">
        <v>90.173681222627806</v>
      </c>
      <c r="G420" s="310">
        <v>9.8263187773721601</v>
      </c>
    </row>
    <row r="421" spans="1:7" x14ac:dyDescent="0.25">
      <c r="A421" s="310" t="s">
        <v>83</v>
      </c>
      <c r="B421" s="310" t="s">
        <v>84</v>
      </c>
      <c r="C421" s="310" t="s">
        <v>11</v>
      </c>
      <c r="D421" s="310">
        <v>55.810372999999998</v>
      </c>
      <c r="E421" s="310">
        <v>17.355118300000001</v>
      </c>
      <c r="F421" s="310">
        <v>76.279639497206503</v>
      </c>
      <c r="G421" s="310">
        <v>23.720360502793501</v>
      </c>
    </row>
    <row r="422" spans="1:7" x14ac:dyDescent="0.25">
      <c r="A422" s="310" t="s">
        <v>83</v>
      </c>
      <c r="B422" s="310" t="s">
        <v>84</v>
      </c>
      <c r="C422" s="310" t="s">
        <v>12</v>
      </c>
      <c r="D422" s="310">
        <v>1039.6907702000001</v>
      </c>
      <c r="E422" s="310">
        <v>134.90395820000001</v>
      </c>
      <c r="F422" s="310">
        <v>88.514850702270493</v>
      </c>
      <c r="G422" s="310">
        <v>11.4851492977295</v>
      </c>
    </row>
    <row r="423" spans="1:7" x14ac:dyDescent="0.25">
      <c r="A423" s="310" t="s">
        <v>99</v>
      </c>
      <c r="B423" s="310" t="s">
        <v>100</v>
      </c>
      <c r="C423" s="310" t="s">
        <v>11</v>
      </c>
      <c r="D423" s="310">
        <v>493.39773819999999</v>
      </c>
      <c r="E423" s="310">
        <v>134.43779979999999</v>
      </c>
      <c r="F423" s="310">
        <v>78.587099381430704</v>
      </c>
      <c r="G423" s="310">
        <v>21.412900618569299</v>
      </c>
    </row>
    <row r="424" spans="1:7" x14ac:dyDescent="0.25">
      <c r="A424" s="310" t="s">
        <v>99</v>
      </c>
      <c r="B424" s="310" t="s">
        <v>100</v>
      </c>
      <c r="C424" s="310" t="s">
        <v>12</v>
      </c>
      <c r="D424" s="310">
        <v>2138.6515782000001</v>
      </c>
      <c r="E424" s="310">
        <v>264.88994609999997</v>
      </c>
      <c r="F424" s="310">
        <v>88.979181619208902</v>
      </c>
      <c r="G424" s="310">
        <v>11.0208183807911</v>
      </c>
    </row>
    <row r="425" spans="1:7" x14ac:dyDescent="0.25">
      <c r="A425" s="310" t="s">
        <v>101</v>
      </c>
      <c r="B425" s="310" t="s">
        <v>102</v>
      </c>
      <c r="C425" s="310" t="s">
        <v>11</v>
      </c>
      <c r="D425" s="310">
        <v>263.47633039999999</v>
      </c>
      <c r="E425" s="310">
        <v>28.8741184</v>
      </c>
      <c r="F425" s="310">
        <v>90.123456790123498</v>
      </c>
      <c r="G425" s="310">
        <v>9.8765432098765409</v>
      </c>
    </row>
    <row r="426" spans="1:7" x14ac:dyDescent="0.25">
      <c r="A426" s="310" t="s">
        <v>101</v>
      </c>
      <c r="B426" s="310" t="s">
        <v>102</v>
      </c>
      <c r="C426" s="310" t="s">
        <v>12</v>
      </c>
      <c r="D426" s="310">
        <v>766.96876999999995</v>
      </c>
      <c r="E426" s="310">
        <v>75.794560799999999</v>
      </c>
      <c r="F426" s="310">
        <v>91.006423982869407</v>
      </c>
      <c r="G426" s="310">
        <v>8.9935760171306196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687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11" t="s">
        <v>9</v>
      </c>
      <c r="B437" s="311" t="s">
        <v>10</v>
      </c>
      <c r="C437" s="311" t="s">
        <v>11</v>
      </c>
      <c r="D437" s="311">
        <v>1682.2526548000001</v>
      </c>
      <c r="E437" s="311">
        <v>258.94892170000003</v>
      </c>
      <c r="F437" s="311">
        <v>86.660379589898795</v>
      </c>
      <c r="G437" s="311">
        <v>13.339620410101199</v>
      </c>
    </row>
    <row r="438" spans="1:7" x14ac:dyDescent="0.25">
      <c r="A438" s="311" t="s">
        <v>9</v>
      </c>
      <c r="B438" s="311" t="s">
        <v>10</v>
      </c>
      <c r="C438" s="311" t="s">
        <v>12</v>
      </c>
      <c r="D438" s="311">
        <v>6505.8467066000003</v>
      </c>
      <c r="E438" s="311">
        <v>777.76605300000006</v>
      </c>
      <c r="F438" s="311">
        <v>89.321699564891304</v>
      </c>
      <c r="G438" s="311">
        <v>10.678300435108699</v>
      </c>
    </row>
    <row r="439" spans="1:7" x14ac:dyDescent="0.25">
      <c r="A439" s="311" t="s">
        <v>18</v>
      </c>
      <c r="B439" s="311" t="s">
        <v>19</v>
      </c>
      <c r="C439" s="311" t="s">
        <v>11</v>
      </c>
      <c r="D439" s="311">
        <v>283.63780819999999</v>
      </c>
      <c r="E439" s="311">
        <v>71.118226000000007</v>
      </c>
      <c r="F439" s="311">
        <v>79.952919994616394</v>
      </c>
      <c r="G439" s="311">
        <v>20.047080005383599</v>
      </c>
    </row>
    <row r="440" spans="1:7" x14ac:dyDescent="0.25">
      <c r="A440" s="311" t="s">
        <v>18</v>
      </c>
      <c r="B440" s="311" t="s">
        <v>19</v>
      </c>
      <c r="C440" s="311" t="s">
        <v>12</v>
      </c>
      <c r="D440" s="311">
        <v>6457.5211122000001</v>
      </c>
      <c r="E440" s="311">
        <v>1248.9981150999999</v>
      </c>
      <c r="F440" s="311">
        <v>83.792966989876803</v>
      </c>
      <c r="G440" s="311">
        <v>16.207033010123201</v>
      </c>
    </row>
    <row r="441" spans="1:7" x14ac:dyDescent="0.25">
      <c r="A441" s="311" t="s">
        <v>20</v>
      </c>
      <c r="B441" s="311" t="s">
        <v>21</v>
      </c>
      <c r="C441" s="311" t="s">
        <v>11</v>
      </c>
      <c r="D441" s="311">
        <v>205.75526529999999</v>
      </c>
      <c r="E441" s="311">
        <v>37.209074200000003</v>
      </c>
      <c r="F441" s="311">
        <v>84.685376349231703</v>
      </c>
      <c r="G441" s="311">
        <v>15.314623650768301</v>
      </c>
    </row>
    <row r="442" spans="1:7" x14ac:dyDescent="0.25">
      <c r="A442" s="311" t="s">
        <v>20</v>
      </c>
      <c r="B442" s="311" t="s">
        <v>21</v>
      </c>
      <c r="C442" s="311" t="s">
        <v>12</v>
      </c>
      <c r="D442" s="311">
        <v>3275.4629728</v>
      </c>
      <c r="E442" s="311">
        <v>256.5450348</v>
      </c>
      <c r="F442" s="311">
        <v>92.736567010947297</v>
      </c>
      <c r="G442" s="311">
        <v>7.2634329890526601</v>
      </c>
    </row>
    <row r="443" spans="1:7" x14ac:dyDescent="0.25">
      <c r="A443" s="311" t="s">
        <v>22</v>
      </c>
      <c r="B443" s="311" t="s">
        <v>23</v>
      </c>
      <c r="C443" s="311" t="s">
        <v>11</v>
      </c>
      <c r="D443" s="311">
        <v>36.213664000000001</v>
      </c>
      <c r="E443" s="311">
        <v>3.3950309999999999</v>
      </c>
      <c r="F443" s="311">
        <v>91.428571428571402</v>
      </c>
      <c r="G443" s="311">
        <v>8.5714285714285694</v>
      </c>
    </row>
    <row r="444" spans="1:7" x14ac:dyDescent="0.25">
      <c r="A444" s="311" t="s">
        <v>22</v>
      </c>
      <c r="B444" s="311" t="s">
        <v>23</v>
      </c>
      <c r="C444" s="311" t="s">
        <v>12</v>
      </c>
      <c r="D444" s="311">
        <v>476.43601699999999</v>
      </c>
      <c r="E444" s="311">
        <v>108.640992</v>
      </c>
      <c r="F444" s="311">
        <v>81.431334622823996</v>
      </c>
      <c r="G444" s="311">
        <v>18.568665377176</v>
      </c>
    </row>
    <row r="445" spans="1:7" x14ac:dyDescent="0.25">
      <c r="A445" s="311" t="s">
        <v>24</v>
      </c>
      <c r="B445" s="311" t="s">
        <v>25</v>
      </c>
      <c r="C445" s="311" t="s">
        <v>11</v>
      </c>
      <c r="D445" s="311">
        <v>631.69577249999998</v>
      </c>
      <c r="E445" s="311">
        <v>98.431925100000001</v>
      </c>
      <c r="F445" s="311">
        <v>86.518532932861604</v>
      </c>
      <c r="G445" s="311">
        <v>13.4814670671384</v>
      </c>
    </row>
    <row r="446" spans="1:7" x14ac:dyDescent="0.25">
      <c r="A446" s="311" t="s">
        <v>24</v>
      </c>
      <c r="B446" s="311" t="s">
        <v>25</v>
      </c>
      <c r="C446" s="311" t="s">
        <v>12</v>
      </c>
      <c r="D446" s="311">
        <v>5609.4120308000001</v>
      </c>
      <c r="E446" s="311">
        <v>569.99315899999999</v>
      </c>
      <c r="F446" s="311">
        <v>90.7759219294948</v>
      </c>
      <c r="G446" s="311">
        <v>9.2240780705051701</v>
      </c>
    </row>
    <row r="447" spans="1:7" x14ac:dyDescent="0.25">
      <c r="A447" s="311" t="s">
        <v>26</v>
      </c>
      <c r="B447" s="311" t="s">
        <v>27</v>
      </c>
      <c r="C447" s="311" t="s">
        <v>11</v>
      </c>
      <c r="D447" s="311">
        <v>47.375193799999998</v>
      </c>
      <c r="E447" s="311">
        <v>19.5324521</v>
      </c>
      <c r="F447" s="311">
        <v>70.806846008013594</v>
      </c>
      <c r="G447" s="311">
        <v>29.193153991986399</v>
      </c>
    </row>
    <row r="448" spans="1:7" x14ac:dyDescent="0.25">
      <c r="A448" s="311" t="s">
        <v>26</v>
      </c>
      <c r="B448" s="311" t="s">
        <v>27</v>
      </c>
      <c r="C448" s="311" t="s">
        <v>12</v>
      </c>
      <c r="D448" s="311">
        <v>534.36688370000002</v>
      </c>
      <c r="E448" s="311">
        <v>96.200870899999998</v>
      </c>
      <c r="F448" s="311">
        <v>84.743769373201602</v>
      </c>
      <c r="G448" s="311">
        <v>15.2562306267984</v>
      </c>
    </row>
    <row r="449" spans="1:7" x14ac:dyDescent="0.25">
      <c r="A449" s="311" t="s">
        <v>28</v>
      </c>
      <c r="B449" s="311" t="s">
        <v>29</v>
      </c>
      <c r="C449" s="311" t="s">
        <v>11</v>
      </c>
      <c r="D449" s="311">
        <v>56.839604199999997</v>
      </c>
      <c r="E449" s="311">
        <v>17.043492400000002</v>
      </c>
      <c r="F449" s="311">
        <v>76.931810949569794</v>
      </c>
      <c r="G449" s="311">
        <v>23.068189050430199</v>
      </c>
    </row>
    <row r="450" spans="1:7" x14ac:dyDescent="0.25">
      <c r="A450" s="311" t="s">
        <v>28</v>
      </c>
      <c r="B450" s="311" t="s">
        <v>29</v>
      </c>
      <c r="C450" s="311" t="s">
        <v>12</v>
      </c>
      <c r="D450" s="311">
        <v>1310.5337830000001</v>
      </c>
      <c r="E450" s="311">
        <v>286.70360929999998</v>
      </c>
      <c r="F450" s="311">
        <v>82.050031467949097</v>
      </c>
      <c r="G450" s="311">
        <v>17.949968532050899</v>
      </c>
    </row>
    <row r="451" spans="1:7" x14ac:dyDescent="0.25">
      <c r="A451" s="311" t="s">
        <v>30</v>
      </c>
      <c r="B451" s="311" t="s">
        <v>31</v>
      </c>
      <c r="C451" s="311" t="s">
        <v>11</v>
      </c>
      <c r="D451" s="311">
        <v>225.02054749999999</v>
      </c>
      <c r="E451" s="311">
        <v>42.418123299999998</v>
      </c>
      <c r="F451" s="311">
        <v>84.139121252318105</v>
      </c>
      <c r="G451" s="311">
        <v>15.860878747681801</v>
      </c>
    </row>
    <row r="452" spans="1:7" x14ac:dyDescent="0.25">
      <c r="A452" s="311" t="s">
        <v>30</v>
      </c>
      <c r="B452" s="311" t="s">
        <v>31</v>
      </c>
      <c r="C452" s="311" t="s">
        <v>12</v>
      </c>
      <c r="D452" s="311">
        <v>2532.4971242000001</v>
      </c>
      <c r="E452" s="311">
        <v>174.2559803</v>
      </c>
      <c r="F452" s="311">
        <v>93.562176764097998</v>
      </c>
      <c r="G452" s="311">
        <v>6.4378232359020098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688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989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689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312" t="s">
        <v>9</v>
      </c>
      <c r="B17" s="312" t="s">
        <v>10</v>
      </c>
      <c r="C17" s="312" t="s">
        <v>11</v>
      </c>
      <c r="D17" s="312">
        <v>354462.60752810002</v>
      </c>
      <c r="E17" s="312">
        <v>8764.8566019000009</v>
      </c>
      <c r="F17" s="312">
        <v>97.586951024506504</v>
      </c>
      <c r="G17" s="312">
        <v>2.4130489754935001</v>
      </c>
    </row>
    <row r="18" spans="1:7" x14ac:dyDescent="0.25">
      <c r="A18" s="312" t="s">
        <v>9</v>
      </c>
      <c r="B18" s="312" t="s">
        <v>10</v>
      </c>
      <c r="C18" s="312" t="s">
        <v>12</v>
      </c>
      <c r="D18" s="312">
        <v>2398852.4732017</v>
      </c>
      <c r="E18" s="312">
        <v>48269.575404299998</v>
      </c>
      <c r="F18" s="312">
        <v>98.027496199799401</v>
      </c>
      <c r="G18" s="312">
        <v>1.9725038002005999</v>
      </c>
    </row>
    <row r="19" spans="1:7" x14ac:dyDescent="0.25">
      <c r="A19" s="312" t="s">
        <v>9</v>
      </c>
      <c r="B19" s="312" t="s">
        <v>13</v>
      </c>
      <c r="C19" s="312" t="s">
        <v>11</v>
      </c>
      <c r="D19" s="312">
        <v>1894.4342062999999</v>
      </c>
      <c r="E19" s="312">
        <v>46.767370200000002</v>
      </c>
      <c r="F19" s="312">
        <v>97.590802997166193</v>
      </c>
      <c r="G19" s="312">
        <v>2.4091970028337801</v>
      </c>
    </row>
    <row r="20" spans="1:7" x14ac:dyDescent="0.25">
      <c r="A20" s="312" t="s">
        <v>9</v>
      </c>
      <c r="B20" s="312" t="s">
        <v>13</v>
      </c>
      <c r="C20" s="312" t="s">
        <v>12</v>
      </c>
      <c r="D20" s="312">
        <v>7180.5176136</v>
      </c>
      <c r="E20" s="312">
        <v>103.095146</v>
      </c>
      <c r="F20" s="312">
        <v>98.584560308150401</v>
      </c>
      <c r="G20" s="312">
        <v>1.41543969184959</v>
      </c>
    </row>
    <row r="21" spans="1:7" x14ac:dyDescent="0.25">
      <c r="A21" s="312" t="s">
        <v>9</v>
      </c>
      <c r="B21" s="312" t="s">
        <v>14</v>
      </c>
      <c r="C21" s="312" t="s">
        <v>11</v>
      </c>
      <c r="D21" s="312">
        <v>352568.17332180002</v>
      </c>
      <c r="E21" s="312">
        <v>8718.0892316999998</v>
      </c>
      <c r="F21" s="312">
        <v>97.586930327745605</v>
      </c>
      <c r="G21" s="312">
        <v>2.4130696722544198</v>
      </c>
    </row>
    <row r="22" spans="1:7" x14ac:dyDescent="0.25">
      <c r="A22" s="312" t="s">
        <v>9</v>
      </c>
      <c r="B22" s="312" t="s">
        <v>14</v>
      </c>
      <c r="C22" s="312" t="s">
        <v>12</v>
      </c>
      <c r="D22" s="312">
        <v>2391671.9555881</v>
      </c>
      <c r="E22" s="312">
        <v>48166.480258299998</v>
      </c>
      <c r="F22" s="312">
        <v>98.025833204747002</v>
      </c>
      <c r="G22" s="312">
        <v>1.97416679525301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690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313" t="s">
        <v>9</v>
      </c>
      <c r="B33" s="313" t="s">
        <v>10</v>
      </c>
      <c r="C33" s="313" t="s">
        <v>11</v>
      </c>
      <c r="D33" s="313">
        <v>354462.60752810002</v>
      </c>
      <c r="E33" s="313">
        <v>8764.8566019000009</v>
      </c>
      <c r="F33" s="313">
        <v>97.586951024506504</v>
      </c>
      <c r="G33" s="313">
        <v>2.4130489754935001</v>
      </c>
    </row>
    <row r="34" spans="1:7" x14ac:dyDescent="0.25">
      <c r="A34" s="313" t="s">
        <v>9</v>
      </c>
      <c r="B34" s="313" t="s">
        <v>10</v>
      </c>
      <c r="C34" s="313" t="s">
        <v>12</v>
      </c>
      <c r="D34" s="313">
        <v>2398852.4732017</v>
      </c>
      <c r="E34" s="313">
        <v>48269.575404299998</v>
      </c>
      <c r="F34" s="313">
        <v>98.027496199799401</v>
      </c>
      <c r="G34" s="313">
        <v>1.9725038002005999</v>
      </c>
    </row>
    <row r="35" spans="1:7" x14ac:dyDescent="0.25">
      <c r="A35" s="313" t="s">
        <v>18</v>
      </c>
      <c r="B35" s="313" t="s">
        <v>19</v>
      </c>
      <c r="C35" s="313" t="s">
        <v>11</v>
      </c>
      <c r="D35" s="313">
        <v>2590.9673051</v>
      </c>
      <c r="E35" s="313">
        <v>0</v>
      </c>
      <c r="F35" s="313">
        <v>100</v>
      </c>
      <c r="G35" s="313">
        <v>0</v>
      </c>
    </row>
    <row r="36" spans="1:7" x14ac:dyDescent="0.25">
      <c r="A36" s="313" t="s">
        <v>18</v>
      </c>
      <c r="B36" s="313" t="s">
        <v>19</v>
      </c>
      <c r="C36" s="313" t="s">
        <v>12</v>
      </c>
      <c r="D36" s="313">
        <v>49416.0534491</v>
      </c>
      <c r="E36" s="313">
        <v>1169.7245774999999</v>
      </c>
      <c r="F36" s="313">
        <v>97.687641421893503</v>
      </c>
      <c r="G36" s="313">
        <v>2.3123585781065001</v>
      </c>
    </row>
    <row r="37" spans="1:7" x14ac:dyDescent="0.25">
      <c r="A37" s="313" t="s">
        <v>20</v>
      </c>
      <c r="B37" s="313" t="s">
        <v>21</v>
      </c>
      <c r="C37" s="313" t="s">
        <v>11</v>
      </c>
      <c r="D37" s="313">
        <v>527.52204489999997</v>
      </c>
      <c r="E37" s="313">
        <v>0</v>
      </c>
      <c r="F37" s="313">
        <v>100</v>
      </c>
      <c r="G37" s="313">
        <v>0</v>
      </c>
    </row>
    <row r="38" spans="1:7" x14ac:dyDescent="0.25">
      <c r="A38" s="313" t="s">
        <v>20</v>
      </c>
      <c r="B38" s="313" t="s">
        <v>21</v>
      </c>
      <c r="C38" s="313" t="s">
        <v>12</v>
      </c>
      <c r="D38" s="313">
        <v>11507.0642754</v>
      </c>
      <c r="E38" s="313">
        <v>38.967506899999997</v>
      </c>
      <c r="F38" s="313">
        <v>99.662503034508006</v>
      </c>
      <c r="G38" s="313">
        <v>0.33749696549196201</v>
      </c>
    </row>
    <row r="39" spans="1:7" x14ac:dyDescent="0.25">
      <c r="A39" s="313" t="s">
        <v>22</v>
      </c>
      <c r="B39" s="313" t="s">
        <v>23</v>
      </c>
      <c r="C39" s="313" t="s">
        <v>11</v>
      </c>
      <c r="D39" s="313">
        <v>2083.8812284999999</v>
      </c>
      <c r="E39" s="313">
        <v>0</v>
      </c>
      <c r="F39" s="313">
        <v>100</v>
      </c>
      <c r="G39" s="313">
        <v>0</v>
      </c>
    </row>
    <row r="40" spans="1:7" x14ac:dyDescent="0.25">
      <c r="A40" s="313" t="s">
        <v>22</v>
      </c>
      <c r="B40" s="313" t="s">
        <v>23</v>
      </c>
      <c r="C40" s="313" t="s">
        <v>12</v>
      </c>
      <c r="D40" s="313">
        <v>38141.171899699999</v>
      </c>
      <c r="E40" s="313">
        <v>107.43969629999999</v>
      </c>
      <c r="F40" s="313">
        <v>99.719101709011497</v>
      </c>
      <c r="G40" s="313">
        <v>0.28089829098851798</v>
      </c>
    </row>
    <row r="41" spans="1:7" x14ac:dyDescent="0.25">
      <c r="A41" s="313" t="s">
        <v>24</v>
      </c>
      <c r="B41" s="313" t="s">
        <v>25</v>
      </c>
      <c r="C41" s="313" t="s">
        <v>11</v>
      </c>
      <c r="D41" s="313">
        <v>1348.1917949000001</v>
      </c>
      <c r="E41" s="313">
        <v>6.9540896999999999</v>
      </c>
      <c r="F41" s="313">
        <v>99.486838296966596</v>
      </c>
      <c r="G41" s="313">
        <v>0.51316170303337105</v>
      </c>
    </row>
    <row r="42" spans="1:7" x14ac:dyDescent="0.25">
      <c r="A42" s="313" t="s">
        <v>24</v>
      </c>
      <c r="B42" s="313" t="s">
        <v>25</v>
      </c>
      <c r="C42" s="313" t="s">
        <v>12</v>
      </c>
      <c r="D42" s="313">
        <v>11844.3482203</v>
      </c>
      <c r="E42" s="313">
        <v>44.584114999999997</v>
      </c>
      <c r="F42" s="313">
        <v>99.624994795641797</v>
      </c>
      <c r="G42" s="313">
        <v>0.37500520435820101</v>
      </c>
    </row>
    <row r="43" spans="1:7" x14ac:dyDescent="0.25">
      <c r="A43" s="313" t="s">
        <v>26</v>
      </c>
      <c r="B43" s="313" t="s">
        <v>27</v>
      </c>
      <c r="C43" s="313" t="s">
        <v>11</v>
      </c>
      <c r="D43" s="313">
        <v>2639.8663845999999</v>
      </c>
      <c r="E43" s="313">
        <v>267.4060551</v>
      </c>
      <c r="F43" s="313">
        <v>90.802167301266294</v>
      </c>
      <c r="G43" s="313">
        <v>9.1978326987337091</v>
      </c>
    </row>
    <row r="44" spans="1:7" x14ac:dyDescent="0.25">
      <c r="A44" s="313" t="s">
        <v>26</v>
      </c>
      <c r="B44" s="313" t="s">
        <v>27</v>
      </c>
      <c r="C44" s="313" t="s">
        <v>12</v>
      </c>
      <c r="D44" s="313">
        <v>46360.128645500001</v>
      </c>
      <c r="E44" s="313">
        <v>1332.098641</v>
      </c>
      <c r="F44" s="313">
        <v>97.206885237299304</v>
      </c>
      <c r="G44" s="313">
        <v>2.7931147627006898</v>
      </c>
    </row>
    <row r="45" spans="1:7" x14ac:dyDescent="0.25">
      <c r="A45" s="313" t="s">
        <v>28</v>
      </c>
      <c r="B45" s="313" t="s">
        <v>29</v>
      </c>
      <c r="C45" s="313" t="s">
        <v>11</v>
      </c>
      <c r="D45" s="313">
        <v>26868.328099599999</v>
      </c>
      <c r="E45" s="313">
        <v>0</v>
      </c>
      <c r="F45" s="313">
        <v>100</v>
      </c>
      <c r="G45" s="313">
        <v>0</v>
      </c>
    </row>
    <row r="46" spans="1:7" x14ac:dyDescent="0.25">
      <c r="A46" s="313" t="s">
        <v>28</v>
      </c>
      <c r="B46" s="313" t="s">
        <v>29</v>
      </c>
      <c r="C46" s="313" t="s">
        <v>12</v>
      </c>
      <c r="D46" s="313">
        <v>231609.87872830001</v>
      </c>
      <c r="E46" s="313">
        <v>474.96950850000002</v>
      </c>
      <c r="F46" s="313">
        <v>99.795346610470901</v>
      </c>
      <c r="G46" s="313">
        <v>0.204653389529066</v>
      </c>
    </row>
    <row r="47" spans="1:7" x14ac:dyDescent="0.25">
      <c r="A47" s="313" t="s">
        <v>30</v>
      </c>
      <c r="B47" s="313" t="s">
        <v>31</v>
      </c>
      <c r="C47" s="313" t="s">
        <v>11</v>
      </c>
      <c r="D47" s="313">
        <v>517.60988280000004</v>
      </c>
      <c r="E47" s="313">
        <v>14.0001029</v>
      </c>
      <c r="F47" s="313">
        <v>97.366471045203298</v>
      </c>
      <c r="G47" s="313">
        <v>2.63352895479668</v>
      </c>
    </row>
    <row r="48" spans="1:7" x14ac:dyDescent="0.25">
      <c r="A48" s="313" t="s">
        <v>30</v>
      </c>
      <c r="B48" s="313" t="s">
        <v>31</v>
      </c>
      <c r="C48" s="313" t="s">
        <v>12</v>
      </c>
      <c r="D48" s="313">
        <v>9172.9508910000004</v>
      </c>
      <c r="E48" s="313">
        <v>59.607721599999998</v>
      </c>
      <c r="F48" s="313">
        <v>99.354374836909798</v>
      </c>
      <c r="G48" s="313">
        <v>0.64562516309023199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691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314" t="s">
        <v>9</v>
      </c>
      <c r="B59" s="314" t="s">
        <v>10</v>
      </c>
      <c r="C59" s="314" t="s">
        <v>11</v>
      </c>
      <c r="D59" s="314">
        <v>352568.17332180002</v>
      </c>
      <c r="E59" s="314">
        <v>8718.0892316999998</v>
      </c>
      <c r="F59" s="314">
        <v>97.586930327745605</v>
      </c>
      <c r="G59" s="314">
        <v>2.4130696722544198</v>
      </c>
    </row>
    <row r="60" spans="1:7" x14ac:dyDescent="0.25">
      <c r="A60" s="314" t="s">
        <v>9</v>
      </c>
      <c r="B60" s="314" t="s">
        <v>10</v>
      </c>
      <c r="C60" s="314" t="s">
        <v>12</v>
      </c>
      <c r="D60" s="314">
        <v>2391671.9555881</v>
      </c>
      <c r="E60" s="314">
        <v>48166.480258299998</v>
      </c>
      <c r="F60" s="314">
        <v>98.025833204747002</v>
      </c>
      <c r="G60" s="314">
        <v>1.97416679525301</v>
      </c>
    </row>
    <row r="61" spans="1:7" x14ac:dyDescent="0.25">
      <c r="A61" s="314" t="s">
        <v>33</v>
      </c>
      <c r="B61" s="314" t="s">
        <v>34</v>
      </c>
      <c r="C61" s="314" t="s">
        <v>11</v>
      </c>
      <c r="D61" s="314">
        <v>352.93993210000002</v>
      </c>
      <c r="E61" s="314">
        <v>0</v>
      </c>
      <c r="F61" s="314">
        <v>100</v>
      </c>
      <c r="G61" s="314">
        <v>0</v>
      </c>
    </row>
    <row r="62" spans="1:7" x14ac:dyDescent="0.25">
      <c r="A62" s="314" t="s">
        <v>33</v>
      </c>
      <c r="B62" s="314" t="s">
        <v>34</v>
      </c>
      <c r="C62" s="314" t="s">
        <v>12</v>
      </c>
      <c r="D62" s="314">
        <v>3262.4643732</v>
      </c>
      <c r="E62" s="314">
        <v>0</v>
      </c>
      <c r="F62" s="314">
        <v>100</v>
      </c>
      <c r="G62" s="314">
        <v>0</v>
      </c>
    </row>
    <row r="63" spans="1:7" x14ac:dyDescent="0.25">
      <c r="A63" s="314" t="s">
        <v>35</v>
      </c>
      <c r="B63" s="314" t="s">
        <v>36</v>
      </c>
      <c r="C63" s="314" t="s">
        <v>11</v>
      </c>
      <c r="D63" s="314">
        <v>1119.7664509000001</v>
      </c>
      <c r="E63" s="314">
        <v>86.511414500000001</v>
      </c>
      <c r="F63" s="314">
        <v>92.828234938115799</v>
      </c>
      <c r="G63" s="314">
        <v>7.1717650618842201</v>
      </c>
    </row>
    <row r="64" spans="1:7" x14ac:dyDescent="0.25">
      <c r="A64" s="314" t="s">
        <v>35</v>
      </c>
      <c r="B64" s="314" t="s">
        <v>36</v>
      </c>
      <c r="C64" s="314" t="s">
        <v>12</v>
      </c>
      <c r="D64" s="314">
        <v>22457.501376600001</v>
      </c>
      <c r="E64" s="314">
        <v>182.04826729999999</v>
      </c>
      <c r="F64" s="314">
        <v>99.195883883895803</v>
      </c>
      <c r="G64" s="314">
        <v>0.80411611610415201</v>
      </c>
    </row>
    <row r="65" spans="1:7" x14ac:dyDescent="0.25">
      <c r="A65" s="314" t="s">
        <v>18</v>
      </c>
      <c r="B65" s="314" t="s">
        <v>19</v>
      </c>
      <c r="C65" s="314" t="s">
        <v>11</v>
      </c>
      <c r="D65" s="314">
        <v>2236.2112708999998</v>
      </c>
      <c r="E65" s="314">
        <v>0</v>
      </c>
      <c r="F65" s="314">
        <v>100</v>
      </c>
      <c r="G65" s="314">
        <v>0</v>
      </c>
    </row>
    <row r="66" spans="1:7" x14ac:dyDescent="0.25">
      <c r="A66" s="314" t="s">
        <v>18</v>
      </c>
      <c r="B66" s="314" t="s">
        <v>19</v>
      </c>
      <c r="C66" s="314" t="s">
        <v>12</v>
      </c>
      <c r="D66" s="314">
        <v>41744.436793399997</v>
      </c>
      <c r="E66" s="314">
        <v>1134.8220059</v>
      </c>
      <c r="F66" s="314">
        <v>97.353447709505403</v>
      </c>
      <c r="G66" s="314">
        <v>2.6465522904946401</v>
      </c>
    </row>
    <row r="67" spans="1:7" x14ac:dyDescent="0.25">
      <c r="A67" s="314" t="s">
        <v>20</v>
      </c>
      <c r="B67" s="314" t="s">
        <v>21</v>
      </c>
      <c r="C67" s="314" t="s">
        <v>11</v>
      </c>
      <c r="D67" s="314">
        <v>284.55770539999997</v>
      </c>
      <c r="E67" s="314">
        <v>0</v>
      </c>
      <c r="F67" s="314">
        <v>100</v>
      </c>
      <c r="G67" s="314">
        <v>0</v>
      </c>
    </row>
    <row r="68" spans="1:7" x14ac:dyDescent="0.25">
      <c r="A68" s="314" t="s">
        <v>20</v>
      </c>
      <c r="B68" s="314" t="s">
        <v>21</v>
      </c>
      <c r="C68" s="314" t="s">
        <v>12</v>
      </c>
      <c r="D68" s="314">
        <v>8014.0237747000001</v>
      </c>
      <c r="E68" s="314">
        <v>0</v>
      </c>
      <c r="F68" s="314">
        <v>100</v>
      </c>
      <c r="G68" s="314">
        <v>0</v>
      </c>
    </row>
    <row r="69" spans="1:7" x14ac:dyDescent="0.25">
      <c r="A69" s="314" t="s">
        <v>37</v>
      </c>
      <c r="B69" s="314" t="s">
        <v>38</v>
      </c>
      <c r="C69" s="314" t="s">
        <v>11</v>
      </c>
      <c r="D69" s="314">
        <v>801.24406409999995</v>
      </c>
      <c r="E69" s="314">
        <v>77.758294500000005</v>
      </c>
      <c r="F69" s="314">
        <v>91.1538013818476</v>
      </c>
      <c r="G69" s="314">
        <v>8.8461986181523802</v>
      </c>
    </row>
    <row r="70" spans="1:7" x14ac:dyDescent="0.25">
      <c r="A70" s="314" t="s">
        <v>37</v>
      </c>
      <c r="B70" s="314" t="s">
        <v>38</v>
      </c>
      <c r="C70" s="314" t="s">
        <v>12</v>
      </c>
      <c r="D70" s="314">
        <v>6376.4416893999996</v>
      </c>
      <c r="E70" s="314">
        <v>238.26956809999999</v>
      </c>
      <c r="F70" s="314">
        <v>96.397884067428606</v>
      </c>
      <c r="G70" s="314">
        <v>3.6021159325713801</v>
      </c>
    </row>
    <row r="71" spans="1:7" x14ac:dyDescent="0.25">
      <c r="A71" s="314" t="s">
        <v>39</v>
      </c>
      <c r="B71" s="314" t="s">
        <v>40</v>
      </c>
      <c r="C71" s="314" t="s">
        <v>11</v>
      </c>
      <c r="D71" s="314">
        <v>3298.0579633000002</v>
      </c>
      <c r="E71" s="314">
        <v>167.1951674</v>
      </c>
      <c r="F71" s="314">
        <v>95.175095120216398</v>
      </c>
      <c r="G71" s="314">
        <v>4.8249048797836496</v>
      </c>
    </row>
    <row r="72" spans="1:7" x14ac:dyDescent="0.25">
      <c r="A72" s="314" t="s">
        <v>39</v>
      </c>
      <c r="B72" s="314" t="s">
        <v>40</v>
      </c>
      <c r="C72" s="314" t="s">
        <v>12</v>
      </c>
      <c r="D72" s="314">
        <v>45286.919540199997</v>
      </c>
      <c r="E72" s="314">
        <v>356.58629480000002</v>
      </c>
      <c r="F72" s="314">
        <v>99.218757875240698</v>
      </c>
      <c r="G72" s="314">
        <v>0.78124212475932397</v>
      </c>
    </row>
    <row r="73" spans="1:7" x14ac:dyDescent="0.25">
      <c r="A73" s="314" t="s">
        <v>22</v>
      </c>
      <c r="B73" s="314" t="s">
        <v>23</v>
      </c>
      <c r="C73" s="314" t="s">
        <v>11</v>
      </c>
      <c r="D73" s="314">
        <v>2044.2725335</v>
      </c>
      <c r="E73" s="314">
        <v>0</v>
      </c>
      <c r="F73" s="314">
        <v>100</v>
      </c>
      <c r="G73" s="314">
        <v>0</v>
      </c>
    </row>
    <row r="74" spans="1:7" x14ac:dyDescent="0.25">
      <c r="A74" s="314" t="s">
        <v>22</v>
      </c>
      <c r="B74" s="314" t="s">
        <v>23</v>
      </c>
      <c r="C74" s="314" t="s">
        <v>12</v>
      </c>
      <c r="D74" s="314">
        <v>37558.358244700001</v>
      </c>
      <c r="E74" s="314">
        <v>105.1763423</v>
      </c>
      <c r="F74" s="314">
        <v>99.720747552099596</v>
      </c>
      <c r="G74" s="314">
        <v>0.27925244790037002</v>
      </c>
    </row>
    <row r="75" spans="1:7" x14ac:dyDescent="0.25">
      <c r="A75" s="314" t="s">
        <v>41</v>
      </c>
      <c r="B75" s="314" t="s">
        <v>42</v>
      </c>
      <c r="C75" s="314" t="s">
        <v>11</v>
      </c>
      <c r="D75" s="314">
        <v>6456.8978159999997</v>
      </c>
      <c r="E75" s="314">
        <v>129.2712832</v>
      </c>
      <c r="F75" s="314">
        <v>98.037231032897395</v>
      </c>
      <c r="G75" s="314">
        <v>1.9627689671026201</v>
      </c>
    </row>
    <row r="76" spans="1:7" x14ac:dyDescent="0.25">
      <c r="A76" s="314" t="s">
        <v>41</v>
      </c>
      <c r="B76" s="314" t="s">
        <v>42</v>
      </c>
      <c r="C76" s="314" t="s">
        <v>12</v>
      </c>
      <c r="D76" s="314">
        <v>48577.869232700003</v>
      </c>
      <c r="E76" s="314">
        <v>1255.7139804999999</v>
      </c>
      <c r="F76" s="314">
        <v>97.480185249517902</v>
      </c>
      <c r="G76" s="314">
        <v>2.51981475048213</v>
      </c>
    </row>
    <row r="77" spans="1:7" x14ac:dyDescent="0.25">
      <c r="A77" s="314" t="s">
        <v>43</v>
      </c>
      <c r="B77" s="314" t="s">
        <v>44</v>
      </c>
      <c r="C77" s="314" t="s">
        <v>11</v>
      </c>
      <c r="D77" s="314">
        <v>130.4237238</v>
      </c>
      <c r="E77" s="314">
        <v>0</v>
      </c>
      <c r="F77" s="314">
        <v>100</v>
      </c>
      <c r="G77" s="314">
        <v>0</v>
      </c>
    </row>
    <row r="78" spans="1:7" x14ac:dyDescent="0.25">
      <c r="A78" s="314" t="s">
        <v>43</v>
      </c>
      <c r="B78" s="314" t="s">
        <v>44</v>
      </c>
      <c r="C78" s="314" t="s">
        <v>12</v>
      </c>
      <c r="D78" s="314">
        <v>4558.0540613000003</v>
      </c>
      <c r="E78" s="314">
        <v>60.464457699999997</v>
      </c>
      <c r="F78" s="314">
        <v>98.690825695485302</v>
      </c>
      <c r="G78" s="314">
        <v>1.30917430451468</v>
      </c>
    </row>
    <row r="79" spans="1:7" x14ac:dyDescent="0.25">
      <c r="A79" s="314" t="s">
        <v>24</v>
      </c>
      <c r="B79" s="314" t="s">
        <v>25</v>
      </c>
      <c r="C79" s="314" t="s">
        <v>11</v>
      </c>
      <c r="D79" s="314">
        <v>625.01818700000001</v>
      </c>
      <c r="E79" s="314">
        <v>0</v>
      </c>
      <c r="F79" s="314">
        <v>100</v>
      </c>
      <c r="G79" s="314">
        <v>0</v>
      </c>
    </row>
    <row r="80" spans="1:7" x14ac:dyDescent="0.25">
      <c r="A80" s="314" t="s">
        <v>24</v>
      </c>
      <c r="B80" s="314" t="s">
        <v>25</v>
      </c>
      <c r="C80" s="314" t="s">
        <v>12</v>
      </c>
      <c r="D80" s="314">
        <v>5683.2116711999997</v>
      </c>
      <c r="E80" s="314">
        <v>26.315474300000002</v>
      </c>
      <c r="F80" s="314">
        <v>99.539095381642198</v>
      </c>
      <c r="G80" s="314">
        <v>0.46090461835776902</v>
      </c>
    </row>
    <row r="81" spans="1:7" x14ac:dyDescent="0.25">
      <c r="A81" s="314" t="s">
        <v>45</v>
      </c>
      <c r="B81" s="314" t="s">
        <v>46</v>
      </c>
      <c r="C81" s="314" t="s">
        <v>11</v>
      </c>
      <c r="D81" s="314">
        <v>4679.5428384999996</v>
      </c>
      <c r="E81" s="314">
        <v>138.55979840000001</v>
      </c>
      <c r="F81" s="314">
        <v>97.124183338502903</v>
      </c>
      <c r="G81" s="314">
        <v>2.8758166614970699</v>
      </c>
    </row>
    <row r="82" spans="1:7" x14ac:dyDescent="0.25">
      <c r="A82" s="314" t="s">
        <v>45</v>
      </c>
      <c r="B82" s="314" t="s">
        <v>46</v>
      </c>
      <c r="C82" s="314" t="s">
        <v>12</v>
      </c>
      <c r="D82" s="314">
        <v>38504.651921299999</v>
      </c>
      <c r="E82" s="314">
        <v>693.61567360000004</v>
      </c>
      <c r="F82" s="314">
        <v>98.230494059665403</v>
      </c>
      <c r="G82" s="314">
        <v>1.7695059403345801</v>
      </c>
    </row>
    <row r="83" spans="1:7" x14ac:dyDescent="0.25">
      <c r="A83" s="314" t="s">
        <v>26</v>
      </c>
      <c r="B83" s="314" t="s">
        <v>27</v>
      </c>
      <c r="C83" s="314" t="s">
        <v>11</v>
      </c>
      <c r="D83" s="314">
        <v>2572.9587387000001</v>
      </c>
      <c r="E83" s="314">
        <v>267.4060551</v>
      </c>
      <c r="F83" s="314">
        <v>90.585503112709404</v>
      </c>
      <c r="G83" s="314">
        <v>9.4144968872906301</v>
      </c>
    </row>
    <row r="84" spans="1:7" x14ac:dyDescent="0.25">
      <c r="A84" s="314" t="s">
        <v>26</v>
      </c>
      <c r="B84" s="314" t="s">
        <v>27</v>
      </c>
      <c r="C84" s="314" t="s">
        <v>12</v>
      </c>
      <c r="D84" s="314">
        <v>45737.827556800003</v>
      </c>
      <c r="E84" s="314">
        <v>1323.8319750999999</v>
      </c>
      <c r="F84" s="314">
        <v>97.1870265769046</v>
      </c>
      <c r="G84" s="314">
        <v>2.81297342309542</v>
      </c>
    </row>
    <row r="85" spans="1:7" x14ac:dyDescent="0.25">
      <c r="A85" s="314" t="s">
        <v>47</v>
      </c>
      <c r="B85" s="314" t="s">
        <v>48</v>
      </c>
      <c r="C85" s="314" t="s">
        <v>11</v>
      </c>
      <c r="D85" s="314">
        <v>714.37796660000004</v>
      </c>
      <c r="E85" s="314">
        <v>0</v>
      </c>
      <c r="F85" s="314">
        <v>100</v>
      </c>
      <c r="G85" s="314">
        <v>0</v>
      </c>
    </row>
    <row r="86" spans="1:7" x14ac:dyDescent="0.25">
      <c r="A86" s="314" t="s">
        <v>47</v>
      </c>
      <c r="B86" s="314" t="s">
        <v>48</v>
      </c>
      <c r="C86" s="314" t="s">
        <v>12</v>
      </c>
      <c r="D86" s="314">
        <v>8535.6992334000006</v>
      </c>
      <c r="E86" s="314">
        <v>76.772241500000007</v>
      </c>
      <c r="F86" s="314">
        <v>99.108592211611494</v>
      </c>
      <c r="G86" s="314">
        <v>0.89140778838853996</v>
      </c>
    </row>
    <row r="87" spans="1:7" x14ac:dyDescent="0.25">
      <c r="A87" s="314" t="s">
        <v>28</v>
      </c>
      <c r="B87" s="314" t="s">
        <v>29</v>
      </c>
      <c r="C87" s="314" t="s">
        <v>11</v>
      </c>
      <c r="D87" s="314">
        <v>26794.445003000001</v>
      </c>
      <c r="E87" s="314">
        <v>0</v>
      </c>
      <c r="F87" s="314">
        <v>100</v>
      </c>
      <c r="G87" s="314">
        <v>0</v>
      </c>
    </row>
    <row r="88" spans="1:7" x14ac:dyDescent="0.25">
      <c r="A88" s="314" t="s">
        <v>28</v>
      </c>
      <c r="B88" s="314" t="s">
        <v>29</v>
      </c>
      <c r="C88" s="314" t="s">
        <v>12</v>
      </c>
      <c r="D88" s="314">
        <v>230012.641336</v>
      </c>
      <c r="E88" s="314">
        <v>474.96950850000002</v>
      </c>
      <c r="F88" s="314">
        <v>99.793928399552698</v>
      </c>
      <c r="G88" s="314">
        <v>0.206071600447297</v>
      </c>
    </row>
    <row r="89" spans="1:7" x14ac:dyDescent="0.25">
      <c r="A89" s="314" t="s">
        <v>30</v>
      </c>
      <c r="B89" s="314" t="s">
        <v>31</v>
      </c>
      <c r="C89" s="314" t="s">
        <v>11</v>
      </c>
      <c r="D89" s="314">
        <v>250.171212</v>
      </c>
      <c r="E89" s="314">
        <v>14.0001029</v>
      </c>
      <c r="F89" s="314">
        <v>94.700369756156306</v>
      </c>
      <c r="G89" s="314">
        <v>5.2996302438437102</v>
      </c>
    </row>
    <row r="90" spans="1:7" x14ac:dyDescent="0.25">
      <c r="A90" s="314" t="s">
        <v>30</v>
      </c>
      <c r="B90" s="314" t="s">
        <v>31</v>
      </c>
      <c r="C90" s="314" t="s">
        <v>12</v>
      </c>
      <c r="D90" s="314">
        <v>6478.5430303000003</v>
      </c>
      <c r="E90" s="314">
        <v>47.262477799999999</v>
      </c>
      <c r="F90" s="314">
        <v>99.275760245362306</v>
      </c>
      <c r="G90" s="314">
        <v>0.72423975463774704</v>
      </c>
    </row>
    <row r="91" spans="1:7" x14ac:dyDescent="0.25">
      <c r="A91" s="314" t="s">
        <v>49</v>
      </c>
      <c r="B91" s="314" t="s">
        <v>50</v>
      </c>
      <c r="C91" s="314" t="s">
        <v>11</v>
      </c>
      <c r="D91" s="314">
        <v>239.2648284</v>
      </c>
      <c r="E91" s="314">
        <v>0</v>
      </c>
      <c r="F91" s="314">
        <v>100</v>
      </c>
      <c r="G91" s="314">
        <v>0</v>
      </c>
    </row>
    <row r="92" spans="1:7" x14ac:dyDescent="0.25">
      <c r="A92" s="314" t="s">
        <v>49</v>
      </c>
      <c r="B92" s="314" t="s">
        <v>50</v>
      </c>
      <c r="C92" s="314" t="s">
        <v>12</v>
      </c>
      <c r="D92" s="314">
        <v>2831.2871659000002</v>
      </c>
      <c r="E92" s="314">
        <v>36.8987731</v>
      </c>
      <c r="F92" s="314">
        <v>98.713515306024206</v>
      </c>
      <c r="G92" s="314">
        <v>1.2864846939757599</v>
      </c>
    </row>
    <row r="93" spans="1:7" x14ac:dyDescent="0.25">
      <c r="A93" s="314" t="s">
        <v>51</v>
      </c>
      <c r="B93" s="314" t="s">
        <v>52</v>
      </c>
      <c r="C93" s="314" t="s">
        <v>11</v>
      </c>
      <c r="D93" s="314">
        <v>139.38579279999999</v>
      </c>
      <c r="E93" s="314">
        <v>23.424549599999999</v>
      </c>
      <c r="F93" s="314">
        <v>85.612370040688504</v>
      </c>
      <c r="G93" s="314">
        <v>14.3876299593115</v>
      </c>
    </row>
    <row r="94" spans="1:7" x14ac:dyDescent="0.25">
      <c r="A94" s="314" t="s">
        <v>51</v>
      </c>
      <c r="B94" s="314" t="s">
        <v>52</v>
      </c>
      <c r="C94" s="314" t="s">
        <v>12</v>
      </c>
      <c r="D94" s="314">
        <v>2562.3504702</v>
      </c>
      <c r="E94" s="314">
        <v>157.60791309999999</v>
      </c>
      <c r="F94" s="314">
        <v>94.205502772848206</v>
      </c>
      <c r="G94" s="314">
        <v>5.7944972271517496</v>
      </c>
    </row>
    <row r="95" spans="1:7" x14ac:dyDescent="0.25">
      <c r="A95" s="314" t="s">
        <v>53</v>
      </c>
      <c r="B95" s="314" t="s">
        <v>54</v>
      </c>
      <c r="C95" s="314" t="s">
        <v>11</v>
      </c>
      <c r="D95" s="314">
        <v>274.47962890000002</v>
      </c>
      <c r="E95" s="314">
        <v>0</v>
      </c>
      <c r="F95" s="314">
        <v>100</v>
      </c>
      <c r="G95" s="314">
        <v>0</v>
      </c>
    </row>
    <row r="96" spans="1:7" x14ac:dyDescent="0.25">
      <c r="A96" s="314" t="s">
        <v>53</v>
      </c>
      <c r="B96" s="314" t="s">
        <v>54</v>
      </c>
      <c r="C96" s="314" t="s">
        <v>12</v>
      </c>
      <c r="D96" s="314">
        <v>3557.3112175000001</v>
      </c>
      <c r="E96" s="314">
        <v>6.1885615999999999</v>
      </c>
      <c r="F96" s="314">
        <v>99.826334727553601</v>
      </c>
      <c r="G96" s="314">
        <v>0.173665272446375</v>
      </c>
    </row>
    <row r="97" spans="1:7" x14ac:dyDescent="0.25">
      <c r="A97" s="314" t="s">
        <v>55</v>
      </c>
      <c r="B97" s="314" t="s">
        <v>56</v>
      </c>
      <c r="C97" s="314" t="s">
        <v>11</v>
      </c>
      <c r="D97" s="314">
        <v>186.16679250000001</v>
      </c>
      <c r="E97" s="314">
        <v>8.5397809999999996</v>
      </c>
      <c r="F97" s="314">
        <v>95.614025327193204</v>
      </c>
      <c r="G97" s="314">
        <v>4.3859746728068201</v>
      </c>
    </row>
    <row r="98" spans="1:7" x14ac:dyDescent="0.25">
      <c r="A98" s="314" t="s">
        <v>55</v>
      </c>
      <c r="B98" s="314" t="s">
        <v>56</v>
      </c>
      <c r="C98" s="314" t="s">
        <v>12</v>
      </c>
      <c r="D98" s="314">
        <v>6696.4721221999998</v>
      </c>
      <c r="E98" s="314">
        <v>102.98444720000001</v>
      </c>
      <c r="F98" s="314">
        <v>98.485401794262998</v>
      </c>
      <c r="G98" s="314">
        <v>1.51459820573702</v>
      </c>
    </row>
    <row r="99" spans="1:7" x14ac:dyDescent="0.25">
      <c r="A99" s="314" t="s">
        <v>57</v>
      </c>
      <c r="B99" s="314" t="s">
        <v>58</v>
      </c>
      <c r="C99" s="314" t="s">
        <v>11</v>
      </c>
      <c r="D99" s="314">
        <v>54.726185100000002</v>
      </c>
      <c r="E99" s="314">
        <v>0</v>
      </c>
      <c r="F99" s="314">
        <v>100</v>
      </c>
      <c r="G99" s="314">
        <v>0</v>
      </c>
    </row>
    <row r="100" spans="1:7" x14ac:dyDescent="0.25">
      <c r="A100" s="314" t="s">
        <v>57</v>
      </c>
      <c r="B100" s="314" t="s">
        <v>58</v>
      </c>
      <c r="C100" s="314" t="s">
        <v>12</v>
      </c>
      <c r="D100" s="314">
        <v>520.13828049999995</v>
      </c>
      <c r="E100" s="314">
        <v>0</v>
      </c>
      <c r="F100" s="314">
        <v>100</v>
      </c>
      <c r="G100" s="314">
        <v>0</v>
      </c>
    </row>
    <row r="101" spans="1:7" x14ac:dyDescent="0.25">
      <c r="A101" s="314" t="s">
        <v>59</v>
      </c>
      <c r="B101" s="314" t="s">
        <v>60</v>
      </c>
      <c r="C101" s="314" t="s">
        <v>11</v>
      </c>
      <c r="D101" s="314">
        <v>1598.3341326</v>
      </c>
      <c r="E101" s="314">
        <v>93.854428900000002</v>
      </c>
      <c r="F101" s="314">
        <v>94.453666037264497</v>
      </c>
      <c r="G101" s="314">
        <v>5.5463339627355097</v>
      </c>
    </row>
    <row r="102" spans="1:7" x14ac:dyDescent="0.25">
      <c r="A102" s="314" t="s">
        <v>59</v>
      </c>
      <c r="B102" s="314" t="s">
        <v>60</v>
      </c>
      <c r="C102" s="314" t="s">
        <v>12</v>
      </c>
      <c r="D102" s="314">
        <v>40455.500847900003</v>
      </c>
      <c r="E102" s="314">
        <v>533.85398459999999</v>
      </c>
      <c r="F102" s="314">
        <v>98.697578952434</v>
      </c>
      <c r="G102" s="314">
        <v>1.3024210475660201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692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315" t="s">
        <v>63</v>
      </c>
      <c r="B113" s="315" t="s">
        <v>64</v>
      </c>
      <c r="C113" s="315" t="s">
        <v>11</v>
      </c>
      <c r="D113" s="315">
        <v>13925.066925700001</v>
      </c>
      <c r="E113" s="315">
        <v>111.8225506</v>
      </c>
      <c r="F113" s="315">
        <v>99.203366594936895</v>
      </c>
      <c r="G113" s="315">
        <v>0.79663340506315194</v>
      </c>
    </row>
    <row r="114" spans="1:7" x14ac:dyDescent="0.25">
      <c r="A114" s="315" t="s">
        <v>63</v>
      </c>
      <c r="B114" s="315" t="s">
        <v>64</v>
      </c>
      <c r="C114" s="315" t="s">
        <v>12</v>
      </c>
      <c r="D114" s="315">
        <v>214154.72855560001</v>
      </c>
      <c r="E114" s="315">
        <v>1897.1738086</v>
      </c>
      <c r="F114" s="315">
        <v>99.121889792295406</v>
      </c>
      <c r="G114" s="315">
        <v>0.87811020770459203</v>
      </c>
    </row>
    <row r="115" spans="1:7" x14ac:dyDescent="0.25">
      <c r="A115" s="315" t="s">
        <v>65</v>
      </c>
      <c r="B115" s="315" t="s">
        <v>66</v>
      </c>
      <c r="C115" s="315" t="s">
        <v>11</v>
      </c>
      <c r="D115" s="315">
        <v>5295.4537018999999</v>
      </c>
      <c r="E115" s="315">
        <v>81.796119300000001</v>
      </c>
      <c r="F115" s="315">
        <v>98.478848444468497</v>
      </c>
      <c r="G115" s="315">
        <v>1.52115155553153</v>
      </c>
    </row>
    <row r="116" spans="1:7" x14ac:dyDescent="0.25">
      <c r="A116" s="315" t="s">
        <v>65</v>
      </c>
      <c r="B116" s="315" t="s">
        <v>66</v>
      </c>
      <c r="C116" s="315" t="s">
        <v>12</v>
      </c>
      <c r="D116" s="315">
        <v>72006.537780300001</v>
      </c>
      <c r="E116" s="315">
        <v>638.36773270000003</v>
      </c>
      <c r="F116" s="315">
        <v>99.121249138956102</v>
      </c>
      <c r="G116" s="315">
        <v>0.87875086104387901</v>
      </c>
    </row>
    <row r="117" spans="1:7" x14ac:dyDescent="0.25">
      <c r="A117" s="315" t="s">
        <v>67</v>
      </c>
      <c r="B117" s="315" t="s">
        <v>68</v>
      </c>
      <c r="C117" s="315" t="s">
        <v>11</v>
      </c>
      <c r="D117" s="315">
        <v>7909.3517771999996</v>
      </c>
      <c r="E117" s="315">
        <v>136.01664410000001</v>
      </c>
      <c r="F117" s="315">
        <v>98.309379546374799</v>
      </c>
      <c r="G117" s="315">
        <v>1.6906204536251901</v>
      </c>
    </row>
    <row r="118" spans="1:7" x14ac:dyDescent="0.25">
      <c r="A118" s="315" t="s">
        <v>67</v>
      </c>
      <c r="B118" s="315" t="s">
        <v>68</v>
      </c>
      <c r="C118" s="315" t="s">
        <v>12</v>
      </c>
      <c r="D118" s="315">
        <v>30523.213619599999</v>
      </c>
      <c r="E118" s="315">
        <v>495.77227800000003</v>
      </c>
      <c r="F118" s="315">
        <v>98.401713454989604</v>
      </c>
      <c r="G118" s="315">
        <v>1.5982865450103501</v>
      </c>
    </row>
    <row r="119" spans="1:7" x14ac:dyDescent="0.25">
      <c r="A119" s="315" t="s">
        <v>69</v>
      </c>
      <c r="B119" s="315" t="s">
        <v>70</v>
      </c>
      <c r="C119" s="315" t="s">
        <v>11</v>
      </c>
      <c r="D119" s="315">
        <v>22080.1253483</v>
      </c>
      <c r="E119" s="315">
        <v>822.65801169999997</v>
      </c>
      <c r="F119" s="315">
        <v>96.408043516943096</v>
      </c>
      <c r="G119" s="315">
        <v>3.5919564830569102</v>
      </c>
    </row>
    <row r="120" spans="1:7" x14ac:dyDescent="0.25">
      <c r="A120" s="315" t="s">
        <v>69</v>
      </c>
      <c r="B120" s="315" t="s">
        <v>70</v>
      </c>
      <c r="C120" s="315" t="s">
        <v>12</v>
      </c>
      <c r="D120" s="315">
        <v>109327.5615217</v>
      </c>
      <c r="E120" s="315">
        <v>3440.7500780999999</v>
      </c>
      <c r="F120" s="315">
        <v>96.948832496215104</v>
      </c>
      <c r="G120" s="315">
        <v>3.0511675037849</v>
      </c>
    </row>
    <row r="121" spans="1:7" x14ac:dyDescent="0.25">
      <c r="A121" s="315" t="s">
        <v>71</v>
      </c>
      <c r="B121" s="315" t="s">
        <v>72</v>
      </c>
      <c r="C121" s="315" t="s">
        <v>11</v>
      </c>
      <c r="D121" s="315">
        <v>21028.913189499999</v>
      </c>
      <c r="E121" s="315">
        <v>2239.9411900999999</v>
      </c>
      <c r="F121" s="315">
        <v>90.373650745505699</v>
      </c>
      <c r="G121" s="315">
        <v>9.6263492544943503</v>
      </c>
    </row>
    <row r="122" spans="1:7" x14ac:dyDescent="0.25">
      <c r="A122" s="315" t="s">
        <v>71</v>
      </c>
      <c r="B122" s="315" t="s">
        <v>72</v>
      </c>
      <c r="C122" s="315" t="s">
        <v>12</v>
      </c>
      <c r="D122" s="315">
        <v>99695.304361600007</v>
      </c>
      <c r="E122" s="315">
        <v>5724.7624041999998</v>
      </c>
      <c r="F122" s="315">
        <v>94.569570500350693</v>
      </c>
      <c r="G122" s="315">
        <v>5.4304294996493097</v>
      </c>
    </row>
    <row r="123" spans="1:7" x14ac:dyDescent="0.25">
      <c r="A123" s="315" t="s">
        <v>73</v>
      </c>
      <c r="B123" s="315" t="s">
        <v>74</v>
      </c>
      <c r="C123" s="315" t="s">
        <v>11</v>
      </c>
      <c r="D123" s="315">
        <v>12325.436504699999</v>
      </c>
      <c r="E123" s="315">
        <v>275.09162040000001</v>
      </c>
      <c r="F123" s="315">
        <v>97.816824678546396</v>
      </c>
      <c r="G123" s="315">
        <v>2.1831753214535699</v>
      </c>
    </row>
    <row r="124" spans="1:7" x14ac:dyDescent="0.25">
      <c r="A124" s="315" t="s">
        <v>73</v>
      </c>
      <c r="B124" s="315" t="s">
        <v>74</v>
      </c>
      <c r="C124" s="315" t="s">
        <v>12</v>
      </c>
      <c r="D124" s="315">
        <v>56364.642692399997</v>
      </c>
      <c r="E124" s="315">
        <v>1466.6854823000001</v>
      </c>
      <c r="F124" s="315">
        <v>97.463856479537597</v>
      </c>
      <c r="G124" s="315">
        <v>2.5361435204623999</v>
      </c>
    </row>
    <row r="125" spans="1:7" x14ac:dyDescent="0.25">
      <c r="A125" s="315" t="s">
        <v>75</v>
      </c>
      <c r="B125" s="315" t="s">
        <v>76</v>
      </c>
      <c r="C125" s="315" t="s">
        <v>11</v>
      </c>
      <c r="D125" s="315">
        <v>45441.198921000003</v>
      </c>
      <c r="E125" s="315">
        <v>959.72404270000004</v>
      </c>
      <c r="F125" s="315">
        <v>97.931670360413307</v>
      </c>
      <c r="G125" s="315">
        <v>2.0683296395866999</v>
      </c>
    </row>
    <row r="126" spans="1:7" x14ac:dyDescent="0.25">
      <c r="A126" s="315" t="s">
        <v>75</v>
      </c>
      <c r="B126" s="315" t="s">
        <v>76</v>
      </c>
      <c r="C126" s="315" t="s">
        <v>12</v>
      </c>
      <c r="D126" s="315">
        <v>184155.87827779999</v>
      </c>
      <c r="E126" s="315">
        <v>3135.7043800000001</v>
      </c>
      <c r="F126" s="315">
        <v>98.325763317548905</v>
      </c>
      <c r="G126" s="315">
        <v>1.67423668245104</v>
      </c>
    </row>
    <row r="127" spans="1:7" x14ac:dyDescent="0.25">
      <c r="A127" s="315" t="s">
        <v>77</v>
      </c>
      <c r="B127" s="315" t="s">
        <v>78</v>
      </c>
      <c r="C127" s="315" t="s">
        <v>11</v>
      </c>
      <c r="D127" s="315">
        <v>48335.619399900002</v>
      </c>
      <c r="E127" s="315">
        <v>844.70246799999995</v>
      </c>
      <c r="F127" s="315">
        <v>98.282438105490797</v>
      </c>
      <c r="G127" s="315">
        <v>1.71756189450915</v>
      </c>
    </row>
    <row r="128" spans="1:7" x14ac:dyDescent="0.25">
      <c r="A128" s="315" t="s">
        <v>77</v>
      </c>
      <c r="B128" s="315" t="s">
        <v>78</v>
      </c>
      <c r="C128" s="315" t="s">
        <v>12</v>
      </c>
      <c r="D128" s="315">
        <v>308971.34930369997</v>
      </c>
      <c r="E128" s="315">
        <v>6932.1751544999997</v>
      </c>
      <c r="F128" s="315">
        <v>97.805603730952598</v>
      </c>
      <c r="G128" s="315">
        <v>2.1943962690474099</v>
      </c>
    </row>
    <row r="129" spans="1:7" x14ac:dyDescent="0.25">
      <c r="A129" s="315" t="s">
        <v>79</v>
      </c>
      <c r="B129" s="315" t="s">
        <v>80</v>
      </c>
      <c r="C129" s="315" t="s">
        <v>11</v>
      </c>
      <c r="D129" s="315">
        <v>9916.6019484999997</v>
      </c>
      <c r="E129" s="315">
        <v>65.387963200000002</v>
      </c>
      <c r="F129" s="315">
        <v>99.344940600236797</v>
      </c>
      <c r="G129" s="315">
        <v>0.65505939976314798</v>
      </c>
    </row>
    <row r="130" spans="1:7" x14ac:dyDescent="0.25">
      <c r="A130" s="315" t="s">
        <v>79</v>
      </c>
      <c r="B130" s="315" t="s">
        <v>80</v>
      </c>
      <c r="C130" s="315" t="s">
        <v>12</v>
      </c>
      <c r="D130" s="315">
        <v>134169.45324539999</v>
      </c>
      <c r="E130" s="315">
        <v>2625.4574711</v>
      </c>
      <c r="F130" s="315">
        <v>98.080734540964698</v>
      </c>
      <c r="G130" s="315">
        <v>1.91926545903533</v>
      </c>
    </row>
    <row r="131" spans="1:7" x14ac:dyDescent="0.25">
      <c r="A131" s="315" t="s">
        <v>81</v>
      </c>
      <c r="B131" s="315" t="s">
        <v>82</v>
      </c>
      <c r="C131" s="315" t="s">
        <v>11</v>
      </c>
      <c r="D131" s="315">
        <v>30226.415356400001</v>
      </c>
      <c r="E131" s="315">
        <v>60.940019100000001</v>
      </c>
      <c r="F131" s="315">
        <v>99.7987938585444</v>
      </c>
      <c r="G131" s="315">
        <v>0.20120614145563701</v>
      </c>
    </row>
    <row r="132" spans="1:7" x14ac:dyDescent="0.25">
      <c r="A132" s="315" t="s">
        <v>81</v>
      </c>
      <c r="B132" s="315" t="s">
        <v>82</v>
      </c>
      <c r="C132" s="315" t="s">
        <v>12</v>
      </c>
      <c r="D132" s="315">
        <v>264519.0532357</v>
      </c>
      <c r="E132" s="315">
        <v>2466.9940270000002</v>
      </c>
      <c r="F132" s="315">
        <v>99.075983912907404</v>
      </c>
      <c r="G132" s="315">
        <v>0.92401608709259997</v>
      </c>
    </row>
    <row r="133" spans="1:7" x14ac:dyDescent="0.25">
      <c r="A133" s="315" t="s">
        <v>83</v>
      </c>
      <c r="B133" s="315" t="s">
        <v>84</v>
      </c>
      <c r="C133" s="315" t="s">
        <v>11</v>
      </c>
      <c r="D133" s="315">
        <v>37919.304208399997</v>
      </c>
      <c r="E133" s="315">
        <v>781.83149040000001</v>
      </c>
      <c r="F133" s="315">
        <v>97.979822875264503</v>
      </c>
      <c r="G133" s="315">
        <v>2.0201771247355</v>
      </c>
    </row>
    <row r="134" spans="1:7" x14ac:dyDescent="0.25">
      <c r="A134" s="315" t="s">
        <v>83</v>
      </c>
      <c r="B134" s="315" t="s">
        <v>84</v>
      </c>
      <c r="C134" s="315" t="s">
        <v>12</v>
      </c>
      <c r="D134" s="315">
        <v>402020.90765150002</v>
      </c>
      <c r="E134" s="315">
        <v>5629.7362747999996</v>
      </c>
      <c r="F134" s="315">
        <v>98.618980158947593</v>
      </c>
      <c r="G134" s="315">
        <v>1.38101984105238</v>
      </c>
    </row>
    <row r="135" spans="1:7" x14ac:dyDescent="0.25">
      <c r="A135" s="315" t="s">
        <v>85</v>
      </c>
      <c r="B135" s="315" t="s">
        <v>86</v>
      </c>
      <c r="C135" s="315" t="s">
        <v>11</v>
      </c>
      <c r="D135" s="315">
        <v>4817.0298005000004</v>
      </c>
      <c r="E135" s="315">
        <v>0</v>
      </c>
      <c r="F135" s="315">
        <v>100</v>
      </c>
      <c r="G135" s="315">
        <v>0</v>
      </c>
    </row>
    <row r="136" spans="1:7" x14ac:dyDescent="0.25">
      <c r="A136" s="315" t="s">
        <v>85</v>
      </c>
      <c r="B136" s="315" t="s">
        <v>86</v>
      </c>
      <c r="C136" s="315" t="s">
        <v>12</v>
      </c>
      <c r="D136" s="315">
        <v>51141.148141700003</v>
      </c>
      <c r="E136" s="315">
        <v>479.3748162</v>
      </c>
      <c r="F136" s="315">
        <v>99.071348392593805</v>
      </c>
      <c r="G136" s="315">
        <v>0.92865160740615205</v>
      </c>
    </row>
    <row r="137" spans="1:7" x14ac:dyDescent="0.25">
      <c r="A137" s="315" t="s">
        <v>87</v>
      </c>
      <c r="B137" s="315" t="s">
        <v>88</v>
      </c>
      <c r="C137" s="315" t="s">
        <v>11</v>
      </c>
      <c r="D137" s="315">
        <v>5305.8157702999997</v>
      </c>
      <c r="E137" s="315">
        <v>29.4021151</v>
      </c>
      <c r="F137" s="315">
        <v>99.448905073203093</v>
      </c>
      <c r="G137" s="315">
        <v>0.55109492679689498</v>
      </c>
    </row>
    <row r="138" spans="1:7" x14ac:dyDescent="0.25">
      <c r="A138" s="315" t="s">
        <v>87</v>
      </c>
      <c r="B138" s="315" t="s">
        <v>88</v>
      </c>
      <c r="C138" s="315" t="s">
        <v>12</v>
      </c>
      <c r="D138" s="315">
        <v>71509.842559800003</v>
      </c>
      <c r="E138" s="315">
        <v>501.0590335</v>
      </c>
      <c r="F138" s="315">
        <v>99.304190028990504</v>
      </c>
      <c r="G138" s="315">
        <v>0.69580997100947195</v>
      </c>
    </row>
    <row r="139" spans="1:7" x14ac:dyDescent="0.25">
      <c r="A139" s="315" t="s">
        <v>89</v>
      </c>
      <c r="B139" s="315" t="s">
        <v>90</v>
      </c>
      <c r="C139" s="315" t="s">
        <v>11</v>
      </c>
      <c r="D139" s="315">
        <v>5276.4098919999997</v>
      </c>
      <c r="E139" s="315">
        <v>0</v>
      </c>
      <c r="F139" s="315">
        <v>100</v>
      </c>
      <c r="G139" s="315">
        <v>0</v>
      </c>
    </row>
    <row r="140" spans="1:7" x14ac:dyDescent="0.25">
      <c r="A140" s="315" t="s">
        <v>89</v>
      </c>
      <c r="B140" s="315" t="s">
        <v>90</v>
      </c>
      <c r="C140" s="315" t="s">
        <v>12</v>
      </c>
      <c r="D140" s="315">
        <v>27719.9649708</v>
      </c>
      <c r="E140" s="315">
        <v>140.2197745</v>
      </c>
      <c r="F140" s="315">
        <v>99.496701921462801</v>
      </c>
      <c r="G140" s="315">
        <v>0.50329807853716801</v>
      </c>
    </row>
    <row r="141" spans="1:7" x14ac:dyDescent="0.25">
      <c r="A141" s="315" t="s">
        <v>91</v>
      </c>
      <c r="B141" s="315" t="s">
        <v>92</v>
      </c>
      <c r="C141" s="315" t="s">
        <v>11</v>
      </c>
      <c r="D141" s="315">
        <v>2001.1772051999999</v>
      </c>
      <c r="E141" s="315">
        <v>124.5962284</v>
      </c>
      <c r="F141" s="315">
        <v>94.138781375727504</v>
      </c>
      <c r="G141" s="315">
        <v>5.8612186242724897</v>
      </c>
    </row>
    <row r="142" spans="1:7" x14ac:dyDescent="0.25">
      <c r="A142" s="315" t="s">
        <v>91</v>
      </c>
      <c r="B142" s="315" t="s">
        <v>92</v>
      </c>
      <c r="C142" s="315" t="s">
        <v>12</v>
      </c>
      <c r="D142" s="315">
        <v>25116.948803300002</v>
      </c>
      <c r="E142" s="315">
        <v>974.92876709999996</v>
      </c>
      <c r="F142" s="315">
        <v>96.263477917717907</v>
      </c>
      <c r="G142" s="315">
        <v>3.7365220822820802</v>
      </c>
    </row>
    <row r="143" spans="1:7" x14ac:dyDescent="0.25">
      <c r="A143" s="315" t="s">
        <v>93</v>
      </c>
      <c r="B143" s="315" t="s">
        <v>94</v>
      </c>
      <c r="C143" s="315" t="s">
        <v>11</v>
      </c>
      <c r="D143" s="315">
        <v>11691.0184083</v>
      </c>
      <c r="E143" s="315">
        <v>59.987893499999998</v>
      </c>
      <c r="F143" s="315">
        <v>99.489508456047602</v>
      </c>
      <c r="G143" s="315">
        <v>0.51049154395237795</v>
      </c>
    </row>
    <row r="144" spans="1:7" x14ac:dyDescent="0.25">
      <c r="A144" s="315" t="s">
        <v>93</v>
      </c>
      <c r="B144" s="315" t="s">
        <v>94</v>
      </c>
      <c r="C144" s="315" t="s">
        <v>12</v>
      </c>
      <c r="D144" s="315">
        <v>77772.815697400001</v>
      </c>
      <c r="E144" s="315">
        <v>414.41493459999998</v>
      </c>
      <c r="F144" s="315">
        <v>99.469971079356299</v>
      </c>
      <c r="G144" s="315">
        <v>0.53002892064371299</v>
      </c>
    </row>
    <row r="145" spans="1:7" x14ac:dyDescent="0.25">
      <c r="A145" s="315" t="s">
        <v>95</v>
      </c>
      <c r="B145" s="315" t="s">
        <v>96</v>
      </c>
      <c r="C145" s="315" t="s">
        <v>11</v>
      </c>
      <c r="D145" s="315">
        <v>1133.2353662</v>
      </c>
      <c r="E145" s="315">
        <v>92.777326000000002</v>
      </c>
      <c r="F145" s="315">
        <v>92.432596612558996</v>
      </c>
      <c r="G145" s="315">
        <v>7.5674033874410496</v>
      </c>
    </row>
    <row r="146" spans="1:7" x14ac:dyDescent="0.25">
      <c r="A146" s="315" t="s">
        <v>95</v>
      </c>
      <c r="B146" s="315" t="s">
        <v>96</v>
      </c>
      <c r="C146" s="315" t="s">
        <v>12</v>
      </c>
      <c r="D146" s="315">
        <v>6104.6416804999999</v>
      </c>
      <c r="E146" s="315">
        <v>272.54084130000001</v>
      </c>
      <c r="F146" s="315">
        <v>95.726312672275995</v>
      </c>
      <c r="G146" s="315">
        <v>4.2736873277240601</v>
      </c>
    </row>
    <row r="147" spans="1:7" x14ac:dyDescent="0.25">
      <c r="A147" s="315" t="s">
        <v>97</v>
      </c>
      <c r="B147" s="315" t="s">
        <v>98</v>
      </c>
      <c r="C147" s="315" t="s">
        <v>11</v>
      </c>
      <c r="D147" s="315">
        <v>25540.0531233</v>
      </c>
      <c r="E147" s="315">
        <v>687.97017789999995</v>
      </c>
      <c r="F147" s="315">
        <v>97.376965202449995</v>
      </c>
      <c r="G147" s="315">
        <v>2.6230347975500101</v>
      </c>
    </row>
    <row r="148" spans="1:7" x14ac:dyDescent="0.25">
      <c r="A148" s="315" t="s">
        <v>97</v>
      </c>
      <c r="B148" s="315" t="s">
        <v>98</v>
      </c>
      <c r="C148" s="315" t="s">
        <v>12</v>
      </c>
      <c r="D148" s="315">
        <v>106603.0821787</v>
      </c>
      <c r="E148" s="315">
        <v>3856.2489648999999</v>
      </c>
      <c r="F148" s="315">
        <v>96.508897052901105</v>
      </c>
      <c r="G148" s="315">
        <v>3.4911029470989399</v>
      </c>
    </row>
    <row r="149" spans="1:7" x14ac:dyDescent="0.25">
      <c r="A149" s="315" t="s">
        <v>99</v>
      </c>
      <c r="B149" s="315" t="s">
        <v>100</v>
      </c>
      <c r="C149" s="315" t="s">
        <v>11</v>
      </c>
      <c r="D149" s="315">
        <v>44014.6626588</v>
      </c>
      <c r="E149" s="315">
        <v>1377.5783146000001</v>
      </c>
      <c r="F149" s="315">
        <v>96.965167867770006</v>
      </c>
      <c r="G149" s="315">
        <v>3.0348321322299698</v>
      </c>
    </row>
    <row r="150" spans="1:7" x14ac:dyDescent="0.25">
      <c r="A150" s="315" t="s">
        <v>99</v>
      </c>
      <c r="B150" s="315" t="s">
        <v>100</v>
      </c>
      <c r="C150" s="315" t="s">
        <v>12</v>
      </c>
      <c r="D150" s="315">
        <v>156150.68191740001</v>
      </c>
      <c r="E150" s="315">
        <v>7159.1628569000004</v>
      </c>
      <c r="F150" s="315">
        <v>95.616208645110007</v>
      </c>
      <c r="G150" s="315">
        <v>4.3837913548899703</v>
      </c>
    </row>
    <row r="151" spans="1:7" x14ac:dyDescent="0.25">
      <c r="A151" s="315" t="s">
        <v>101</v>
      </c>
      <c r="B151" s="315" t="s">
        <v>102</v>
      </c>
      <c r="C151" s="315" t="s">
        <v>11</v>
      </c>
      <c r="D151" s="315">
        <v>279.71802200000002</v>
      </c>
      <c r="E151" s="315">
        <v>12.632426799999999</v>
      </c>
      <c r="F151" s="315">
        <v>95.679012345678998</v>
      </c>
      <c r="G151" s="315">
        <v>4.32098765432099</v>
      </c>
    </row>
    <row r="152" spans="1:7" x14ac:dyDescent="0.25">
      <c r="A152" s="315" t="s">
        <v>101</v>
      </c>
      <c r="B152" s="315" t="s">
        <v>102</v>
      </c>
      <c r="C152" s="315" t="s">
        <v>12</v>
      </c>
      <c r="D152" s="315">
        <v>824.71700680000004</v>
      </c>
      <c r="E152" s="315">
        <v>18.046323999999998</v>
      </c>
      <c r="F152" s="315">
        <v>97.858672376873699</v>
      </c>
      <c r="G152" s="315">
        <v>2.1413276231263398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693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16" t="s">
        <v>63</v>
      </c>
      <c r="B163" s="316" t="s">
        <v>64</v>
      </c>
      <c r="C163" s="316" t="s">
        <v>11</v>
      </c>
      <c r="D163" s="316">
        <v>13907.071040700001</v>
      </c>
      <c r="E163" s="316">
        <v>111.8225506</v>
      </c>
      <c r="F163" s="316">
        <v>99.202343966221406</v>
      </c>
      <c r="G163" s="316">
        <v>0.79765603377855798</v>
      </c>
    </row>
    <row r="164" spans="1:7" x14ac:dyDescent="0.25">
      <c r="A164" s="316" t="s">
        <v>63</v>
      </c>
      <c r="B164" s="316" t="s">
        <v>64</v>
      </c>
      <c r="C164" s="316" t="s">
        <v>12</v>
      </c>
      <c r="D164" s="316">
        <v>214017.13641780001</v>
      </c>
      <c r="E164" s="316">
        <v>1894.4778781</v>
      </c>
      <c r="F164" s="316">
        <v>99.122567869135693</v>
      </c>
      <c r="G164" s="316">
        <v>0.87743213086428895</v>
      </c>
    </row>
    <row r="165" spans="1:7" x14ac:dyDescent="0.25">
      <c r="A165" s="316" t="s">
        <v>65</v>
      </c>
      <c r="B165" s="316" t="s">
        <v>66</v>
      </c>
      <c r="C165" s="316" t="s">
        <v>11</v>
      </c>
      <c r="D165" s="316">
        <v>5254.6898818999998</v>
      </c>
      <c r="E165" s="316">
        <v>80.0976268</v>
      </c>
      <c r="F165" s="316">
        <v>98.498578871803701</v>
      </c>
      <c r="G165" s="316">
        <v>1.5014211281963199</v>
      </c>
    </row>
    <row r="166" spans="1:7" x14ac:dyDescent="0.25">
      <c r="A166" s="316" t="s">
        <v>65</v>
      </c>
      <c r="B166" s="316" t="s">
        <v>66</v>
      </c>
      <c r="C166" s="316" t="s">
        <v>12</v>
      </c>
      <c r="D166" s="316">
        <v>71680.4272203</v>
      </c>
      <c r="E166" s="316">
        <v>636.66924019999999</v>
      </c>
      <c r="F166" s="316">
        <v>99.119614487636696</v>
      </c>
      <c r="G166" s="316">
        <v>0.88038551236325202</v>
      </c>
    </row>
    <row r="167" spans="1:7" x14ac:dyDescent="0.25">
      <c r="A167" s="316" t="s">
        <v>67</v>
      </c>
      <c r="B167" s="316" t="s">
        <v>68</v>
      </c>
      <c r="C167" s="316" t="s">
        <v>11</v>
      </c>
      <c r="D167" s="316">
        <v>7854.1399664999999</v>
      </c>
      <c r="E167" s="316">
        <v>136.01664410000001</v>
      </c>
      <c r="F167" s="316">
        <v>98.297697395323198</v>
      </c>
      <c r="G167" s="316">
        <v>1.7023026046768099</v>
      </c>
    </row>
    <row r="168" spans="1:7" x14ac:dyDescent="0.25">
      <c r="A168" s="316" t="s">
        <v>67</v>
      </c>
      <c r="B168" s="316" t="s">
        <v>68</v>
      </c>
      <c r="C168" s="316" t="s">
        <v>12</v>
      </c>
      <c r="D168" s="316">
        <v>30244.6964921</v>
      </c>
      <c r="E168" s="316">
        <v>493.7426337</v>
      </c>
      <c r="F168" s="316">
        <v>98.3937289994482</v>
      </c>
      <c r="G168" s="316">
        <v>1.6062710005518199</v>
      </c>
    </row>
    <row r="169" spans="1:7" x14ac:dyDescent="0.25">
      <c r="A169" s="316" t="s">
        <v>69</v>
      </c>
      <c r="B169" s="316" t="s">
        <v>70</v>
      </c>
      <c r="C169" s="316" t="s">
        <v>11</v>
      </c>
      <c r="D169" s="316">
        <v>22078.539982400001</v>
      </c>
      <c r="E169" s="316">
        <v>822.65801169999997</v>
      </c>
      <c r="F169" s="316">
        <v>96.407794858976601</v>
      </c>
      <c r="G169" s="316">
        <v>3.59220514102336</v>
      </c>
    </row>
    <row r="170" spans="1:7" x14ac:dyDescent="0.25">
      <c r="A170" s="316" t="s">
        <v>69</v>
      </c>
      <c r="B170" s="316" t="s">
        <v>70</v>
      </c>
      <c r="C170" s="316" t="s">
        <v>12</v>
      </c>
      <c r="D170" s="316">
        <v>109313.2932286</v>
      </c>
      <c r="E170" s="316">
        <v>3439.1647121999999</v>
      </c>
      <c r="F170" s="316">
        <v>96.949809542949694</v>
      </c>
      <c r="G170" s="316">
        <v>3.05019045705036</v>
      </c>
    </row>
    <row r="171" spans="1:7" x14ac:dyDescent="0.25">
      <c r="A171" s="316" t="s">
        <v>71</v>
      </c>
      <c r="B171" s="316" t="s">
        <v>72</v>
      </c>
      <c r="C171" s="316" t="s">
        <v>11</v>
      </c>
      <c r="D171" s="316">
        <v>20215.839983400001</v>
      </c>
      <c r="E171" s="316">
        <v>2222.4196719000001</v>
      </c>
      <c r="F171" s="316">
        <v>90.095400864233</v>
      </c>
      <c r="G171" s="316">
        <v>9.9045991357670005</v>
      </c>
    </row>
    <row r="172" spans="1:7" x14ac:dyDescent="0.25">
      <c r="A172" s="316" t="s">
        <v>71</v>
      </c>
      <c r="B172" s="316" t="s">
        <v>72</v>
      </c>
      <c r="C172" s="316" t="s">
        <v>12</v>
      </c>
      <c r="D172" s="316">
        <v>97624.619322700004</v>
      </c>
      <c r="E172" s="316">
        <v>5697.2318186000002</v>
      </c>
      <c r="F172" s="316">
        <v>94.485937141400399</v>
      </c>
      <c r="G172" s="316">
        <v>5.5140628585996101</v>
      </c>
    </row>
    <row r="173" spans="1:7" x14ac:dyDescent="0.25">
      <c r="A173" s="316" t="s">
        <v>73</v>
      </c>
      <c r="B173" s="316" t="s">
        <v>74</v>
      </c>
      <c r="C173" s="316" t="s">
        <v>11</v>
      </c>
      <c r="D173" s="316">
        <v>12325.436504699999</v>
      </c>
      <c r="E173" s="316">
        <v>275.09162040000001</v>
      </c>
      <c r="F173" s="316">
        <v>97.816824678546396</v>
      </c>
      <c r="G173" s="316">
        <v>2.1831753214535699</v>
      </c>
    </row>
    <row r="174" spans="1:7" x14ac:dyDescent="0.25">
      <c r="A174" s="316" t="s">
        <v>73</v>
      </c>
      <c r="B174" s="316" t="s">
        <v>74</v>
      </c>
      <c r="C174" s="316" t="s">
        <v>12</v>
      </c>
      <c r="D174" s="316">
        <v>56364.642692399997</v>
      </c>
      <c r="E174" s="316">
        <v>1466.6854823000001</v>
      </c>
      <c r="F174" s="316">
        <v>97.463856479537597</v>
      </c>
      <c r="G174" s="316">
        <v>2.5361435204623999</v>
      </c>
    </row>
    <row r="175" spans="1:7" x14ac:dyDescent="0.25">
      <c r="A175" s="316" t="s">
        <v>75</v>
      </c>
      <c r="B175" s="316" t="s">
        <v>76</v>
      </c>
      <c r="C175" s="316" t="s">
        <v>11</v>
      </c>
      <c r="D175" s="316">
        <v>45441.198921000003</v>
      </c>
      <c r="E175" s="316">
        <v>959.72404270000004</v>
      </c>
      <c r="F175" s="316">
        <v>97.931670360413307</v>
      </c>
      <c r="G175" s="316">
        <v>2.0683296395866999</v>
      </c>
    </row>
    <row r="176" spans="1:7" x14ac:dyDescent="0.25">
      <c r="A176" s="316" t="s">
        <v>75</v>
      </c>
      <c r="B176" s="316" t="s">
        <v>76</v>
      </c>
      <c r="C176" s="316" t="s">
        <v>12</v>
      </c>
      <c r="D176" s="316">
        <v>184155.87827779999</v>
      </c>
      <c r="E176" s="316">
        <v>3135.7043800000001</v>
      </c>
      <c r="F176" s="316">
        <v>98.325763317548905</v>
      </c>
      <c r="G176" s="316">
        <v>1.67423668245104</v>
      </c>
    </row>
    <row r="177" spans="1:7" x14ac:dyDescent="0.25">
      <c r="A177" s="316" t="s">
        <v>77</v>
      </c>
      <c r="B177" s="316" t="s">
        <v>78</v>
      </c>
      <c r="C177" s="316" t="s">
        <v>11</v>
      </c>
      <c r="D177" s="316">
        <v>48335.619399900002</v>
      </c>
      <c r="E177" s="316">
        <v>844.70246799999995</v>
      </c>
      <c r="F177" s="316">
        <v>98.282438105490797</v>
      </c>
      <c r="G177" s="316">
        <v>1.71756189450915</v>
      </c>
    </row>
    <row r="178" spans="1:7" x14ac:dyDescent="0.25">
      <c r="A178" s="316" t="s">
        <v>77</v>
      </c>
      <c r="B178" s="316" t="s">
        <v>78</v>
      </c>
      <c r="C178" s="316" t="s">
        <v>12</v>
      </c>
      <c r="D178" s="316">
        <v>308971.34930369997</v>
      </c>
      <c r="E178" s="316">
        <v>6932.1751544999997</v>
      </c>
      <c r="F178" s="316">
        <v>97.805603730952598</v>
      </c>
      <c r="G178" s="316">
        <v>2.1943962690474099</v>
      </c>
    </row>
    <row r="179" spans="1:7" x14ac:dyDescent="0.25">
      <c r="A179" s="316" t="s">
        <v>79</v>
      </c>
      <c r="B179" s="316" t="s">
        <v>80</v>
      </c>
      <c r="C179" s="316" t="s">
        <v>11</v>
      </c>
      <c r="D179" s="316">
        <v>9916.6019484999997</v>
      </c>
      <c r="E179" s="316">
        <v>65.387963200000002</v>
      </c>
      <c r="F179" s="316">
        <v>99.344940600236797</v>
      </c>
      <c r="G179" s="316">
        <v>0.65505939976314798</v>
      </c>
    </row>
    <row r="180" spans="1:7" x14ac:dyDescent="0.25">
      <c r="A180" s="316" t="s">
        <v>79</v>
      </c>
      <c r="B180" s="316" t="s">
        <v>80</v>
      </c>
      <c r="C180" s="316" t="s">
        <v>12</v>
      </c>
      <c r="D180" s="316">
        <v>134169.45324539999</v>
      </c>
      <c r="E180" s="316">
        <v>2625.4574711</v>
      </c>
      <c r="F180" s="316">
        <v>98.080734540964698</v>
      </c>
      <c r="G180" s="316">
        <v>1.91926545903533</v>
      </c>
    </row>
    <row r="181" spans="1:7" x14ac:dyDescent="0.25">
      <c r="A181" s="316" t="s">
        <v>81</v>
      </c>
      <c r="B181" s="316" t="s">
        <v>82</v>
      </c>
      <c r="C181" s="316" t="s">
        <v>11</v>
      </c>
      <c r="D181" s="316">
        <v>30226.415356400001</v>
      </c>
      <c r="E181" s="316">
        <v>60.940019100000001</v>
      </c>
      <c r="F181" s="316">
        <v>99.7987938585444</v>
      </c>
      <c r="G181" s="316">
        <v>0.20120614145563701</v>
      </c>
    </row>
    <row r="182" spans="1:7" x14ac:dyDescent="0.25">
      <c r="A182" s="316" t="s">
        <v>81</v>
      </c>
      <c r="B182" s="316" t="s">
        <v>82</v>
      </c>
      <c r="C182" s="316" t="s">
        <v>12</v>
      </c>
      <c r="D182" s="316">
        <v>264519.0532357</v>
      </c>
      <c r="E182" s="316">
        <v>2466.9940270000002</v>
      </c>
      <c r="F182" s="316">
        <v>99.075983912907404</v>
      </c>
      <c r="G182" s="316">
        <v>0.92401608709259997</v>
      </c>
    </row>
    <row r="183" spans="1:7" x14ac:dyDescent="0.25">
      <c r="A183" s="316" t="s">
        <v>83</v>
      </c>
      <c r="B183" s="316" t="s">
        <v>84</v>
      </c>
      <c r="C183" s="316" t="s">
        <v>11</v>
      </c>
      <c r="D183" s="316">
        <v>37849.081730099999</v>
      </c>
      <c r="E183" s="316">
        <v>778.88847740000006</v>
      </c>
      <c r="F183" s="316">
        <v>97.9836153097975</v>
      </c>
      <c r="G183" s="316">
        <v>2.0163846902024698</v>
      </c>
    </row>
    <row r="184" spans="1:7" x14ac:dyDescent="0.25">
      <c r="A184" s="316" t="s">
        <v>83</v>
      </c>
      <c r="B184" s="316" t="s">
        <v>84</v>
      </c>
      <c r="C184" s="316" t="s">
        <v>12</v>
      </c>
      <c r="D184" s="316">
        <v>400862.75976340001</v>
      </c>
      <c r="E184" s="316">
        <v>5613.2894345000004</v>
      </c>
      <c r="F184" s="316">
        <v>98.619035624466306</v>
      </c>
      <c r="G184" s="316">
        <v>1.38096437553374</v>
      </c>
    </row>
    <row r="185" spans="1:7" x14ac:dyDescent="0.25">
      <c r="A185" s="316" t="s">
        <v>85</v>
      </c>
      <c r="B185" s="316" t="s">
        <v>86</v>
      </c>
      <c r="C185" s="316" t="s">
        <v>11</v>
      </c>
      <c r="D185" s="316">
        <v>4817.0298005000004</v>
      </c>
      <c r="E185" s="316">
        <v>0</v>
      </c>
      <c r="F185" s="316">
        <v>100</v>
      </c>
      <c r="G185" s="316">
        <v>0</v>
      </c>
    </row>
    <row r="186" spans="1:7" x14ac:dyDescent="0.25">
      <c r="A186" s="316" t="s">
        <v>85</v>
      </c>
      <c r="B186" s="316" t="s">
        <v>86</v>
      </c>
      <c r="C186" s="316" t="s">
        <v>12</v>
      </c>
      <c r="D186" s="316">
        <v>51141.148141700003</v>
      </c>
      <c r="E186" s="316">
        <v>479.3748162</v>
      </c>
      <c r="F186" s="316">
        <v>99.071348392593805</v>
      </c>
      <c r="G186" s="316">
        <v>0.92865160740615205</v>
      </c>
    </row>
    <row r="187" spans="1:7" x14ac:dyDescent="0.25">
      <c r="A187" s="316" t="s">
        <v>87</v>
      </c>
      <c r="B187" s="316" t="s">
        <v>88</v>
      </c>
      <c r="C187" s="316" t="s">
        <v>11</v>
      </c>
      <c r="D187" s="316">
        <v>5305.8157702999997</v>
      </c>
      <c r="E187" s="316">
        <v>29.4021151</v>
      </c>
      <c r="F187" s="316">
        <v>99.448905073203093</v>
      </c>
      <c r="G187" s="316">
        <v>0.55109492679689498</v>
      </c>
    </row>
    <row r="188" spans="1:7" x14ac:dyDescent="0.25">
      <c r="A188" s="316" t="s">
        <v>87</v>
      </c>
      <c r="B188" s="316" t="s">
        <v>88</v>
      </c>
      <c r="C188" s="316" t="s">
        <v>12</v>
      </c>
      <c r="D188" s="316">
        <v>71509.842559800003</v>
      </c>
      <c r="E188" s="316">
        <v>501.0590335</v>
      </c>
      <c r="F188" s="316">
        <v>99.304190028990504</v>
      </c>
      <c r="G188" s="316">
        <v>0.69580997100947195</v>
      </c>
    </row>
    <row r="189" spans="1:7" x14ac:dyDescent="0.25">
      <c r="A189" s="316" t="s">
        <v>89</v>
      </c>
      <c r="B189" s="316" t="s">
        <v>90</v>
      </c>
      <c r="C189" s="316" t="s">
        <v>11</v>
      </c>
      <c r="D189" s="316">
        <v>5276.4098919999997</v>
      </c>
      <c r="E189" s="316">
        <v>0</v>
      </c>
      <c r="F189" s="316">
        <v>100</v>
      </c>
      <c r="G189" s="316">
        <v>0</v>
      </c>
    </row>
    <row r="190" spans="1:7" x14ac:dyDescent="0.25">
      <c r="A190" s="316" t="s">
        <v>89</v>
      </c>
      <c r="B190" s="316" t="s">
        <v>90</v>
      </c>
      <c r="C190" s="316" t="s">
        <v>12</v>
      </c>
      <c r="D190" s="316">
        <v>27719.9649708</v>
      </c>
      <c r="E190" s="316">
        <v>140.2197745</v>
      </c>
      <c r="F190" s="316">
        <v>99.496701921462801</v>
      </c>
      <c r="G190" s="316">
        <v>0.50329807853716801</v>
      </c>
    </row>
    <row r="191" spans="1:7" x14ac:dyDescent="0.25">
      <c r="A191" s="316" t="s">
        <v>91</v>
      </c>
      <c r="B191" s="316" t="s">
        <v>92</v>
      </c>
      <c r="C191" s="316" t="s">
        <v>11</v>
      </c>
      <c r="D191" s="316">
        <v>2001.1772051999999</v>
      </c>
      <c r="E191" s="316">
        <v>124.5962284</v>
      </c>
      <c r="F191" s="316">
        <v>94.138781375727504</v>
      </c>
      <c r="G191" s="316">
        <v>5.8612186242724897</v>
      </c>
    </row>
    <row r="192" spans="1:7" x14ac:dyDescent="0.25">
      <c r="A192" s="316" t="s">
        <v>91</v>
      </c>
      <c r="B192" s="316" t="s">
        <v>92</v>
      </c>
      <c r="C192" s="316" t="s">
        <v>12</v>
      </c>
      <c r="D192" s="316">
        <v>25116.948803300002</v>
      </c>
      <c r="E192" s="316">
        <v>974.92876709999996</v>
      </c>
      <c r="F192" s="316">
        <v>96.263477917717907</v>
      </c>
      <c r="G192" s="316">
        <v>3.7365220822820802</v>
      </c>
    </row>
    <row r="193" spans="1:7" x14ac:dyDescent="0.25">
      <c r="A193" s="316" t="s">
        <v>93</v>
      </c>
      <c r="B193" s="316" t="s">
        <v>94</v>
      </c>
      <c r="C193" s="316" t="s">
        <v>11</v>
      </c>
      <c r="D193" s="316">
        <v>11691.0184083</v>
      </c>
      <c r="E193" s="316">
        <v>59.987893499999998</v>
      </c>
      <c r="F193" s="316">
        <v>99.489508456047602</v>
      </c>
      <c r="G193" s="316">
        <v>0.51049154395237795</v>
      </c>
    </row>
    <row r="194" spans="1:7" x14ac:dyDescent="0.25">
      <c r="A194" s="316" t="s">
        <v>93</v>
      </c>
      <c r="B194" s="316" t="s">
        <v>94</v>
      </c>
      <c r="C194" s="316" t="s">
        <v>12</v>
      </c>
      <c r="D194" s="316">
        <v>77772.815697400001</v>
      </c>
      <c r="E194" s="316">
        <v>414.41493459999998</v>
      </c>
      <c r="F194" s="316">
        <v>99.469971079356299</v>
      </c>
      <c r="G194" s="316">
        <v>0.53002892064371299</v>
      </c>
    </row>
    <row r="195" spans="1:7" x14ac:dyDescent="0.25">
      <c r="A195" s="316" t="s">
        <v>95</v>
      </c>
      <c r="B195" s="316" t="s">
        <v>96</v>
      </c>
      <c r="C195" s="316" t="s">
        <v>11</v>
      </c>
      <c r="D195" s="316">
        <v>1133.2353662</v>
      </c>
      <c r="E195" s="316">
        <v>92.777326000000002</v>
      </c>
      <c r="F195" s="316">
        <v>92.432596612558996</v>
      </c>
      <c r="G195" s="316">
        <v>7.5674033874410496</v>
      </c>
    </row>
    <row r="196" spans="1:7" x14ac:dyDescent="0.25">
      <c r="A196" s="316" t="s">
        <v>95</v>
      </c>
      <c r="B196" s="316" t="s">
        <v>96</v>
      </c>
      <c r="C196" s="316" t="s">
        <v>12</v>
      </c>
      <c r="D196" s="316">
        <v>6104.6416804999999</v>
      </c>
      <c r="E196" s="316">
        <v>272.54084130000001</v>
      </c>
      <c r="F196" s="316">
        <v>95.726312672275995</v>
      </c>
      <c r="G196" s="316">
        <v>4.2736873277240601</v>
      </c>
    </row>
    <row r="197" spans="1:7" x14ac:dyDescent="0.25">
      <c r="A197" s="316" t="s">
        <v>97</v>
      </c>
      <c r="B197" s="316" t="s">
        <v>98</v>
      </c>
      <c r="C197" s="316" t="s">
        <v>11</v>
      </c>
      <c r="D197" s="316">
        <v>25540.0531233</v>
      </c>
      <c r="E197" s="316">
        <v>687.97017789999995</v>
      </c>
      <c r="F197" s="316">
        <v>97.376965202449995</v>
      </c>
      <c r="G197" s="316">
        <v>2.6230347975500101</v>
      </c>
    </row>
    <row r="198" spans="1:7" x14ac:dyDescent="0.25">
      <c r="A198" s="316" t="s">
        <v>97</v>
      </c>
      <c r="B198" s="316" t="s">
        <v>98</v>
      </c>
      <c r="C198" s="316" t="s">
        <v>12</v>
      </c>
      <c r="D198" s="316">
        <v>106603.0821787</v>
      </c>
      <c r="E198" s="316">
        <v>3856.2489648999999</v>
      </c>
      <c r="F198" s="316">
        <v>96.508897052901105</v>
      </c>
      <c r="G198" s="316">
        <v>3.4911029470989399</v>
      </c>
    </row>
    <row r="199" spans="1:7" x14ac:dyDescent="0.25">
      <c r="A199" s="316" t="s">
        <v>99</v>
      </c>
      <c r="B199" s="316" t="s">
        <v>100</v>
      </c>
      <c r="C199" s="316" t="s">
        <v>11</v>
      </c>
      <c r="D199" s="316">
        <v>43398.799040500002</v>
      </c>
      <c r="E199" s="316">
        <v>1365.6063948999999</v>
      </c>
      <c r="F199" s="316">
        <v>96.9493476309638</v>
      </c>
      <c r="G199" s="316">
        <v>3.0506523690362002</v>
      </c>
    </row>
    <row r="200" spans="1:7" x14ac:dyDescent="0.25">
      <c r="A200" s="316" t="s">
        <v>99</v>
      </c>
      <c r="B200" s="316" t="s">
        <v>100</v>
      </c>
      <c r="C200" s="316" t="s">
        <v>12</v>
      </c>
      <c r="D200" s="316">
        <v>153780.20235599999</v>
      </c>
      <c r="E200" s="316">
        <v>7126.1008940000002</v>
      </c>
      <c r="F200" s="316">
        <v>95.571273001699495</v>
      </c>
      <c r="G200" s="316">
        <v>4.4287269983004904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694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17" t="s">
        <v>79</v>
      </c>
      <c r="B211" s="317" t="s">
        <v>106</v>
      </c>
      <c r="C211" s="317" t="s">
        <v>11</v>
      </c>
      <c r="D211" s="317">
        <v>2560.1428199000002</v>
      </c>
      <c r="E211" s="317">
        <v>31.964885299999999</v>
      </c>
      <c r="F211" s="317">
        <v>98.766838074055499</v>
      </c>
      <c r="G211" s="317">
        <v>1.2331619259444999</v>
      </c>
    </row>
    <row r="212" spans="1:7" x14ac:dyDescent="0.25">
      <c r="A212" s="317" t="s">
        <v>79</v>
      </c>
      <c r="B212" s="317" t="s">
        <v>106</v>
      </c>
      <c r="C212" s="317" t="s">
        <v>12</v>
      </c>
      <c r="D212" s="317">
        <v>41587.3455933</v>
      </c>
      <c r="E212" s="317">
        <v>1080.1233319</v>
      </c>
      <c r="F212" s="317">
        <v>97.468508540327207</v>
      </c>
      <c r="G212" s="317">
        <v>2.5314914596728402</v>
      </c>
    </row>
    <row r="213" spans="1:7" x14ac:dyDescent="0.25">
      <c r="A213" s="317" t="s">
        <v>83</v>
      </c>
      <c r="B213" s="317" t="s">
        <v>107</v>
      </c>
      <c r="C213" s="317" t="s">
        <v>11</v>
      </c>
      <c r="D213" s="317">
        <v>4664.3744846</v>
      </c>
      <c r="E213" s="317">
        <v>26.796372900000001</v>
      </c>
      <c r="F213" s="317">
        <v>99.428791367571705</v>
      </c>
      <c r="G213" s="317">
        <v>0.57120863242828501</v>
      </c>
    </row>
    <row r="214" spans="1:7" x14ac:dyDescent="0.25">
      <c r="A214" s="317" t="s">
        <v>83</v>
      </c>
      <c r="B214" s="317" t="s">
        <v>107</v>
      </c>
      <c r="C214" s="317" t="s">
        <v>12</v>
      </c>
      <c r="D214" s="317">
        <v>20694.116287100002</v>
      </c>
      <c r="E214" s="317">
        <v>128.69452369999999</v>
      </c>
      <c r="F214" s="317">
        <v>99.381954122959897</v>
      </c>
      <c r="G214" s="317">
        <v>0.61804587704005398</v>
      </c>
    </row>
    <row r="215" spans="1:7" x14ac:dyDescent="0.25">
      <c r="A215" s="317" t="s">
        <v>85</v>
      </c>
      <c r="B215" s="317" t="s">
        <v>108</v>
      </c>
      <c r="C215" s="317" t="s">
        <v>11</v>
      </c>
      <c r="D215" s="317">
        <v>1158.8562577</v>
      </c>
      <c r="E215" s="317">
        <v>21.492216200000001</v>
      </c>
      <c r="F215" s="317">
        <v>98.179163469497496</v>
      </c>
      <c r="G215" s="317">
        <v>1.8208365305025001</v>
      </c>
    </row>
    <row r="216" spans="1:7" x14ac:dyDescent="0.25">
      <c r="A216" s="317" t="s">
        <v>85</v>
      </c>
      <c r="B216" s="317" t="s">
        <v>108</v>
      </c>
      <c r="C216" s="317" t="s">
        <v>12</v>
      </c>
      <c r="D216" s="317">
        <v>21694.324754599998</v>
      </c>
      <c r="E216" s="317">
        <v>82.972604700000005</v>
      </c>
      <c r="F216" s="317">
        <v>99.618994940781405</v>
      </c>
      <c r="G216" s="317">
        <v>0.38100505921854699</v>
      </c>
    </row>
    <row r="217" spans="1:7" x14ac:dyDescent="0.25">
      <c r="A217" s="317" t="s">
        <v>87</v>
      </c>
      <c r="B217" s="317" t="s">
        <v>109</v>
      </c>
      <c r="C217" s="317" t="s">
        <v>11</v>
      </c>
      <c r="D217" s="317">
        <v>2473.6451118</v>
      </c>
      <c r="E217" s="317">
        <v>0</v>
      </c>
      <c r="F217" s="317">
        <v>100</v>
      </c>
      <c r="G217" s="317">
        <v>0</v>
      </c>
    </row>
    <row r="218" spans="1:7" x14ac:dyDescent="0.25">
      <c r="A218" s="317" t="s">
        <v>87</v>
      </c>
      <c r="B218" s="317" t="s">
        <v>109</v>
      </c>
      <c r="C218" s="317" t="s">
        <v>12</v>
      </c>
      <c r="D218" s="317">
        <v>58155.006458700002</v>
      </c>
      <c r="E218" s="317">
        <v>54.973844</v>
      </c>
      <c r="F218" s="317">
        <v>99.905559418309196</v>
      </c>
      <c r="G218" s="317">
        <v>9.4440581690851594E-2</v>
      </c>
    </row>
    <row r="219" spans="1:7" x14ac:dyDescent="0.25">
      <c r="A219" s="317" t="s">
        <v>89</v>
      </c>
      <c r="B219" s="317" t="s">
        <v>110</v>
      </c>
      <c r="C219" s="317" t="s">
        <v>11</v>
      </c>
      <c r="D219" s="317">
        <v>920.77549639999995</v>
      </c>
      <c r="E219" s="317">
        <v>18.342352399999999</v>
      </c>
      <c r="F219" s="317">
        <v>98.046852967022403</v>
      </c>
      <c r="G219" s="317">
        <v>1.95314703297757</v>
      </c>
    </row>
    <row r="220" spans="1:7" x14ac:dyDescent="0.25">
      <c r="A220" s="317" t="s">
        <v>89</v>
      </c>
      <c r="B220" s="317" t="s">
        <v>110</v>
      </c>
      <c r="C220" s="317" t="s">
        <v>12</v>
      </c>
      <c r="D220" s="317">
        <v>17532.208783400001</v>
      </c>
      <c r="E220" s="317">
        <v>123.5849394</v>
      </c>
      <c r="F220" s="317">
        <v>99.300031811991502</v>
      </c>
      <c r="G220" s="317">
        <v>0.69996818800849103</v>
      </c>
    </row>
    <row r="221" spans="1:7" x14ac:dyDescent="0.25">
      <c r="A221" s="317" t="s">
        <v>97</v>
      </c>
      <c r="B221" s="317" t="s">
        <v>111</v>
      </c>
      <c r="C221" s="317" t="s">
        <v>11</v>
      </c>
      <c r="D221" s="317">
        <v>1360.1559893000001</v>
      </c>
      <c r="E221" s="317">
        <v>71.721221099999994</v>
      </c>
      <c r="F221" s="317">
        <v>94.991105342059001</v>
      </c>
      <c r="G221" s="317">
        <v>5.0088946579409797</v>
      </c>
    </row>
    <row r="222" spans="1:7" x14ac:dyDescent="0.25">
      <c r="A222" s="317" t="s">
        <v>97</v>
      </c>
      <c r="B222" s="317" t="s">
        <v>111</v>
      </c>
      <c r="C222" s="317" t="s">
        <v>12</v>
      </c>
      <c r="D222" s="317">
        <v>35050.449087100002</v>
      </c>
      <c r="E222" s="317">
        <v>579.38781440000002</v>
      </c>
      <c r="F222" s="317">
        <v>98.373869024431002</v>
      </c>
      <c r="G222" s="317">
        <v>1.6261309755689799</v>
      </c>
    </row>
    <row r="223" spans="1:7" x14ac:dyDescent="0.25">
      <c r="A223" s="317" t="s">
        <v>99</v>
      </c>
      <c r="B223" s="317" t="s">
        <v>112</v>
      </c>
      <c r="C223" s="317" t="s">
        <v>11</v>
      </c>
      <c r="D223" s="317">
        <v>1830.0278681</v>
      </c>
      <c r="E223" s="317">
        <v>0</v>
      </c>
      <c r="F223" s="317">
        <v>100</v>
      </c>
      <c r="G223" s="317">
        <v>0</v>
      </c>
    </row>
    <row r="224" spans="1:7" x14ac:dyDescent="0.25">
      <c r="A224" s="317" t="s">
        <v>99</v>
      </c>
      <c r="B224" s="317" t="s">
        <v>112</v>
      </c>
      <c r="C224" s="317" t="s">
        <v>12</v>
      </c>
      <c r="D224" s="317">
        <v>39468.263836899998</v>
      </c>
      <c r="E224" s="317">
        <v>278.48043469999999</v>
      </c>
      <c r="F224" s="317">
        <v>99.299362904299599</v>
      </c>
      <c r="G224" s="317">
        <v>0.70063709570039201</v>
      </c>
    </row>
    <row r="225" spans="1:7" x14ac:dyDescent="0.25">
      <c r="A225" s="317" t="s">
        <v>101</v>
      </c>
      <c r="B225" s="317" t="s">
        <v>113</v>
      </c>
      <c r="C225" s="317" t="s">
        <v>11</v>
      </c>
      <c r="D225" s="317">
        <v>824.92485539999996</v>
      </c>
      <c r="E225" s="317">
        <v>53.560257700000001</v>
      </c>
      <c r="F225" s="317">
        <v>93.903111515345302</v>
      </c>
      <c r="G225" s="317">
        <v>6.0968884846547304</v>
      </c>
    </row>
    <row r="226" spans="1:7" x14ac:dyDescent="0.25">
      <c r="A226" s="317" t="s">
        <v>101</v>
      </c>
      <c r="B226" s="317" t="s">
        <v>113</v>
      </c>
      <c r="C226" s="317" t="s">
        <v>12</v>
      </c>
      <c r="D226" s="317">
        <v>18227.185555</v>
      </c>
      <c r="E226" s="317">
        <v>181.49034700000001</v>
      </c>
      <c r="F226" s="317">
        <v>99.014104284489704</v>
      </c>
      <c r="G226" s="317">
        <v>0.98589571551032695</v>
      </c>
    </row>
    <row r="227" spans="1:7" x14ac:dyDescent="0.25">
      <c r="A227" s="317" t="s">
        <v>114</v>
      </c>
      <c r="B227" s="317" t="s">
        <v>115</v>
      </c>
      <c r="C227" s="317" t="s">
        <v>11</v>
      </c>
      <c r="D227" s="317">
        <v>1063.3138067</v>
      </c>
      <c r="E227" s="317">
        <v>0</v>
      </c>
      <c r="F227" s="317">
        <v>100</v>
      </c>
      <c r="G227" s="317">
        <v>0</v>
      </c>
    </row>
    <row r="228" spans="1:7" x14ac:dyDescent="0.25">
      <c r="A228" s="317" t="s">
        <v>114</v>
      </c>
      <c r="B228" s="317" t="s">
        <v>115</v>
      </c>
      <c r="C228" s="317" t="s">
        <v>12</v>
      </c>
      <c r="D228" s="317">
        <v>10532.583975</v>
      </c>
      <c r="E228" s="317">
        <v>70.064108099999999</v>
      </c>
      <c r="F228" s="317">
        <v>99.339182932878103</v>
      </c>
      <c r="G228" s="317">
        <v>0.66081706712192101</v>
      </c>
    </row>
    <row r="229" spans="1:7" x14ac:dyDescent="0.25">
      <c r="A229" s="317" t="s">
        <v>116</v>
      </c>
      <c r="B229" s="317" t="s">
        <v>117</v>
      </c>
      <c r="C229" s="317" t="s">
        <v>11</v>
      </c>
      <c r="D229" s="317">
        <v>1393.6551626</v>
      </c>
      <c r="E229" s="317">
        <v>0</v>
      </c>
      <c r="F229" s="317">
        <v>100</v>
      </c>
      <c r="G229" s="317">
        <v>0</v>
      </c>
    </row>
    <row r="230" spans="1:7" x14ac:dyDescent="0.25">
      <c r="A230" s="317" t="s">
        <v>116</v>
      </c>
      <c r="B230" s="317" t="s">
        <v>117</v>
      </c>
      <c r="C230" s="317" t="s">
        <v>12</v>
      </c>
      <c r="D230" s="317">
        <v>20784.0256997</v>
      </c>
      <c r="E230" s="317">
        <v>71.599367400000006</v>
      </c>
      <c r="F230" s="317">
        <v>99.656690378880299</v>
      </c>
      <c r="G230" s="317">
        <v>0.34330962111967001</v>
      </c>
    </row>
    <row r="231" spans="1:7" x14ac:dyDescent="0.25">
      <c r="A231" s="317" t="s">
        <v>118</v>
      </c>
      <c r="B231" s="317" t="s">
        <v>119</v>
      </c>
      <c r="C231" s="317" t="s">
        <v>11</v>
      </c>
      <c r="D231" s="317">
        <v>1290.3486786999999</v>
      </c>
      <c r="E231" s="317">
        <v>0</v>
      </c>
      <c r="F231" s="317">
        <v>100</v>
      </c>
      <c r="G231" s="317">
        <v>0</v>
      </c>
    </row>
    <row r="232" spans="1:7" x14ac:dyDescent="0.25">
      <c r="A232" s="317" t="s">
        <v>118</v>
      </c>
      <c r="B232" s="317" t="s">
        <v>119</v>
      </c>
      <c r="C232" s="317" t="s">
        <v>12</v>
      </c>
      <c r="D232" s="317">
        <v>29580.788440299999</v>
      </c>
      <c r="E232" s="317">
        <v>410.91481540000001</v>
      </c>
      <c r="F232" s="317">
        <v>98.629905037747704</v>
      </c>
      <c r="G232" s="317">
        <v>1.37009496225228</v>
      </c>
    </row>
    <row r="233" spans="1:7" x14ac:dyDescent="0.25">
      <c r="A233" s="317" t="s">
        <v>120</v>
      </c>
      <c r="B233" s="317" t="s">
        <v>121</v>
      </c>
      <c r="C233" s="317" t="s">
        <v>11</v>
      </c>
      <c r="D233" s="317">
        <v>705.38098590000004</v>
      </c>
      <c r="E233" s="317">
        <v>15.9742836</v>
      </c>
      <c r="F233" s="317">
        <v>97.785517861251293</v>
      </c>
      <c r="G233" s="317">
        <v>2.2144821387486902</v>
      </c>
    </row>
    <row r="234" spans="1:7" x14ac:dyDescent="0.25">
      <c r="A234" s="317" t="s">
        <v>120</v>
      </c>
      <c r="B234" s="317" t="s">
        <v>121</v>
      </c>
      <c r="C234" s="317" t="s">
        <v>12</v>
      </c>
      <c r="D234" s="317">
        <v>16367.049378399999</v>
      </c>
      <c r="E234" s="317">
        <v>260.28717019999999</v>
      </c>
      <c r="F234" s="317">
        <v>98.434582896429603</v>
      </c>
      <c r="G234" s="317">
        <v>1.5654171035704201</v>
      </c>
    </row>
    <row r="235" spans="1:7" x14ac:dyDescent="0.25">
      <c r="A235" s="317" t="s">
        <v>122</v>
      </c>
      <c r="B235" s="317" t="s">
        <v>123</v>
      </c>
      <c r="C235" s="317" t="s">
        <v>11</v>
      </c>
      <c r="D235" s="317">
        <v>4288.8289181999999</v>
      </c>
      <c r="E235" s="317">
        <v>29.9086894</v>
      </c>
      <c r="F235" s="317">
        <v>99.307466854495402</v>
      </c>
      <c r="G235" s="317">
        <v>0.69253314550454503</v>
      </c>
    </row>
    <row r="236" spans="1:7" x14ac:dyDescent="0.25">
      <c r="A236" s="317" t="s">
        <v>122</v>
      </c>
      <c r="B236" s="317" t="s">
        <v>123</v>
      </c>
      <c r="C236" s="317" t="s">
        <v>12</v>
      </c>
      <c r="D236" s="317">
        <v>32709.352889199999</v>
      </c>
      <c r="E236" s="317">
        <v>171.24886459999999</v>
      </c>
      <c r="F236" s="317">
        <v>99.479179651630901</v>
      </c>
      <c r="G236" s="317">
        <v>0.52082034836910696</v>
      </c>
    </row>
    <row r="237" spans="1:7" x14ac:dyDescent="0.25">
      <c r="A237" s="317" t="s">
        <v>124</v>
      </c>
      <c r="B237" s="317" t="s">
        <v>125</v>
      </c>
      <c r="C237" s="317" t="s">
        <v>11</v>
      </c>
      <c r="D237" s="317">
        <v>3807.8952137000001</v>
      </c>
      <c r="E237" s="317">
        <v>192.45430540000001</v>
      </c>
      <c r="F237" s="317">
        <v>95.189062743614997</v>
      </c>
      <c r="G237" s="317">
        <v>4.8109372563850004</v>
      </c>
    </row>
    <row r="238" spans="1:7" x14ac:dyDescent="0.25">
      <c r="A238" s="317" t="s">
        <v>124</v>
      </c>
      <c r="B238" s="317" t="s">
        <v>125</v>
      </c>
      <c r="C238" s="317" t="s">
        <v>12</v>
      </c>
      <c r="D238" s="317">
        <v>58268.016923100004</v>
      </c>
      <c r="E238" s="317">
        <v>1645.3376942</v>
      </c>
      <c r="F238" s="317">
        <v>97.253804757370602</v>
      </c>
      <c r="G238" s="317">
        <v>2.7461952426294398</v>
      </c>
    </row>
    <row r="239" spans="1:7" x14ac:dyDescent="0.25">
      <c r="A239" s="317" t="s">
        <v>126</v>
      </c>
      <c r="B239" s="317" t="s">
        <v>127</v>
      </c>
      <c r="C239" s="317" t="s">
        <v>11</v>
      </c>
      <c r="D239" s="317">
        <v>11313.1359452</v>
      </c>
      <c r="E239" s="317">
        <v>445.17840960000001</v>
      </c>
      <c r="F239" s="317">
        <v>96.213926621052906</v>
      </c>
      <c r="G239" s="317">
        <v>3.7860733789471199</v>
      </c>
    </row>
    <row r="240" spans="1:7" x14ac:dyDescent="0.25">
      <c r="A240" s="317" t="s">
        <v>126</v>
      </c>
      <c r="B240" s="317" t="s">
        <v>127</v>
      </c>
      <c r="C240" s="317" t="s">
        <v>12</v>
      </c>
      <c r="D240" s="317">
        <v>86124.274277899996</v>
      </c>
      <c r="E240" s="317">
        <v>1888.1502307000001</v>
      </c>
      <c r="F240" s="317">
        <v>97.854677630752605</v>
      </c>
      <c r="G240" s="317">
        <v>2.1453223692474301</v>
      </c>
    </row>
    <row r="241" spans="1:7" x14ac:dyDescent="0.25">
      <c r="A241" s="317" t="s">
        <v>128</v>
      </c>
      <c r="B241" s="317" t="s">
        <v>129</v>
      </c>
      <c r="C241" s="317" t="s">
        <v>11</v>
      </c>
      <c r="D241" s="317">
        <v>4884.0607352999996</v>
      </c>
      <c r="E241" s="317">
        <v>0</v>
      </c>
      <c r="F241" s="317">
        <v>100</v>
      </c>
      <c r="G241" s="317">
        <v>0</v>
      </c>
    </row>
    <row r="242" spans="1:7" x14ac:dyDescent="0.25">
      <c r="A242" s="317" t="s">
        <v>128</v>
      </c>
      <c r="B242" s="317" t="s">
        <v>129</v>
      </c>
      <c r="C242" s="317" t="s">
        <v>12</v>
      </c>
      <c r="D242" s="317">
        <v>35612.725886599997</v>
      </c>
      <c r="E242" s="317">
        <v>312.000291</v>
      </c>
      <c r="F242" s="317">
        <v>99.131516578699703</v>
      </c>
      <c r="G242" s="317">
        <v>0.86848342130034195</v>
      </c>
    </row>
    <row r="243" spans="1:7" x14ac:dyDescent="0.25">
      <c r="A243" s="317" t="s">
        <v>130</v>
      </c>
      <c r="B243" s="317" t="s">
        <v>131</v>
      </c>
      <c r="C243" s="317" t="s">
        <v>11</v>
      </c>
      <c r="D243" s="317">
        <v>4553.2929574</v>
      </c>
      <c r="E243" s="317">
        <v>0</v>
      </c>
      <c r="F243" s="317">
        <v>100</v>
      </c>
      <c r="G243" s="317">
        <v>0</v>
      </c>
    </row>
    <row r="244" spans="1:7" x14ac:dyDescent="0.25">
      <c r="A244" s="317" t="s">
        <v>130</v>
      </c>
      <c r="B244" s="317" t="s">
        <v>131</v>
      </c>
      <c r="C244" s="317" t="s">
        <v>12</v>
      </c>
      <c r="D244" s="317">
        <v>42333.986765399997</v>
      </c>
      <c r="E244" s="317">
        <v>179.0643675</v>
      </c>
      <c r="F244" s="317">
        <v>99.578801420438595</v>
      </c>
      <c r="G244" s="317">
        <v>0.42119857956143197</v>
      </c>
    </row>
    <row r="245" spans="1:7" x14ac:dyDescent="0.25">
      <c r="A245" s="317" t="s">
        <v>132</v>
      </c>
      <c r="B245" s="317" t="s">
        <v>133</v>
      </c>
      <c r="C245" s="317" t="s">
        <v>11</v>
      </c>
      <c r="D245" s="317">
        <v>6308.9999009000003</v>
      </c>
      <c r="E245" s="317">
        <v>329.4973248</v>
      </c>
      <c r="F245" s="317">
        <v>95.036567560435202</v>
      </c>
      <c r="G245" s="317">
        <v>4.96343243956475</v>
      </c>
    </row>
    <row r="246" spans="1:7" x14ac:dyDescent="0.25">
      <c r="A246" s="317" t="s">
        <v>132</v>
      </c>
      <c r="B246" s="317" t="s">
        <v>133</v>
      </c>
      <c r="C246" s="317" t="s">
        <v>12</v>
      </c>
      <c r="D246" s="317">
        <v>25580.886163399999</v>
      </c>
      <c r="E246" s="317">
        <v>1418.4801958</v>
      </c>
      <c r="F246" s="317">
        <v>94.746246349160501</v>
      </c>
      <c r="G246" s="317">
        <v>5.2537536508394904</v>
      </c>
    </row>
    <row r="247" spans="1:7" x14ac:dyDescent="0.25">
      <c r="A247" s="317" t="s">
        <v>134</v>
      </c>
      <c r="B247" s="317" t="s">
        <v>135</v>
      </c>
      <c r="C247" s="317" t="s">
        <v>11</v>
      </c>
      <c r="D247" s="317">
        <v>1680.6757416</v>
      </c>
      <c r="E247" s="317">
        <v>73.850804499999995</v>
      </c>
      <c r="F247" s="317">
        <v>95.790841428751406</v>
      </c>
      <c r="G247" s="317">
        <v>4.2091585712485902</v>
      </c>
    </row>
    <row r="248" spans="1:7" x14ac:dyDescent="0.25">
      <c r="A248" s="317" t="s">
        <v>134</v>
      </c>
      <c r="B248" s="317" t="s">
        <v>135</v>
      </c>
      <c r="C248" s="317" t="s">
        <v>12</v>
      </c>
      <c r="D248" s="317">
        <v>13387.3255419</v>
      </c>
      <c r="E248" s="317">
        <v>556.10788109999999</v>
      </c>
      <c r="F248" s="317">
        <v>96.0116861878317</v>
      </c>
      <c r="G248" s="317">
        <v>3.9883138121682999</v>
      </c>
    </row>
    <row r="249" spans="1:7" x14ac:dyDescent="0.25">
      <c r="A249" s="317" t="s">
        <v>136</v>
      </c>
      <c r="B249" s="317" t="s">
        <v>137</v>
      </c>
      <c r="C249" s="317" t="s">
        <v>11</v>
      </c>
      <c r="D249" s="317">
        <v>4049.9785440000001</v>
      </c>
      <c r="E249" s="317">
        <v>108.40143209999999</v>
      </c>
      <c r="F249" s="317">
        <v>97.393181173364894</v>
      </c>
      <c r="G249" s="317">
        <v>2.60681882663512</v>
      </c>
    </row>
    <row r="250" spans="1:7" x14ac:dyDescent="0.25">
      <c r="A250" s="317" t="s">
        <v>136</v>
      </c>
      <c r="B250" s="317" t="s">
        <v>137</v>
      </c>
      <c r="C250" s="317" t="s">
        <v>12</v>
      </c>
      <c r="D250" s="317">
        <v>22512.0964685</v>
      </c>
      <c r="E250" s="317">
        <v>237.28812550000001</v>
      </c>
      <c r="F250" s="317">
        <v>98.956947057097196</v>
      </c>
      <c r="G250" s="317">
        <v>1.0430529429028299</v>
      </c>
    </row>
    <row r="251" spans="1:7" x14ac:dyDescent="0.25">
      <c r="A251" s="317" t="s">
        <v>138</v>
      </c>
      <c r="B251" s="317" t="s">
        <v>139</v>
      </c>
      <c r="C251" s="317" t="s">
        <v>11</v>
      </c>
      <c r="D251" s="317">
        <v>741.63929710000002</v>
      </c>
      <c r="E251" s="317">
        <v>30.206587299999999</v>
      </c>
      <c r="F251" s="317">
        <v>96.0864483557516</v>
      </c>
      <c r="G251" s="317">
        <v>3.9135516442484302</v>
      </c>
    </row>
    <row r="252" spans="1:7" x14ac:dyDescent="0.25">
      <c r="A252" s="317" t="s">
        <v>138</v>
      </c>
      <c r="B252" s="317" t="s">
        <v>139</v>
      </c>
      <c r="C252" s="317" t="s">
        <v>12</v>
      </c>
      <c r="D252" s="317">
        <v>8190.8558728999997</v>
      </c>
      <c r="E252" s="317">
        <v>422.99516310000001</v>
      </c>
      <c r="F252" s="317">
        <v>95.089360596878606</v>
      </c>
      <c r="G252" s="317">
        <v>4.91063940312144</v>
      </c>
    </row>
    <row r="253" spans="1:7" x14ac:dyDescent="0.25">
      <c r="A253" s="317" t="s">
        <v>140</v>
      </c>
      <c r="B253" s="317" t="s">
        <v>141</v>
      </c>
      <c r="C253" s="317" t="s">
        <v>11</v>
      </c>
      <c r="D253" s="317">
        <v>2300.7782774000002</v>
      </c>
      <c r="E253" s="317">
        <v>145.36295089999999</v>
      </c>
      <c r="F253" s="317">
        <v>94.057458775549804</v>
      </c>
      <c r="G253" s="317">
        <v>5.9425412244502001</v>
      </c>
    </row>
    <row r="254" spans="1:7" x14ac:dyDescent="0.25">
      <c r="A254" s="317" t="s">
        <v>140</v>
      </c>
      <c r="B254" s="317" t="s">
        <v>141</v>
      </c>
      <c r="C254" s="317" t="s">
        <v>12</v>
      </c>
      <c r="D254" s="317">
        <v>15702.0797516</v>
      </c>
      <c r="E254" s="317">
        <v>354.9140084</v>
      </c>
      <c r="F254" s="317">
        <v>97.789660918445804</v>
      </c>
      <c r="G254" s="317">
        <v>2.2103390815542001</v>
      </c>
    </row>
    <row r="255" spans="1:7" x14ac:dyDescent="0.25">
      <c r="A255" s="317" t="s">
        <v>142</v>
      </c>
      <c r="B255" s="317" t="s">
        <v>143</v>
      </c>
      <c r="C255" s="317" t="s">
        <v>11</v>
      </c>
      <c r="D255" s="317">
        <v>3162.1016574</v>
      </c>
      <c r="E255" s="317">
        <v>0</v>
      </c>
      <c r="F255" s="317">
        <v>100</v>
      </c>
      <c r="G255" s="317">
        <v>0</v>
      </c>
    </row>
    <row r="256" spans="1:7" x14ac:dyDescent="0.25">
      <c r="A256" s="317" t="s">
        <v>142</v>
      </c>
      <c r="B256" s="317" t="s">
        <v>143</v>
      </c>
      <c r="C256" s="317" t="s">
        <v>12</v>
      </c>
      <c r="D256" s="317">
        <v>14539.5030807</v>
      </c>
      <c r="E256" s="317">
        <v>17.168809700000001</v>
      </c>
      <c r="F256" s="317">
        <v>99.882055391305997</v>
      </c>
      <c r="G256" s="317">
        <v>0.117944608693988</v>
      </c>
    </row>
    <row r="257" spans="1:7" x14ac:dyDescent="0.25">
      <c r="A257" s="317" t="s">
        <v>144</v>
      </c>
      <c r="B257" s="317" t="s">
        <v>145</v>
      </c>
      <c r="C257" s="317" t="s">
        <v>11</v>
      </c>
      <c r="D257" s="317">
        <v>1259.5379081000001</v>
      </c>
      <c r="E257" s="317">
        <v>94.389641100000006</v>
      </c>
      <c r="F257" s="317">
        <v>93.028457013392497</v>
      </c>
      <c r="G257" s="317">
        <v>6.97154298660754</v>
      </c>
    </row>
    <row r="258" spans="1:7" x14ac:dyDescent="0.25">
      <c r="A258" s="317" t="s">
        <v>144</v>
      </c>
      <c r="B258" s="317" t="s">
        <v>145</v>
      </c>
      <c r="C258" s="317" t="s">
        <v>12</v>
      </c>
      <c r="D258" s="317">
        <v>16926.092930399998</v>
      </c>
      <c r="E258" s="317">
        <v>551.93360399999995</v>
      </c>
      <c r="F258" s="317">
        <v>96.8421285840613</v>
      </c>
      <c r="G258" s="317">
        <v>3.1578714159387098</v>
      </c>
    </row>
    <row r="259" spans="1:7" x14ac:dyDescent="0.25">
      <c r="A259" s="317" t="s">
        <v>146</v>
      </c>
      <c r="B259" s="317" t="s">
        <v>147</v>
      </c>
      <c r="C259" s="317" t="s">
        <v>11</v>
      </c>
      <c r="D259" s="317">
        <v>6258.9318993999996</v>
      </c>
      <c r="E259" s="317">
        <v>89.865862500000006</v>
      </c>
      <c r="F259" s="317">
        <v>98.584521576048701</v>
      </c>
      <c r="G259" s="317">
        <v>1.41547842395134</v>
      </c>
    </row>
    <row r="260" spans="1:7" x14ac:dyDescent="0.25">
      <c r="A260" s="317" t="s">
        <v>146</v>
      </c>
      <c r="B260" s="317" t="s">
        <v>147</v>
      </c>
      <c r="C260" s="317" t="s">
        <v>12</v>
      </c>
      <c r="D260" s="317">
        <v>27720.5850211</v>
      </c>
      <c r="E260" s="317">
        <v>620.83490889999996</v>
      </c>
      <c r="F260" s="317">
        <v>97.809443173865702</v>
      </c>
      <c r="G260" s="317">
        <v>2.1905568261342898</v>
      </c>
    </row>
    <row r="261" spans="1:7" x14ac:dyDescent="0.25">
      <c r="A261" s="317" t="s">
        <v>148</v>
      </c>
      <c r="B261" s="317" t="s">
        <v>149</v>
      </c>
      <c r="C261" s="317" t="s">
        <v>11</v>
      </c>
      <c r="D261" s="317">
        <v>5994.5838857999997</v>
      </c>
      <c r="E261" s="317">
        <v>0</v>
      </c>
      <c r="F261" s="317">
        <v>100</v>
      </c>
      <c r="G261" s="317">
        <v>0</v>
      </c>
    </row>
    <row r="262" spans="1:7" x14ac:dyDescent="0.25">
      <c r="A262" s="317" t="s">
        <v>148</v>
      </c>
      <c r="B262" s="317" t="s">
        <v>149</v>
      </c>
      <c r="C262" s="317" t="s">
        <v>12</v>
      </c>
      <c r="D262" s="317">
        <v>30935.813868900001</v>
      </c>
      <c r="E262" s="317">
        <v>138.85494679999999</v>
      </c>
      <c r="F262" s="317">
        <v>99.553157114485998</v>
      </c>
      <c r="G262" s="317">
        <v>0.44684288551402301</v>
      </c>
    </row>
    <row r="263" spans="1:7" x14ac:dyDescent="0.25">
      <c r="A263" s="317" t="s">
        <v>150</v>
      </c>
      <c r="B263" s="317" t="s">
        <v>151</v>
      </c>
      <c r="C263" s="317" t="s">
        <v>11</v>
      </c>
      <c r="D263" s="317">
        <v>1942.3182112</v>
      </c>
      <c r="E263" s="317">
        <v>0</v>
      </c>
      <c r="F263" s="317">
        <v>100</v>
      </c>
      <c r="G263" s="317">
        <v>0</v>
      </c>
    </row>
    <row r="264" spans="1:7" x14ac:dyDescent="0.25">
      <c r="A264" s="317" t="s">
        <v>150</v>
      </c>
      <c r="B264" s="317" t="s">
        <v>151</v>
      </c>
      <c r="C264" s="317" t="s">
        <v>12</v>
      </c>
      <c r="D264" s="317">
        <v>18868.249965399998</v>
      </c>
      <c r="E264" s="317">
        <v>0</v>
      </c>
      <c r="F264" s="317">
        <v>100</v>
      </c>
      <c r="G264" s="317">
        <v>0</v>
      </c>
    </row>
    <row r="265" spans="1:7" x14ac:dyDescent="0.25">
      <c r="A265" s="317" t="s">
        <v>152</v>
      </c>
      <c r="B265" s="317" t="s">
        <v>153</v>
      </c>
      <c r="C265" s="317" t="s">
        <v>11</v>
      </c>
      <c r="D265" s="317">
        <v>9099.2960129000003</v>
      </c>
      <c r="E265" s="317">
        <v>57.588293899999996</v>
      </c>
      <c r="F265" s="317">
        <v>99.371092917956403</v>
      </c>
      <c r="G265" s="317">
        <v>0.62890708204355406</v>
      </c>
    </row>
    <row r="266" spans="1:7" x14ac:dyDescent="0.25">
      <c r="A266" s="317" t="s">
        <v>152</v>
      </c>
      <c r="B266" s="317" t="s">
        <v>153</v>
      </c>
      <c r="C266" s="317" t="s">
        <v>12</v>
      </c>
      <c r="D266" s="317">
        <v>45624.440230100001</v>
      </c>
      <c r="E266" s="317">
        <v>700.16365729999995</v>
      </c>
      <c r="F266" s="317">
        <v>98.488570654588102</v>
      </c>
      <c r="G266" s="317">
        <v>1.5114293454119301</v>
      </c>
    </row>
    <row r="267" spans="1:7" x14ac:dyDescent="0.25">
      <c r="A267" s="317" t="s">
        <v>154</v>
      </c>
      <c r="B267" s="317" t="s">
        <v>155</v>
      </c>
      <c r="C267" s="317" t="s">
        <v>11</v>
      </c>
      <c r="D267" s="317">
        <v>2655.7248746999999</v>
      </c>
      <c r="E267" s="317">
        <v>44.970014200000001</v>
      </c>
      <c r="F267" s="317">
        <v>98.334872466163105</v>
      </c>
      <c r="G267" s="317">
        <v>1.66512753383691</v>
      </c>
    </row>
    <row r="268" spans="1:7" x14ac:dyDescent="0.25">
      <c r="A268" s="317" t="s">
        <v>154</v>
      </c>
      <c r="B268" s="317" t="s">
        <v>155</v>
      </c>
      <c r="C268" s="317" t="s">
        <v>12</v>
      </c>
      <c r="D268" s="317">
        <v>22252.499740200001</v>
      </c>
      <c r="E268" s="317">
        <v>275.55998779999999</v>
      </c>
      <c r="F268" s="317">
        <v>98.7768143767059</v>
      </c>
      <c r="G268" s="317">
        <v>1.2231856232940801</v>
      </c>
    </row>
    <row r="269" spans="1:7" x14ac:dyDescent="0.25">
      <c r="A269" s="317" t="s">
        <v>156</v>
      </c>
      <c r="B269" s="317" t="s">
        <v>157</v>
      </c>
      <c r="C269" s="317" t="s">
        <v>11</v>
      </c>
      <c r="D269" s="317">
        <v>2201.4903365999999</v>
      </c>
      <c r="E269" s="317">
        <v>0</v>
      </c>
      <c r="F269" s="317">
        <v>100</v>
      </c>
      <c r="G269" s="317">
        <v>0</v>
      </c>
    </row>
    <row r="270" spans="1:7" x14ac:dyDescent="0.25">
      <c r="A270" s="317" t="s">
        <v>156</v>
      </c>
      <c r="B270" s="317" t="s">
        <v>157</v>
      </c>
      <c r="C270" s="317" t="s">
        <v>12</v>
      </c>
      <c r="D270" s="317">
        <v>28285.364724800002</v>
      </c>
      <c r="E270" s="317">
        <v>511.02604250000002</v>
      </c>
      <c r="F270" s="317">
        <v>98.225381622893195</v>
      </c>
      <c r="G270" s="317">
        <v>1.77461837710683</v>
      </c>
    </row>
    <row r="271" spans="1:7" x14ac:dyDescent="0.25">
      <c r="A271" s="317" t="s">
        <v>158</v>
      </c>
      <c r="B271" s="317" t="s">
        <v>159</v>
      </c>
      <c r="C271" s="317" t="s">
        <v>11</v>
      </c>
      <c r="D271" s="317">
        <v>3024.8570942000001</v>
      </c>
      <c r="E271" s="317">
        <v>28.464589700000001</v>
      </c>
      <c r="F271" s="317">
        <v>99.067750055616699</v>
      </c>
      <c r="G271" s="317">
        <v>0.93224994438326803</v>
      </c>
    </row>
    <row r="272" spans="1:7" x14ac:dyDescent="0.25">
      <c r="A272" s="317" t="s">
        <v>158</v>
      </c>
      <c r="B272" s="317" t="s">
        <v>159</v>
      </c>
      <c r="C272" s="317" t="s">
        <v>12</v>
      </c>
      <c r="D272" s="317">
        <v>27413.429833099999</v>
      </c>
      <c r="E272" s="317">
        <v>423.86123029999999</v>
      </c>
      <c r="F272" s="317">
        <v>98.477361790216406</v>
      </c>
      <c r="G272" s="317">
        <v>1.52263820978359</v>
      </c>
    </row>
    <row r="273" spans="1:7" x14ac:dyDescent="0.25">
      <c r="A273" s="317" t="s">
        <v>160</v>
      </c>
      <c r="B273" s="317" t="s">
        <v>161</v>
      </c>
      <c r="C273" s="317" t="s">
        <v>11</v>
      </c>
      <c r="D273" s="317">
        <v>2843.223043</v>
      </c>
      <c r="E273" s="317">
        <v>24.761289999999999</v>
      </c>
      <c r="F273" s="317">
        <v>99.136630918269404</v>
      </c>
      <c r="G273" s="317">
        <v>0.863369081730615</v>
      </c>
    </row>
    <row r="274" spans="1:7" x14ac:dyDescent="0.25">
      <c r="A274" s="317" t="s">
        <v>160</v>
      </c>
      <c r="B274" s="317" t="s">
        <v>161</v>
      </c>
      <c r="C274" s="317" t="s">
        <v>12</v>
      </c>
      <c r="D274" s="317">
        <v>30288.1036948</v>
      </c>
      <c r="E274" s="317">
        <v>739.85942890000001</v>
      </c>
      <c r="F274" s="317">
        <v>97.615507579565005</v>
      </c>
      <c r="G274" s="317">
        <v>2.38449242043502</v>
      </c>
    </row>
    <row r="275" spans="1:7" x14ac:dyDescent="0.25">
      <c r="A275" s="317" t="s">
        <v>162</v>
      </c>
      <c r="B275" s="317" t="s">
        <v>163</v>
      </c>
      <c r="C275" s="317" t="s">
        <v>11</v>
      </c>
      <c r="D275" s="317">
        <v>7173.4432791999998</v>
      </c>
      <c r="E275" s="317">
        <v>97.117220200000006</v>
      </c>
      <c r="F275" s="317">
        <v>98.66424025757</v>
      </c>
      <c r="G275" s="317">
        <v>1.3357597424299601</v>
      </c>
    </row>
    <row r="276" spans="1:7" x14ac:dyDescent="0.25">
      <c r="A276" s="317" t="s">
        <v>162</v>
      </c>
      <c r="B276" s="317" t="s">
        <v>163</v>
      </c>
      <c r="C276" s="317" t="s">
        <v>12</v>
      </c>
      <c r="D276" s="317">
        <v>39283.556508100002</v>
      </c>
      <c r="E276" s="317">
        <v>1578.1168937</v>
      </c>
      <c r="F276" s="317">
        <v>96.137904392259998</v>
      </c>
      <c r="G276" s="317">
        <v>3.8620956077400499</v>
      </c>
    </row>
    <row r="277" spans="1:7" x14ac:dyDescent="0.25">
      <c r="A277" s="317" t="s">
        <v>164</v>
      </c>
      <c r="B277" s="317" t="s">
        <v>165</v>
      </c>
      <c r="C277" s="317" t="s">
        <v>11</v>
      </c>
      <c r="D277" s="317">
        <v>1630.215549</v>
      </c>
      <c r="E277" s="317">
        <v>21.001780499999999</v>
      </c>
      <c r="F277" s="317">
        <v>98.728103192427199</v>
      </c>
      <c r="G277" s="317">
        <v>1.2718968075728401</v>
      </c>
    </row>
    <row r="278" spans="1:7" x14ac:dyDescent="0.25">
      <c r="A278" s="317" t="s">
        <v>164</v>
      </c>
      <c r="B278" s="317" t="s">
        <v>165</v>
      </c>
      <c r="C278" s="317" t="s">
        <v>12</v>
      </c>
      <c r="D278" s="317">
        <v>9789.9787582999998</v>
      </c>
      <c r="E278" s="317">
        <v>50.498278399999997</v>
      </c>
      <c r="F278" s="317">
        <v>99.486830991915696</v>
      </c>
      <c r="G278" s="317">
        <v>0.51316900808433297</v>
      </c>
    </row>
    <row r="279" spans="1:7" x14ac:dyDescent="0.25">
      <c r="A279" s="317" t="s">
        <v>166</v>
      </c>
      <c r="B279" s="317" t="s">
        <v>167</v>
      </c>
      <c r="C279" s="317" t="s">
        <v>11</v>
      </c>
      <c r="D279" s="317">
        <v>5382.3429336999998</v>
      </c>
      <c r="E279" s="317">
        <v>310.90845030000003</v>
      </c>
      <c r="F279" s="317">
        <v>94.539000136657194</v>
      </c>
      <c r="G279" s="317">
        <v>5.4609998633427601</v>
      </c>
    </row>
    <row r="280" spans="1:7" x14ac:dyDescent="0.25">
      <c r="A280" s="317" t="s">
        <v>166</v>
      </c>
      <c r="B280" s="317" t="s">
        <v>167</v>
      </c>
      <c r="C280" s="317" t="s">
        <v>12</v>
      </c>
      <c r="D280" s="317">
        <v>26154.5473757</v>
      </c>
      <c r="E280" s="317">
        <v>1168.5093864</v>
      </c>
      <c r="F280" s="317">
        <v>95.723357761270506</v>
      </c>
      <c r="G280" s="317">
        <v>4.2766422387294796</v>
      </c>
    </row>
    <row r="281" spans="1:7" x14ac:dyDescent="0.25">
      <c r="A281" s="317" t="s">
        <v>168</v>
      </c>
      <c r="B281" s="317" t="s">
        <v>169</v>
      </c>
      <c r="C281" s="317" t="s">
        <v>11</v>
      </c>
      <c r="D281" s="317">
        <v>4656.5428621999999</v>
      </c>
      <c r="E281" s="317">
        <v>0</v>
      </c>
      <c r="F281" s="317">
        <v>100</v>
      </c>
      <c r="G281" s="317">
        <v>0</v>
      </c>
    </row>
    <row r="282" spans="1:7" x14ac:dyDescent="0.25">
      <c r="A282" s="317" t="s">
        <v>168</v>
      </c>
      <c r="B282" s="317" t="s">
        <v>169</v>
      </c>
      <c r="C282" s="317" t="s">
        <v>12</v>
      </c>
      <c r="D282" s="317">
        <v>21678.4376791</v>
      </c>
      <c r="E282" s="317">
        <v>58.779123400000003</v>
      </c>
      <c r="F282" s="317">
        <v>99.729592229152203</v>
      </c>
      <c r="G282" s="317">
        <v>0.27040777084782902</v>
      </c>
    </row>
    <row r="283" spans="1:7" x14ac:dyDescent="0.25">
      <c r="A283" s="317" t="s">
        <v>170</v>
      </c>
      <c r="B283" s="317" t="s">
        <v>171</v>
      </c>
      <c r="C283" s="317" t="s">
        <v>11</v>
      </c>
      <c r="D283" s="317">
        <v>2310.6062225000001</v>
      </c>
      <c r="E283" s="317">
        <v>99.010936099999995</v>
      </c>
      <c r="F283" s="317">
        <v>95.891009667381098</v>
      </c>
      <c r="G283" s="317">
        <v>4.1089903326188901</v>
      </c>
    </row>
    <row r="284" spans="1:7" x14ac:dyDescent="0.25">
      <c r="A284" s="317" t="s">
        <v>170</v>
      </c>
      <c r="B284" s="317" t="s">
        <v>171</v>
      </c>
      <c r="C284" s="317" t="s">
        <v>12</v>
      </c>
      <c r="D284" s="317">
        <v>4202.6033004999999</v>
      </c>
      <c r="E284" s="317">
        <v>150.0141946</v>
      </c>
      <c r="F284" s="317">
        <v>96.553471680686798</v>
      </c>
      <c r="G284" s="317">
        <v>3.44652831931315</v>
      </c>
    </row>
    <row r="285" spans="1:7" x14ac:dyDescent="0.25">
      <c r="A285" s="317" t="s">
        <v>172</v>
      </c>
      <c r="B285" s="317" t="s">
        <v>173</v>
      </c>
      <c r="C285" s="317" t="s">
        <v>11</v>
      </c>
      <c r="D285" s="317">
        <v>4210.3431916</v>
      </c>
      <c r="E285" s="317">
        <v>0</v>
      </c>
      <c r="F285" s="317">
        <v>100</v>
      </c>
      <c r="G285" s="317">
        <v>0</v>
      </c>
    </row>
    <row r="286" spans="1:7" x14ac:dyDescent="0.25">
      <c r="A286" s="317" t="s">
        <v>172</v>
      </c>
      <c r="B286" s="317" t="s">
        <v>173</v>
      </c>
      <c r="C286" s="317" t="s">
        <v>12</v>
      </c>
      <c r="D286" s="317">
        <v>14023.711483700001</v>
      </c>
      <c r="E286" s="317">
        <v>94.1251113</v>
      </c>
      <c r="F286" s="317">
        <v>99.3332894125341</v>
      </c>
      <c r="G286" s="317">
        <v>0.66671058746589795</v>
      </c>
    </row>
    <row r="287" spans="1:7" x14ac:dyDescent="0.25">
      <c r="A287" s="317" t="s">
        <v>174</v>
      </c>
      <c r="B287" s="317" t="s">
        <v>175</v>
      </c>
      <c r="C287" s="317" t="s">
        <v>11</v>
      </c>
      <c r="D287" s="317">
        <v>6697.1791037000003</v>
      </c>
      <c r="E287" s="317">
        <v>167.1389744</v>
      </c>
      <c r="F287" s="317">
        <v>97.565104464881301</v>
      </c>
      <c r="G287" s="317">
        <v>2.4348955351186601</v>
      </c>
    </row>
    <row r="288" spans="1:7" x14ac:dyDescent="0.25">
      <c r="A288" s="317" t="s">
        <v>174</v>
      </c>
      <c r="B288" s="317" t="s">
        <v>175</v>
      </c>
      <c r="C288" s="317" t="s">
        <v>12</v>
      </c>
      <c r="D288" s="317">
        <v>30853.314735799999</v>
      </c>
      <c r="E288" s="317">
        <v>978.44239660000005</v>
      </c>
      <c r="F288" s="317">
        <v>96.926206767253504</v>
      </c>
      <c r="G288" s="317">
        <v>3.0737932327464601</v>
      </c>
    </row>
    <row r="289" spans="1:7" x14ac:dyDescent="0.25">
      <c r="A289" s="317" t="s">
        <v>176</v>
      </c>
      <c r="B289" s="317" t="s">
        <v>177</v>
      </c>
      <c r="C289" s="317" t="s">
        <v>11</v>
      </c>
      <c r="D289" s="317">
        <v>6072.8206511999997</v>
      </c>
      <c r="E289" s="317">
        <v>285.60239009999998</v>
      </c>
      <c r="F289" s="317">
        <v>95.508282663092402</v>
      </c>
      <c r="G289" s="317">
        <v>4.4917173369076098</v>
      </c>
    </row>
    <row r="290" spans="1:7" x14ac:dyDescent="0.25">
      <c r="A290" s="317" t="s">
        <v>176</v>
      </c>
      <c r="B290" s="317" t="s">
        <v>177</v>
      </c>
      <c r="C290" s="317" t="s">
        <v>12</v>
      </c>
      <c r="D290" s="317">
        <v>18303.391186500001</v>
      </c>
      <c r="E290" s="317">
        <v>1807.9325397</v>
      </c>
      <c r="F290" s="317">
        <v>91.010375227838793</v>
      </c>
      <c r="G290" s="317">
        <v>8.9896247721611608</v>
      </c>
    </row>
    <row r="291" spans="1:7" x14ac:dyDescent="0.25">
      <c r="A291" s="317" t="s">
        <v>178</v>
      </c>
      <c r="B291" s="317" t="s">
        <v>179</v>
      </c>
      <c r="C291" s="317" t="s">
        <v>11</v>
      </c>
      <c r="D291" s="317">
        <v>7042.2478375000001</v>
      </c>
      <c r="E291" s="317">
        <v>722.41863939999996</v>
      </c>
      <c r="F291" s="317">
        <v>90.696076366586993</v>
      </c>
      <c r="G291" s="317">
        <v>9.3039236334130493</v>
      </c>
    </row>
    <row r="292" spans="1:7" x14ac:dyDescent="0.25">
      <c r="A292" s="317" t="s">
        <v>178</v>
      </c>
      <c r="B292" s="317" t="s">
        <v>179</v>
      </c>
      <c r="C292" s="317" t="s">
        <v>12</v>
      </c>
      <c r="D292" s="317">
        <v>33565.651171500002</v>
      </c>
      <c r="E292" s="317">
        <v>1462.426463</v>
      </c>
      <c r="F292" s="317">
        <v>95.8249879474984</v>
      </c>
      <c r="G292" s="317">
        <v>4.1750120525016197</v>
      </c>
    </row>
    <row r="293" spans="1:7" x14ac:dyDescent="0.25">
      <c r="A293" s="317" t="s">
        <v>180</v>
      </c>
      <c r="B293" s="317" t="s">
        <v>181</v>
      </c>
      <c r="C293" s="317" t="s">
        <v>11</v>
      </c>
      <c r="D293" s="317">
        <v>4918.7344401</v>
      </c>
      <c r="E293" s="317">
        <v>47.675787200000002</v>
      </c>
      <c r="F293" s="317">
        <v>99.040035256493098</v>
      </c>
      <c r="G293" s="317">
        <v>0.95996474350688199</v>
      </c>
    </row>
    <row r="294" spans="1:7" x14ac:dyDescent="0.25">
      <c r="A294" s="317" t="s">
        <v>180</v>
      </c>
      <c r="B294" s="317" t="s">
        <v>181</v>
      </c>
      <c r="C294" s="317" t="s">
        <v>12</v>
      </c>
      <c r="D294" s="317">
        <v>27102.075321100001</v>
      </c>
      <c r="E294" s="317">
        <v>82.429103400000002</v>
      </c>
      <c r="F294" s="317">
        <v>99.696779083727904</v>
      </c>
      <c r="G294" s="317">
        <v>0.30322091627210601</v>
      </c>
    </row>
    <row r="295" spans="1:7" x14ac:dyDescent="0.25">
      <c r="A295" s="317" t="s">
        <v>182</v>
      </c>
      <c r="B295" s="317" t="s">
        <v>183</v>
      </c>
      <c r="C295" s="317" t="s">
        <v>11</v>
      </c>
      <c r="D295" s="317">
        <v>3226.1404917999998</v>
      </c>
      <c r="E295" s="317">
        <v>217.50332649999999</v>
      </c>
      <c r="F295" s="317">
        <v>93.683919186294503</v>
      </c>
      <c r="G295" s="317">
        <v>6.31608081370545</v>
      </c>
    </row>
    <row r="296" spans="1:7" x14ac:dyDescent="0.25">
      <c r="A296" s="317" t="s">
        <v>182</v>
      </c>
      <c r="B296" s="317" t="s">
        <v>183</v>
      </c>
      <c r="C296" s="317" t="s">
        <v>12</v>
      </c>
      <c r="D296" s="317">
        <v>10740.2024623</v>
      </c>
      <c r="E296" s="317">
        <v>766.52182500000004</v>
      </c>
      <c r="F296" s="317">
        <v>93.338487949641603</v>
      </c>
      <c r="G296" s="317">
        <v>6.6615120503583496</v>
      </c>
    </row>
    <row r="297" spans="1:7" x14ac:dyDescent="0.25">
      <c r="A297" s="317" t="s">
        <v>184</v>
      </c>
      <c r="B297" s="317" t="s">
        <v>185</v>
      </c>
      <c r="C297" s="317" t="s">
        <v>11</v>
      </c>
      <c r="D297" s="317">
        <v>2054.7773255000002</v>
      </c>
      <c r="E297" s="317">
        <v>115.337247</v>
      </c>
      <c r="F297" s="317">
        <v>94.685200105949704</v>
      </c>
      <c r="G297" s="317">
        <v>5.3147998940502896</v>
      </c>
    </row>
    <row r="298" spans="1:7" x14ac:dyDescent="0.25">
      <c r="A298" s="317" t="s">
        <v>184</v>
      </c>
      <c r="B298" s="317" t="s">
        <v>185</v>
      </c>
      <c r="C298" s="317" t="s">
        <v>12</v>
      </c>
      <c r="D298" s="317">
        <v>23325.815281399999</v>
      </c>
      <c r="E298" s="317">
        <v>1618.4366771</v>
      </c>
      <c r="F298" s="317">
        <v>93.511785080616505</v>
      </c>
      <c r="G298" s="317">
        <v>6.4882149193834699</v>
      </c>
    </row>
    <row r="299" spans="1:7" x14ac:dyDescent="0.25">
      <c r="A299" s="317" t="s">
        <v>186</v>
      </c>
      <c r="B299" s="317" t="s">
        <v>187</v>
      </c>
      <c r="C299" s="317" t="s">
        <v>11</v>
      </c>
      <c r="D299" s="317">
        <v>3945.5541431000001</v>
      </c>
      <c r="E299" s="317">
        <v>383.02832339999998</v>
      </c>
      <c r="F299" s="317">
        <v>91.151183410172905</v>
      </c>
      <c r="G299" s="317">
        <v>8.8488165898271198</v>
      </c>
    </row>
    <row r="300" spans="1:7" x14ac:dyDescent="0.25">
      <c r="A300" s="317" t="s">
        <v>186</v>
      </c>
      <c r="B300" s="317" t="s">
        <v>187</v>
      </c>
      <c r="C300" s="317" t="s">
        <v>12</v>
      </c>
      <c r="D300" s="317">
        <v>16552.327871699999</v>
      </c>
      <c r="E300" s="317">
        <v>1515.7918675000001</v>
      </c>
      <c r="F300" s="317">
        <v>91.610682852563897</v>
      </c>
      <c r="G300" s="317">
        <v>8.3893171474361399</v>
      </c>
    </row>
    <row r="301" spans="1:7" x14ac:dyDescent="0.25">
      <c r="A301" s="317" t="s">
        <v>188</v>
      </c>
      <c r="B301" s="317" t="s">
        <v>189</v>
      </c>
      <c r="C301" s="317" t="s">
        <v>11</v>
      </c>
      <c r="D301" s="317">
        <v>16482.8560865</v>
      </c>
      <c r="E301" s="317">
        <v>0</v>
      </c>
      <c r="F301" s="317">
        <v>100</v>
      </c>
      <c r="G301" s="317">
        <v>0</v>
      </c>
    </row>
    <row r="302" spans="1:7" x14ac:dyDescent="0.25">
      <c r="A302" s="317" t="s">
        <v>188</v>
      </c>
      <c r="B302" s="317" t="s">
        <v>189</v>
      </c>
      <c r="C302" s="317" t="s">
        <v>12</v>
      </c>
      <c r="D302" s="317">
        <v>37609.413434499998</v>
      </c>
      <c r="E302" s="317">
        <v>151.8749919</v>
      </c>
      <c r="F302" s="317">
        <v>99.597802410275193</v>
      </c>
      <c r="G302" s="317">
        <v>0.40219758972477199</v>
      </c>
    </row>
    <row r="303" spans="1:7" x14ac:dyDescent="0.25">
      <c r="A303" s="317" t="s">
        <v>190</v>
      </c>
      <c r="B303" s="317" t="s">
        <v>191</v>
      </c>
      <c r="C303" s="317" t="s">
        <v>11</v>
      </c>
      <c r="D303" s="317">
        <v>7729.9522152</v>
      </c>
      <c r="E303" s="317">
        <v>799.19767249999995</v>
      </c>
      <c r="F303" s="317">
        <v>90.629808562134301</v>
      </c>
      <c r="G303" s="317">
        <v>9.3701914378657296</v>
      </c>
    </row>
    <row r="304" spans="1:7" x14ac:dyDescent="0.25">
      <c r="A304" s="317" t="s">
        <v>190</v>
      </c>
      <c r="B304" s="317" t="s">
        <v>191</v>
      </c>
      <c r="C304" s="317" t="s">
        <v>12</v>
      </c>
      <c r="D304" s="317">
        <v>40855.844955100001</v>
      </c>
      <c r="E304" s="317">
        <v>3626.8569659999998</v>
      </c>
      <c r="F304" s="317">
        <v>91.846590226391697</v>
      </c>
      <c r="G304" s="317">
        <v>8.1534097736082707</v>
      </c>
    </row>
    <row r="305" spans="1:7" x14ac:dyDescent="0.25">
      <c r="A305" s="317" t="s">
        <v>192</v>
      </c>
      <c r="B305" s="317" t="s">
        <v>193</v>
      </c>
      <c r="C305" s="317" t="s">
        <v>11</v>
      </c>
      <c r="D305" s="317">
        <v>7143.7906300000004</v>
      </c>
      <c r="E305" s="317">
        <v>28.5709199</v>
      </c>
      <c r="F305" s="317">
        <v>99.6016525421756</v>
      </c>
      <c r="G305" s="317">
        <v>0.39834745782438102</v>
      </c>
    </row>
    <row r="306" spans="1:7" x14ac:dyDescent="0.25">
      <c r="A306" s="317" t="s">
        <v>192</v>
      </c>
      <c r="B306" s="317" t="s">
        <v>193</v>
      </c>
      <c r="C306" s="317" t="s">
        <v>12</v>
      </c>
      <c r="D306" s="317">
        <v>22658.4689115</v>
      </c>
      <c r="E306" s="317">
        <v>213.14039149999999</v>
      </c>
      <c r="F306" s="317">
        <v>99.068100592851394</v>
      </c>
      <c r="G306" s="317">
        <v>0.93189940714859498</v>
      </c>
    </row>
    <row r="307" spans="1:7" x14ac:dyDescent="0.25">
      <c r="A307" s="317" t="s">
        <v>194</v>
      </c>
      <c r="B307" s="317" t="s">
        <v>195</v>
      </c>
      <c r="C307" s="317" t="s">
        <v>11</v>
      </c>
      <c r="D307" s="317">
        <v>14284.978322200001</v>
      </c>
      <c r="E307" s="317">
        <v>0</v>
      </c>
      <c r="F307" s="317">
        <v>100</v>
      </c>
      <c r="G307" s="317">
        <v>0</v>
      </c>
    </row>
    <row r="308" spans="1:7" x14ac:dyDescent="0.25">
      <c r="A308" s="317" t="s">
        <v>194</v>
      </c>
      <c r="B308" s="317" t="s">
        <v>195</v>
      </c>
      <c r="C308" s="317" t="s">
        <v>12</v>
      </c>
      <c r="D308" s="317">
        <v>77161.580864999996</v>
      </c>
      <c r="E308" s="317">
        <v>211.3103797</v>
      </c>
      <c r="F308" s="317">
        <v>99.726893520068003</v>
      </c>
      <c r="G308" s="317">
        <v>0.27310647993198101</v>
      </c>
    </row>
    <row r="309" spans="1:7" x14ac:dyDescent="0.25">
      <c r="A309" s="317" t="s">
        <v>196</v>
      </c>
      <c r="B309" s="317" t="s">
        <v>197</v>
      </c>
      <c r="C309" s="317" t="s">
        <v>11</v>
      </c>
      <c r="D309" s="317">
        <v>2096.5578819000002</v>
      </c>
      <c r="E309" s="317">
        <v>31.031329700000001</v>
      </c>
      <c r="F309" s="317">
        <v>98.541479270020204</v>
      </c>
      <c r="G309" s="317">
        <v>1.45852072997981</v>
      </c>
    </row>
    <row r="310" spans="1:7" x14ac:dyDescent="0.25">
      <c r="A310" s="317" t="s">
        <v>196</v>
      </c>
      <c r="B310" s="317" t="s">
        <v>197</v>
      </c>
      <c r="C310" s="317" t="s">
        <v>12</v>
      </c>
      <c r="D310" s="317">
        <v>29383.757184800001</v>
      </c>
      <c r="E310" s="317">
        <v>164.62133080000001</v>
      </c>
      <c r="F310" s="317">
        <v>99.442875247069495</v>
      </c>
      <c r="G310" s="317">
        <v>0.55712475293048203</v>
      </c>
    </row>
    <row r="311" spans="1:7" x14ac:dyDescent="0.25">
      <c r="A311" s="317" t="s">
        <v>198</v>
      </c>
      <c r="B311" s="317" t="s">
        <v>199</v>
      </c>
      <c r="C311" s="317" t="s">
        <v>11</v>
      </c>
      <c r="D311" s="317">
        <v>5760.3977410999996</v>
      </c>
      <c r="E311" s="317">
        <v>0</v>
      </c>
      <c r="F311" s="317">
        <v>100</v>
      </c>
      <c r="G311" s="317">
        <v>0</v>
      </c>
    </row>
    <row r="312" spans="1:7" x14ac:dyDescent="0.25">
      <c r="A312" s="317" t="s">
        <v>198</v>
      </c>
      <c r="B312" s="317" t="s">
        <v>199</v>
      </c>
      <c r="C312" s="317" t="s">
        <v>12</v>
      </c>
      <c r="D312" s="317">
        <v>52725.208152500003</v>
      </c>
      <c r="E312" s="317">
        <v>737.02592819999995</v>
      </c>
      <c r="F312" s="317">
        <v>98.621408287787801</v>
      </c>
      <c r="G312" s="317">
        <v>1.37859171221217</v>
      </c>
    </row>
    <row r="313" spans="1:7" x14ac:dyDescent="0.25">
      <c r="A313" s="317" t="s">
        <v>200</v>
      </c>
      <c r="B313" s="317" t="s">
        <v>201</v>
      </c>
      <c r="C313" s="317" t="s">
        <v>11</v>
      </c>
      <c r="D313" s="317">
        <v>5967.2815191999998</v>
      </c>
      <c r="E313" s="317">
        <v>0</v>
      </c>
      <c r="F313" s="317">
        <v>100</v>
      </c>
      <c r="G313" s="317">
        <v>0</v>
      </c>
    </row>
    <row r="314" spans="1:7" x14ac:dyDescent="0.25">
      <c r="A314" s="317" t="s">
        <v>200</v>
      </c>
      <c r="B314" s="317" t="s">
        <v>201</v>
      </c>
      <c r="C314" s="317" t="s">
        <v>12</v>
      </c>
      <c r="D314" s="317">
        <v>41545.839218499998</v>
      </c>
      <c r="E314" s="317">
        <v>707.1317348</v>
      </c>
      <c r="F314" s="317">
        <v>98.326433103173798</v>
      </c>
      <c r="G314" s="317">
        <v>1.6735668968261601</v>
      </c>
    </row>
    <row r="315" spans="1:7" x14ac:dyDescent="0.25">
      <c r="A315" s="317" t="s">
        <v>202</v>
      </c>
      <c r="B315" s="317" t="s">
        <v>203</v>
      </c>
      <c r="C315" s="317" t="s">
        <v>11</v>
      </c>
      <c r="D315" s="317">
        <v>3414.0466388999998</v>
      </c>
      <c r="E315" s="317">
        <v>35.326097699999998</v>
      </c>
      <c r="F315" s="317">
        <v>98.975868936251302</v>
      </c>
      <c r="G315" s="317">
        <v>1.02413106374872</v>
      </c>
    </row>
    <row r="316" spans="1:7" x14ac:dyDescent="0.25">
      <c r="A316" s="317" t="s">
        <v>202</v>
      </c>
      <c r="B316" s="317" t="s">
        <v>203</v>
      </c>
      <c r="C316" s="317" t="s">
        <v>12</v>
      </c>
      <c r="D316" s="317">
        <v>44776.956072200002</v>
      </c>
      <c r="E316" s="317">
        <v>1436.2793793000001</v>
      </c>
      <c r="F316" s="317">
        <v>96.892060542250206</v>
      </c>
      <c r="G316" s="317">
        <v>3.10793945774983</v>
      </c>
    </row>
    <row r="317" spans="1:7" x14ac:dyDescent="0.25">
      <c r="A317" s="317" t="s">
        <v>204</v>
      </c>
      <c r="B317" s="317" t="s">
        <v>205</v>
      </c>
      <c r="C317" s="317" t="s">
        <v>11</v>
      </c>
      <c r="D317" s="317">
        <v>815.93408750000003</v>
      </c>
      <c r="E317" s="317">
        <v>10.526718499999999</v>
      </c>
      <c r="F317" s="317">
        <v>98.726289447294107</v>
      </c>
      <c r="G317" s="317">
        <v>1.2737105527058701</v>
      </c>
    </row>
    <row r="318" spans="1:7" x14ac:dyDescent="0.25">
      <c r="A318" s="317" t="s">
        <v>204</v>
      </c>
      <c r="B318" s="317" t="s">
        <v>205</v>
      </c>
      <c r="C318" s="317" t="s">
        <v>12</v>
      </c>
      <c r="D318" s="317">
        <v>10366.3459102</v>
      </c>
      <c r="E318" s="317">
        <v>364.17723840000002</v>
      </c>
      <c r="F318" s="317">
        <v>96.606155791691194</v>
      </c>
      <c r="G318" s="317">
        <v>3.39384420830884</v>
      </c>
    </row>
    <row r="319" spans="1:7" x14ac:dyDescent="0.25">
      <c r="A319" s="317" t="s">
        <v>206</v>
      </c>
      <c r="B319" s="317" t="s">
        <v>207</v>
      </c>
      <c r="C319" s="317" t="s">
        <v>11</v>
      </c>
      <c r="D319" s="317">
        <v>1603.8206299000001</v>
      </c>
      <c r="E319" s="317">
        <v>19.535146999999998</v>
      </c>
      <c r="F319" s="317">
        <v>98.796619491673894</v>
      </c>
      <c r="G319" s="317">
        <v>1.20338050832608</v>
      </c>
    </row>
    <row r="320" spans="1:7" x14ac:dyDescent="0.25">
      <c r="A320" s="317" t="s">
        <v>206</v>
      </c>
      <c r="B320" s="317" t="s">
        <v>207</v>
      </c>
      <c r="C320" s="317" t="s">
        <v>12</v>
      </c>
      <c r="D320" s="317">
        <v>20269.091075699998</v>
      </c>
      <c r="E320" s="317">
        <v>397.28785290000002</v>
      </c>
      <c r="F320" s="317">
        <v>98.077612656418495</v>
      </c>
      <c r="G320" s="317">
        <v>1.9223873435815</v>
      </c>
    </row>
    <row r="321" spans="1:7" x14ac:dyDescent="0.25">
      <c r="A321" s="317" t="s">
        <v>208</v>
      </c>
      <c r="B321" s="317" t="s">
        <v>209</v>
      </c>
      <c r="C321" s="317" t="s">
        <v>11</v>
      </c>
      <c r="D321" s="317">
        <v>617.90877360000002</v>
      </c>
      <c r="E321" s="317">
        <v>13.044468800000001</v>
      </c>
      <c r="F321" s="317">
        <v>97.932577578905594</v>
      </c>
      <c r="G321" s="317">
        <v>2.0674224210944501</v>
      </c>
    </row>
    <row r="322" spans="1:7" x14ac:dyDescent="0.25">
      <c r="A322" s="317" t="s">
        <v>208</v>
      </c>
      <c r="B322" s="317" t="s">
        <v>209</v>
      </c>
      <c r="C322" s="317" t="s">
        <v>12</v>
      </c>
      <c r="D322" s="317">
        <v>9153.2827089999992</v>
      </c>
      <c r="E322" s="317">
        <v>303.657262</v>
      </c>
      <c r="F322" s="317">
        <v>96.789053722121807</v>
      </c>
      <c r="G322" s="317">
        <v>3.2109462778781999</v>
      </c>
    </row>
    <row r="323" spans="1:7" x14ac:dyDescent="0.25">
      <c r="A323" s="317" t="s">
        <v>210</v>
      </c>
      <c r="B323" s="317" t="s">
        <v>211</v>
      </c>
      <c r="C323" s="317" t="s">
        <v>11</v>
      </c>
      <c r="D323" s="317">
        <v>5185.9847358999996</v>
      </c>
      <c r="E323" s="317">
        <v>202.3876147</v>
      </c>
      <c r="F323" s="317">
        <v>96.243993519166096</v>
      </c>
      <c r="G323" s="317">
        <v>3.75600648083394</v>
      </c>
    </row>
    <row r="324" spans="1:7" x14ac:dyDescent="0.25">
      <c r="A324" s="317" t="s">
        <v>210</v>
      </c>
      <c r="B324" s="317" t="s">
        <v>211</v>
      </c>
      <c r="C324" s="317" t="s">
        <v>12</v>
      </c>
      <c r="D324" s="317">
        <v>36436.755653699998</v>
      </c>
      <c r="E324" s="317">
        <v>843.2789937</v>
      </c>
      <c r="F324" s="317">
        <v>97.7379876341966</v>
      </c>
      <c r="G324" s="317">
        <v>2.2620123658034501</v>
      </c>
    </row>
    <row r="325" spans="1:7" x14ac:dyDescent="0.25">
      <c r="A325" s="317" t="s">
        <v>212</v>
      </c>
      <c r="B325" s="317" t="s">
        <v>213</v>
      </c>
      <c r="C325" s="317" t="s">
        <v>11</v>
      </c>
      <c r="D325" s="317">
        <v>3548.9961245999998</v>
      </c>
      <c r="E325" s="317">
        <v>71.791219799999993</v>
      </c>
      <c r="F325" s="317">
        <v>98.017248378007196</v>
      </c>
      <c r="G325" s="317">
        <v>1.9827516219927701</v>
      </c>
    </row>
    <row r="326" spans="1:7" x14ac:dyDescent="0.25">
      <c r="A326" s="317" t="s">
        <v>212</v>
      </c>
      <c r="B326" s="317" t="s">
        <v>213</v>
      </c>
      <c r="C326" s="317" t="s">
        <v>12</v>
      </c>
      <c r="D326" s="317">
        <v>15443.928960699999</v>
      </c>
      <c r="E326" s="317">
        <v>131.37114199999999</v>
      </c>
      <c r="F326" s="317">
        <v>99.156541824980806</v>
      </c>
      <c r="G326" s="317">
        <v>0.84345817501921905</v>
      </c>
    </row>
    <row r="327" spans="1:7" x14ac:dyDescent="0.25">
      <c r="A327" s="317" t="s">
        <v>214</v>
      </c>
      <c r="B327" s="317" t="s">
        <v>215</v>
      </c>
      <c r="C327" s="317" t="s">
        <v>11</v>
      </c>
      <c r="D327" s="317">
        <v>2083.4805363</v>
      </c>
      <c r="E327" s="317">
        <v>124.5960638</v>
      </c>
      <c r="F327" s="317">
        <v>94.357258086320101</v>
      </c>
      <c r="G327" s="317">
        <v>5.6427419136798598</v>
      </c>
    </row>
    <row r="328" spans="1:7" x14ac:dyDescent="0.25">
      <c r="A328" s="317" t="s">
        <v>214</v>
      </c>
      <c r="B328" s="317" t="s">
        <v>215</v>
      </c>
      <c r="C328" s="317" t="s">
        <v>12</v>
      </c>
      <c r="D328" s="317">
        <v>18845.6213689</v>
      </c>
      <c r="E328" s="317">
        <v>313.82129209999999</v>
      </c>
      <c r="F328" s="317">
        <v>98.362054170089195</v>
      </c>
      <c r="G328" s="317">
        <v>1.6379458299108001</v>
      </c>
    </row>
    <row r="329" spans="1:7" x14ac:dyDescent="0.25">
      <c r="A329" s="317" t="s">
        <v>216</v>
      </c>
      <c r="B329" s="317" t="s">
        <v>217</v>
      </c>
      <c r="C329" s="317" t="s">
        <v>11</v>
      </c>
      <c r="D329" s="317">
        <v>10915.0098573</v>
      </c>
      <c r="E329" s="317">
        <v>74.333312699999993</v>
      </c>
      <c r="F329" s="317">
        <v>99.323587301350997</v>
      </c>
      <c r="G329" s="317">
        <v>0.67641269864903097</v>
      </c>
    </row>
    <row r="330" spans="1:7" x14ac:dyDescent="0.25">
      <c r="A330" s="317" t="s">
        <v>216</v>
      </c>
      <c r="B330" s="317" t="s">
        <v>217</v>
      </c>
      <c r="C330" s="317" t="s">
        <v>12</v>
      </c>
      <c r="D330" s="317">
        <v>33736.604247800002</v>
      </c>
      <c r="E330" s="317">
        <v>425.68332500000002</v>
      </c>
      <c r="F330" s="317">
        <v>98.753937879327097</v>
      </c>
      <c r="G330" s="317">
        <v>1.2460621206728799</v>
      </c>
    </row>
    <row r="331" spans="1:7" x14ac:dyDescent="0.25">
      <c r="A331" s="317" t="s">
        <v>218</v>
      </c>
      <c r="B331" s="317" t="s">
        <v>219</v>
      </c>
      <c r="C331" s="317" t="s">
        <v>11</v>
      </c>
      <c r="D331" s="317">
        <v>1452.5694962</v>
      </c>
      <c r="E331" s="317">
        <v>9.4342846999999992</v>
      </c>
      <c r="F331" s="317">
        <v>99.354701757734702</v>
      </c>
      <c r="G331" s="317">
        <v>0.64529824226530497</v>
      </c>
    </row>
    <row r="332" spans="1:7" x14ac:dyDescent="0.25">
      <c r="A332" s="317" t="s">
        <v>218</v>
      </c>
      <c r="B332" s="317" t="s">
        <v>219</v>
      </c>
      <c r="C332" s="317" t="s">
        <v>12</v>
      </c>
      <c r="D332" s="317">
        <v>7772.0002538999997</v>
      </c>
      <c r="E332" s="317">
        <v>49.390064299999999</v>
      </c>
      <c r="F332" s="317">
        <v>99.368525769835699</v>
      </c>
      <c r="G332" s="317">
        <v>0.63147423016431903</v>
      </c>
    </row>
    <row r="333" spans="1:7" x14ac:dyDescent="0.25">
      <c r="A333" s="317" t="s">
        <v>220</v>
      </c>
      <c r="B333" s="317" t="s">
        <v>221</v>
      </c>
      <c r="C333" s="317" t="s">
        <v>11</v>
      </c>
      <c r="D333" s="317">
        <v>11860.414345499999</v>
      </c>
      <c r="E333" s="317">
        <v>366.83768579999997</v>
      </c>
      <c r="F333" s="317">
        <v>96.999835409780104</v>
      </c>
      <c r="G333" s="317">
        <v>3.0001645902198502</v>
      </c>
    </row>
    <row r="334" spans="1:7" x14ac:dyDescent="0.25">
      <c r="A334" s="317" t="s">
        <v>220</v>
      </c>
      <c r="B334" s="317" t="s">
        <v>221</v>
      </c>
      <c r="C334" s="317" t="s">
        <v>12</v>
      </c>
      <c r="D334" s="317">
        <v>49835.366407900001</v>
      </c>
      <c r="E334" s="317">
        <v>891.30154349999998</v>
      </c>
      <c r="F334" s="317">
        <v>98.242932998568094</v>
      </c>
      <c r="G334" s="317">
        <v>1.7570670014319401</v>
      </c>
    </row>
    <row r="335" spans="1:7" x14ac:dyDescent="0.25">
      <c r="A335" s="317" t="s">
        <v>222</v>
      </c>
      <c r="B335" s="317" t="s">
        <v>223</v>
      </c>
      <c r="C335" s="317" t="s">
        <v>11</v>
      </c>
      <c r="D335" s="317">
        <v>18697.632860199999</v>
      </c>
      <c r="E335" s="317">
        <v>152.76152279999999</v>
      </c>
      <c r="F335" s="317">
        <v>99.189610998601907</v>
      </c>
      <c r="G335" s="317">
        <v>0.81038900139811498</v>
      </c>
    </row>
    <row r="336" spans="1:7" x14ac:dyDescent="0.25">
      <c r="A336" s="317" t="s">
        <v>222</v>
      </c>
      <c r="B336" s="317" t="s">
        <v>223</v>
      </c>
      <c r="C336" s="317" t="s">
        <v>12</v>
      </c>
      <c r="D336" s="317">
        <v>59134.305109499997</v>
      </c>
      <c r="E336" s="317">
        <v>842.33391689999996</v>
      </c>
      <c r="F336" s="317">
        <v>98.595563321697298</v>
      </c>
      <c r="G336" s="317">
        <v>1.40443667830274</v>
      </c>
    </row>
    <row r="337" spans="1:7" x14ac:dyDescent="0.25">
      <c r="A337" s="317" t="s">
        <v>224</v>
      </c>
      <c r="B337" s="317" t="s">
        <v>225</v>
      </c>
      <c r="C337" s="317" t="s">
        <v>11</v>
      </c>
      <c r="D337" s="317">
        <v>7952.2967988</v>
      </c>
      <c r="E337" s="317">
        <v>174.33717590000001</v>
      </c>
      <c r="F337" s="317">
        <v>97.854743102214897</v>
      </c>
      <c r="G337" s="317">
        <v>2.1452568977851101</v>
      </c>
    </row>
    <row r="338" spans="1:7" x14ac:dyDescent="0.25">
      <c r="A338" s="317" t="s">
        <v>224</v>
      </c>
      <c r="B338" s="317" t="s">
        <v>225</v>
      </c>
      <c r="C338" s="317" t="s">
        <v>12</v>
      </c>
      <c r="D338" s="317">
        <v>37308.875504600001</v>
      </c>
      <c r="E338" s="317">
        <v>323.81033079999997</v>
      </c>
      <c r="F338" s="317">
        <v>99.139550304178897</v>
      </c>
      <c r="G338" s="317">
        <v>0.860449695821075</v>
      </c>
    </row>
    <row r="339" spans="1:7" x14ac:dyDescent="0.25">
      <c r="A339" s="317" t="s">
        <v>226</v>
      </c>
      <c r="B339" s="317" t="s">
        <v>227</v>
      </c>
      <c r="C339" s="317" t="s">
        <v>11</v>
      </c>
      <c r="D339" s="317">
        <v>5300.6393674999999</v>
      </c>
      <c r="E339" s="317">
        <v>244.78587769999999</v>
      </c>
      <c r="F339" s="317">
        <v>95.585805111846398</v>
      </c>
      <c r="G339" s="317">
        <v>4.4141948881536397</v>
      </c>
    </row>
    <row r="340" spans="1:7" x14ac:dyDescent="0.25">
      <c r="A340" s="317" t="s">
        <v>226</v>
      </c>
      <c r="B340" s="317" t="s">
        <v>227</v>
      </c>
      <c r="C340" s="317" t="s">
        <v>12</v>
      </c>
      <c r="D340" s="317">
        <v>28087.3524975</v>
      </c>
      <c r="E340" s="317">
        <v>1027.7603104</v>
      </c>
      <c r="F340" s="317">
        <v>96.470010893720001</v>
      </c>
      <c r="G340" s="317">
        <v>3.5299891062799902</v>
      </c>
    </row>
    <row r="341" spans="1:7" x14ac:dyDescent="0.25">
      <c r="A341" s="317" t="s">
        <v>228</v>
      </c>
      <c r="B341" s="317" t="s">
        <v>229</v>
      </c>
      <c r="C341" s="317" t="s">
        <v>11</v>
      </c>
      <c r="D341" s="317">
        <v>1145.2320298</v>
      </c>
      <c r="E341" s="317">
        <v>37.482057099999999</v>
      </c>
      <c r="F341" s="317">
        <v>96.830843775756193</v>
      </c>
      <c r="G341" s="317">
        <v>3.16915622424384</v>
      </c>
    </row>
    <row r="342" spans="1:7" x14ac:dyDescent="0.25">
      <c r="A342" s="317" t="s">
        <v>228</v>
      </c>
      <c r="B342" s="317" t="s">
        <v>229</v>
      </c>
      <c r="C342" s="317" t="s">
        <v>12</v>
      </c>
      <c r="D342" s="317">
        <v>4345.7925730999996</v>
      </c>
      <c r="E342" s="317">
        <v>217.98095520000001</v>
      </c>
      <c r="F342" s="317">
        <v>95.223668443486602</v>
      </c>
      <c r="G342" s="317">
        <v>4.7763315565134503</v>
      </c>
    </row>
    <row r="343" spans="1:7" x14ac:dyDescent="0.25">
      <c r="A343" s="317" t="s">
        <v>230</v>
      </c>
      <c r="B343" s="317" t="s">
        <v>231</v>
      </c>
      <c r="C343" s="317" t="s">
        <v>11</v>
      </c>
      <c r="D343" s="317">
        <v>660.20790939999995</v>
      </c>
      <c r="E343" s="317">
        <v>56.042103599999997</v>
      </c>
      <c r="F343" s="317">
        <v>92.175622676044497</v>
      </c>
      <c r="G343" s="317">
        <v>7.8243773239554599</v>
      </c>
    </row>
    <row r="344" spans="1:7" x14ac:dyDescent="0.25">
      <c r="A344" s="317" t="s">
        <v>230</v>
      </c>
      <c r="B344" s="317" t="s">
        <v>231</v>
      </c>
      <c r="C344" s="317" t="s">
        <v>12</v>
      </c>
      <c r="D344" s="317">
        <v>3968.5505283000002</v>
      </c>
      <c r="E344" s="317">
        <v>210.97598400000001</v>
      </c>
      <c r="F344" s="317">
        <v>94.952155863131495</v>
      </c>
      <c r="G344" s="317">
        <v>5.0478441368685001</v>
      </c>
    </row>
    <row r="345" spans="1:7" x14ac:dyDescent="0.25">
      <c r="A345" s="317" t="s">
        <v>232</v>
      </c>
      <c r="B345" s="317" t="s">
        <v>233</v>
      </c>
      <c r="C345" s="317" t="s">
        <v>11</v>
      </c>
      <c r="D345" s="317">
        <v>1133.2353662</v>
      </c>
      <c r="E345" s="317">
        <v>92.777326000000002</v>
      </c>
      <c r="F345" s="317">
        <v>92.432596612558996</v>
      </c>
      <c r="G345" s="317">
        <v>7.5674033874410496</v>
      </c>
    </row>
    <row r="346" spans="1:7" x14ac:dyDescent="0.25">
      <c r="A346" s="317" t="s">
        <v>232</v>
      </c>
      <c r="B346" s="317" t="s">
        <v>233</v>
      </c>
      <c r="C346" s="317" t="s">
        <v>12</v>
      </c>
      <c r="D346" s="317">
        <v>6104.6416804999999</v>
      </c>
      <c r="E346" s="317">
        <v>272.54084130000001</v>
      </c>
      <c r="F346" s="317">
        <v>95.726312672275995</v>
      </c>
      <c r="G346" s="317">
        <v>4.2736873277240601</v>
      </c>
    </row>
    <row r="347" spans="1:7" x14ac:dyDescent="0.25">
      <c r="A347" s="317" t="s">
        <v>234</v>
      </c>
      <c r="B347" s="317" t="s">
        <v>235</v>
      </c>
      <c r="C347" s="317" t="s">
        <v>11</v>
      </c>
      <c r="D347" s="317">
        <v>1753.4546379999999</v>
      </c>
      <c r="E347" s="317">
        <v>29.004727599999999</v>
      </c>
      <c r="F347" s="317">
        <v>98.372769210913404</v>
      </c>
      <c r="G347" s="317">
        <v>1.6272307890865501</v>
      </c>
    </row>
    <row r="348" spans="1:7" x14ac:dyDescent="0.25">
      <c r="A348" s="317" t="s">
        <v>234</v>
      </c>
      <c r="B348" s="317" t="s">
        <v>235</v>
      </c>
      <c r="C348" s="317" t="s">
        <v>12</v>
      </c>
      <c r="D348" s="317">
        <v>5802.8784097999996</v>
      </c>
      <c r="E348" s="317">
        <v>22.295824</v>
      </c>
      <c r="F348" s="317">
        <v>99.617250521527197</v>
      </c>
      <c r="G348" s="317">
        <v>0.38274947847277602</v>
      </c>
    </row>
    <row r="349" spans="1:7" x14ac:dyDescent="0.25">
      <c r="A349" s="317" t="s">
        <v>236</v>
      </c>
      <c r="B349" s="317" t="s">
        <v>237</v>
      </c>
      <c r="C349" s="317" t="s">
        <v>11</v>
      </c>
      <c r="D349" s="317">
        <v>4646.3986760999996</v>
      </c>
      <c r="E349" s="317">
        <v>31.710448400000001</v>
      </c>
      <c r="F349" s="317">
        <v>99.322152443303906</v>
      </c>
      <c r="G349" s="317">
        <v>0.67784755669608798</v>
      </c>
    </row>
    <row r="350" spans="1:7" x14ac:dyDescent="0.25">
      <c r="A350" s="317" t="s">
        <v>236</v>
      </c>
      <c r="B350" s="317" t="s">
        <v>237</v>
      </c>
      <c r="C350" s="317" t="s">
        <v>12</v>
      </c>
      <c r="D350" s="317">
        <v>9034.5435572999995</v>
      </c>
      <c r="E350" s="317">
        <v>42.790574300000003</v>
      </c>
      <c r="F350" s="317">
        <v>99.528599766411205</v>
      </c>
      <c r="G350" s="317">
        <v>0.471400233588819</v>
      </c>
    </row>
    <row r="351" spans="1:7" x14ac:dyDescent="0.25">
      <c r="A351" s="317" t="s">
        <v>238</v>
      </c>
      <c r="B351" s="317" t="s">
        <v>239</v>
      </c>
      <c r="C351" s="317" t="s">
        <v>11</v>
      </c>
      <c r="D351" s="317">
        <v>994.06030209999994</v>
      </c>
      <c r="E351" s="317">
        <v>0</v>
      </c>
      <c r="F351" s="317">
        <v>100</v>
      </c>
      <c r="G351" s="317">
        <v>0</v>
      </c>
    </row>
    <row r="352" spans="1:7" x14ac:dyDescent="0.25">
      <c r="A352" s="317" t="s">
        <v>238</v>
      </c>
      <c r="B352" s="317" t="s">
        <v>239</v>
      </c>
      <c r="C352" s="317" t="s">
        <v>12</v>
      </c>
      <c r="D352" s="317">
        <v>16679.090979500001</v>
      </c>
      <c r="E352" s="317">
        <v>336.71191690000001</v>
      </c>
      <c r="F352" s="317">
        <v>98.021181139966998</v>
      </c>
      <c r="G352" s="317">
        <v>1.9788188600329699</v>
      </c>
    </row>
    <row r="353" spans="1:7" x14ac:dyDescent="0.25">
      <c r="A353" s="317" t="s">
        <v>240</v>
      </c>
      <c r="B353" s="317" t="s">
        <v>241</v>
      </c>
      <c r="C353" s="317" t="s">
        <v>11</v>
      </c>
      <c r="D353" s="317">
        <v>1857.1018475000001</v>
      </c>
      <c r="E353" s="317">
        <v>16.958846300000001</v>
      </c>
      <c r="F353" s="317">
        <v>99.095074863044402</v>
      </c>
      <c r="G353" s="317">
        <v>0.90492513695556198</v>
      </c>
    </row>
    <row r="354" spans="1:7" x14ac:dyDescent="0.25">
      <c r="A354" s="317" t="s">
        <v>240</v>
      </c>
      <c r="B354" s="317" t="s">
        <v>241</v>
      </c>
      <c r="C354" s="317" t="s">
        <v>12</v>
      </c>
      <c r="D354" s="317">
        <v>17766.518936199998</v>
      </c>
      <c r="E354" s="317">
        <v>61.826000899999997</v>
      </c>
      <c r="F354" s="317">
        <v>99.653215140731604</v>
      </c>
      <c r="G354" s="317">
        <v>0.34678485926836</v>
      </c>
    </row>
    <row r="355" spans="1:7" x14ac:dyDescent="0.25">
      <c r="A355" s="317" t="s">
        <v>242</v>
      </c>
      <c r="B355" s="317" t="s">
        <v>243</v>
      </c>
      <c r="C355" s="317" t="s">
        <v>11</v>
      </c>
      <c r="D355" s="317">
        <v>1173.3612519000001</v>
      </c>
      <c r="E355" s="317">
        <v>0</v>
      </c>
      <c r="F355" s="317">
        <v>100</v>
      </c>
      <c r="G355" s="317">
        <v>0</v>
      </c>
    </row>
    <row r="356" spans="1:7" x14ac:dyDescent="0.25">
      <c r="A356" s="317" t="s">
        <v>242</v>
      </c>
      <c r="B356" s="317" t="s">
        <v>243</v>
      </c>
      <c r="C356" s="317" t="s">
        <v>12</v>
      </c>
      <c r="D356" s="317">
        <v>14338.16086</v>
      </c>
      <c r="E356" s="317">
        <v>66.402678199999997</v>
      </c>
      <c r="F356" s="317">
        <v>99.539016381691098</v>
      </c>
      <c r="G356" s="317">
        <v>0.46098361830890799</v>
      </c>
    </row>
    <row r="357" spans="1:7" x14ac:dyDescent="0.25">
      <c r="A357" s="317" t="s">
        <v>244</v>
      </c>
      <c r="B357" s="317" t="s">
        <v>245</v>
      </c>
      <c r="C357" s="317" t="s">
        <v>11</v>
      </c>
      <c r="D357" s="317">
        <v>2114.3082346000001</v>
      </c>
      <c r="E357" s="317">
        <v>0</v>
      </c>
      <c r="F357" s="317">
        <v>100</v>
      </c>
      <c r="G357" s="317">
        <v>0</v>
      </c>
    </row>
    <row r="358" spans="1:7" x14ac:dyDescent="0.25">
      <c r="A358" s="317" t="s">
        <v>244</v>
      </c>
      <c r="B358" s="317" t="s">
        <v>245</v>
      </c>
      <c r="C358" s="317" t="s">
        <v>12</v>
      </c>
      <c r="D358" s="317">
        <v>13180.461890099999</v>
      </c>
      <c r="E358" s="317">
        <v>123.0509648</v>
      </c>
      <c r="F358" s="317">
        <v>99.075049078073505</v>
      </c>
      <c r="G358" s="317">
        <v>0.92495092192644002</v>
      </c>
    </row>
    <row r="359" spans="1:7" x14ac:dyDescent="0.25">
      <c r="A359" s="317" t="s">
        <v>246</v>
      </c>
      <c r="B359" s="317" t="s">
        <v>247</v>
      </c>
      <c r="C359" s="317" t="s">
        <v>11</v>
      </c>
      <c r="D359" s="317">
        <v>709.69319759999996</v>
      </c>
      <c r="E359" s="317">
        <v>12.4432688</v>
      </c>
      <c r="F359" s="317">
        <v>98.276881257356806</v>
      </c>
      <c r="G359" s="317">
        <v>1.7231187426432399</v>
      </c>
    </row>
    <row r="360" spans="1:7" x14ac:dyDescent="0.25">
      <c r="A360" s="317" t="s">
        <v>246</v>
      </c>
      <c r="B360" s="317" t="s">
        <v>247</v>
      </c>
      <c r="C360" s="317" t="s">
        <v>12</v>
      </c>
      <c r="D360" s="317">
        <v>12536.191946200001</v>
      </c>
      <c r="E360" s="317">
        <v>223.94141730000001</v>
      </c>
      <c r="F360" s="317">
        <v>98.244991561447307</v>
      </c>
      <c r="G360" s="317">
        <v>1.7550084385526701</v>
      </c>
    </row>
    <row r="361" spans="1:7" x14ac:dyDescent="0.25">
      <c r="A361" s="317" t="s">
        <v>248</v>
      </c>
      <c r="B361" s="317" t="s">
        <v>249</v>
      </c>
      <c r="C361" s="317" t="s">
        <v>11</v>
      </c>
      <c r="D361" s="317">
        <v>447.46007329999998</v>
      </c>
      <c r="E361" s="317">
        <v>0</v>
      </c>
      <c r="F361" s="317">
        <v>100</v>
      </c>
      <c r="G361" s="317">
        <v>0</v>
      </c>
    </row>
    <row r="362" spans="1:7" x14ac:dyDescent="0.25">
      <c r="A362" s="317" t="s">
        <v>248</v>
      </c>
      <c r="B362" s="317" t="s">
        <v>249</v>
      </c>
      <c r="C362" s="317" t="s">
        <v>12</v>
      </c>
      <c r="D362" s="317">
        <v>10287.102789500001</v>
      </c>
      <c r="E362" s="317">
        <v>130.08008050000001</v>
      </c>
      <c r="F362" s="317">
        <v>98.751293107519402</v>
      </c>
      <c r="G362" s="317">
        <v>1.2487068924806199</v>
      </c>
    </row>
    <row r="363" spans="1:7" x14ac:dyDescent="0.25">
      <c r="A363" s="317" t="s">
        <v>250</v>
      </c>
      <c r="B363" s="317" t="s">
        <v>251</v>
      </c>
      <c r="C363" s="317" t="s">
        <v>11</v>
      </c>
      <c r="D363" s="317">
        <v>1396.9457448999999</v>
      </c>
      <c r="E363" s="317">
        <v>0</v>
      </c>
      <c r="F363" s="317">
        <v>100</v>
      </c>
      <c r="G363" s="317">
        <v>0</v>
      </c>
    </row>
    <row r="364" spans="1:7" x14ac:dyDescent="0.25">
      <c r="A364" s="317" t="s">
        <v>250</v>
      </c>
      <c r="B364" s="317" t="s">
        <v>251</v>
      </c>
      <c r="C364" s="317" t="s">
        <v>12</v>
      </c>
      <c r="D364" s="317">
        <v>17618.1128039</v>
      </c>
      <c r="E364" s="317">
        <v>83.094672799999998</v>
      </c>
      <c r="F364" s="317">
        <v>99.530570595766505</v>
      </c>
      <c r="G364" s="317">
        <v>0.46942940423345098</v>
      </c>
    </row>
    <row r="365" spans="1:7" x14ac:dyDescent="0.25">
      <c r="A365" s="317" t="s">
        <v>252</v>
      </c>
      <c r="B365" s="317" t="s">
        <v>253</v>
      </c>
      <c r="C365" s="317" t="s">
        <v>11</v>
      </c>
      <c r="D365" s="317">
        <v>1307.4171693000001</v>
      </c>
      <c r="E365" s="317">
        <v>0</v>
      </c>
      <c r="F365" s="317">
        <v>100</v>
      </c>
      <c r="G365" s="317">
        <v>0</v>
      </c>
    </row>
    <row r="366" spans="1:7" x14ac:dyDescent="0.25">
      <c r="A366" s="317" t="s">
        <v>252</v>
      </c>
      <c r="B366" s="317" t="s">
        <v>253</v>
      </c>
      <c r="C366" s="317" t="s">
        <v>12</v>
      </c>
      <c r="D366" s="317">
        <v>18442.987374100001</v>
      </c>
      <c r="E366" s="317">
        <v>209.5617991</v>
      </c>
      <c r="F366" s="317">
        <v>98.876497806524497</v>
      </c>
      <c r="G366" s="317">
        <v>1.1235021934755101</v>
      </c>
    </row>
    <row r="367" spans="1:7" x14ac:dyDescent="0.25">
      <c r="A367" s="317" t="s">
        <v>254</v>
      </c>
      <c r="B367" s="317" t="s">
        <v>255</v>
      </c>
      <c r="C367" s="317" t="s">
        <v>11</v>
      </c>
      <c r="D367" s="317">
        <v>1026.0041077000001</v>
      </c>
      <c r="E367" s="317">
        <v>0</v>
      </c>
      <c r="F367" s="317">
        <v>100</v>
      </c>
      <c r="G367" s="317">
        <v>0</v>
      </c>
    </row>
    <row r="368" spans="1:7" x14ac:dyDescent="0.25">
      <c r="A368" s="317" t="s">
        <v>254</v>
      </c>
      <c r="B368" s="317" t="s">
        <v>255</v>
      </c>
      <c r="C368" s="317" t="s">
        <v>12</v>
      </c>
      <c r="D368" s="317">
        <v>16329.6031454</v>
      </c>
      <c r="E368" s="317">
        <v>38.131297699999998</v>
      </c>
      <c r="F368" s="317">
        <v>99.767033746591096</v>
      </c>
      <c r="G368" s="317">
        <v>0.23296625340884999</v>
      </c>
    </row>
    <row r="369" spans="1:7" x14ac:dyDescent="0.25">
      <c r="A369" s="317" t="s">
        <v>256</v>
      </c>
      <c r="B369" s="317" t="s">
        <v>257</v>
      </c>
      <c r="C369" s="317" t="s">
        <v>11</v>
      </c>
      <c r="D369" s="317">
        <v>267.91303319999997</v>
      </c>
      <c r="E369" s="317">
        <v>0</v>
      </c>
      <c r="F369" s="317">
        <v>100</v>
      </c>
      <c r="G369" s="317">
        <v>0</v>
      </c>
    </row>
    <row r="370" spans="1:7" x14ac:dyDescent="0.25">
      <c r="A370" s="317" t="s">
        <v>256</v>
      </c>
      <c r="B370" s="317" t="s">
        <v>257</v>
      </c>
      <c r="C370" s="317" t="s">
        <v>12</v>
      </c>
      <c r="D370" s="317">
        <v>4325.0987199000001</v>
      </c>
      <c r="E370" s="317">
        <v>28.829127799999998</v>
      </c>
      <c r="F370" s="317">
        <v>99.337859312132906</v>
      </c>
      <c r="G370" s="317">
        <v>0.66214068786714597</v>
      </c>
    </row>
    <row r="371" spans="1:7" x14ac:dyDescent="0.25">
      <c r="A371" s="317" t="s">
        <v>258</v>
      </c>
      <c r="B371" s="317" t="s">
        <v>259</v>
      </c>
      <c r="C371" s="317" t="s">
        <v>11</v>
      </c>
      <c r="D371" s="317">
        <v>9288.6561230000007</v>
      </c>
      <c r="E371" s="317">
        <v>198.77240359999999</v>
      </c>
      <c r="F371" s="317">
        <v>97.904886418456798</v>
      </c>
      <c r="G371" s="317">
        <v>2.0951135815431901</v>
      </c>
    </row>
    <row r="372" spans="1:7" x14ac:dyDescent="0.25">
      <c r="A372" s="317" t="s">
        <v>258</v>
      </c>
      <c r="B372" s="317" t="s">
        <v>259</v>
      </c>
      <c r="C372" s="317" t="s">
        <v>12</v>
      </c>
      <c r="D372" s="317">
        <v>62312.701348900002</v>
      </c>
      <c r="E372" s="317">
        <v>1612.1094800000001</v>
      </c>
      <c r="F372" s="317">
        <v>97.478116150683704</v>
      </c>
      <c r="G372" s="317">
        <v>2.5218838493162599</v>
      </c>
    </row>
    <row r="373" spans="1:7" x14ac:dyDescent="0.25">
      <c r="A373" s="317" t="s">
        <v>260</v>
      </c>
      <c r="B373" s="317" t="s">
        <v>261</v>
      </c>
      <c r="C373" s="317" t="s">
        <v>11</v>
      </c>
      <c r="D373" s="317">
        <v>1598.1387419</v>
      </c>
      <c r="E373" s="317">
        <v>0</v>
      </c>
      <c r="F373" s="317">
        <v>100</v>
      </c>
      <c r="G373" s="317">
        <v>0</v>
      </c>
    </row>
    <row r="374" spans="1:7" x14ac:dyDescent="0.25">
      <c r="A374" s="317" t="s">
        <v>260</v>
      </c>
      <c r="B374" s="317" t="s">
        <v>261</v>
      </c>
      <c r="C374" s="317" t="s">
        <v>12</v>
      </c>
      <c r="D374" s="317">
        <v>41356.080243700002</v>
      </c>
      <c r="E374" s="317">
        <v>83.197345100000007</v>
      </c>
      <c r="F374" s="317">
        <v>99.799230705888306</v>
      </c>
      <c r="G374" s="317">
        <v>0.20076929411164801</v>
      </c>
    </row>
    <row r="375" spans="1:7" x14ac:dyDescent="0.25">
      <c r="A375" s="317" t="s">
        <v>262</v>
      </c>
      <c r="B375" s="317" t="s">
        <v>263</v>
      </c>
      <c r="C375" s="317" t="s">
        <v>11</v>
      </c>
      <c r="D375" s="317">
        <v>531.13812840000003</v>
      </c>
      <c r="E375" s="317">
        <v>13.2267238</v>
      </c>
      <c r="F375" s="317">
        <v>97.570246545759602</v>
      </c>
      <c r="G375" s="317">
        <v>2.42975345424037</v>
      </c>
    </row>
    <row r="376" spans="1:7" x14ac:dyDescent="0.25">
      <c r="A376" s="317" t="s">
        <v>262</v>
      </c>
      <c r="B376" s="317" t="s">
        <v>263</v>
      </c>
      <c r="C376" s="317" t="s">
        <v>12</v>
      </c>
      <c r="D376" s="317">
        <v>12998.054297000001</v>
      </c>
      <c r="E376" s="317">
        <v>340.9312893</v>
      </c>
      <c r="F376" s="317">
        <v>97.444098825249796</v>
      </c>
      <c r="G376" s="317">
        <v>2.5559011747501899</v>
      </c>
    </row>
    <row r="377" spans="1:7" x14ac:dyDescent="0.25">
      <c r="A377" s="317" t="s">
        <v>264</v>
      </c>
      <c r="B377" s="317" t="s">
        <v>265</v>
      </c>
      <c r="C377" s="317" t="s">
        <v>11</v>
      </c>
      <c r="D377" s="317">
        <v>1038.5787089999999</v>
      </c>
      <c r="E377" s="317">
        <v>0</v>
      </c>
      <c r="F377" s="317">
        <v>100</v>
      </c>
      <c r="G377" s="317">
        <v>0</v>
      </c>
    </row>
    <row r="378" spans="1:7" x14ac:dyDescent="0.25">
      <c r="A378" s="317" t="s">
        <v>264</v>
      </c>
      <c r="B378" s="317" t="s">
        <v>265</v>
      </c>
      <c r="C378" s="317" t="s">
        <v>12</v>
      </c>
      <c r="D378" s="317">
        <v>19831.125700000001</v>
      </c>
      <c r="E378" s="317">
        <v>86.331180799999998</v>
      </c>
      <c r="F378" s="317">
        <v>99.566555201717406</v>
      </c>
      <c r="G378" s="317">
        <v>0.43344479828256299</v>
      </c>
    </row>
    <row r="379" spans="1:7" x14ac:dyDescent="0.25">
      <c r="A379" s="317" t="s">
        <v>266</v>
      </c>
      <c r="B379" s="317" t="s">
        <v>267</v>
      </c>
      <c r="C379" s="317" t="s">
        <v>11</v>
      </c>
      <c r="D379" s="317">
        <v>2759.6556916999998</v>
      </c>
      <c r="E379" s="317">
        <v>0</v>
      </c>
      <c r="F379" s="317">
        <v>100</v>
      </c>
      <c r="G379" s="317">
        <v>0</v>
      </c>
    </row>
    <row r="380" spans="1:7" x14ac:dyDescent="0.25">
      <c r="A380" s="317" t="s">
        <v>266</v>
      </c>
      <c r="B380" s="317" t="s">
        <v>267</v>
      </c>
      <c r="C380" s="317" t="s">
        <v>12</v>
      </c>
      <c r="D380" s="317">
        <v>23929.473187200001</v>
      </c>
      <c r="E380" s="317">
        <v>72.598791199999994</v>
      </c>
      <c r="F380" s="317">
        <v>99.697531149538506</v>
      </c>
      <c r="G380" s="317">
        <v>0.30246885046146499</v>
      </c>
    </row>
    <row r="381" spans="1:7" x14ac:dyDescent="0.25">
      <c r="A381" s="317" t="s">
        <v>268</v>
      </c>
      <c r="B381" s="317" t="s">
        <v>269</v>
      </c>
      <c r="C381" s="317" t="s">
        <v>11</v>
      </c>
      <c r="D381" s="317">
        <v>1118.1994</v>
      </c>
      <c r="E381" s="317">
        <v>0</v>
      </c>
      <c r="F381" s="317">
        <v>100</v>
      </c>
      <c r="G381" s="317">
        <v>0</v>
      </c>
    </row>
    <row r="382" spans="1:7" x14ac:dyDescent="0.25">
      <c r="A382" s="317" t="s">
        <v>268</v>
      </c>
      <c r="B382" s="317" t="s">
        <v>269</v>
      </c>
      <c r="C382" s="317" t="s">
        <v>12</v>
      </c>
      <c r="D382" s="317">
        <v>16581.8680279</v>
      </c>
      <c r="E382" s="317">
        <v>18.808856599999999</v>
      </c>
      <c r="F382" s="317">
        <v>99.886698254951497</v>
      </c>
      <c r="G382" s="317">
        <v>0.113301745048491</v>
      </c>
    </row>
    <row r="383" spans="1:7" x14ac:dyDescent="0.25">
      <c r="A383" s="317" t="s">
        <v>270</v>
      </c>
      <c r="B383" s="317" t="s">
        <v>271</v>
      </c>
      <c r="C383" s="317" t="s">
        <v>11</v>
      </c>
      <c r="D383" s="317">
        <v>1098.3914365999999</v>
      </c>
      <c r="E383" s="317">
        <v>15.017879300000001</v>
      </c>
      <c r="F383" s="317">
        <v>98.651180739595205</v>
      </c>
      <c r="G383" s="317">
        <v>1.34881926040475</v>
      </c>
    </row>
    <row r="384" spans="1:7" x14ac:dyDescent="0.25">
      <c r="A384" s="317" t="s">
        <v>270</v>
      </c>
      <c r="B384" s="317" t="s">
        <v>271</v>
      </c>
      <c r="C384" s="317" t="s">
        <v>12</v>
      </c>
      <c r="D384" s="317">
        <v>5716.2521229000004</v>
      </c>
      <c r="E384" s="317">
        <v>0</v>
      </c>
      <c r="F384" s="317">
        <v>100</v>
      </c>
      <c r="G384" s="317">
        <v>0</v>
      </c>
    </row>
    <row r="385" spans="1:7" x14ac:dyDescent="0.25">
      <c r="A385" s="317" t="s">
        <v>272</v>
      </c>
      <c r="B385" s="317" t="s">
        <v>273</v>
      </c>
      <c r="C385" s="317" t="s">
        <v>11</v>
      </c>
      <c r="D385" s="317">
        <v>2408.0825700999999</v>
      </c>
      <c r="E385" s="317">
        <v>0</v>
      </c>
      <c r="F385" s="317">
        <v>100</v>
      </c>
      <c r="G385" s="317">
        <v>0</v>
      </c>
    </row>
    <row r="386" spans="1:7" x14ac:dyDescent="0.25">
      <c r="A386" s="317" t="s">
        <v>272</v>
      </c>
      <c r="B386" s="317" t="s">
        <v>273</v>
      </c>
      <c r="C386" s="317" t="s">
        <v>12</v>
      </c>
      <c r="D386" s="317">
        <v>25883.084418800001</v>
      </c>
      <c r="E386" s="317">
        <v>167.07238229999999</v>
      </c>
      <c r="F386" s="317">
        <v>99.358651145267004</v>
      </c>
      <c r="G386" s="317">
        <v>0.64134885473297898</v>
      </c>
    </row>
    <row r="387" spans="1:7" x14ac:dyDescent="0.25">
      <c r="A387" s="317" t="s">
        <v>274</v>
      </c>
      <c r="B387" s="317" t="s">
        <v>275</v>
      </c>
      <c r="C387" s="317" t="s">
        <v>11</v>
      </c>
      <c r="D387" s="317">
        <v>3324.4854482999999</v>
      </c>
      <c r="E387" s="317">
        <v>1182.2750117999999</v>
      </c>
      <c r="F387" s="317">
        <v>73.766632989103499</v>
      </c>
      <c r="G387" s="317">
        <v>26.233367010896501</v>
      </c>
    </row>
    <row r="388" spans="1:7" x14ac:dyDescent="0.25">
      <c r="A388" s="317" t="s">
        <v>274</v>
      </c>
      <c r="B388" s="317" t="s">
        <v>275</v>
      </c>
      <c r="C388" s="317" t="s">
        <v>12</v>
      </c>
      <c r="D388" s="317">
        <v>17441.3081146</v>
      </c>
      <c r="E388" s="317">
        <v>3200.7138503000001</v>
      </c>
      <c r="F388" s="317">
        <v>84.494184456626698</v>
      </c>
      <c r="G388" s="317">
        <v>15.5058155433733</v>
      </c>
    </row>
    <row r="389" spans="1:7" x14ac:dyDescent="0.25">
      <c r="A389" s="317" t="s">
        <v>276</v>
      </c>
      <c r="B389" s="317" t="s">
        <v>277</v>
      </c>
      <c r="C389" s="317" t="s">
        <v>11</v>
      </c>
      <c r="D389" s="317">
        <v>2619.7660350000001</v>
      </c>
      <c r="E389" s="317">
        <v>171.03929740000001</v>
      </c>
      <c r="F389" s="317">
        <v>93.871328271652999</v>
      </c>
      <c r="G389" s="317">
        <v>6.1286717283470198</v>
      </c>
    </row>
    <row r="390" spans="1:7" x14ac:dyDescent="0.25">
      <c r="A390" s="317" t="s">
        <v>276</v>
      </c>
      <c r="B390" s="317" t="s">
        <v>277</v>
      </c>
      <c r="C390" s="317" t="s">
        <v>12</v>
      </c>
      <c r="D390" s="317">
        <v>15312.981415</v>
      </c>
      <c r="E390" s="317">
        <v>801.64820729999997</v>
      </c>
      <c r="F390" s="317">
        <v>95.025338924385494</v>
      </c>
      <c r="G390" s="317">
        <v>4.97466107561449</v>
      </c>
    </row>
    <row r="391" spans="1:7" x14ac:dyDescent="0.25">
      <c r="A391" s="317" t="s">
        <v>278</v>
      </c>
      <c r="B391" s="317" t="s">
        <v>279</v>
      </c>
      <c r="C391" s="317" t="s">
        <v>11</v>
      </c>
      <c r="D391" s="317">
        <v>352.43357029999999</v>
      </c>
      <c r="E391" s="317">
        <v>0</v>
      </c>
      <c r="F391" s="317">
        <v>100</v>
      </c>
      <c r="G391" s="317">
        <v>0</v>
      </c>
    </row>
    <row r="392" spans="1:7" x14ac:dyDescent="0.25">
      <c r="A392" s="317" t="s">
        <v>278</v>
      </c>
      <c r="B392" s="317" t="s">
        <v>279</v>
      </c>
      <c r="C392" s="317" t="s">
        <v>12</v>
      </c>
      <c r="D392" s="317">
        <v>6366.3568638999996</v>
      </c>
      <c r="E392" s="317">
        <v>96.925230900000003</v>
      </c>
      <c r="F392" s="317">
        <v>98.500371336445596</v>
      </c>
      <c r="G392" s="317">
        <v>1.4996286635544001</v>
      </c>
    </row>
    <row r="393" spans="1:7" x14ac:dyDescent="0.25">
      <c r="A393" s="317" t="s">
        <v>280</v>
      </c>
      <c r="B393" s="317" t="s">
        <v>281</v>
      </c>
      <c r="C393" s="317" t="s">
        <v>11</v>
      </c>
      <c r="D393" s="317">
        <v>794.07874300000003</v>
      </c>
      <c r="E393" s="317">
        <v>19.2593645</v>
      </c>
      <c r="F393" s="317">
        <v>97.632059247881699</v>
      </c>
      <c r="G393" s="317">
        <v>2.3679407521182698</v>
      </c>
    </row>
    <row r="394" spans="1:7" x14ac:dyDescent="0.25">
      <c r="A394" s="317" t="s">
        <v>280</v>
      </c>
      <c r="B394" s="317" t="s">
        <v>281</v>
      </c>
      <c r="C394" s="317" t="s">
        <v>12</v>
      </c>
      <c r="D394" s="317">
        <v>11438.7239967</v>
      </c>
      <c r="E394" s="317">
        <v>217.6802514</v>
      </c>
      <c r="F394" s="317">
        <v>98.132526577091895</v>
      </c>
      <c r="G394" s="317">
        <v>1.86747342290812</v>
      </c>
    </row>
    <row r="395" spans="1:7" x14ac:dyDescent="0.25">
      <c r="A395" s="317" t="s">
        <v>282</v>
      </c>
      <c r="B395" s="317" t="s">
        <v>283</v>
      </c>
      <c r="C395" s="317" t="s">
        <v>11</v>
      </c>
      <c r="D395" s="317">
        <v>6041.8686402000003</v>
      </c>
      <c r="E395" s="317">
        <v>39.472232099999999</v>
      </c>
      <c r="F395" s="317">
        <v>99.3509288012485</v>
      </c>
      <c r="G395" s="317">
        <v>0.64907119875145802</v>
      </c>
    </row>
    <row r="396" spans="1:7" x14ac:dyDescent="0.25">
      <c r="A396" s="317" t="s">
        <v>282</v>
      </c>
      <c r="B396" s="317" t="s">
        <v>283</v>
      </c>
      <c r="C396" s="317" t="s">
        <v>12</v>
      </c>
      <c r="D396" s="317">
        <v>12778.3319018</v>
      </c>
      <c r="E396" s="317">
        <v>0</v>
      </c>
      <c r="F396" s="317">
        <v>100</v>
      </c>
      <c r="G396" s="317">
        <v>0</v>
      </c>
    </row>
    <row r="397" spans="1:7" x14ac:dyDescent="0.25">
      <c r="A397" s="317" t="s">
        <v>284</v>
      </c>
      <c r="B397" s="317" t="s">
        <v>285</v>
      </c>
      <c r="C397" s="317" t="s">
        <v>11</v>
      </c>
      <c r="D397" s="317">
        <v>1955.5932637000001</v>
      </c>
      <c r="E397" s="317">
        <v>21.2729593</v>
      </c>
      <c r="F397" s="317">
        <v>98.923904963699698</v>
      </c>
      <c r="G397" s="317">
        <v>1.0760950363002899</v>
      </c>
    </row>
    <row r="398" spans="1:7" x14ac:dyDescent="0.25">
      <c r="A398" s="317" t="s">
        <v>284</v>
      </c>
      <c r="B398" s="317" t="s">
        <v>285</v>
      </c>
      <c r="C398" s="317" t="s">
        <v>12</v>
      </c>
      <c r="D398" s="317">
        <v>35426.4465384</v>
      </c>
      <c r="E398" s="317">
        <v>281.92159229999999</v>
      </c>
      <c r="F398" s="317">
        <v>99.210488725589201</v>
      </c>
      <c r="G398" s="317">
        <v>0.78951127441082902</v>
      </c>
    </row>
    <row r="399" spans="1:7" x14ac:dyDescent="0.25">
      <c r="A399" s="317" t="s">
        <v>286</v>
      </c>
      <c r="B399" s="317" t="s">
        <v>287</v>
      </c>
      <c r="C399" s="317" t="s">
        <v>11</v>
      </c>
      <c r="D399" s="317">
        <v>2153.8645883999998</v>
      </c>
      <c r="E399" s="317">
        <v>21.342610400000002</v>
      </c>
      <c r="F399" s="317">
        <v>99.018824026889305</v>
      </c>
      <c r="G399" s="317">
        <v>0.98117597311070504</v>
      </c>
    </row>
    <row r="400" spans="1:7" x14ac:dyDescent="0.25">
      <c r="A400" s="317" t="s">
        <v>286</v>
      </c>
      <c r="B400" s="317" t="s">
        <v>287</v>
      </c>
      <c r="C400" s="317" t="s">
        <v>12</v>
      </c>
      <c r="D400" s="317">
        <v>31908.188108800001</v>
      </c>
      <c r="E400" s="317">
        <v>136.76669269999999</v>
      </c>
      <c r="F400" s="317">
        <v>99.573203664828995</v>
      </c>
      <c r="G400" s="317">
        <v>0.42679633517098298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695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18" t="s">
        <v>63</v>
      </c>
      <c r="B411" s="318" t="s">
        <v>64</v>
      </c>
      <c r="C411" s="318" t="s">
        <v>11</v>
      </c>
      <c r="D411" s="318">
        <v>17.995885000000001</v>
      </c>
      <c r="E411" s="318">
        <v>0</v>
      </c>
      <c r="F411" s="318">
        <v>100</v>
      </c>
      <c r="G411" s="318">
        <v>0</v>
      </c>
    </row>
    <row r="412" spans="1:7" x14ac:dyDescent="0.25">
      <c r="A412" s="318" t="s">
        <v>63</v>
      </c>
      <c r="B412" s="318" t="s">
        <v>64</v>
      </c>
      <c r="C412" s="318" t="s">
        <v>12</v>
      </c>
      <c r="D412" s="318">
        <v>137.59213779999999</v>
      </c>
      <c r="E412" s="318">
        <v>2.6959304999999998</v>
      </c>
      <c r="F412" s="318">
        <v>98.078289527634794</v>
      </c>
      <c r="G412" s="318">
        <v>1.9217104723652401</v>
      </c>
    </row>
    <row r="413" spans="1:7" x14ac:dyDescent="0.25">
      <c r="A413" s="318" t="s">
        <v>65</v>
      </c>
      <c r="B413" s="318" t="s">
        <v>66</v>
      </c>
      <c r="C413" s="318" t="s">
        <v>11</v>
      </c>
      <c r="D413" s="318">
        <v>40.763820000000003</v>
      </c>
      <c r="E413" s="318">
        <v>1.6984925</v>
      </c>
      <c r="F413" s="318">
        <v>96</v>
      </c>
      <c r="G413" s="318">
        <v>4</v>
      </c>
    </row>
    <row r="414" spans="1:7" x14ac:dyDescent="0.25">
      <c r="A414" s="318" t="s">
        <v>65</v>
      </c>
      <c r="B414" s="318" t="s">
        <v>66</v>
      </c>
      <c r="C414" s="318" t="s">
        <v>12</v>
      </c>
      <c r="D414" s="318">
        <v>326.11056000000002</v>
      </c>
      <c r="E414" s="318">
        <v>1.6984925</v>
      </c>
      <c r="F414" s="318">
        <v>99.481865284974106</v>
      </c>
      <c r="G414" s="318">
        <v>0.51813471502590702</v>
      </c>
    </row>
    <row r="415" spans="1:7" x14ac:dyDescent="0.25">
      <c r="A415" s="318" t="s">
        <v>67</v>
      </c>
      <c r="B415" s="318" t="s">
        <v>68</v>
      </c>
      <c r="C415" s="318" t="s">
        <v>11</v>
      </c>
      <c r="D415" s="318">
        <v>55.211810700000001</v>
      </c>
      <c r="E415" s="318">
        <v>0</v>
      </c>
      <c r="F415" s="318">
        <v>100</v>
      </c>
      <c r="G415" s="318">
        <v>0</v>
      </c>
    </row>
    <row r="416" spans="1:7" x14ac:dyDescent="0.25">
      <c r="A416" s="318" t="s">
        <v>67</v>
      </c>
      <c r="B416" s="318" t="s">
        <v>68</v>
      </c>
      <c r="C416" s="318" t="s">
        <v>12</v>
      </c>
      <c r="D416" s="318">
        <v>278.51712750000002</v>
      </c>
      <c r="E416" s="318">
        <v>2.0296443000000002</v>
      </c>
      <c r="F416" s="318">
        <v>99.276539777314994</v>
      </c>
      <c r="G416" s="318">
        <v>0.72346022268504995</v>
      </c>
    </row>
    <row r="417" spans="1:7" x14ac:dyDescent="0.25">
      <c r="A417" s="318" t="s">
        <v>69</v>
      </c>
      <c r="B417" s="318" t="s">
        <v>70</v>
      </c>
      <c r="C417" s="318" t="s">
        <v>11</v>
      </c>
      <c r="D417" s="318">
        <v>1.5853659</v>
      </c>
      <c r="E417" s="318">
        <v>0</v>
      </c>
      <c r="F417" s="318">
        <v>100</v>
      </c>
      <c r="G417" s="318">
        <v>0</v>
      </c>
    </row>
    <row r="418" spans="1:7" x14ac:dyDescent="0.25">
      <c r="A418" s="318" t="s">
        <v>69</v>
      </c>
      <c r="B418" s="318" t="s">
        <v>70</v>
      </c>
      <c r="C418" s="318" t="s">
        <v>12</v>
      </c>
      <c r="D418" s="318">
        <v>14.268293099999999</v>
      </c>
      <c r="E418" s="318">
        <v>1.5853659</v>
      </c>
      <c r="F418" s="318">
        <v>90</v>
      </c>
      <c r="G418" s="318">
        <v>10</v>
      </c>
    </row>
    <row r="419" spans="1:7" x14ac:dyDescent="0.25">
      <c r="A419" s="318" t="s">
        <v>71</v>
      </c>
      <c r="B419" s="318" t="s">
        <v>72</v>
      </c>
      <c r="C419" s="318" t="s">
        <v>11</v>
      </c>
      <c r="D419" s="318">
        <v>813.07320609999999</v>
      </c>
      <c r="E419" s="318">
        <v>17.521518199999999</v>
      </c>
      <c r="F419" s="318">
        <v>97.890485252628295</v>
      </c>
      <c r="G419" s="318">
        <v>2.10951474737172</v>
      </c>
    </row>
    <row r="420" spans="1:7" x14ac:dyDescent="0.25">
      <c r="A420" s="318" t="s">
        <v>71</v>
      </c>
      <c r="B420" s="318" t="s">
        <v>72</v>
      </c>
      <c r="C420" s="318" t="s">
        <v>12</v>
      </c>
      <c r="D420" s="318">
        <v>2070.6850389000001</v>
      </c>
      <c r="E420" s="318">
        <v>27.530585599999998</v>
      </c>
      <c r="F420" s="318">
        <v>98.6879048426417</v>
      </c>
      <c r="G420" s="318">
        <v>1.3120951573583099</v>
      </c>
    </row>
    <row r="421" spans="1:7" x14ac:dyDescent="0.25">
      <c r="A421" s="318" t="s">
        <v>83</v>
      </c>
      <c r="B421" s="318" t="s">
        <v>84</v>
      </c>
      <c r="C421" s="318" t="s">
        <v>11</v>
      </c>
      <c r="D421" s="318">
        <v>70.222478300000006</v>
      </c>
      <c r="E421" s="318">
        <v>2.9430130000000001</v>
      </c>
      <c r="F421" s="318">
        <v>95.9775941530512</v>
      </c>
      <c r="G421" s="318">
        <v>4.0224058469487796</v>
      </c>
    </row>
    <row r="422" spans="1:7" x14ac:dyDescent="0.25">
      <c r="A422" s="318" t="s">
        <v>83</v>
      </c>
      <c r="B422" s="318" t="s">
        <v>84</v>
      </c>
      <c r="C422" s="318" t="s">
        <v>12</v>
      </c>
      <c r="D422" s="318">
        <v>1158.1478881</v>
      </c>
      <c r="E422" s="318">
        <v>16.446840300000002</v>
      </c>
      <c r="F422" s="318">
        <v>98.599785960013307</v>
      </c>
      <c r="G422" s="318">
        <v>1.4002140399866601</v>
      </c>
    </row>
    <row r="423" spans="1:7" x14ac:dyDescent="0.25">
      <c r="A423" s="318" t="s">
        <v>99</v>
      </c>
      <c r="B423" s="318" t="s">
        <v>100</v>
      </c>
      <c r="C423" s="318" t="s">
        <v>11</v>
      </c>
      <c r="D423" s="318">
        <v>615.86361829999998</v>
      </c>
      <c r="E423" s="318">
        <v>11.971919700000001</v>
      </c>
      <c r="F423" s="318">
        <v>98.093143988290805</v>
      </c>
      <c r="G423" s="318">
        <v>1.9068560117092299</v>
      </c>
    </row>
    <row r="424" spans="1:7" x14ac:dyDescent="0.25">
      <c r="A424" s="318" t="s">
        <v>99</v>
      </c>
      <c r="B424" s="318" t="s">
        <v>100</v>
      </c>
      <c r="C424" s="318" t="s">
        <v>12</v>
      </c>
      <c r="D424" s="318">
        <v>2370.4795614</v>
      </c>
      <c r="E424" s="318">
        <v>33.061962899999997</v>
      </c>
      <c r="F424" s="318">
        <v>98.624448025310102</v>
      </c>
      <c r="G424" s="318">
        <v>1.3755519746898801</v>
      </c>
    </row>
    <row r="425" spans="1:7" x14ac:dyDescent="0.25">
      <c r="A425" s="318" t="s">
        <v>101</v>
      </c>
      <c r="B425" s="318" t="s">
        <v>102</v>
      </c>
      <c r="C425" s="318" t="s">
        <v>11</v>
      </c>
      <c r="D425" s="318">
        <v>279.71802200000002</v>
      </c>
      <c r="E425" s="318">
        <v>12.632426799999999</v>
      </c>
      <c r="F425" s="318">
        <v>95.679012345678998</v>
      </c>
      <c r="G425" s="318">
        <v>4.32098765432099</v>
      </c>
    </row>
    <row r="426" spans="1:7" x14ac:dyDescent="0.25">
      <c r="A426" s="318" t="s">
        <v>101</v>
      </c>
      <c r="B426" s="318" t="s">
        <v>102</v>
      </c>
      <c r="C426" s="318" t="s">
        <v>12</v>
      </c>
      <c r="D426" s="318">
        <v>824.71700680000004</v>
      </c>
      <c r="E426" s="318">
        <v>18.046323999999998</v>
      </c>
      <c r="F426" s="318">
        <v>97.858672376873699</v>
      </c>
      <c r="G426" s="318">
        <v>2.1413276231263398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696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19" t="s">
        <v>9</v>
      </c>
      <c r="B437" s="319" t="s">
        <v>10</v>
      </c>
      <c r="C437" s="319" t="s">
        <v>11</v>
      </c>
      <c r="D437" s="319">
        <v>1894.4342062999999</v>
      </c>
      <c r="E437" s="319">
        <v>46.767370200000002</v>
      </c>
      <c r="F437" s="319">
        <v>97.590802997166193</v>
      </c>
      <c r="G437" s="319">
        <v>2.4091970028337801</v>
      </c>
    </row>
    <row r="438" spans="1:7" x14ac:dyDescent="0.25">
      <c r="A438" s="319" t="s">
        <v>9</v>
      </c>
      <c r="B438" s="319" t="s">
        <v>10</v>
      </c>
      <c r="C438" s="319" t="s">
        <v>12</v>
      </c>
      <c r="D438" s="319">
        <v>7180.5176136</v>
      </c>
      <c r="E438" s="319">
        <v>103.095146</v>
      </c>
      <c r="F438" s="319">
        <v>98.584560308150401</v>
      </c>
      <c r="G438" s="319">
        <v>1.41543969184959</v>
      </c>
    </row>
    <row r="439" spans="1:7" x14ac:dyDescent="0.25">
      <c r="A439" s="319" t="s">
        <v>18</v>
      </c>
      <c r="B439" s="319" t="s">
        <v>19</v>
      </c>
      <c r="C439" s="319" t="s">
        <v>11</v>
      </c>
      <c r="D439" s="319">
        <v>354.75603419999999</v>
      </c>
      <c r="E439" s="319">
        <v>0</v>
      </c>
      <c r="F439" s="319">
        <v>100</v>
      </c>
      <c r="G439" s="319">
        <v>0</v>
      </c>
    </row>
    <row r="440" spans="1:7" x14ac:dyDescent="0.25">
      <c r="A440" s="319" t="s">
        <v>18</v>
      </c>
      <c r="B440" s="319" t="s">
        <v>19</v>
      </c>
      <c r="C440" s="319" t="s">
        <v>12</v>
      </c>
      <c r="D440" s="319">
        <v>7671.6166556999997</v>
      </c>
      <c r="E440" s="319">
        <v>34.902571600000002</v>
      </c>
      <c r="F440" s="319">
        <v>99.547103295656996</v>
      </c>
      <c r="G440" s="319">
        <v>0.45289670434298301</v>
      </c>
    </row>
    <row r="441" spans="1:7" x14ac:dyDescent="0.25">
      <c r="A441" s="319" t="s">
        <v>20</v>
      </c>
      <c r="B441" s="319" t="s">
        <v>21</v>
      </c>
      <c r="C441" s="319" t="s">
        <v>11</v>
      </c>
      <c r="D441" s="319">
        <v>242.96433949999999</v>
      </c>
      <c r="E441" s="319">
        <v>0</v>
      </c>
      <c r="F441" s="319">
        <v>100</v>
      </c>
      <c r="G441" s="319">
        <v>0</v>
      </c>
    </row>
    <row r="442" spans="1:7" x14ac:dyDescent="0.25">
      <c r="A442" s="319" t="s">
        <v>20</v>
      </c>
      <c r="B442" s="319" t="s">
        <v>21</v>
      </c>
      <c r="C442" s="319" t="s">
        <v>12</v>
      </c>
      <c r="D442" s="319">
        <v>3493.0405006999999</v>
      </c>
      <c r="E442" s="319">
        <v>38.967506899999997</v>
      </c>
      <c r="F442" s="319">
        <v>98.896732203999804</v>
      </c>
      <c r="G442" s="319">
        <v>1.1032677960002299</v>
      </c>
    </row>
    <row r="443" spans="1:7" x14ac:dyDescent="0.25">
      <c r="A443" s="319" t="s">
        <v>22</v>
      </c>
      <c r="B443" s="319" t="s">
        <v>23</v>
      </c>
      <c r="C443" s="319" t="s">
        <v>11</v>
      </c>
      <c r="D443" s="319">
        <v>39.608694999999997</v>
      </c>
      <c r="E443" s="319">
        <v>0</v>
      </c>
      <c r="F443" s="319">
        <v>100</v>
      </c>
      <c r="G443" s="319">
        <v>0</v>
      </c>
    </row>
    <row r="444" spans="1:7" x14ac:dyDescent="0.25">
      <c r="A444" s="319" t="s">
        <v>22</v>
      </c>
      <c r="B444" s="319" t="s">
        <v>23</v>
      </c>
      <c r="C444" s="319" t="s">
        <v>12</v>
      </c>
      <c r="D444" s="319">
        <v>582.81365500000004</v>
      </c>
      <c r="E444" s="319">
        <v>2.2633540000000001</v>
      </c>
      <c r="F444" s="319">
        <v>99.613152804642198</v>
      </c>
      <c r="G444" s="319">
        <v>0.38684719535783402</v>
      </c>
    </row>
    <row r="445" spans="1:7" x14ac:dyDescent="0.25">
      <c r="A445" s="319" t="s">
        <v>24</v>
      </c>
      <c r="B445" s="319" t="s">
        <v>25</v>
      </c>
      <c r="C445" s="319" t="s">
        <v>11</v>
      </c>
      <c r="D445" s="319">
        <v>723.17360789999998</v>
      </c>
      <c r="E445" s="319">
        <v>6.9540896999999999</v>
      </c>
      <c r="F445" s="319">
        <v>99.047551582708195</v>
      </c>
      <c r="G445" s="319">
        <v>0.95244841729176399</v>
      </c>
    </row>
    <row r="446" spans="1:7" x14ac:dyDescent="0.25">
      <c r="A446" s="319" t="s">
        <v>24</v>
      </c>
      <c r="B446" s="319" t="s">
        <v>25</v>
      </c>
      <c r="C446" s="319" t="s">
        <v>12</v>
      </c>
      <c r="D446" s="319">
        <v>6161.1365490999997</v>
      </c>
      <c r="E446" s="319">
        <v>18.268640699999999</v>
      </c>
      <c r="F446" s="319">
        <v>99.704362472780502</v>
      </c>
      <c r="G446" s="319">
        <v>0.29563752721953002</v>
      </c>
    </row>
    <row r="447" spans="1:7" x14ac:dyDescent="0.25">
      <c r="A447" s="319" t="s">
        <v>26</v>
      </c>
      <c r="B447" s="319" t="s">
        <v>27</v>
      </c>
      <c r="C447" s="319" t="s">
        <v>11</v>
      </c>
      <c r="D447" s="319">
        <v>66.907645900000006</v>
      </c>
      <c r="E447" s="319">
        <v>0</v>
      </c>
      <c r="F447" s="319">
        <v>100</v>
      </c>
      <c r="G447" s="319">
        <v>0</v>
      </c>
    </row>
    <row r="448" spans="1:7" x14ac:dyDescent="0.25">
      <c r="A448" s="319" t="s">
        <v>26</v>
      </c>
      <c r="B448" s="319" t="s">
        <v>27</v>
      </c>
      <c r="C448" s="319" t="s">
        <v>12</v>
      </c>
      <c r="D448" s="319">
        <v>622.30108870000004</v>
      </c>
      <c r="E448" s="319">
        <v>8.2666658999999996</v>
      </c>
      <c r="F448" s="319">
        <v>98.689012268753899</v>
      </c>
      <c r="G448" s="319">
        <v>1.3109877312461</v>
      </c>
    </row>
    <row r="449" spans="1:7" x14ac:dyDescent="0.25">
      <c r="A449" s="319" t="s">
        <v>28</v>
      </c>
      <c r="B449" s="319" t="s">
        <v>29</v>
      </c>
      <c r="C449" s="319" t="s">
        <v>11</v>
      </c>
      <c r="D449" s="319">
        <v>73.883096600000002</v>
      </c>
      <c r="E449" s="319">
        <v>0</v>
      </c>
      <c r="F449" s="319">
        <v>100</v>
      </c>
      <c r="G449" s="319">
        <v>0</v>
      </c>
    </row>
    <row r="450" spans="1:7" x14ac:dyDescent="0.25">
      <c r="A450" s="319" t="s">
        <v>28</v>
      </c>
      <c r="B450" s="319" t="s">
        <v>29</v>
      </c>
      <c r="C450" s="319" t="s">
        <v>12</v>
      </c>
      <c r="D450" s="319">
        <v>1597.2373923</v>
      </c>
      <c r="E450" s="319">
        <v>0</v>
      </c>
      <c r="F450" s="319">
        <v>100</v>
      </c>
      <c r="G450" s="319">
        <v>0</v>
      </c>
    </row>
    <row r="451" spans="1:7" x14ac:dyDescent="0.25">
      <c r="A451" s="319" t="s">
        <v>30</v>
      </c>
      <c r="B451" s="319" t="s">
        <v>31</v>
      </c>
      <c r="C451" s="319" t="s">
        <v>11</v>
      </c>
      <c r="D451" s="319">
        <v>267.43867080000001</v>
      </c>
      <c r="E451" s="319">
        <v>0</v>
      </c>
      <c r="F451" s="319">
        <v>100</v>
      </c>
      <c r="G451" s="319">
        <v>0</v>
      </c>
    </row>
    <row r="452" spans="1:7" x14ac:dyDescent="0.25">
      <c r="A452" s="319" t="s">
        <v>30</v>
      </c>
      <c r="B452" s="319" t="s">
        <v>31</v>
      </c>
      <c r="C452" s="319" t="s">
        <v>12</v>
      </c>
      <c r="D452" s="319">
        <v>2694.4078607000001</v>
      </c>
      <c r="E452" s="319">
        <v>12.3452438</v>
      </c>
      <c r="F452" s="319">
        <v>99.543909498820696</v>
      </c>
      <c r="G452" s="319">
        <v>0.45609050117928801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697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990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698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320" t="s">
        <v>9</v>
      </c>
      <c r="B17" s="320" t="s">
        <v>10</v>
      </c>
      <c r="C17" s="320" t="s">
        <v>11</v>
      </c>
      <c r="D17" s="320">
        <v>360136.55481350003</v>
      </c>
      <c r="E17" s="320">
        <v>3090.9093164999999</v>
      </c>
      <c r="F17" s="320">
        <v>99.149043059311794</v>
      </c>
      <c r="G17" s="320">
        <v>0.85095694068820604</v>
      </c>
    </row>
    <row r="18" spans="1:7" x14ac:dyDescent="0.25">
      <c r="A18" s="320" t="s">
        <v>9</v>
      </c>
      <c r="B18" s="320" t="s">
        <v>10</v>
      </c>
      <c r="C18" s="320" t="s">
        <v>12</v>
      </c>
      <c r="D18" s="320">
        <v>2442479.6692190999</v>
      </c>
      <c r="E18" s="320">
        <v>4642.3793869000001</v>
      </c>
      <c r="F18" s="320">
        <v>99.810292282334501</v>
      </c>
      <c r="G18" s="320">
        <v>0.189707717665513</v>
      </c>
    </row>
    <row r="19" spans="1:7" x14ac:dyDescent="0.25">
      <c r="A19" s="320" t="s">
        <v>9</v>
      </c>
      <c r="B19" s="320" t="s">
        <v>13</v>
      </c>
      <c r="C19" s="320" t="s">
        <v>11</v>
      </c>
      <c r="D19" s="320">
        <v>1443.7551781</v>
      </c>
      <c r="E19" s="320">
        <v>497.44639840000002</v>
      </c>
      <c r="F19" s="320">
        <v>74.374304841803195</v>
      </c>
      <c r="G19" s="320">
        <v>25.625695158196802</v>
      </c>
    </row>
    <row r="20" spans="1:7" x14ac:dyDescent="0.25">
      <c r="A20" s="320" t="s">
        <v>9</v>
      </c>
      <c r="B20" s="320" t="s">
        <v>13</v>
      </c>
      <c r="C20" s="320" t="s">
        <v>12</v>
      </c>
      <c r="D20" s="320">
        <v>5617.5662310999996</v>
      </c>
      <c r="E20" s="320">
        <v>1666.0465285</v>
      </c>
      <c r="F20" s="320">
        <v>77.1260968493402</v>
      </c>
      <c r="G20" s="320">
        <v>22.8739031506598</v>
      </c>
    </row>
    <row r="21" spans="1:7" x14ac:dyDescent="0.25">
      <c r="A21" s="320" t="s">
        <v>9</v>
      </c>
      <c r="B21" s="320" t="s">
        <v>14</v>
      </c>
      <c r="C21" s="320" t="s">
        <v>11</v>
      </c>
      <c r="D21" s="320">
        <v>358692.79963540001</v>
      </c>
      <c r="E21" s="320">
        <v>2593.4629181</v>
      </c>
      <c r="F21" s="320">
        <v>99.282158446941807</v>
      </c>
      <c r="G21" s="320">
        <v>0.71784155305820796</v>
      </c>
    </row>
    <row r="22" spans="1:7" x14ac:dyDescent="0.25">
      <c r="A22" s="320" t="s">
        <v>9</v>
      </c>
      <c r="B22" s="320" t="s">
        <v>14</v>
      </c>
      <c r="C22" s="320" t="s">
        <v>12</v>
      </c>
      <c r="D22" s="320">
        <v>2436862.102988</v>
      </c>
      <c r="E22" s="320">
        <v>2976.3328584000001</v>
      </c>
      <c r="F22" s="320">
        <v>99.878011067672702</v>
      </c>
      <c r="G22" s="320">
        <v>0.121988932327295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321" t="s">
        <v>9</v>
      </c>
      <c r="B33" s="321" t="s">
        <v>10</v>
      </c>
      <c r="C33" s="321" t="s">
        <v>11</v>
      </c>
      <c r="D33" s="321">
        <v>360136.55481350003</v>
      </c>
      <c r="E33" s="321">
        <v>3090.9093164999999</v>
      </c>
      <c r="F33" s="321">
        <v>99.149043059311794</v>
      </c>
      <c r="G33" s="321">
        <v>0.85095694068820604</v>
      </c>
    </row>
    <row r="34" spans="1:7" x14ac:dyDescent="0.25">
      <c r="A34" s="321" t="s">
        <v>9</v>
      </c>
      <c r="B34" s="321" t="s">
        <v>10</v>
      </c>
      <c r="C34" s="321" t="s">
        <v>12</v>
      </c>
      <c r="D34" s="321">
        <v>2442479.6692190999</v>
      </c>
      <c r="E34" s="321">
        <v>4642.3793869000001</v>
      </c>
      <c r="F34" s="321">
        <v>99.810292282334501</v>
      </c>
      <c r="G34" s="321">
        <v>0.189707717665513</v>
      </c>
    </row>
    <row r="35" spans="1:7" x14ac:dyDescent="0.25">
      <c r="A35" s="321" t="s">
        <v>18</v>
      </c>
      <c r="B35" s="321" t="s">
        <v>19</v>
      </c>
      <c r="C35" s="321" t="s">
        <v>11</v>
      </c>
      <c r="D35" s="321">
        <v>2572.3579206999998</v>
      </c>
      <c r="E35" s="321">
        <v>18.6093844</v>
      </c>
      <c r="F35" s="321">
        <v>99.281759196136093</v>
      </c>
      <c r="G35" s="321">
        <v>0.71824080386385902</v>
      </c>
    </row>
    <row r="36" spans="1:7" x14ac:dyDescent="0.25">
      <c r="A36" s="321" t="s">
        <v>18</v>
      </c>
      <c r="B36" s="321" t="s">
        <v>19</v>
      </c>
      <c r="C36" s="321" t="s">
        <v>12</v>
      </c>
      <c r="D36" s="321">
        <v>50153.671613799997</v>
      </c>
      <c r="E36" s="321">
        <v>432.10641279999999</v>
      </c>
      <c r="F36" s="321">
        <v>99.145794668665999</v>
      </c>
      <c r="G36" s="321">
        <v>0.85420533133399901</v>
      </c>
    </row>
    <row r="37" spans="1:7" x14ac:dyDescent="0.25">
      <c r="A37" s="321" t="s">
        <v>20</v>
      </c>
      <c r="B37" s="321" t="s">
        <v>21</v>
      </c>
      <c r="C37" s="321" t="s">
        <v>11</v>
      </c>
      <c r="D37" s="321">
        <v>488.813895</v>
      </c>
      <c r="E37" s="321">
        <v>38.708149900000002</v>
      </c>
      <c r="F37" s="321">
        <v>92.662268757443499</v>
      </c>
      <c r="G37" s="321">
        <v>7.33773124255646</v>
      </c>
    </row>
    <row r="38" spans="1:7" x14ac:dyDescent="0.25">
      <c r="A38" s="321" t="s">
        <v>20</v>
      </c>
      <c r="B38" s="321" t="s">
        <v>21</v>
      </c>
      <c r="C38" s="321" t="s">
        <v>12</v>
      </c>
      <c r="D38" s="321">
        <v>11186.3492293</v>
      </c>
      <c r="E38" s="321">
        <v>359.68255299999998</v>
      </c>
      <c r="F38" s="321">
        <v>96.884795055289999</v>
      </c>
      <c r="G38" s="321">
        <v>3.1152049447100199</v>
      </c>
    </row>
    <row r="39" spans="1:7" x14ac:dyDescent="0.25">
      <c r="A39" s="321" t="s">
        <v>22</v>
      </c>
      <c r="B39" s="321" t="s">
        <v>23</v>
      </c>
      <c r="C39" s="321" t="s">
        <v>11</v>
      </c>
      <c r="D39" s="321">
        <v>2079.3545205</v>
      </c>
      <c r="E39" s="321">
        <v>4.5267080000000002</v>
      </c>
      <c r="F39" s="321">
        <v>99.782775143895407</v>
      </c>
      <c r="G39" s="321">
        <v>0.21722485610460501</v>
      </c>
    </row>
    <row r="40" spans="1:7" x14ac:dyDescent="0.25">
      <c r="A40" s="321" t="s">
        <v>22</v>
      </c>
      <c r="B40" s="321" t="s">
        <v>23</v>
      </c>
      <c r="C40" s="321" t="s">
        <v>12</v>
      </c>
      <c r="D40" s="321">
        <v>38127.522156999999</v>
      </c>
      <c r="E40" s="321">
        <v>121.089439</v>
      </c>
      <c r="F40" s="321">
        <v>99.683414811813293</v>
      </c>
      <c r="G40" s="321">
        <v>0.316585188186709</v>
      </c>
    </row>
    <row r="41" spans="1:7" x14ac:dyDescent="0.25">
      <c r="A41" s="321" t="s">
        <v>24</v>
      </c>
      <c r="B41" s="321" t="s">
        <v>25</v>
      </c>
      <c r="C41" s="321" t="s">
        <v>11</v>
      </c>
      <c r="D41" s="321">
        <v>1245.3642612000001</v>
      </c>
      <c r="E41" s="321">
        <v>109.7816234</v>
      </c>
      <c r="F41" s="321">
        <v>91.898907368751296</v>
      </c>
      <c r="G41" s="321">
        <v>8.1010926312486493</v>
      </c>
    </row>
    <row r="42" spans="1:7" x14ac:dyDescent="0.25">
      <c r="A42" s="321" t="s">
        <v>24</v>
      </c>
      <c r="B42" s="321" t="s">
        <v>25</v>
      </c>
      <c r="C42" s="321" t="s">
        <v>12</v>
      </c>
      <c r="D42" s="321">
        <v>10799.3008866</v>
      </c>
      <c r="E42" s="321">
        <v>1089.6314487</v>
      </c>
      <c r="F42" s="321">
        <v>90.834909157782604</v>
      </c>
      <c r="G42" s="321">
        <v>9.1650908422173707</v>
      </c>
    </row>
    <row r="43" spans="1:7" x14ac:dyDescent="0.25">
      <c r="A43" s="321" t="s">
        <v>26</v>
      </c>
      <c r="B43" s="321" t="s">
        <v>27</v>
      </c>
      <c r="C43" s="321" t="s">
        <v>11</v>
      </c>
      <c r="D43" s="321">
        <v>2878.0010262999999</v>
      </c>
      <c r="E43" s="321">
        <v>29.2714134</v>
      </c>
      <c r="F43" s="321">
        <v>98.993165793467199</v>
      </c>
      <c r="G43" s="321">
        <v>1.00683420653279</v>
      </c>
    </row>
    <row r="44" spans="1:7" x14ac:dyDescent="0.25">
      <c r="A44" s="321" t="s">
        <v>26</v>
      </c>
      <c r="B44" s="321" t="s">
        <v>27</v>
      </c>
      <c r="C44" s="321" t="s">
        <v>12</v>
      </c>
      <c r="D44" s="321">
        <v>47373.998040099999</v>
      </c>
      <c r="E44" s="321">
        <v>318.22924640000002</v>
      </c>
      <c r="F44" s="321">
        <v>99.332744003570397</v>
      </c>
      <c r="G44" s="321">
        <v>0.66725599642958899</v>
      </c>
    </row>
    <row r="45" spans="1:7" x14ac:dyDescent="0.25">
      <c r="A45" s="321" t="s">
        <v>28</v>
      </c>
      <c r="B45" s="321" t="s">
        <v>29</v>
      </c>
      <c r="C45" s="321" t="s">
        <v>11</v>
      </c>
      <c r="D45" s="321">
        <v>26490.472351199998</v>
      </c>
      <c r="E45" s="321">
        <v>377.85574839999998</v>
      </c>
      <c r="F45" s="321">
        <v>98.593675992792299</v>
      </c>
      <c r="G45" s="321">
        <v>1.4063240072076699</v>
      </c>
    </row>
    <row r="46" spans="1:7" x14ac:dyDescent="0.25">
      <c r="A46" s="321" t="s">
        <v>28</v>
      </c>
      <c r="B46" s="321" t="s">
        <v>29</v>
      </c>
      <c r="C46" s="321" t="s">
        <v>12</v>
      </c>
      <c r="D46" s="321">
        <v>229768.85485169999</v>
      </c>
      <c r="E46" s="321">
        <v>2315.9933851000001</v>
      </c>
      <c r="F46" s="321">
        <v>99.002091949261199</v>
      </c>
      <c r="G46" s="321">
        <v>0.99790805073882005</v>
      </c>
    </row>
    <row r="47" spans="1:7" x14ac:dyDescent="0.25">
      <c r="A47" s="321" t="s">
        <v>30</v>
      </c>
      <c r="B47" s="321" t="s">
        <v>31</v>
      </c>
      <c r="C47" s="321" t="s">
        <v>11</v>
      </c>
      <c r="D47" s="321">
        <v>531.60998570000004</v>
      </c>
      <c r="E47" s="321">
        <v>0</v>
      </c>
      <c r="F47" s="321">
        <v>100</v>
      </c>
      <c r="G47" s="321">
        <v>0</v>
      </c>
    </row>
    <row r="48" spans="1:7" x14ac:dyDescent="0.25">
      <c r="A48" s="321" t="s">
        <v>30</v>
      </c>
      <c r="B48" s="321" t="s">
        <v>31</v>
      </c>
      <c r="C48" s="321" t="s">
        <v>12</v>
      </c>
      <c r="D48" s="321">
        <v>9198.1157762000003</v>
      </c>
      <c r="E48" s="321">
        <v>34.442836399999997</v>
      </c>
      <c r="F48" s="321">
        <v>99.626941589593699</v>
      </c>
      <c r="G48" s="321">
        <v>0.37305841040634902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322" t="s">
        <v>9</v>
      </c>
      <c r="B59" s="322" t="s">
        <v>10</v>
      </c>
      <c r="C59" s="322" t="s">
        <v>11</v>
      </c>
      <c r="D59" s="322">
        <v>358692.79963540001</v>
      </c>
      <c r="E59" s="322">
        <v>2593.4629181</v>
      </c>
      <c r="F59" s="322">
        <v>99.282158446941807</v>
      </c>
      <c r="G59" s="322">
        <v>0.71784155305820796</v>
      </c>
    </row>
    <row r="60" spans="1:7" x14ac:dyDescent="0.25">
      <c r="A60" s="322" t="s">
        <v>9</v>
      </c>
      <c r="B60" s="322" t="s">
        <v>10</v>
      </c>
      <c r="C60" s="322" t="s">
        <v>12</v>
      </c>
      <c r="D60" s="322">
        <v>2436862.102988</v>
      </c>
      <c r="E60" s="322">
        <v>2976.3328584000001</v>
      </c>
      <c r="F60" s="322">
        <v>99.878011067672702</v>
      </c>
      <c r="G60" s="322">
        <v>0.121988932327295</v>
      </c>
    </row>
    <row r="61" spans="1:7" x14ac:dyDescent="0.25">
      <c r="A61" s="322" t="s">
        <v>33</v>
      </c>
      <c r="B61" s="322" t="s">
        <v>34</v>
      </c>
      <c r="C61" s="322" t="s">
        <v>11</v>
      </c>
      <c r="D61" s="322">
        <v>352.93993210000002</v>
      </c>
      <c r="E61" s="322">
        <v>0</v>
      </c>
      <c r="F61" s="322">
        <v>100</v>
      </c>
      <c r="G61" s="322">
        <v>0</v>
      </c>
    </row>
    <row r="62" spans="1:7" x14ac:dyDescent="0.25">
      <c r="A62" s="322" t="s">
        <v>33</v>
      </c>
      <c r="B62" s="322" t="s">
        <v>34</v>
      </c>
      <c r="C62" s="322" t="s">
        <v>12</v>
      </c>
      <c r="D62" s="322">
        <v>3254.0770665999999</v>
      </c>
      <c r="E62" s="322">
        <v>8.3873066000000005</v>
      </c>
      <c r="F62" s="322">
        <v>99.742914997972093</v>
      </c>
      <c r="G62" s="322">
        <v>0.25708500202787699</v>
      </c>
    </row>
    <row r="63" spans="1:7" x14ac:dyDescent="0.25">
      <c r="A63" s="322" t="s">
        <v>35</v>
      </c>
      <c r="B63" s="322" t="s">
        <v>36</v>
      </c>
      <c r="C63" s="322" t="s">
        <v>11</v>
      </c>
      <c r="D63" s="322">
        <v>1206.2778654000001</v>
      </c>
      <c r="E63" s="322">
        <v>0</v>
      </c>
      <c r="F63" s="322">
        <v>100</v>
      </c>
      <c r="G63" s="322">
        <v>0</v>
      </c>
    </row>
    <row r="64" spans="1:7" x14ac:dyDescent="0.25">
      <c r="A64" s="322" t="s">
        <v>35</v>
      </c>
      <c r="B64" s="322" t="s">
        <v>36</v>
      </c>
      <c r="C64" s="322" t="s">
        <v>12</v>
      </c>
      <c r="D64" s="322">
        <v>22639.549643900002</v>
      </c>
      <c r="E64" s="322">
        <v>0</v>
      </c>
      <c r="F64" s="322">
        <v>100</v>
      </c>
      <c r="G64" s="322">
        <v>0</v>
      </c>
    </row>
    <row r="65" spans="1:7" x14ac:dyDescent="0.25">
      <c r="A65" s="322" t="s">
        <v>18</v>
      </c>
      <c r="B65" s="322" t="s">
        <v>19</v>
      </c>
      <c r="C65" s="322" t="s">
        <v>11</v>
      </c>
      <c r="D65" s="322">
        <v>2236.2112708999998</v>
      </c>
      <c r="E65" s="322">
        <v>0</v>
      </c>
      <c r="F65" s="322">
        <v>100</v>
      </c>
      <c r="G65" s="322">
        <v>0</v>
      </c>
    </row>
    <row r="66" spans="1:7" x14ac:dyDescent="0.25">
      <c r="A66" s="322" t="s">
        <v>18</v>
      </c>
      <c r="B66" s="322" t="s">
        <v>19</v>
      </c>
      <c r="C66" s="322" t="s">
        <v>12</v>
      </c>
      <c r="D66" s="322">
        <v>42812.944984399997</v>
      </c>
      <c r="E66" s="322">
        <v>66.313814899999997</v>
      </c>
      <c r="F66" s="322">
        <v>99.845347571863599</v>
      </c>
      <c r="G66" s="322">
        <v>0.15465242813638</v>
      </c>
    </row>
    <row r="67" spans="1:7" x14ac:dyDescent="0.25">
      <c r="A67" s="322" t="s">
        <v>20</v>
      </c>
      <c r="B67" s="322" t="s">
        <v>21</v>
      </c>
      <c r="C67" s="322" t="s">
        <v>11</v>
      </c>
      <c r="D67" s="322">
        <v>267.3914168</v>
      </c>
      <c r="E67" s="322">
        <v>17.166288600000001</v>
      </c>
      <c r="F67" s="322">
        <v>93.9673787515718</v>
      </c>
      <c r="G67" s="322">
        <v>6.0326212484281596</v>
      </c>
    </row>
    <row r="68" spans="1:7" x14ac:dyDescent="0.25">
      <c r="A68" s="322" t="s">
        <v>20</v>
      </c>
      <c r="B68" s="322" t="s">
        <v>21</v>
      </c>
      <c r="C68" s="322" t="s">
        <v>12</v>
      </c>
      <c r="D68" s="322">
        <v>7985.3190330999996</v>
      </c>
      <c r="E68" s="322">
        <v>28.704741599999998</v>
      </c>
      <c r="F68" s="322">
        <v>99.641818611886094</v>
      </c>
      <c r="G68" s="322">
        <v>0.35818138811391997</v>
      </c>
    </row>
    <row r="69" spans="1:7" x14ac:dyDescent="0.25">
      <c r="A69" s="322" t="s">
        <v>37</v>
      </c>
      <c r="B69" s="322" t="s">
        <v>38</v>
      </c>
      <c r="C69" s="322" t="s">
        <v>11</v>
      </c>
      <c r="D69" s="322">
        <v>879.00235859999998</v>
      </c>
      <c r="E69" s="322">
        <v>0</v>
      </c>
      <c r="F69" s="322">
        <v>100</v>
      </c>
      <c r="G69" s="322">
        <v>0</v>
      </c>
    </row>
    <row r="70" spans="1:7" x14ac:dyDescent="0.25">
      <c r="A70" s="322" t="s">
        <v>37</v>
      </c>
      <c r="B70" s="322" t="s">
        <v>38</v>
      </c>
      <c r="C70" s="322" t="s">
        <v>12</v>
      </c>
      <c r="D70" s="322">
        <v>6614.7112575000001</v>
      </c>
      <c r="E70" s="322">
        <v>0</v>
      </c>
      <c r="F70" s="322">
        <v>100</v>
      </c>
      <c r="G70" s="322">
        <v>0</v>
      </c>
    </row>
    <row r="71" spans="1:7" x14ac:dyDescent="0.25">
      <c r="A71" s="322" t="s">
        <v>39</v>
      </c>
      <c r="B71" s="322" t="s">
        <v>40</v>
      </c>
      <c r="C71" s="322" t="s">
        <v>11</v>
      </c>
      <c r="D71" s="322">
        <v>3125.4327736999999</v>
      </c>
      <c r="E71" s="322">
        <v>339.820357</v>
      </c>
      <c r="F71" s="322">
        <v>90.193491090465997</v>
      </c>
      <c r="G71" s="322">
        <v>9.8065089095339601</v>
      </c>
    </row>
    <row r="72" spans="1:7" x14ac:dyDescent="0.25">
      <c r="A72" s="322" t="s">
        <v>39</v>
      </c>
      <c r="B72" s="322" t="s">
        <v>40</v>
      </c>
      <c r="C72" s="322" t="s">
        <v>12</v>
      </c>
      <c r="D72" s="322">
        <v>45391.190351999998</v>
      </c>
      <c r="E72" s="322">
        <v>252.315483</v>
      </c>
      <c r="F72" s="322">
        <v>99.447203981411704</v>
      </c>
      <c r="G72" s="322">
        <v>0.55279601858830396</v>
      </c>
    </row>
    <row r="73" spans="1:7" x14ac:dyDescent="0.25">
      <c r="A73" s="322" t="s">
        <v>22</v>
      </c>
      <c r="B73" s="322" t="s">
        <v>23</v>
      </c>
      <c r="C73" s="322" t="s">
        <v>11</v>
      </c>
      <c r="D73" s="322">
        <v>2044.2725335</v>
      </c>
      <c r="E73" s="322">
        <v>0</v>
      </c>
      <c r="F73" s="322">
        <v>100</v>
      </c>
      <c r="G73" s="322">
        <v>0</v>
      </c>
    </row>
    <row r="74" spans="1:7" x14ac:dyDescent="0.25">
      <c r="A74" s="322" t="s">
        <v>22</v>
      </c>
      <c r="B74" s="322" t="s">
        <v>23</v>
      </c>
      <c r="C74" s="322" t="s">
        <v>12</v>
      </c>
      <c r="D74" s="322">
        <v>37663.534587000002</v>
      </c>
      <c r="E74" s="322">
        <v>0</v>
      </c>
      <c r="F74" s="322">
        <v>100</v>
      </c>
      <c r="G74" s="322">
        <v>0</v>
      </c>
    </row>
    <row r="75" spans="1:7" x14ac:dyDescent="0.25">
      <c r="A75" s="322" t="s">
        <v>41</v>
      </c>
      <c r="B75" s="322" t="s">
        <v>42</v>
      </c>
      <c r="C75" s="322" t="s">
        <v>11</v>
      </c>
      <c r="D75" s="322">
        <v>6352.8160344999997</v>
      </c>
      <c r="E75" s="322">
        <v>233.3530647</v>
      </c>
      <c r="F75" s="322">
        <v>96.456922663459295</v>
      </c>
      <c r="G75" s="322">
        <v>3.5430773365406698</v>
      </c>
    </row>
    <row r="76" spans="1:7" x14ac:dyDescent="0.25">
      <c r="A76" s="322" t="s">
        <v>41</v>
      </c>
      <c r="B76" s="322" t="s">
        <v>42</v>
      </c>
      <c r="C76" s="322" t="s">
        <v>12</v>
      </c>
      <c r="D76" s="322">
        <v>49123.994599600002</v>
      </c>
      <c r="E76" s="322">
        <v>709.58861360000003</v>
      </c>
      <c r="F76" s="322">
        <v>98.576083500630105</v>
      </c>
      <c r="G76" s="322">
        <v>1.42391649936993</v>
      </c>
    </row>
    <row r="77" spans="1:7" x14ac:dyDescent="0.25">
      <c r="A77" s="322" t="s">
        <v>43</v>
      </c>
      <c r="B77" s="322" t="s">
        <v>44</v>
      </c>
      <c r="C77" s="322" t="s">
        <v>11</v>
      </c>
      <c r="D77" s="322">
        <v>130.4237238</v>
      </c>
      <c r="E77" s="322">
        <v>0</v>
      </c>
      <c r="F77" s="322">
        <v>100</v>
      </c>
      <c r="G77" s="322">
        <v>0</v>
      </c>
    </row>
    <row r="78" spans="1:7" x14ac:dyDescent="0.25">
      <c r="A78" s="322" t="s">
        <v>43</v>
      </c>
      <c r="B78" s="322" t="s">
        <v>44</v>
      </c>
      <c r="C78" s="322" t="s">
        <v>12</v>
      </c>
      <c r="D78" s="322">
        <v>4558.8377963000003</v>
      </c>
      <c r="E78" s="322">
        <v>59.680722699999997</v>
      </c>
      <c r="F78" s="322">
        <v>98.707795098049701</v>
      </c>
      <c r="G78" s="322">
        <v>1.2922049019502899</v>
      </c>
    </row>
    <row r="79" spans="1:7" x14ac:dyDescent="0.25">
      <c r="A79" s="322" t="s">
        <v>24</v>
      </c>
      <c r="B79" s="322" t="s">
        <v>25</v>
      </c>
      <c r="C79" s="322" t="s">
        <v>11</v>
      </c>
      <c r="D79" s="322">
        <v>610.27968699999997</v>
      </c>
      <c r="E79" s="322">
        <v>14.7385</v>
      </c>
      <c r="F79" s="322">
        <v>97.6419086185727</v>
      </c>
      <c r="G79" s="322">
        <v>2.3580913814272702</v>
      </c>
    </row>
    <row r="80" spans="1:7" x14ac:dyDescent="0.25">
      <c r="A80" s="322" t="s">
        <v>24</v>
      </c>
      <c r="B80" s="322" t="s">
        <v>25</v>
      </c>
      <c r="C80" s="322" t="s">
        <v>12</v>
      </c>
      <c r="D80" s="322">
        <v>5709.5271455000002</v>
      </c>
      <c r="E80" s="322">
        <v>0</v>
      </c>
      <c r="F80" s="322">
        <v>100</v>
      </c>
      <c r="G80" s="322">
        <v>0</v>
      </c>
    </row>
    <row r="81" spans="1:7" x14ac:dyDescent="0.25">
      <c r="A81" s="322" t="s">
        <v>45</v>
      </c>
      <c r="B81" s="322" t="s">
        <v>46</v>
      </c>
      <c r="C81" s="322" t="s">
        <v>11</v>
      </c>
      <c r="D81" s="322">
        <v>4818.1026369000001</v>
      </c>
      <c r="E81" s="322">
        <v>0</v>
      </c>
      <c r="F81" s="322">
        <v>100</v>
      </c>
      <c r="G81" s="322">
        <v>0</v>
      </c>
    </row>
    <row r="82" spans="1:7" x14ac:dyDescent="0.25">
      <c r="A82" s="322" t="s">
        <v>45</v>
      </c>
      <c r="B82" s="322" t="s">
        <v>46</v>
      </c>
      <c r="C82" s="322" t="s">
        <v>12</v>
      </c>
      <c r="D82" s="322">
        <v>39198.267594899997</v>
      </c>
      <c r="E82" s="322">
        <v>0</v>
      </c>
      <c r="F82" s="322">
        <v>100</v>
      </c>
      <c r="G82" s="322">
        <v>0</v>
      </c>
    </row>
    <row r="83" spans="1:7" x14ac:dyDescent="0.25">
      <c r="A83" s="322" t="s">
        <v>26</v>
      </c>
      <c r="B83" s="322" t="s">
        <v>27</v>
      </c>
      <c r="C83" s="322" t="s">
        <v>11</v>
      </c>
      <c r="D83" s="322">
        <v>2840.3647937999999</v>
      </c>
      <c r="E83" s="322">
        <v>0</v>
      </c>
      <c r="F83" s="322">
        <v>100</v>
      </c>
      <c r="G83" s="322">
        <v>0</v>
      </c>
    </row>
    <row r="84" spans="1:7" x14ac:dyDescent="0.25">
      <c r="A84" s="322" t="s">
        <v>26</v>
      </c>
      <c r="B84" s="322" t="s">
        <v>27</v>
      </c>
      <c r="C84" s="322" t="s">
        <v>12</v>
      </c>
      <c r="D84" s="322">
        <v>47061.659531899997</v>
      </c>
      <c r="E84" s="322">
        <v>0</v>
      </c>
      <c r="F84" s="322">
        <v>100</v>
      </c>
      <c r="G84" s="322">
        <v>0</v>
      </c>
    </row>
    <row r="85" spans="1:7" x14ac:dyDescent="0.25">
      <c r="A85" s="322" t="s">
        <v>47</v>
      </c>
      <c r="B85" s="322" t="s">
        <v>48</v>
      </c>
      <c r="C85" s="322" t="s">
        <v>11</v>
      </c>
      <c r="D85" s="322">
        <v>714.37796660000004</v>
      </c>
      <c r="E85" s="322">
        <v>0</v>
      </c>
      <c r="F85" s="322">
        <v>100</v>
      </c>
      <c r="G85" s="322">
        <v>0</v>
      </c>
    </row>
    <row r="86" spans="1:7" x14ac:dyDescent="0.25">
      <c r="A86" s="322" t="s">
        <v>47</v>
      </c>
      <c r="B86" s="322" t="s">
        <v>48</v>
      </c>
      <c r="C86" s="322" t="s">
        <v>12</v>
      </c>
      <c r="D86" s="322">
        <v>8612.4714748999995</v>
      </c>
      <c r="E86" s="322">
        <v>0</v>
      </c>
      <c r="F86" s="322">
        <v>100</v>
      </c>
      <c r="G86" s="322">
        <v>0</v>
      </c>
    </row>
    <row r="87" spans="1:7" x14ac:dyDescent="0.25">
      <c r="A87" s="322" t="s">
        <v>28</v>
      </c>
      <c r="B87" s="322" t="s">
        <v>29</v>
      </c>
      <c r="C87" s="322" t="s">
        <v>11</v>
      </c>
      <c r="D87" s="322">
        <v>26419.478054700001</v>
      </c>
      <c r="E87" s="322">
        <v>374.96694830000001</v>
      </c>
      <c r="F87" s="322">
        <v>98.6005795296077</v>
      </c>
      <c r="G87" s="322">
        <v>1.3994204703923401</v>
      </c>
    </row>
    <row r="88" spans="1:7" x14ac:dyDescent="0.25">
      <c r="A88" s="322" t="s">
        <v>28</v>
      </c>
      <c r="B88" s="322" t="s">
        <v>29</v>
      </c>
      <c r="C88" s="322" t="s">
        <v>12</v>
      </c>
      <c r="D88" s="322">
        <v>228896.8476601</v>
      </c>
      <c r="E88" s="322">
        <v>1590.7631844</v>
      </c>
      <c r="F88" s="322">
        <v>99.3098270321032</v>
      </c>
      <c r="G88" s="322">
        <v>0.69017296789683802</v>
      </c>
    </row>
    <row r="89" spans="1:7" x14ac:dyDescent="0.25">
      <c r="A89" s="322" t="s">
        <v>30</v>
      </c>
      <c r="B89" s="322" t="s">
        <v>31</v>
      </c>
      <c r="C89" s="322" t="s">
        <v>11</v>
      </c>
      <c r="D89" s="322">
        <v>264.17131490000003</v>
      </c>
      <c r="E89" s="322">
        <v>0</v>
      </c>
      <c r="F89" s="322">
        <v>100</v>
      </c>
      <c r="G89" s="322">
        <v>0</v>
      </c>
    </row>
    <row r="90" spans="1:7" x14ac:dyDescent="0.25">
      <c r="A90" s="322" t="s">
        <v>30</v>
      </c>
      <c r="B90" s="322" t="s">
        <v>31</v>
      </c>
      <c r="C90" s="322" t="s">
        <v>12</v>
      </c>
      <c r="D90" s="322">
        <v>6525.8055081000002</v>
      </c>
      <c r="E90" s="322">
        <v>0</v>
      </c>
      <c r="F90" s="322">
        <v>100</v>
      </c>
      <c r="G90" s="322">
        <v>0</v>
      </c>
    </row>
    <row r="91" spans="1:7" x14ac:dyDescent="0.25">
      <c r="A91" s="322" t="s">
        <v>49</v>
      </c>
      <c r="B91" s="322" t="s">
        <v>50</v>
      </c>
      <c r="C91" s="322" t="s">
        <v>11</v>
      </c>
      <c r="D91" s="322">
        <v>239.2648284</v>
      </c>
      <c r="E91" s="322">
        <v>0</v>
      </c>
      <c r="F91" s="322">
        <v>100</v>
      </c>
      <c r="G91" s="322">
        <v>0</v>
      </c>
    </row>
    <row r="92" spans="1:7" x14ac:dyDescent="0.25">
      <c r="A92" s="322" t="s">
        <v>49</v>
      </c>
      <c r="B92" s="322" t="s">
        <v>50</v>
      </c>
      <c r="C92" s="322" t="s">
        <v>12</v>
      </c>
      <c r="D92" s="322">
        <v>2868.185939</v>
      </c>
      <c r="E92" s="322">
        <v>0</v>
      </c>
      <c r="F92" s="322">
        <v>100</v>
      </c>
      <c r="G92" s="322">
        <v>0</v>
      </c>
    </row>
    <row r="93" spans="1:7" x14ac:dyDescent="0.25">
      <c r="A93" s="322" t="s">
        <v>51</v>
      </c>
      <c r="B93" s="322" t="s">
        <v>52</v>
      </c>
      <c r="C93" s="322" t="s">
        <v>11</v>
      </c>
      <c r="D93" s="322">
        <v>162.8103424</v>
      </c>
      <c r="E93" s="322">
        <v>0</v>
      </c>
      <c r="F93" s="322">
        <v>100</v>
      </c>
      <c r="G93" s="322">
        <v>0</v>
      </c>
    </row>
    <row r="94" spans="1:7" x14ac:dyDescent="0.25">
      <c r="A94" s="322" t="s">
        <v>51</v>
      </c>
      <c r="B94" s="322" t="s">
        <v>52</v>
      </c>
      <c r="C94" s="322" t="s">
        <v>12</v>
      </c>
      <c r="D94" s="322">
        <v>2719.9583833000002</v>
      </c>
      <c r="E94" s="322">
        <v>0</v>
      </c>
      <c r="F94" s="322">
        <v>100</v>
      </c>
      <c r="G94" s="322">
        <v>0</v>
      </c>
    </row>
    <row r="95" spans="1:7" x14ac:dyDescent="0.25">
      <c r="A95" s="322" t="s">
        <v>53</v>
      </c>
      <c r="B95" s="322" t="s">
        <v>54</v>
      </c>
      <c r="C95" s="322" t="s">
        <v>11</v>
      </c>
      <c r="D95" s="322">
        <v>274.47962890000002</v>
      </c>
      <c r="E95" s="322">
        <v>0</v>
      </c>
      <c r="F95" s="322">
        <v>100</v>
      </c>
      <c r="G95" s="322">
        <v>0</v>
      </c>
    </row>
    <row r="96" spans="1:7" x14ac:dyDescent="0.25">
      <c r="A96" s="322" t="s">
        <v>53</v>
      </c>
      <c r="B96" s="322" t="s">
        <v>54</v>
      </c>
      <c r="C96" s="322" t="s">
        <v>12</v>
      </c>
      <c r="D96" s="322">
        <v>3557.6841291000001</v>
      </c>
      <c r="E96" s="322">
        <v>5.8156499999999998</v>
      </c>
      <c r="F96" s="322">
        <v>99.836799484761897</v>
      </c>
      <c r="G96" s="322">
        <v>0.163200515238107</v>
      </c>
    </row>
    <row r="97" spans="1:7" x14ac:dyDescent="0.25">
      <c r="A97" s="322" t="s">
        <v>55</v>
      </c>
      <c r="B97" s="322" t="s">
        <v>56</v>
      </c>
      <c r="C97" s="322" t="s">
        <v>11</v>
      </c>
      <c r="D97" s="322">
        <v>194.70657349999999</v>
      </c>
      <c r="E97" s="322">
        <v>0</v>
      </c>
      <c r="F97" s="322">
        <v>100</v>
      </c>
      <c r="G97" s="322">
        <v>0</v>
      </c>
    </row>
    <row r="98" spans="1:7" x14ac:dyDescent="0.25">
      <c r="A98" s="322" t="s">
        <v>55</v>
      </c>
      <c r="B98" s="322" t="s">
        <v>56</v>
      </c>
      <c r="C98" s="322" t="s">
        <v>12</v>
      </c>
      <c r="D98" s="322">
        <v>6799.4565694000003</v>
      </c>
      <c r="E98" s="322">
        <v>0</v>
      </c>
      <c r="F98" s="322">
        <v>100</v>
      </c>
      <c r="G98" s="322">
        <v>0</v>
      </c>
    </row>
    <row r="99" spans="1:7" x14ac:dyDescent="0.25">
      <c r="A99" s="322" t="s">
        <v>57</v>
      </c>
      <c r="B99" s="322" t="s">
        <v>58</v>
      </c>
      <c r="C99" s="322" t="s">
        <v>11</v>
      </c>
      <c r="D99" s="322">
        <v>54.726185100000002</v>
      </c>
      <c r="E99" s="322">
        <v>0</v>
      </c>
      <c r="F99" s="322">
        <v>100</v>
      </c>
      <c r="G99" s="322">
        <v>0</v>
      </c>
    </row>
    <row r="100" spans="1:7" x14ac:dyDescent="0.25">
      <c r="A100" s="322" t="s">
        <v>57</v>
      </c>
      <c r="B100" s="322" t="s">
        <v>58</v>
      </c>
      <c r="C100" s="322" t="s">
        <v>12</v>
      </c>
      <c r="D100" s="322">
        <v>520.13828049999995</v>
      </c>
      <c r="E100" s="322">
        <v>0</v>
      </c>
      <c r="F100" s="322">
        <v>100</v>
      </c>
      <c r="G100" s="322">
        <v>0</v>
      </c>
    </row>
    <row r="101" spans="1:7" x14ac:dyDescent="0.25">
      <c r="A101" s="322" t="s">
        <v>59</v>
      </c>
      <c r="B101" s="322" t="s">
        <v>60</v>
      </c>
      <c r="C101" s="322" t="s">
        <v>11</v>
      </c>
      <c r="D101" s="322">
        <v>1654.4719812000001</v>
      </c>
      <c r="E101" s="322">
        <v>37.716580299999997</v>
      </c>
      <c r="F101" s="322">
        <v>97.771136080333306</v>
      </c>
      <c r="G101" s="322">
        <v>2.22886391966667</v>
      </c>
    </row>
    <row r="102" spans="1:7" x14ac:dyDescent="0.25">
      <c r="A102" s="322" t="s">
        <v>59</v>
      </c>
      <c r="B102" s="322" t="s">
        <v>60</v>
      </c>
      <c r="C102" s="322" t="s">
        <v>12</v>
      </c>
      <c r="D102" s="322">
        <v>40989.354832500001</v>
      </c>
      <c r="E102" s="322">
        <v>0</v>
      </c>
      <c r="F102" s="322">
        <v>100</v>
      </c>
      <c r="G102" s="322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701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323" t="s">
        <v>63</v>
      </c>
      <c r="B113" s="323" t="s">
        <v>64</v>
      </c>
      <c r="C113" s="323" t="s">
        <v>11</v>
      </c>
      <c r="D113" s="323">
        <v>14027.7516161</v>
      </c>
      <c r="E113" s="323">
        <v>9.1378602000000004</v>
      </c>
      <c r="F113" s="323">
        <v>99.934901103157998</v>
      </c>
      <c r="G113" s="323">
        <v>6.5098896841985096E-2</v>
      </c>
    </row>
    <row r="114" spans="1:7" x14ac:dyDescent="0.25">
      <c r="A114" s="323" t="s">
        <v>63</v>
      </c>
      <c r="B114" s="323" t="s">
        <v>64</v>
      </c>
      <c r="C114" s="323" t="s">
        <v>12</v>
      </c>
      <c r="D114" s="323">
        <v>215907.01840850001</v>
      </c>
      <c r="E114" s="323">
        <v>144.8839557</v>
      </c>
      <c r="F114" s="323">
        <v>99.932940208295093</v>
      </c>
      <c r="G114" s="323">
        <v>6.7059791704943306E-2</v>
      </c>
    </row>
    <row r="115" spans="1:7" x14ac:dyDescent="0.25">
      <c r="A115" s="323" t="s">
        <v>65</v>
      </c>
      <c r="B115" s="323" t="s">
        <v>66</v>
      </c>
      <c r="C115" s="323" t="s">
        <v>11</v>
      </c>
      <c r="D115" s="323">
        <v>5169.7280124999997</v>
      </c>
      <c r="E115" s="323">
        <v>207.52180870000001</v>
      </c>
      <c r="F115" s="323">
        <v>96.140744514382803</v>
      </c>
      <c r="G115" s="323">
        <v>3.8592554856171599</v>
      </c>
    </row>
    <row r="116" spans="1:7" x14ac:dyDescent="0.25">
      <c r="A116" s="323" t="s">
        <v>65</v>
      </c>
      <c r="B116" s="323" t="s">
        <v>66</v>
      </c>
      <c r="C116" s="323" t="s">
        <v>12</v>
      </c>
      <c r="D116" s="323">
        <v>72036.235202399999</v>
      </c>
      <c r="E116" s="323">
        <v>608.67031059999999</v>
      </c>
      <c r="F116" s="323">
        <v>99.162129393242694</v>
      </c>
      <c r="G116" s="323">
        <v>0.83787060675724401</v>
      </c>
    </row>
    <row r="117" spans="1:7" x14ac:dyDescent="0.25">
      <c r="A117" s="323" t="s">
        <v>67</v>
      </c>
      <c r="B117" s="323" t="s">
        <v>68</v>
      </c>
      <c r="C117" s="323" t="s">
        <v>11</v>
      </c>
      <c r="D117" s="323">
        <v>7647.5057551999998</v>
      </c>
      <c r="E117" s="323">
        <v>397.86266610000001</v>
      </c>
      <c r="F117" s="323">
        <v>95.054761382379198</v>
      </c>
      <c r="G117" s="323">
        <v>4.9452386176208396</v>
      </c>
    </row>
    <row r="118" spans="1:7" x14ac:dyDescent="0.25">
      <c r="A118" s="323" t="s">
        <v>67</v>
      </c>
      <c r="B118" s="323" t="s">
        <v>68</v>
      </c>
      <c r="C118" s="323" t="s">
        <v>12</v>
      </c>
      <c r="D118" s="323">
        <v>30601.036789599999</v>
      </c>
      <c r="E118" s="323">
        <v>417.94910800000002</v>
      </c>
      <c r="F118" s="323">
        <v>98.652602282422293</v>
      </c>
      <c r="G118" s="323">
        <v>1.3473977175776599</v>
      </c>
    </row>
    <row r="119" spans="1:7" x14ac:dyDescent="0.25">
      <c r="A119" s="323" t="s">
        <v>69</v>
      </c>
      <c r="B119" s="323" t="s">
        <v>70</v>
      </c>
      <c r="C119" s="323" t="s">
        <v>11</v>
      </c>
      <c r="D119" s="323">
        <v>22605.7782596</v>
      </c>
      <c r="E119" s="323">
        <v>297.0051004</v>
      </c>
      <c r="F119" s="323">
        <v>98.703192115423306</v>
      </c>
      <c r="G119" s="323">
        <v>1.2968078845766999</v>
      </c>
    </row>
    <row r="120" spans="1:7" x14ac:dyDescent="0.25">
      <c r="A120" s="323" t="s">
        <v>69</v>
      </c>
      <c r="B120" s="323" t="s">
        <v>70</v>
      </c>
      <c r="C120" s="323" t="s">
        <v>12</v>
      </c>
      <c r="D120" s="323">
        <v>112646.8263072</v>
      </c>
      <c r="E120" s="323">
        <v>121.48529259999999</v>
      </c>
      <c r="F120" s="323">
        <v>99.892270008412297</v>
      </c>
      <c r="G120" s="323">
        <v>0.10772999158765</v>
      </c>
    </row>
    <row r="121" spans="1:7" x14ac:dyDescent="0.25">
      <c r="A121" s="323" t="s">
        <v>71</v>
      </c>
      <c r="B121" s="323" t="s">
        <v>72</v>
      </c>
      <c r="C121" s="323" t="s">
        <v>11</v>
      </c>
      <c r="D121" s="323">
        <v>22869.844383299998</v>
      </c>
      <c r="E121" s="323">
        <v>399.00999630000001</v>
      </c>
      <c r="F121" s="323">
        <v>98.285218559578894</v>
      </c>
      <c r="G121" s="323">
        <v>1.7147814404211299</v>
      </c>
    </row>
    <row r="122" spans="1:7" x14ac:dyDescent="0.25">
      <c r="A122" s="323" t="s">
        <v>71</v>
      </c>
      <c r="B122" s="323" t="s">
        <v>72</v>
      </c>
      <c r="C122" s="323" t="s">
        <v>12</v>
      </c>
      <c r="D122" s="323">
        <v>104882.6570284</v>
      </c>
      <c r="E122" s="323">
        <v>537.40973740000004</v>
      </c>
      <c r="F122" s="323">
        <v>99.490220644050694</v>
      </c>
      <c r="G122" s="323">
        <v>0.50977935594928403</v>
      </c>
    </row>
    <row r="123" spans="1:7" x14ac:dyDescent="0.25">
      <c r="A123" s="323" t="s">
        <v>73</v>
      </c>
      <c r="B123" s="323" t="s">
        <v>74</v>
      </c>
      <c r="C123" s="323" t="s">
        <v>11</v>
      </c>
      <c r="D123" s="323">
        <v>12600.5281251</v>
      </c>
      <c r="E123" s="323">
        <v>0</v>
      </c>
      <c r="F123" s="323">
        <v>100</v>
      </c>
      <c r="G123" s="323">
        <v>0</v>
      </c>
    </row>
    <row r="124" spans="1:7" x14ac:dyDescent="0.25">
      <c r="A124" s="323" t="s">
        <v>73</v>
      </c>
      <c r="B124" s="323" t="s">
        <v>74</v>
      </c>
      <c r="C124" s="323" t="s">
        <v>12</v>
      </c>
      <c r="D124" s="323">
        <v>57831.3281747</v>
      </c>
      <c r="E124" s="323">
        <v>0</v>
      </c>
      <c r="F124" s="323">
        <v>100</v>
      </c>
      <c r="G124" s="323">
        <v>0</v>
      </c>
    </row>
    <row r="125" spans="1:7" x14ac:dyDescent="0.25">
      <c r="A125" s="323" t="s">
        <v>75</v>
      </c>
      <c r="B125" s="323" t="s">
        <v>76</v>
      </c>
      <c r="C125" s="323" t="s">
        <v>11</v>
      </c>
      <c r="D125" s="323">
        <v>46271.032567000002</v>
      </c>
      <c r="E125" s="323">
        <v>129.8903967</v>
      </c>
      <c r="F125" s="323">
        <v>99.7200693684442</v>
      </c>
      <c r="G125" s="323">
        <v>0.27993063155578801</v>
      </c>
    </row>
    <row r="126" spans="1:7" x14ac:dyDescent="0.25">
      <c r="A126" s="323" t="s">
        <v>75</v>
      </c>
      <c r="B126" s="323" t="s">
        <v>76</v>
      </c>
      <c r="C126" s="323" t="s">
        <v>12</v>
      </c>
      <c r="D126" s="323">
        <v>187150.01960269999</v>
      </c>
      <c r="E126" s="323">
        <v>141.56305510000001</v>
      </c>
      <c r="F126" s="323">
        <v>99.924415687511896</v>
      </c>
      <c r="G126" s="323">
        <v>7.55843124881109E-2</v>
      </c>
    </row>
    <row r="127" spans="1:7" x14ac:dyDescent="0.25">
      <c r="A127" s="323" t="s">
        <v>77</v>
      </c>
      <c r="B127" s="323" t="s">
        <v>78</v>
      </c>
      <c r="C127" s="323" t="s">
        <v>11</v>
      </c>
      <c r="D127" s="323">
        <v>49153.380934100001</v>
      </c>
      <c r="E127" s="323">
        <v>26.9409338</v>
      </c>
      <c r="F127" s="323">
        <v>99.945220094589104</v>
      </c>
      <c r="G127" s="323">
        <v>5.4779905410875997E-2</v>
      </c>
    </row>
    <row r="128" spans="1:7" x14ac:dyDescent="0.25">
      <c r="A128" s="323" t="s">
        <v>77</v>
      </c>
      <c r="B128" s="323" t="s">
        <v>78</v>
      </c>
      <c r="C128" s="323" t="s">
        <v>12</v>
      </c>
      <c r="D128" s="323">
        <v>315903.52445819997</v>
      </c>
      <c r="E128" s="323">
        <v>0</v>
      </c>
      <c r="F128" s="323">
        <v>100</v>
      </c>
      <c r="G128" s="323">
        <v>0</v>
      </c>
    </row>
    <row r="129" spans="1:7" x14ac:dyDescent="0.25">
      <c r="A129" s="323" t="s">
        <v>79</v>
      </c>
      <c r="B129" s="323" t="s">
        <v>80</v>
      </c>
      <c r="C129" s="323" t="s">
        <v>11</v>
      </c>
      <c r="D129" s="323">
        <v>9957.3387180000009</v>
      </c>
      <c r="E129" s="323">
        <v>24.6511937</v>
      </c>
      <c r="F129" s="323">
        <v>99.753043291787904</v>
      </c>
      <c r="G129" s="323">
        <v>0.24695670821211799</v>
      </c>
    </row>
    <row r="130" spans="1:7" x14ac:dyDescent="0.25">
      <c r="A130" s="323" t="s">
        <v>79</v>
      </c>
      <c r="B130" s="323" t="s">
        <v>80</v>
      </c>
      <c r="C130" s="323" t="s">
        <v>12</v>
      </c>
      <c r="D130" s="323">
        <v>136794.91071649999</v>
      </c>
      <c r="E130" s="323">
        <v>0</v>
      </c>
      <c r="F130" s="323">
        <v>100</v>
      </c>
      <c r="G130" s="323">
        <v>0</v>
      </c>
    </row>
    <row r="131" spans="1:7" x14ac:dyDescent="0.25">
      <c r="A131" s="323" t="s">
        <v>81</v>
      </c>
      <c r="B131" s="323" t="s">
        <v>82</v>
      </c>
      <c r="C131" s="323" t="s">
        <v>11</v>
      </c>
      <c r="D131" s="323">
        <v>30287.355375499999</v>
      </c>
      <c r="E131" s="323">
        <v>0</v>
      </c>
      <c r="F131" s="323">
        <v>100</v>
      </c>
      <c r="G131" s="323">
        <v>0</v>
      </c>
    </row>
    <row r="132" spans="1:7" x14ac:dyDescent="0.25">
      <c r="A132" s="323" t="s">
        <v>81</v>
      </c>
      <c r="B132" s="323" t="s">
        <v>82</v>
      </c>
      <c r="C132" s="323" t="s">
        <v>12</v>
      </c>
      <c r="D132" s="323">
        <v>266986.04726269998</v>
      </c>
      <c r="E132" s="323">
        <v>0</v>
      </c>
      <c r="F132" s="323">
        <v>100</v>
      </c>
      <c r="G132" s="323">
        <v>0</v>
      </c>
    </row>
    <row r="133" spans="1:7" x14ac:dyDescent="0.25">
      <c r="A133" s="323" t="s">
        <v>83</v>
      </c>
      <c r="B133" s="323" t="s">
        <v>84</v>
      </c>
      <c r="C133" s="323" t="s">
        <v>11</v>
      </c>
      <c r="D133" s="323">
        <v>38554.063467599997</v>
      </c>
      <c r="E133" s="323">
        <v>147.0722312</v>
      </c>
      <c r="F133" s="323">
        <v>99.619979546996703</v>
      </c>
      <c r="G133" s="323">
        <v>0.38002045300329601</v>
      </c>
    </row>
    <row r="134" spans="1:7" x14ac:dyDescent="0.25">
      <c r="A134" s="323" t="s">
        <v>83</v>
      </c>
      <c r="B134" s="323" t="s">
        <v>84</v>
      </c>
      <c r="C134" s="323" t="s">
        <v>12</v>
      </c>
      <c r="D134" s="323">
        <v>407503.97128190001</v>
      </c>
      <c r="E134" s="323">
        <v>146.6726444</v>
      </c>
      <c r="F134" s="323">
        <v>99.964020014052394</v>
      </c>
      <c r="G134" s="323">
        <v>3.5979985947604001E-2</v>
      </c>
    </row>
    <row r="135" spans="1:7" x14ac:dyDescent="0.25">
      <c r="A135" s="323" t="s">
        <v>85</v>
      </c>
      <c r="B135" s="323" t="s">
        <v>86</v>
      </c>
      <c r="C135" s="323" t="s">
        <v>11</v>
      </c>
      <c r="D135" s="323">
        <v>4817.0298005000004</v>
      </c>
      <c r="E135" s="323">
        <v>0</v>
      </c>
      <c r="F135" s="323">
        <v>100</v>
      </c>
      <c r="G135" s="323">
        <v>0</v>
      </c>
    </row>
    <row r="136" spans="1:7" x14ac:dyDescent="0.25">
      <c r="A136" s="323" t="s">
        <v>85</v>
      </c>
      <c r="B136" s="323" t="s">
        <v>86</v>
      </c>
      <c r="C136" s="323" t="s">
        <v>12</v>
      </c>
      <c r="D136" s="323">
        <v>51611.8926354</v>
      </c>
      <c r="E136" s="323">
        <v>8.6303225000000001</v>
      </c>
      <c r="F136" s="323">
        <v>99.983281218388598</v>
      </c>
      <c r="G136" s="323">
        <v>1.6718781611411802E-2</v>
      </c>
    </row>
    <row r="137" spans="1:7" x14ac:dyDescent="0.25">
      <c r="A137" s="323" t="s">
        <v>87</v>
      </c>
      <c r="B137" s="323" t="s">
        <v>88</v>
      </c>
      <c r="C137" s="323" t="s">
        <v>11</v>
      </c>
      <c r="D137" s="323">
        <v>5335.2178854000003</v>
      </c>
      <c r="E137" s="323">
        <v>0</v>
      </c>
      <c r="F137" s="323">
        <v>100</v>
      </c>
      <c r="G137" s="323">
        <v>0</v>
      </c>
    </row>
    <row r="138" spans="1:7" x14ac:dyDescent="0.25">
      <c r="A138" s="323" t="s">
        <v>87</v>
      </c>
      <c r="B138" s="323" t="s">
        <v>88</v>
      </c>
      <c r="C138" s="323" t="s">
        <v>12</v>
      </c>
      <c r="D138" s="323">
        <v>72010.901593300005</v>
      </c>
      <c r="E138" s="323">
        <v>0</v>
      </c>
      <c r="F138" s="323">
        <v>100</v>
      </c>
      <c r="G138" s="323">
        <v>0</v>
      </c>
    </row>
    <row r="139" spans="1:7" x14ac:dyDescent="0.25">
      <c r="A139" s="323" t="s">
        <v>89</v>
      </c>
      <c r="B139" s="323" t="s">
        <v>90</v>
      </c>
      <c r="C139" s="323" t="s">
        <v>11</v>
      </c>
      <c r="D139" s="323">
        <v>5266.2960352999999</v>
      </c>
      <c r="E139" s="323">
        <v>10.113856699999999</v>
      </c>
      <c r="F139" s="323">
        <v>99.808319351471596</v>
      </c>
      <c r="G139" s="323">
        <v>0.19168064852835701</v>
      </c>
    </row>
    <row r="140" spans="1:7" x14ac:dyDescent="0.25">
      <c r="A140" s="323" t="s">
        <v>89</v>
      </c>
      <c r="B140" s="323" t="s">
        <v>90</v>
      </c>
      <c r="C140" s="323" t="s">
        <v>12</v>
      </c>
      <c r="D140" s="323">
        <v>27836.190891400001</v>
      </c>
      <c r="E140" s="323">
        <v>23.993853900000001</v>
      </c>
      <c r="F140" s="323">
        <v>99.913877620987293</v>
      </c>
      <c r="G140" s="323">
        <v>8.6122379012751299E-2</v>
      </c>
    </row>
    <row r="141" spans="1:7" x14ac:dyDescent="0.25">
      <c r="A141" s="323" t="s">
        <v>91</v>
      </c>
      <c r="B141" s="323" t="s">
        <v>92</v>
      </c>
      <c r="C141" s="323" t="s">
        <v>11</v>
      </c>
      <c r="D141" s="323">
        <v>2098.4104643999999</v>
      </c>
      <c r="E141" s="323">
        <v>27.362969199999998</v>
      </c>
      <c r="F141" s="323">
        <v>98.712799361987507</v>
      </c>
      <c r="G141" s="323">
        <v>1.28720063801253</v>
      </c>
    </row>
    <row r="142" spans="1:7" x14ac:dyDescent="0.25">
      <c r="A142" s="323" t="s">
        <v>91</v>
      </c>
      <c r="B142" s="323" t="s">
        <v>92</v>
      </c>
      <c r="C142" s="323" t="s">
        <v>12</v>
      </c>
      <c r="D142" s="323">
        <v>26091.8775704</v>
      </c>
      <c r="E142" s="323">
        <v>0</v>
      </c>
      <c r="F142" s="323">
        <v>100</v>
      </c>
      <c r="G142" s="323">
        <v>0</v>
      </c>
    </row>
    <row r="143" spans="1:7" x14ac:dyDescent="0.25">
      <c r="A143" s="323" t="s">
        <v>93</v>
      </c>
      <c r="B143" s="323" t="s">
        <v>94</v>
      </c>
      <c r="C143" s="323" t="s">
        <v>11</v>
      </c>
      <c r="D143" s="323">
        <v>11751.0063018</v>
      </c>
      <c r="E143" s="323">
        <v>0</v>
      </c>
      <c r="F143" s="323">
        <v>100</v>
      </c>
      <c r="G143" s="323">
        <v>0</v>
      </c>
    </row>
    <row r="144" spans="1:7" x14ac:dyDescent="0.25">
      <c r="A144" s="323" t="s">
        <v>93</v>
      </c>
      <c r="B144" s="323" t="s">
        <v>94</v>
      </c>
      <c r="C144" s="323" t="s">
        <v>12</v>
      </c>
      <c r="D144" s="323">
        <v>78187.230632000006</v>
      </c>
      <c r="E144" s="323">
        <v>0</v>
      </c>
      <c r="F144" s="323">
        <v>100</v>
      </c>
      <c r="G144" s="323">
        <v>0</v>
      </c>
    </row>
    <row r="145" spans="1:7" x14ac:dyDescent="0.25">
      <c r="A145" s="323" t="s">
        <v>95</v>
      </c>
      <c r="B145" s="323" t="s">
        <v>96</v>
      </c>
      <c r="C145" s="323" t="s">
        <v>11</v>
      </c>
      <c r="D145" s="323">
        <v>1226.0126921999999</v>
      </c>
      <c r="E145" s="323">
        <v>0</v>
      </c>
      <c r="F145" s="323">
        <v>100</v>
      </c>
      <c r="G145" s="323">
        <v>0</v>
      </c>
    </row>
    <row r="146" spans="1:7" x14ac:dyDescent="0.25">
      <c r="A146" s="323" t="s">
        <v>95</v>
      </c>
      <c r="B146" s="323" t="s">
        <v>96</v>
      </c>
      <c r="C146" s="323" t="s">
        <v>12</v>
      </c>
      <c r="D146" s="323">
        <v>6360.6150348000001</v>
      </c>
      <c r="E146" s="323">
        <v>16.567487</v>
      </c>
      <c r="F146" s="323">
        <v>99.740206792837299</v>
      </c>
      <c r="G146" s="323">
        <v>0.25979320716264698</v>
      </c>
    </row>
    <row r="147" spans="1:7" x14ac:dyDescent="0.25">
      <c r="A147" s="323" t="s">
        <v>97</v>
      </c>
      <c r="B147" s="323" t="s">
        <v>98</v>
      </c>
      <c r="C147" s="323" t="s">
        <v>11</v>
      </c>
      <c r="D147" s="323">
        <v>26209.2882016</v>
      </c>
      <c r="E147" s="323">
        <v>18.735099600000002</v>
      </c>
      <c r="F147" s="323">
        <v>99.928568388914201</v>
      </c>
      <c r="G147" s="323">
        <v>7.1431611085776406E-2</v>
      </c>
    </row>
    <row r="148" spans="1:7" x14ac:dyDescent="0.25">
      <c r="A148" s="323" t="s">
        <v>97</v>
      </c>
      <c r="B148" s="323" t="s">
        <v>98</v>
      </c>
      <c r="C148" s="323" t="s">
        <v>12</v>
      </c>
      <c r="D148" s="323">
        <v>110309.42530240001</v>
      </c>
      <c r="E148" s="323">
        <v>149.9058412</v>
      </c>
      <c r="F148" s="323">
        <v>99.8642886575104</v>
      </c>
      <c r="G148" s="323">
        <v>0.13571134248958899</v>
      </c>
    </row>
    <row r="149" spans="1:7" x14ac:dyDescent="0.25">
      <c r="A149" s="323" t="s">
        <v>99</v>
      </c>
      <c r="B149" s="323" t="s">
        <v>100</v>
      </c>
      <c r="C149" s="323" t="s">
        <v>11</v>
      </c>
      <c r="D149" s="323">
        <v>44099.499816299998</v>
      </c>
      <c r="E149" s="323">
        <v>1292.7411571</v>
      </c>
      <c r="F149" s="323">
        <v>97.152065794994499</v>
      </c>
      <c r="G149" s="323">
        <v>2.8479342050055401</v>
      </c>
    </row>
    <row r="150" spans="1:7" x14ac:dyDescent="0.25">
      <c r="A150" s="323" t="s">
        <v>99</v>
      </c>
      <c r="B150" s="323" t="s">
        <v>100</v>
      </c>
      <c r="C150" s="323" t="s">
        <v>12</v>
      </c>
      <c r="D150" s="323">
        <v>161254.08722340001</v>
      </c>
      <c r="E150" s="323">
        <v>2055.7575508999998</v>
      </c>
      <c r="F150" s="323">
        <v>98.741191901969501</v>
      </c>
      <c r="G150" s="323">
        <v>1.2588080980305401</v>
      </c>
    </row>
    <row r="151" spans="1:7" x14ac:dyDescent="0.25">
      <c r="A151" s="323" t="s">
        <v>101</v>
      </c>
      <c r="B151" s="323" t="s">
        <v>102</v>
      </c>
      <c r="C151" s="323" t="s">
        <v>11</v>
      </c>
      <c r="D151" s="323">
        <v>189.486402</v>
      </c>
      <c r="E151" s="323">
        <v>102.8640468</v>
      </c>
      <c r="F151" s="323">
        <v>64.814814814814795</v>
      </c>
      <c r="G151" s="323">
        <v>35.185185185185198</v>
      </c>
    </row>
    <row r="152" spans="1:7" x14ac:dyDescent="0.25">
      <c r="A152" s="323" t="s">
        <v>101</v>
      </c>
      <c r="B152" s="323" t="s">
        <v>102</v>
      </c>
      <c r="C152" s="323" t="s">
        <v>12</v>
      </c>
      <c r="D152" s="323">
        <v>573.87310319999995</v>
      </c>
      <c r="E152" s="323">
        <v>268.8902276</v>
      </c>
      <c r="F152" s="323">
        <v>68.0942184154176</v>
      </c>
      <c r="G152" s="323">
        <v>31.9057815845824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24" t="s">
        <v>63</v>
      </c>
      <c r="B163" s="324" t="s">
        <v>64</v>
      </c>
      <c r="C163" s="324" t="s">
        <v>11</v>
      </c>
      <c r="D163" s="324">
        <v>14018.8935913</v>
      </c>
      <c r="E163" s="324">
        <v>0</v>
      </c>
      <c r="F163" s="324">
        <v>100</v>
      </c>
      <c r="G163" s="324">
        <v>0</v>
      </c>
    </row>
    <row r="164" spans="1:7" x14ac:dyDescent="0.25">
      <c r="A164" s="324" t="s">
        <v>63</v>
      </c>
      <c r="B164" s="324" t="s">
        <v>64</v>
      </c>
      <c r="C164" s="324" t="s">
        <v>12</v>
      </c>
      <c r="D164" s="324">
        <v>215861.7808677</v>
      </c>
      <c r="E164" s="324">
        <v>49.8334282</v>
      </c>
      <c r="F164" s="324">
        <v>99.976919524055006</v>
      </c>
      <c r="G164" s="324">
        <v>2.3080475944987799E-2</v>
      </c>
    </row>
    <row r="165" spans="1:7" x14ac:dyDescent="0.25">
      <c r="A165" s="324" t="s">
        <v>65</v>
      </c>
      <c r="B165" s="324" t="s">
        <v>66</v>
      </c>
      <c r="C165" s="324" t="s">
        <v>11</v>
      </c>
      <c r="D165" s="324">
        <v>5166.3310275000003</v>
      </c>
      <c r="E165" s="324">
        <v>168.45648120000001</v>
      </c>
      <c r="F165" s="324">
        <v>96.842301948760294</v>
      </c>
      <c r="G165" s="324">
        <v>3.1576980512397199</v>
      </c>
    </row>
    <row r="166" spans="1:7" x14ac:dyDescent="0.25">
      <c r="A166" s="324" t="s">
        <v>65</v>
      </c>
      <c r="B166" s="324" t="s">
        <v>66</v>
      </c>
      <c r="C166" s="324" t="s">
        <v>12</v>
      </c>
      <c r="D166" s="324">
        <v>71988.677412399993</v>
      </c>
      <c r="E166" s="324">
        <v>328.4190481</v>
      </c>
      <c r="F166" s="324">
        <v>99.545862508073199</v>
      </c>
      <c r="G166" s="324">
        <v>0.45413749192680097</v>
      </c>
    </row>
    <row r="167" spans="1:7" x14ac:dyDescent="0.25">
      <c r="A167" s="324" t="s">
        <v>67</v>
      </c>
      <c r="B167" s="324" t="s">
        <v>68</v>
      </c>
      <c r="C167" s="324" t="s">
        <v>11</v>
      </c>
      <c r="D167" s="324">
        <v>7647.5057551999998</v>
      </c>
      <c r="E167" s="324">
        <v>342.65085540000001</v>
      </c>
      <c r="F167" s="324">
        <v>95.711587743531496</v>
      </c>
      <c r="G167" s="324">
        <v>4.2884122564685203</v>
      </c>
    </row>
    <row r="168" spans="1:7" x14ac:dyDescent="0.25">
      <c r="A168" s="324" t="s">
        <v>67</v>
      </c>
      <c r="B168" s="324" t="s">
        <v>68</v>
      </c>
      <c r="C168" s="324" t="s">
        <v>12</v>
      </c>
      <c r="D168" s="324">
        <v>30592.992082799999</v>
      </c>
      <c r="E168" s="324">
        <v>145.44704300000001</v>
      </c>
      <c r="F168" s="324">
        <v>99.526823589171997</v>
      </c>
      <c r="G168" s="324">
        <v>0.47317641082796702</v>
      </c>
    </row>
    <row r="169" spans="1:7" x14ac:dyDescent="0.25">
      <c r="A169" s="324" t="s">
        <v>69</v>
      </c>
      <c r="B169" s="324" t="s">
        <v>70</v>
      </c>
      <c r="C169" s="324" t="s">
        <v>11</v>
      </c>
      <c r="D169" s="324">
        <v>22604.192893700001</v>
      </c>
      <c r="E169" s="324">
        <v>297.0051004</v>
      </c>
      <c r="F169" s="324">
        <v>98.703102342172102</v>
      </c>
      <c r="G169" s="324">
        <v>1.2968976578278399</v>
      </c>
    </row>
    <row r="170" spans="1:7" x14ac:dyDescent="0.25">
      <c r="A170" s="324" t="s">
        <v>69</v>
      </c>
      <c r="B170" s="324" t="s">
        <v>70</v>
      </c>
      <c r="C170" s="324" t="s">
        <v>12</v>
      </c>
      <c r="D170" s="324">
        <v>112637.31411180001</v>
      </c>
      <c r="E170" s="324">
        <v>115.143829</v>
      </c>
      <c r="F170" s="324">
        <v>99.897879096293906</v>
      </c>
      <c r="G170" s="324">
        <v>0.102120903706113</v>
      </c>
    </row>
    <row r="171" spans="1:7" x14ac:dyDescent="0.25">
      <c r="A171" s="324" t="s">
        <v>71</v>
      </c>
      <c r="B171" s="324" t="s">
        <v>72</v>
      </c>
      <c r="C171" s="324" t="s">
        <v>11</v>
      </c>
      <c r="D171" s="324">
        <v>22212.640683699999</v>
      </c>
      <c r="E171" s="324">
        <v>225.61897160000001</v>
      </c>
      <c r="F171" s="324">
        <v>98.994489879937206</v>
      </c>
      <c r="G171" s="324">
        <v>1.0055101200627601</v>
      </c>
    </row>
    <row r="172" spans="1:7" x14ac:dyDescent="0.25">
      <c r="A172" s="324" t="s">
        <v>71</v>
      </c>
      <c r="B172" s="324" t="s">
        <v>72</v>
      </c>
      <c r="C172" s="324" t="s">
        <v>12</v>
      </c>
      <c r="D172" s="324">
        <v>103149.84391900001</v>
      </c>
      <c r="E172" s="324">
        <v>172.0072223</v>
      </c>
      <c r="F172" s="324">
        <v>99.833522899173801</v>
      </c>
      <c r="G172" s="324">
        <v>0.16647710082620201</v>
      </c>
    </row>
    <row r="173" spans="1:7" x14ac:dyDescent="0.25">
      <c r="A173" s="324" t="s">
        <v>73</v>
      </c>
      <c r="B173" s="324" t="s">
        <v>74</v>
      </c>
      <c r="C173" s="324" t="s">
        <v>11</v>
      </c>
      <c r="D173" s="324">
        <v>12600.5281251</v>
      </c>
      <c r="E173" s="324">
        <v>0</v>
      </c>
      <c r="F173" s="324">
        <v>100</v>
      </c>
      <c r="G173" s="324">
        <v>0</v>
      </c>
    </row>
    <row r="174" spans="1:7" x14ac:dyDescent="0.25">
      <c r="A174" s="324" t="s">
        <v>73</v>
      </c>
      <c r="B174" s="324" t="s">
        <v>74</v>
      </c>
      <c r="C174" s="324" t="s">
        <v>12</v>
      </c>
      <c r="D174" s="324">
        <v>57831.3281747</v>
      </c>
      <c r="E174" s="324">
        <v>0</v>
      </c>
      <c r="F174" s="324">
        <v>100</v>
      </c>
      <c r="G174" s="324">
        <v>0</v>
      </c>
    </row>
    <row r="175" spans="1:7" x14ac:dyDescent="0.25">
      <c r="A175" s="324" t="s">
        <v>75</v>
      </c>
      <c r="B175" s="324" t="s">
        <v>76</v>
      </c>
      <c r="C175" s="324" t="s">
        <v>11</v>
      </c>
      <c r="D175" s="324">
        <v>46271.032567000002</v>
      </c>
      <c r="E175" s="324">
        <v>129.8903967</v>
      </c>
      <c r="F175" s="324">
        <v>99.7200693684442</v>
      </c>
      <c r="G175" s="324">
        <v>0.27993063155578801</v>
      </c>
    </row>
    <row r="176" spans="1:7" x14ac:dyDescent="0.25">
      <c r="A176" s="324" t="s">
        <v>75</v>
      </c>
      <c r="B176" s="324" t="s">
        <v>76</v>
      </c>
      <c r="C176" s="324" t="s">
        <v>12</v>
      </c>
      <c r="D176" s="324">
        <v>187150.01960269999</v>
      </c>
      <c r="E176" s="324">
        <v>141.56305510000001</v>
      </c>
      <c r="F176" s="324">
        <v>99.924415687511896</v>
      </c>
      <c r="G176" s="324">
        <v>7.55843124881109E-2</v>
      </c>
    </row>
    <row r="177" spans="1:7" x14ac:dyDescent="0.25">
      <c r="A177" s="324" t="s">
        <v>77</v>
      </c>
      <c r="B177" s="324" t="s">
        <v>78</v>
      </c>
      <c r="C177" s="324" t="s">
        <v>11</v>
      </c>
      <c r="D177" s="324">
        <v>49153.380934100001</v>
      </c>
      <c r="E177" s="324">
        <v>26.9409338</v>
      </c>
      <c r="F177" s="324">
        <v>99.945220094589104</v>
      </c>
      <c r="G177" s="324">
        <v>5.4779905410875997E-2</v>
      </c>
    </row>
    <row r="178" spans="1:7" x14ac:dyDescent="0.25">
      <c r="A178" s="324" t="s">
        <v>77</v>
      </c>
      <c r="B178" s="324" t="s">
        <v>78</v>
      </c>
      <c r="C178" s="324" t="s">
        <v>12</v>
      </c>
      <c r="D178" s="324">
        <v>315903.52445819997</v>
      </c>
      <c r="E178" s="324">
        <v>0</v>
      </c>
      <c r="F178" s="324">
        <v>100</v>
      </c>
      <c r="G178" s="324">
        <v>0</v>
      </c>
    </row>
    <row r="179" spans="1:7" x14ac:dyDescent="0.25">
      <c r="A179" s="324" t="s">
        <v>79</v>
      </c>
      <c r="B179" s="324" t="s">
        <v>80</v>
      </c>
      <c r="C179" s="324" t="s">
        <v>11</v>
      </c>
      <c r="D179" s="324">
        <v>9957.3387180000009</v>
      </c>
      <c r="E179" s="324">
        <v>24.6511937</v>
      </c>
      <c r="F179" s="324">
        <v>99.753043291787904</v>
      </c>
      <c r="G179" s="324">
        <v>0.24695670821211799</v>
      </c>
    </row>
    <row r="180" spans="1:7" x14ac:dyDescent="0.25">
      <c r="A180" s="324" t="s">
        <v>79</v>
      </c>
      <c r="B180" s="324" t="s">
        <v>80</v>
      </c>
      <c r="C180" s="324" t="s">
        <v>12</v>
      </c>
      <c r="D180" s="324">
        <v>136794.91071649999</v>
      </c>
      <c r="E180" s="324">
        <v>0</v>
      </c>
      <c r="F180" s="324">
        <v>100</v>
      </c>
      <c r="G180" s="324">
        <v>0</v>
      </c>
    </row>
    <row r="181" spans="1:7" x14ac:dyDescent="0.25">
      <c r="A181" s="324" t="s">
        <v>81</v>
      </c>
      <c r="B181" s="324" t="s">
        <v>82</v>
      </c>
      <c r="C181" s="324" t="s">
        <v>11</v>
      </c>
      <c r="D181" s="324">
        <v>30287.355375499999</v>
      </c>
      <c r="E181" s="324">
        <v>0</v>
      </c>
      <c r="F181" s="324">
        <v>100</v>
      </c>
      <c r="G181" s="324">
        <v>0</v>
      </c>
    </row>
    <row r="182" spans="1:7" x14ac:dyDescent="0.25">
      <c r="A182" s="324" t="s">
        <v>81</v>
      </c>
      <c r="B182" s="324" t="s">
        <v>82</v>
      </c>
      <c r="C182" s="324" t="s">
        <v>12</v>
      </c>
      <c r="D182" s="324">
        <v>266986.04726269998</v>
      </c>
      <c r="E182" s="324">
        <v>0</v>
      </c>
      <c r="F182" s="324">
        <v>100</v>
      </c>
      <c r="G182" s="324">
        <v>0</v>
      </c>
    </row>
    <row r="183" spans="1:7" x14ac:dyDescent="0.25">
      <c r="A183" s="324" t="s">
        <v>83</v>
      </c>
      <c r="B183" s="324" t="s">
        <v>84</v>
      </c>
      <c r="C183" s="324" t="s">
        <v>11</v>
      </c>
      <c r="D183" s="324">
        <v>38496.730611600004</v>
      </c>
      <c r="E183" s="324">
        <v>131.23959590000001</v>
      </c>
      <c r="F183" s="324">
        <v>99.660247237442206</v>
      </c>
      <c r="G183" s="324">
        <v>0.33975276255783798</v>
      </c>
    </row>
    <row r="184" spans="1:7" x14ac:dyDescent="0.25">
      <c r="A184" s="324" t="s">
        <v>83</v>
      </c>
      <c r="B184" s="324" t="s">
        <v>84</v>
      </c>
      <c r="C184" s="324" t="s">
        <v>12</v>
      </c>
      <c r="D184" s="324">
        <v>406433.88987770001</v>
      </c>
      <c r="E184" s="324">
        <v>42.159320200000003</v>
      </c>
      <c r="F184" s="324">
        <v>99.989628092409603</v>
      </c>
      <c r="G184" s="324">
        <v>1.0371907590420899E-2</v>
      </c>
    </row>
    <row r="185" spans="1:7" x14ac:dyDescent="0.25">
      <c r="A185" s="324" t="s">
        <v>85</v>
      </c>
      <c r="B185" s="324" t="s">
        <v>86</v>
      </c>
      <c r="C185" s="324" t="s">
        <v>11</v>
      </c>
      <c r="D185" s="324">
        <v>4817.0298005000004</v>
      </c>
      <c r="E185" s="324">
        <v>0</v>
      </c>
      <c r="F185" s="324">
        <v>100</v>
      </c>
      <c r="G185" s="324">
        <v>0</v>
      </c>
    </row>
    <row r="186" spans="1:7" x14ac:dyDescent="0.25">
      <c r="A186" s="324" t="s">
        <v>85</v>
      </c>
      <c r="B186" s="324" t="s">
        <v>86</v>
      </c>
      <c r="C186" s="324" t="s">
        <v>12</v>
      </c>
      <c r="D186" s="324">
        <v>51611.8926354</v>
      </c>
      <c r="E186" s="324">
        <v>8.6303225000000001</v>
      </c>
      <c r="F186" s="324">
        <v>99.983281218388598</v>
      </c>
      <c r="G186" s="324">
        <v>1.6718781611411802E-2</v>
      </c>
    </row>
    <row r="187" spans="1:7" x14ac:dyDescent="0.25">
      <c r="A187" s="324" t="s">
        <v>87</v>
      </c>
      <c r="B187" s="324" t="s">
        <v>88</v>
      </c>
      <c r="C187" s="324" t="s">
        <v>11</v>
      </c>
      <c r="D187" s="324">
        <v>5335.2178854000003</v>
      </c>
      <c r="E187" s="324">
        <v>0</v>
      </c>
      <c r="F187" s="324">
        <v>100</v>
      </c>
      <c r="G187" s="324">
        <v>0</v>
      </c>
    </row>
    <row r="188" spans="1:7" x14ac:dyDescent="0.25">
      <c r="A188" s="324" t="s">
        <v>87</v>
      </c>
      <c r="B188" s="324" t="s">
        <v>88</v>
      </c>
      <c r="C188" s="324" t="s">
        <v>12</v>
      </c>
      <c r="D188" s="324">
        <v>72010.901593300005</v>
      </c>
      <c r="E188" s="324">
        <v>0</v>
      </c>
      <c r="F188" s="324">
        <v>100</v>
      </c>
      <c r="G188" s="324">
        <v>0</v>
      </c>
    </row>
    <row r="189" spans="1:7" x14ac:dyDescent="0.25">
      <c r="A189" s="324" t="s">
        <v>89</v>
      </c>
      <c r="B189" s="324" t="s">
        <v>90</v>
      </c>
      <c r="C189" s="324" t="s">
        <v>11</v>
      </c>
      <c r="D189" s="324">
        <v>5266.2960352999999</v>
      </c>
      <c r="E189" s="324">
        <v>10.113856699999999</v>
      </c>
      <c r="F189" s="324">
        <v>99.808319351471596</v>
      </c>
      <c r="G189" s="324">
        <v>0.19168064852835701</v>
      </c>
    </row>
    <row r="190" spans="1:7" x14ac:dyDescent="0.25">
      <c r="A190" s="324" t="s">
        <v>89</v>
      </c>
      <c r="B190" s="324" t="s">
        <v>90</v>
      </c>
      <c r="C190" s="324" t="s">
        <v>12</v>
      </c>
      <c r="D190" s="324">
        <v>27836.190891400001</v>
      </c>
      <c r="E190" s="324">
        <v>23.993853900000001</v>
      </c>
      <c r="F190" s="324">
        <v>99.913877620987293</v>
      </c>
      <c r="G190" s="324">
        <v>8.6122379012751299E-2</v>
      </c>
    </row>
    <row r="191" spans="1:7" x14ac:dyDescent="0.25">
      <c r="A191" s="324" t="s">
        <v>91</v>
      </c>
      <c r="B191" s="324" t="s">
        <v>92</v>
      </c>
      <c r="C191" s="324" t="s">
        <v>11</v>
      </c>
      <c r="D191" s="324">
        <v>2098.4104643999999</v>
      </c>
      <c r="E191" s="324">
        <v>27.362969199999998</v>
      </c>
      <c r="F191" s="324">
        <v>98.712799361987507</v>
      </c>
      <c r="G191" s="324">
        <v>1.28720063801253</v>
      </c>
    </row>
    <row r="192" spans="1:7" x14ac:dyDescent="0.25">
      <c r="A192" s="324" t="s">
        <v>91</v>
      </c>
      <c r="B192" s="324" t="s">
        <v>92</v>
      </c>
      <c r="C192" s="324" t="s">
        <v>12</v>
      </c>
      <c r="D192" s="324">
        <v>26091.8775704</v>
      </c>
      <c r="E192" s="324">
        <v>0</v>
      </c>
      <c r="F192" s="324">
        <v>100</v>
      </c>
      <c r="G192" s="324">
        <v>0</v>
      </c>
    </row>
    <row r="193" spans="1:7" x14ac:dyDescent="0.25">
      <c r="A193" s="324" t="s">
        <v>93</v>
      </c>
      <c r="B193" s="324" t="s">
        <v>94</v>
      </c>
      <c r="C193" s="324" t="s">
        <v>11</v>
      </c>
      <c r="D193" s="324">
        <v>11751.0063018</v>
      </c>
      <c r="E193" s="324">
        <v>0</v>
      </c>
      <c r="F193" s="324">
        <v>100</v>
      </c>
      <c r="G193" s="324">
        <v>0</v>
      </c>
    </row>
    <row r="194" spans="1:7" x14ac:dyDescent="0.25">
      <c r="A194" s="324" t="s">
        <v>93</v>
      </c>
      <c r="B194" s="324" t="s">
        <v>94</v>
      </c>
      <c r="C194" s="324" t="s">
        <v>12</v>
      </c>
      <c r="D194" s="324">
        <v>78187.230632000006</v>
      </c>
      <c r="E194" s="324">
        <v>0</v>
      </c>
      <c r="F194" s="324">
        <v>100</v>
      </c>
      <c r="G194" s="324">
        <v>0</v>
      </c>
    </row>
    <row r="195" spans="1:7" x14ac:dyDescent="0.25">
      <c r="A195" s="324" t="s">
        <v>95</v>
      </c>
      <c r="B195" s="324" t="s">
        <v>96</v>
      </c>
      <c r="C195" s="324" t="s">
        <v>11</v>
      </c>
      <c r="D195" s="324">
        <v>1226.0126921999999</v>
      </c>
      <c r="E195" s="324">
        <v>0</v>
      </c>
      <c r="F195" s="324">
        <v>100</v>
      </c>
      <c r="G195" s="324">
        <v>0</v>
      </c>
    </row>
    <row r="196" spans="1:7" x14ac:dyDescent="0.25">
      <c r="A196" s="324" t="s">
        <v>95</v>
      </c>
      <c r="B196" s="324" t="s">
        <v>96</v>
      </c>
      <c r="C196" s="324" t="s">
        <v>12</v>
      </c>
      <c r="D196" s="324">
        <v>6360.6150348000001</v>
      </c>
      <c r="E196" s="324">
        <v>16.567487</v>
      </c>
      <c r="F196" s="324">
        <v>99.740206792837299</v>
      </c>
      <c r="G196" s="324">
        <v>0.25979320716264698</v>
      </c>
    </row>
    <row r="197" spans="1:7" x14ac:dyDescent="0.25">
      <c r="A197" s="324" t="s">
        <v>97</v>
      </c>
      <c r="B197" s="324" t="s">
        <v>98</v>
      </c>
      <c r="C197" s="324" t="s">
        <v>11</v>
      </c>
      <c r="D197" s="324">
        <v>26209.2882016</v>
      </c>
      <c r="E197" s="324">
        <v>18.735099600000002</v>
      </c>
      <c r="F197" s="324">
        <v>99.928568388914201</v>
      </c>
      <c r="G197" s="324">
        <v>7.1431611085776406E-2</v>
      </c>
    </row>
    <row r="198" spans="1:7" x14ac:dyDescent="0.25">
      <c r="A198" s="324" t="s">
        <v>97</v>
      </c>
      <c r="B198" s="324" t="s">
        <v>98</v>
      </c>
      <c r="C198" s="324" t="s">
        <v>12</v>
      </c>
      <c r="D198" s="324">
        <v>110309.42530240001</v>
      </c>
      <c r="E198" s="324">
        <v>149.9058412</v>
      </c>
      <c r="F198" s="324">
        <v>99.8642886575104</v>
      </c>
      <c r="G198" s="324">
        <v>0.13571134248958899</v>
      </c>
    </row>
    <row r="199" spans="1:7" x14ac:dyDescent="0.25">
      <c r="A199" s="324" t="s">
        <v>99</v>
      </c>
      <c r="B199" s="324" t="s">
        <v>100</v>
      </c>
      <c r="C199" s="324" t="s">
        <v>11</v>
      </c>
      <c r="D199" s="324">
        <v>43573.607971500001</v>
      </c>
      <c r="E199" s="324">
        <v>1190.7974638999999</v>
      </c>
      <c r="F199" s="324">
        <v>97.339856405289595</v>
      </c>
      <c r="G199" s="324">
        <v>2.6601435947104299</v>
      </c>
    </row>
    <row r="200" spans="1:7" x14ac:dyDescent="0.25">
      <c r="A200" s="324" t="s">
        <v>99</v>
      </c>
      <c r="B200" s="324" t="s">
        <v>100</v>
      </c>
      <c r="C200" s="324" t="s">
        <v>12</v>
      </c>
      <c r="D200" s="324">
        <v>159123.64084209999</v>
      </c>
      <c r="E200" s="324">
        <v>1782.6624079000001</v>
      </c>
      <c r="F200" s="324">
        <v>98.892111513412701</v>
      </c>
      <c r="G200" s="324">
        <v>1.1078884865873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703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25" t="s">
        <v>79</v>
      </c>
      <c r="B211" s="325" t="s">
        <v>106</v>
      </c>
      <c r="C211" s="325" t="s">
        <v>11</v>
      </c>
      <c r="D211" s="325">
        <v>2592.1077052000001</v>
      </c>
      <c r="E211" s="325">
        <v>0</v>
      </c>
      <c r="F211" s="325">
        <v>100</v>
      </c>
      <c r="G211" s="325">
        <v>0</v>
      </c>
    </row>
    <row r="212" spans="1:7" x14ac:dyDescent="0.25">
      <c r="A212" s="325" t="s">
        <v>79</v>
      </c>
      <c r="B212" s="325" t="s">
        <v>106</v>
      </c>
      <c r="C212" s="325" t="s">
        <v>12</v>
      </c>
      <c r="D212" s="325">
        <v>42667.468925200003</v>
      </c>
      <c r="E212" s="325">
        <v>0</v>
      </c>
      <c r="F212" s="325">
        <v>100</v>
      </c>
      <c r="G212" s="325">
        <v>0</v>
      </c>
    </row>
    <row r="213" spans="1:7" x14ac:dyDescent="0.25">
      <c r="A213" s="325" t="s">
        <v>83</v>
      </c>
      <c r="B213" s="325" t="s">
        <v>107</v>
      </c>
      <c r="C213" s="325" t="s">
        <v>11</v>
      </c>
      <c r="D213" s="325">
        <v>4691.1708575000002</v>
      </c>
      <c r="E213" s="325">
        <v>0</v>
      </c>
      <c r="F213" s="325">
        <v>100</v>
      </c>
      <c r="G213" s="325">
        <v>0</v>
      </c>
    </row>
    <row r="214" spans="1:7" x14ac:dyDescent="0.25">
      <c r="A214" s="325" t="s">
        <v>83</v>
      </c>
      <c r="B214" s="325" t="s">
        <v>107</v>
      </c>
      <c r="C214" s="325" t="s">
        <v>12</v>
      </c>
      <c r="D214" s="325">
        <v>20772.977382599998</v>
      </c>
      <c r="E214" s="325">
        <v>49.8334282</v>
      </c>
      <c r="F214" s="325">
        <v>99.760678667962793</v>
      </c>
      <c r="G214" s="325">
        <v>0.23932133203723499</v>
      </c>
    </row>
    <row r="215" spans="1:7" x14ac:dyDescent="0.25">
      <c r="A215" s="325" t="s">
        <v>85</v>
      </c>
      <c r="B215" s="325" t="s">
        <v>108</v>
      </c>
      <c r="C215" s="325" t="s">
        <v>11</v>
      </c>
      <c r="D215" s="325">
        <v>1180.3484739</v>
      </c>
      <c r="E215" s="325">
        <v>0</v>
      </c>
      <c r="F215" s="325">
        <v>100</v>
      </c>
      <c r="G215" s="325">
        <v>0</v>
      </c>
    </row>
    <row r="216" spans="1:7" x14ac:dyDescent="0.25">
      <c r="A216" s="325" t="s">
        <v>85</v>
      </c>
      <c r="B216" s="325" t="s">
        <v>108</v>
      </c>
      <c r="C216" s="325" t="s">
        <v>12</v>
      </c>
      <c r="D216" s="325">
        <v>21777.297359299999</v>
      </c>
      <c r="E216" s="325">
        <v>0</v>
      </c>
      <c r="F216" s="325">
        <v>100</v>
      </c>
      <c r="G216" s="325">
        <v>0</v>
      </c>
    </row>
    <row r="217" spans="1:7" x14ac:dyDescent="0.25">
      <c r="A217" s="325" t="s">
        <v>87</v>
      </c>
      <c r="B217" s="325" t="s">
        <v>109</v>
      </c>
      <c r="C217" s="325" t="s">
        <v>11</v>
      </c>
      <c r="D217" s="325">
        <v>2473.6451118</v>
      </c>
      <c r="E217" s="325">
        <v>0</v>
      </c>
      <c r="F217" s="325">
        <v>100</v>
      </c>
      <c r="G217" s="325">
        <v>0</v>
      </c>
    </row>
    <row r="218" spans="1:7" x14ac:dyDescent="0.25">
      <c r="A218" s="325" t="s">
        <v>87</v>
      </c>
      <c r="B218" s="325" t="s">
        <v>109</v>
      </c>
      <c r="C218" s="325" t="s">
        <v>12</v>
      </c>
      <c r="D218" s="325">
        <v>58209.980302700002</v>
      </c>
      <c r="E218" s="325">
        <v>0</v>
      </c>
      <c r="F218" s="325">
        <v>100</v>
      </c>
      <c r="G218" s="325">
        <v>0</v>
      </c>
    </row>
    <row r="219" spans="1:7" x14ac:dyDescent="0.25">
      <c r="A219" s="325" t="s">
        <v>89</v>
      </c>
      <c r="B219" s="325" t="s">
        <v>110</v>
      </c>
      <c r="C219" s="325" t="s">
        <v>11</v>
      </c>
      <c r="D219" s="325">
        <v>939.11784880000005</v>
      </c>
      <c r="E219" s="325">
        <v>0</v>
      </c>
      <c r="F219" s="325">
        <v>100</v>
      </c>
      <c r="G219" s="325">
        <v>0</v>
      </c>
    </row>
    <row r="220" spans="1:7" x14ac:dyDescent="0.25">
      <c r="A220" s="325" t="s">
        <v>89</v>
      </c>
      <c r="B220" s="325" t="s">
        <v>110</v>
      </c>
      <c r="C220" s="325" t="s">
        <v>12</v>
      </c>
      <c r="D220" s="325">
        <v>17655.793722800001</v>
      </c>
      <c r="E220" s="325">
        <v>0</v>
      </c>
      <c r="F220" s="325">
        <v>100</v>
      </c>
      <c r="G220" s="325">
        <v>0</v>
      </c>
    </row>
    <row r="221" spans="1:7" x14ac:dyDescent="0.25">
      <c r="A221" s="325" t="s">
        <v>97</v>
      </c>
      <c r="B221" s="325" t="s">
        <v>111</v>
      </c>
      <c r="C221" s="325" t="s">
        <v>11</v>
      </c>
      <c r="D221" s="325">
        <v>1431.8772104</v>
      </c>
      <c r="E221" s="325">
        <v>0</v>
      </c>
      <c r="F221" s="325">
        <v>100</v>
      </c>
      <c r="G221" s="325">
        <v>0</v>
      </c>
    </row>
    <row r="222" spans="1:7" x14ac:dyDescent="0.25">
      <c r="A222" s="325" t="s">
        <v>97</v>
      </c>
      <c r="B222" s="325" t="s">
        <v>111</v>
      </c>
      <c r="C222" s="325" t="s">
        <v>12</v>
      </c>
      <c r="D222" s="325">
        <v>35629.836901499999</v>
      </c>
      <c r="E222" s="325">
        <v>0</v>
      </c>
      <c r="F222" s="325">
        <v>100</v>
      </c>
      <c r="G222" s="325">
        <v>0</v>
      </c>
    </row>
    <row r="223" spans="1:7" x14ac:dyDescent="0.25">
      <c r="A223" s="325" t="s">
        <v>99</v>
      </c>
      <c r="B223" s="325" t="s">
        <v>112</v>
      </c>
      <c r="C223" s="325" t="s">
        <v>11</v>
      </c>
      <c r="D223" s="325">
        <v>1830.0278681</v>
      </c>
      <c r="E223" s="325">
        <v>0</v>
      </c>
      <c r="F223" s="325">
        <v>100</v>
      </c>
      <c r="G223" s="325">
        <v>0</v>
      </c>
    </row>
    <row r="224" spans="1:7" x14ac:dyDescent="0.25">
      <c r="A224" s="325" t="s">
        <v>99</v>
      </c>
      <c r="B224" s="325" t="s">
        <v>112</v>
      </c>
      <c r="C224" s="325" t="s">
        <v>12</v>
      </c>
      <c r="D224" s="325">
        <v>39746.744271600001</v>
      </c>
      <c r="E224" s="325">
        <v>0</v>
      </c>
      <c r="F224" s="325">
        <v>100</v>
      </c>
      <c r="G224" s="325">
        <v>0</v>
      </c>
    </row>
    <row r="225" spans="1:7" x14ac:dyDescent="0.25">
      <c r="A225" s="325" t="s">
        <v>101</v>
      </c>
      <c r="B225" s="325" t="s">
        <v>113</v>
      </c>
      <c r="C225" s="325" t="s">
        <v>11</v>
      </c>
      <c r="D225" s="325">
        <v>878.48511310000004</v>
      </c>
      <c r="E225" s="325">
        <v>0</v>
      </c>
      <c r="F225" s="325">
        <v>100</v>
      </c>
      <c r="G225" s="325">
        <v>0</v>
      </c>
    </row>
    <row r="226" spans="1:7" x14ac:dyDescent="0.25">
      <c r="A226" s="325" t="s">
        <v>101</v>
      </c>
      <c r="B226" s="325" t="s">
        <v>113</v>
      </c>
      <c r="C226" s="325" t="s">
        <v>12</v>
      </c>
      <c r="D226" s="325">
        <v>18408.675901999999</v>
      </c>
      <c r="E226" s="325">
        <v>0</v>
      </c>
      <c r="F226" s="325">
        <v>100</v>
      </c>
      <c r="G226" s="325">
        <v>0</v>
      </c>
    </row>
    <row r="227" spans="1:7" x14ac:dyDescent="0.25">
      <c r="A227" s="325" t="s">
        <v>114</v>
      </c>
      <c r="B227" s="325" t="s">
        <v>115</v>
      </c>
      <c r="C227" s="325" t="s">
        <v>11</v>
      </c>
      <c r="D227" s="325">
        <v>1063.3138067</v>
      </c>
      <c r="E227" s="325">
        <v>0</v>
      </c>
      <c r="F227" s="325">
        <v>100</v>
      </c>
      <c r="G227" s="325">
        <v>0</v>
      </c>
    </row>
    <row r="228" spans="1:7" x14ac:dyDescent="0.25">
      <c r="A228" s="325" t="s">
        <v>114</v>
      </c>
      <c r="B228" s="325" t="s">
        <v>115</v>
      </c>
      <c r="C228" s="325" t="s">
        <v>12</v>
      </c>
      <c r="D228" s="325">
        <v>10594.0177606</v>
      </c>
      <c r="E228" s="325">
        <v>8.6303225000000001</v>
      </c>
      <c r="F228" s="325">
        <v>99.9186021979381</v>
      </c>
      <c r="G228" s="325">
        <v>8.1397802061885197E-2</v>
      </c>
    </row>
    <row r="229" spans="1:7" x14ac:dyDescent="0.25">
      <c r="A229" s="325" t="s">
        <v>116</v>
      </c>
      <c r="B229" s="325" t="s">
        <v>117</v>
      </c>
      <c r="C229" s="325" t="s">
        <v>11</v>
      </c>
      <c r="D229" s="325">
        <v>1393.6551626</v>
      </c>
      <c r="E229" s="325">
        <v>0</v>
      </c>
      <c r="F229" s="325">
        <v>100</v>
      </c>
      <c r="G229" s="325">
        <v>0</v>
      </c>
    </row>
    <row r="230" spans="1:7" x14ac:dyDescent="0.25">
      <c r="A230" s="325" t="s">
        <v>116</v>
      </c>
      <c r="B230" s="325" t="s">
        <v>117</v>
      </c>
      <c r="C230" s="325" t="s">
        <v>12</v>
      </c>
      <c r="D230" s="325">
        <v>20855.625067100002</v>
      </c>
      <c r="E230" s="325">
        <v>0</v>
      </c>
      <c r="F230" s="325">
        <v>100</v>
      </c>
      <c r="G230" s="325">
        <v>0</v>
      </c>
    </row>
    <row r="231" spans="1:7" x14ac:dyDescent="0.25">
      <c r="A231" s="325" t="s">
        <v>118</v>
      </c>
      <c r="B231" s="325" t="s">
        <v>119</v>
      </c>
      <c r="C231" s="325" t="s">
        <v>11</v>
      </c>
      <c r="D231" s="325">
        <v>1251.1160185000001</v>
      </c>
      <c r="E231" s="325">
        <v>39.232660199999998</v>
      </c>
      <c r="F231" s="325">
        <v>96.959530331016694</v>
      </c>
      <c r="G231" s="325">
        <v>3.0404696689832802</v>
      </c>
    </row>
    <row r="232" spans="1:7" x14ac:dyDescent="0.25">
      <c r="A232" s="325" t="s">
        <v>118</v>
      </c>
      <c r="B232" s="325" t="s">
        <v>119</v>
      </c>
      <c r="C232" s="325" t="s">
        <v>12</v>
      </c>
      <c r="D232" s="325">
        <v>29991.703255699998</v>
      </c>
      <c r="E232" s="325">
        <v>0</v>
      </c>
      <c r="F232" s="325">
        <v>100</v>
      </c>
      <c r="G232" s="325">
        <v>0</v>
      </c>
    </row>
    <row r="233" spans="1:7" x14ac:dyDescent="0.25">
      <c r="A233" s="325" t="s">
        <v>120</v>
      </c>
      <c r="B233" s="325" t="s">
        <v>121</v>
      </c>
      <c r="C233" s="325" t="s">
        <v>11</v>
      </c>
      <c r="D233" s="325">
        <v>721.35526949999996</v>
      </c>
      <c r="E233" s="325">
        <v>0</v>
      </c>
      <c r="F233" s="325">
        <v>100</v>
      </c>
      <c r="G233" s="325">
        <v>0</v>
      </c>
    </row>
    <row r="234" spans="1:7" x14ac:dyDescent="0.25">
      <c r="A234" s="325" t="s">
        <v>120</v>
      </c>
      <c r="B234" s="325" t="s">
        <v>121</v>
      </c>
      <c r="C234" s="325" t="s">
        <v>12</v>
      </c>
      <c r="D234" s="325">
        <v>16627.3365486</v>
      </c>
      <c r="E234" s="325">
        <v>0</v>
      </c>
      <c r="F234" s="325">
        <v>100</v>
      </c>
      <c r="G234" s="325">
        <v>0</v>
      </c>
    </row>
    <row r="235" spans="1:7" x14ac:dyDescent="0.25">
      <c r="A235" s="325" t="s">
        <v>122</v>
      </c>
      <c r="B235" s="325" t="s">
        <v>123</v>
      </c>
      <c r="C235" s="325" t="s">
        <v>11</v>
      </c>
      <c r="D235" s="325">
        <v>4318.7376076</v>
      </c>
      <c r="E235" s="325">
        <v>0</v>
      </c>
      <c r="F235" s="325">
        <v>100</v>
      </c>
      <c r="G235" s="325">
        <v>0</v>
      </c>
    </row>
    <row r="236" spans="1:7" x14ac:dyDescent="0.25">
      <c r="A236" s="325" t="s">
        <v>122</v>
      </c>
      <c r="B236" s="325" t="s">
        <v>123</v>
      </c>
      <c r="C236" s="325" t="s">
        <v>12</v>
      </c>
      <c r="D236" s="325">
        <v>32880.601753800001</v>
      </c>
      <c r="E236" s="325">
        <v>0</v>
      </c>
      <c r="F236" s="325">
        <v>100</v>
      </c>
      <c r="G236" s="325">
        <v>0</v>
      </c>
    </row>
    <row r="237" spans="1:7" x14ac:dyDescent="0.25">
      <c r="A237" s="325" t="s">
        <v>124</v>
      </c>
      <c r="B237" s="325" t="s">
        <v>125</v>
      </c>
      <c r="C237" s="325" t="s">
        <v>11</v>
      </c>
      <c r="D237" s="325">
        <v>4000.3495191000002</v>
      </c>
      <c r="E237" s="325">
        <v>0</v>
      </c>
      <c r="F237" s="325">
        <v>100</v>
      </c>
      <c r="G237" s="325">
        <v>0</v>
      </c>
    </row>
    <row r="238" spans="1:7" x14ac:dyDescent="0.25">
      <c r="A238" s="325" t="s">
        <v>124</v>
      </c>
      <c r="B238" s="325" t="s">
        <v>125</v>
      </c>
      <c r="C238" s="325" t="s">
        <v>12</v>
      </c>
      <c r="D238" s="325">
        <v>59913.3546173</v>
      </c>
      <c r="E238" s="325">
        <v>0</v>
      </c>
      <c r="F238" s="325">
        <v>100</v>
      </c>
      <c r="G238" s="325">
        <v>0</v>
      </c>
    </row>
    <row r="239" spans="1:7" x14ac:dyDescent="0.25">
      <c r="A239" s="325" t="s">
        <v>126</v>
      </c>
      <c r="B239" s="325" t="s">
        <v>127</v>
      </c>
      <c r="C239" s="325" t="s">
        <v>11</v>
      </c>
      <c r="D239" s="325">
        <v>11758.314354800001</v>
      </c>
      <c r="E239" s="325">
        <v>0</v>
      </c>
      <c r="F239" s="325">
        <v>100</v>
      </c>
      <c r="G239" s="325">
        <v>0</v>
      </c>
    </row>
    <row r="240" spans="1:7" x14ac:dyDescent="0.25">
      <c r="A240" s="325" t="s">
        <v>126</v>
      </c>
      <c r="B240" s="325" t="s">
        <v>127</v>
      </c>
      <c r="C240" s="325" t="s">
        <v>12</v>
      </c>
      <c r="D240" s="325">
        <v>88012.424508600001</v>
      </c>
      <c r="E240" s="325">
        <v>0</v>
      </c>
      <c r="F240" s="325">
        <v>100</v>
      </c>
      <c r="G240" s="325">
        <v>0</v>
      </c>
    </row>
    <row r="241" spans="1:7" x14ac:dyDescent="0.25">
      <c r="A241" s="325" t="s">
        <v>128</v>
      </c>
      <c r="B241" s="325" t="s">
        <v>129</v>
      </c>
      <c r="C241" s="325" t="s">
        <v>11</v>
      </c>
      <c r="D241" s="325">
        <v>4884.0607352999996</v>
      </c>
      <c r="E241" s="325">
        <v>0</v>
      </c>
      <c r="F241" s="325">
        <v>100</v>
      </c>
      <c r="G241" s="325">
        <v>0</v>
      </c>
    </row>
    <row r="242" spans="1:7" x14ac:dyDescent="0.25">
      <c r="A242" s="325" t="s">
        <v>128</v>
      </c>
      <c r="B242" s="325" t="s">
        <v>129</v>
      </c>
      <c r="C242" s="325" t="s">
        <v>12</v>
      </c>
      <c r="D242" s="325">
        <v>35924.726177600001</v>
      </c>
      <c r="E242" s="325">
        <v>0</v>
      </c>
      <c r="F242" s="325">
        <v>100</v>
      </c>
      <c r="G242" s="325">
        <v>0</v>
      </c>
    </row>
    <row r="243" spans="1:7" x14ac:dyDescent="0.25">
      <c r="A243" s="325" t="s">
        <v>130</v>
      </c>
      <c r="B243" s="325" t="s">
        <v>131</v>
      </c>
      <c r="C243" s="325" t="s">
        <v>11</v>
      </c>
      <c r="D243" s="325">
        <v>4553.2929574</v>
      </c>
      <c r="E243" s="325">
        <v>0</v>
      </c>
      <c r="F243" s="325">
        <v>100</v>
      </c>
      <c r="G243" s="325">
        <v>0</v>
      </c>
    </row>
    <row r="244" spans="1:7" x14ac:dyDescent="0.25">
      <c r="A244" s="325" t="s">
        <v>130</v>
      </c>
      <c r="B244" s="325" t="s">
        <v>131</v>
      </c>
      <c r="C244" s="325" t="s">
        <v>12</v>
      </c>
      <c r="D244" s="325">
        <v>42513.0511329</v>
      </c>
      <c r="E244" s="325">
        <v>0</v>
      </c>
      <c r="F244" s="325">
        <v>100</v>
      </c>
      <c r="G244" s="325">
        <v>0</v>
      </c>
    </row>
    <row r="245" spans="1:7" x14ac:dyDescent="0.25">
      <c r="A245" s="325" t="s">
        <v>132</v>
      </c>
      <c r="B245" s="325" t="s">
        <v>133</v>
      </c>
      <c r="C245" s="325" t="s">
        <v>11</v>
      </c>
      <c r="D245" s="325">
        <v>6482.9562850000002</v>
      </c>
      <c r="E245" s="325">
        <v>155.54094069999999</v>
      </c>
      <c r="F245" s="325">
        <v>97.656985678959899</v>
      </c>
      <c r="G245" s="325">
        <v>2.3430143210400902</v>
      </c>
    </row>
    <row r="246" spans="1:7" x14ac:dyDescent="0.25">
      <c r="A246" s="325" t="s">
        <v>132</v>
      </c>
      <c r="B246" s="325" t="s">
        <v>133</v>
      </c>
      <c r="C246" s="325" t="s">
        <v>12</v>
      </c>
      <c r="D246" s="325">
        <v>26960.719310100001</v>
      </c>
      <c r="E246" s="325">
        <v>38.647049099999997</v>
      </c>
      <c r="F246" s="325">
        <v>99.856859421862595</v>
      </c>
      <c r="G246" s="325">
        <v>0.14314057813742401</v>
      </c>
    </row>
    <row r="247" spans="1:7" x14ac:dyDescent="0.25">
      <c r="A247" s="325" t="s">
        <v>134</v>
      </c>
      <c r="B247" s="325" t="s">
        <v>135</v>
      </c>
      <c r="C247" s="325" t="s">
        <v>11</v>
      </c>
      <c r="D247" s="325">
        <v>1707.4896475</v>
      </c>
      <c r="E247" s="325">
        <v>47.036898600000001</v>
      </c>
      <c r="F247" s="325">
        <v>97.319111602810807</v>
      </c>
      <c r="G247" s="325">
        <v>2.6808883971892401</v>
      </c>
    </row>
    <row r="248" spans="1:7" x14ac:dyDescent="0.25">
      <c r="A248" s="325" t="s">
        <v>134</v>
      </c>
      <c r="B248" s="325" t="s">
        <v>135</v>
      </c>
      <c r="C248" s="325" t="s">
        <v>12</v>
      </c>
      <c r="D248" s="325">
        <v>13943.433423</v>
      </c>
      <c r="E248" s="325">
        <v>0</v>
      </c>
      <c r="F248" s="325">
        <v>100</v>
      </c>
      <c r="G248" s="325">
        <v>0</v>
      </c>
    </row>
    <row r="249" spans="1:7" x14ac:dyDescent="0.25">
      <c r="A249" s="325" t="s">
        <v>136</v>
      </c>
      <c r="B249" s="325" t="s">
        <v>137</v>
      </c>
      <c r="C249" s="325" t="s">
        <v>11</v>
      </c>
      <c r="D249" s="325">
        <v>4158.3799761</v>
      </c>
      <c r="E249" s="325">
        <v>0</v>
      </c>
      <c r="F249" s="325">
        <v>100</v>
      </c>
      <c r="G249" s="325">
        <v>0</v>
      </c>
    </row>
    <row r="250" spans="1:7" x14ac:dyDescent="0.25">
      <c r="A250" s="325" t="s">
        <v>136</v>
      </c>
      <c r="B250" s="325" t="s">
        <v>137</v>
      </c>
      <c r="C250" s="325" t="s">
        <v>12</v>
      </c>
      <c r="D250" s="325">
        <v>22749.384593999999</v>
      </c>
      <c r="E250" s="325">
        <v>0</v>
      </c>
      <c r="F250" s="325">
        <v>100</v>
      </c>
      <c r="G250" s="325">
        <v>0</v>
      </c>
    </row>
    <row r="251" spans="1:7" x14ac:dyDescent="0.25">
      <c r="A251" s="325" t="s">
        <v>138</v>
      </c>
      <c r="B251" s="325" t="s">
        <v>139</v>
      </c>
      <c r="C251" s="325" t="s">
        <v>11</v>
      </c>
      <c r="D251" s="325">
        <v>771.84588440000005</v>
      </c>
      <c r="E251" s="325">
        <v>0</v>
      </c>
      <c r="F251" s="325">
        <v>100</v>
      </c>
      <c r="G251" s="325">
        <v>0</v>
      </c>
    </row>
    <row r="252" spans="1:7" x14ac:dyDescent="0.25">
      <c r="A252" s="325" t="s">
        <v>138</v>
      </c>
      <c r="B252" s="325" t="s">
        <v>139</v>
      </c>
      <c r="C252" s="325" t="s">
        <v>12</v>
      </c>
      <c r="D252" s="325">
        <v>8613.851036</v>
      </c>
      <c r="E252" s="325">
        <v>0</v>
      </c>
      <c r="F252" s="325">
        <v>100</v>
      </c>
      <c r="G252" s="325">
        <v>0</v>
      </c>
    </row>
    <row r="253" spans="1:7" x14ac:dyDescent="0.25">
      <c r="A253" s="325" t="s">
        <v>140</v>
      </c>
      <c r="B253" s="325" t="s">
        <v>141</v>
      </c>
      <c r="C253" s="325" t="s">
        <v>11</v>
      </c>
      <c r="D253" s="325">
        <v>2446.1412283</v>
      </c>
      <c r="E253" s="325">
        <v>0</v>
      </c>
      <c r="F253" s="325">
        <v>100</v>
      </c>
      <c r="G253" s="325">
        <v>0</v>
      </c>
    </row>
    <row r="254" spans="1:7" x14ac:dyDescent="0.25">
      <c r="A254" s="325" t="s">
        <v>140</v>
      </c>
      <c r="B254" s="325" t="s">
        <v>141</v>
      </c>
      <c r="C254" s="325" t="s">
        <v>12</v>
      </c>
      <c r="D254" s="325">
        <v>16056.993759999999</v>
      </c>
      <c r="E254" s="325">
        <v>0</v>
      </c>
      <c r="F254" s="325">
        <v>100</v>
      </c>
      <c r="G254" s="325">
        <v>0</v>
      </c>
    </row>
    <row r="255" spans="1:7" x14ac:dyDescent="0.25">
      <c r="A255" s="325" t="s">
        <v>142</v>
      </c>
      <c r="B255" s="325" t="s">
        <v>143</v>
      </c>
      <c r="C255" s="325" t="s">
        <v>11</v>
      </c>
      <c r="D255" s="325">
        <v>3162.1016574</v>
      </c>
      <c r="E255" s="325">
        <v>0</v>
      </c>
      <c r="F255" s="325">
        <v>100</v>
      </c>
      <c r="G255" s="325">
        <v>0</v>
      </c>
    </row>
    <row r="256" spans="1:7" x14ac:dyDescent="0.25">
      <c r="A256" s="325" t="s">
        <v>142</v>
      </c>
      <c r="B256" s="325" t="s">
        <v>143</v>
      </c>
      <c r="C256" s="325" t="s">
        <v>12</v>
      </c>
      <c r="D256" s="325">
        <v>14556.671890400001</v>
      </c>
      <c r="E256" s="325">
        <v>0</v>
      </c>
      <c r="F256" s="325">
        <v>100</v>
      </c>
      <c r="G256" s="325">
        <v>0</v>
      </c>
    </row>
    <row r="257" spans="1:7" x14ac:dyDescent="0.25">
      <c r="A257" s="325" t="s">
        <v>144</v>
      </c>
      <c r="B257" s="325" t="s">
        <v>145</v>
      </c>
      <c r="C257" s="325" t="s">
        <v>11</v>
      </c>
      <c r="D257" s="325">
        <v>1326.56458</v>
      </c>
      <c r="E257" s="325">
        <v>27.362969199999998</v>
      </c>
      <c r="F257" s="325">
        <v>97.978993099286001</v>
      </c>
      <c r="G257" s="325">
        <v>2.0210069007140099</v>
      </c>
    </row>
    <row r="258" spans="1:7" x14ac:dyDescent="0.25">
      <c r="A258" s="325" t="s">
        <v>144</v>
      </c>
      <c r="B258" s="325" t="s">
        <v>145</v>
      </c>
      <c r="C258" s="325" t="s">
        <v>12</v>
      </c>
      <c r="D258" s="325">
        <v>17478.0265344</v>
      </c>
      <c r="E258" s="325">
        <v>0</v>
      </c>
      <c r="F258" s="325">
        <v>100</v>
      </c>
      <c r="G258" s="325">
        <v>0</v>
      </c>
    </row>
    <row r="259" spans="1:7" x14ac:dyDescent="0.25">
      <c r="A259" s="325" t="s">
        <v>146</v>
      </c>
      <c r="B259" s="325" t="s">
        <v>147</v>
      </c>
      <c r="C259" s="325" t="s">
        <v>11</v>
      </c>
      <c r="D259" s="325">
        <v>6348.7977619000003</v>
      </c>
      <c r="E259" s="325">
        <v>0</v>
      </c>
      <c r="F259" s="325">
        <v>100</v>
      </c>
      <c r="G259" s="325">
        <v>0</v>
      </c>
    </row>
    <row r="260" spans="1:7" x14ac:dyDescent="0.25">
      <c r="A260" s="325" t="s">
        <v>146</v>
      </c>
      <c r="B260" s="325" t="s">
        <v>147</v>
      </c>
      <c r="C260" s="325" t="s">
        <v>12</v>
      </c>
      <c r="D260" s="325">
        <v>28341.41993</v>
      </c>
      <c r="E260" s="325">
        <v>0</v>
      </c>
      <c r="F260" s="325">
        <v>100</v>
      </c>
      <c r="G260" s="325">
        <v>0</v>
      </c>
    </row>
    <row r="261" spans="1:7" x14ac:dyDescent="0.25">
      <c r="A261" s="325" t="s">
        <v>148</v>
      </c>
      <c r="B261" s="325" t="s">
        <v>149</v>
      </c>
      <c r="C261" s="325" t="s">
        <v>11</v>
      </c>
      <c r="D261" s="325">
        <v>5994.5838857999997</v>
      </c>
      <c r="E261" s="325">
        <v>0</v>
      </c>
      <c r="F261" s="325">
        <v>100</v>
      </c>
      <c r="G261" s="325">
        <v>0</v>
      </c>
    </row>
    <row r="262" spans="1:7" x14ac:dyDescent="0.25">
      <c r="A262" s="325" t="s">
        <v>148</v>
      </c>
      <c r="B262" s="325" t="s">
        <v>149</v>
      </c>
      <c r="C262" s="325" t="s">
        <v>12</v>
      </c>
      <c r="D262" s="325">
        <v>31074.668815699999</v>
      </c>
      <c r="E262" s="325">
        <v>0</v>
      </c>
      <c r="F262" s="325">
        <v>100</v>
      </c>
      <c r="G262" s="325">
        <v>0</v>
      </c>
    </row>
    <row r="263" spans="1:7" x14ac:dyDescent="0.25">
      <c r="A263" s="325" t="s">
        <v>150</v>
      </c>
      <c r="B263" s="325" t="s">
        <v>151</v>
      </c>
      <c r="C263" s="325" t="s">
        <v>11</v>
      </c>
      <c r="D263" s="325">
        <v>1942.3182112</v>
      </c>
      <c r="E263" s="325">
        <v>0</v>
      </c>
      <c r="F263" s="325">
        <v>100</v>
      </c>
      <c r="G263" s="325">
        <v>0</v>
      </c>
    </row>
    <row r="264" spans="1:7" x14ac:dyDescent="0.25">
      <c r="A264" s="325" t="s">
        <v>150</v>
      </c>
      <c r="B264" s="325" t="s">
        <v>151</v>
      </c>
      <c r="C264" s="325" t="s">
        <v>12</v>
      </c>
      <c r="D264" s="325">
        <v>18868.249965399998</v>
      </c>
      <c r="E264" s="325">
        <v>0</v>
      </c>
      <c r="F264" s="325">
        <v>100</v>
      </c>
      <c r="G264" s="325">
        <v>0</v>
      </c>
    </row>
    <row r="265" spans="1:7" x14ac:dyDescent="0.25">
      <c r="A265" s="325" t="s">
        <v>152</v>
      </c>
      <c r="B265" s="325" t="s">
        <v>153</v>
      </c>
      <c r="C265" s="325" t="s">
        <v>11</v>
      </c>
      <c r="D265" s="325">
        <v>9156.8843068000006</v>
      </c>
      <c r="E265" s="325">
        <v>0</v>
      </c>
      <c r="F265" s="325">
        <v>100</v>
      </c>
      <c r="G265" s="325">
        <v>0</v>
      </c>
    </row>
    <row r="266" spans="1:7" x14ac:dyDescent="0.25">
      <c r="A266" s="325" t="s">
        <v>152</v>
      </c>
      <c r="B266" s="325" t="s">
        <v>153</v>
      </c>
      <c r="C266" s="325" t="s">
        <v>12</v>
      </c>
      <c r="D266" s="325">
        <v>46324.603887400001</v>
      </c>
      <c r="E266" s="325">
        <v>0</v>
      </c>
      <c r="F266" s="325">
        <v>100</v>
      </c>
      <c r="G266" s="325">
        <v>0</v>
      </c>
    </row>
    <row r="267" spans="1:7" x14ac:dyDescent="0.25">
      <c r="A267" s="325" t="s">
        <v>154</v>
      </c>
      <c r="B267" s="325" t="s">
        <v>155</v>
      </c>
      <c r="C267" s="325" t="s">
        <v>11</v>
      </c>
      <c r="D267" s="325">
        <v>2700.6948889</v>
      </c>
      <c r="E267" s="325">
        <v>0</v>
      </c>
      <c r="F267" s="325">
        <v>100</v>
      </c>
      <c r="G267" s="325">
        <v>0</v>
      </c>
    </row>
    <row r="268" spans="1:7" x14ac:dyDescent="0.25">
      <c r="A268" s="325" t="s">
        <v>154</v>
      </c>
      <c r="B268" s="325" t="s">
        <v>155</v>
      </c>
      <c r="C268" s="325" t="s">
        <v>12</v>
      </c>
      <c r="D268" s="325">
        <v>22528.059728</v>
      </c>
      <c r="E268" s="325">
        <v>0</v>
      </c>
      <c r="F268" s="325">
        <v>100</v>
      </c>
      <c r="G268" s="325">
        <v>0</v>
      </c>
    </row>
    <row r="269" spans="1:7" x14ac:dyDescent="0.25">
      <c r="A269" s="325" t="s">
        <v>156</v>
      </c>
      <c r="B269" s="325" t="s">
        <v>157</v>
      </c>
      <c r="C269" s="325" t="s">
        <v>11</v>
      </c>
      <c r="D269" s="325">
        <v>2201.4903365999999</v>
      </c>
      <c r="E269" s="325">
        <v>0</v>
      </c>
      <c r="F269" s="325">
        <v>100</v>
      </c>
      <c r="G269" s="325">
        <v>0</v>
      </c>
    </row>
    <row r="270" spans="1:7" x14ac:dyDescent="0.25">
      <c r="A270" s="325" t="s">
        <v>156</v>
      </c>
      <c r="B270" s="325" t="s">
        <v>157</v>
      </c>
      <c r="C270" s="325" t="s">
        <v>12</v>
      </c>
      <c r="D270" s="325">
        <v>28796.390767299999</v>
      </c>
      <c r="E270" s="325">
        <v>0</v>
      </c>
      <c r="F270" s="325">
        <v>100</v>
      </c>
      <c r="G270" s="325">
        <v>0</v>
      </c>
    </row>
    <row r="271" spans="1:7" x14ac:dyDescent="0.25">
      <c r="A271" s="325" t="s">
        <v>158</v>
      </c>
      <c r="B271" s="325" t="s">
        <v>159</v>
      </c>
      <c r="C271" s="325" t="s">
        <v>11</v>
      </c>
      <c r="D271" s="325">
        <v>3053.3216839000002</v>
      </c>
      <c r="E271" s="325">
        <v>0</v>
      </c>
      <c r="F271" s="325">
        <v>100</v>
      </c>
      <c r="G271" s="325">
        <v>0</v>
      </c>
    </row>
    <row r="272" spans="1:7" x14ac:dyDescent="0.25">
      <c r="A272" s="325" t="s">
        <v>158</v>
      </c>
      <c r="B272" s="325" t="s">
        <v>159</v>
      </c>
      <c r="C272" s="325" t="s">
        <v>12</v>
      </c>
      <c r="D272" s="325">
        <v>27837.2910634</v>
      </c>
      <c r="E272" s="325">
        <v>0</v>
      </c>
      <c r="F272" s="325">
        <v>100</v>
      </c>
      <c r="G272" s="325">
        <v>0</v>
      </c>
    </row>
    <row r="273" spans="1:7" x14ac:dyDescent="0.25">
      <c r="A273" s="325" t="s">
        <v>160</v>
      </c>
      <c r="B273" s="325" t="s">
        <v>161</v>
      </c>
      <c r="C273" s="325" t="s">
        <v>11</v>
      </c>
      <c r="D273" s="325">
        <v>2841.0433991999998</v>
      </c>
      <c r="E273" s="325">
        <v>26.9409338</v>
      </c>
      <c r="F273" s="325">
        <v>99.060631765313104</v>
      </c>
      <c r="G273" s="325">
        <v>0.93936823468693598</v>
      </c>
    </row>
    <row r="274" spans="1:7" x14ac:dyDescent="0.25">
      <c r="A274" s="325" t="s">
        <v>160</v>
      </c>
      <c r="B274" s="325" t="s">
        <v>161</v>
      </c>
      <c r="C274" s="325" t="s">
        <v>12</v>
      </c>
      <c r="D274" s="325">
        <v>31027.963123699999</v>
      </c>
      <c r="E274" s="325">
        <v>0</v>
      </c>
      <c r="F274" s="325">
        <v>100</v>
      </c>
      <c r="G274" s="325">
        <v>0</v>
      </c>
    </row>
    <row r="275" spans="1:7" x14ac:dyDescent="0.25">
      <c r="A275" s="325" t="s">
        <v>162</v>
      </c>
      <c r="B275" s="325" t="s">
        <v>163</v>
      </c>
      <c r="C275" s="325" t="s">
        <v>11</v>
      </c>
      <c r="D275" s="325">
        <v>7270.5604993999996</v>
      </c>
      <c r="E275" s="325">
        <v>0</v>
      </c>
      <c r="F275" s="325">
        <v>100</v>
      </c>
      <c r="G275" s="325">
        <v>0</v>
      </c>
    </row>
    <row r="276" spans="1:7" x14ac:dyDescent="0.25">
      <c r="A276" s="325" t="s">
        <v>162</v>
      </c>
      <c r="B276" s="325" t="s">
        <v>163</v>
      </c>
      <c r="C276" s="325" t="s">
        <v>12</v>
      </c>
      <c r="D276" s="325">
        <v>40861.673401799999</v>
      </c>
      <c r="E276" s="325">
        <v>0</v>
      </c>
      <c r="F276" s="325">
        <v>100</v>
      </c>
      <c r="G276" s="325">
        <v>0</v>
      </c>
    </row>
    <row r="277" spans="1:7" x14ac:dyDescent="0.25">
      <c r="A277" s="325" t="s">
        <v>164</v>
      </c>
      <c r="B277" s="325" t="s">
        <v>165</v>
      </c>
      <c r="C277" s="325" t="s">
        <v>11</v>
      </c>
      <c r="D277" s="325">
        <v>1651.2173295</v>
      </c>
      <c r="E277" s="325">
        <v>0</v>
      </c>
      <c r="F277" s="325">
        <v>100</v>
      </c>
      <c r="G277" s="325">
        <v>0</v>
      </c>
    </row>
    <row r="278" spans="1:7" x14ac:dyDescent="0.25">
      <c r="A278" s="325" t="s">
        <v>164</v>
      </c>
      <c r="B278" s="325" t="s">
        <v>165</v>
      </c>
      <c r="C278" s="325" t="s">
        <v>12</v>
      </c>
      <c r="D278" s="325">
        <v>9840.4770367000001</v>
      </c>
      <c r="E278" s="325">
        <v>0</v>
      </c>
      <c r="F278" s="325">
        <v>100</v>
      </c>
      <c r="G278" s="325">
        <v>0</v>
      </c>
    </row>
    <row r="279" spans="1:7" x14ac:dyDescent="0.25">
      <c r="A279" s="325" t="s">
        <v>166</v>
      </c>
      <c r="B279" s="325" t="s">
        <v>167</v>
      </c>
      <c r="C279" s="325" t="s">
        <v>11</v>
      </c>
      <c r="D279" s="325">
        <v>5693.2513840000001</v>
      </c>
      <c r="E279" s="325">
        <v>0</v>
      </c>
      <c r="F279" s="325">
        <v>100</v>
      </c>
      <c r="G279" s="325">
        <v>0</v>
      </c>
    </row>
    <row r="280" spans="1:7" x14ac:dyDescent="0.25">
      <c r="A280" s="325" t="s">
        <v>166</v>
      </c>
      <c r="B280" s="325" t="s">
        <v>167</v>
      </c>
      <c r="C280" s="325" t="s">
        <v>12</v>
      </c>
      <c r="D280" s="325">
        <v>27268.6584535</v>
      </c>
      <c r="E280" s="325">
        <v>54.3983086</v>
      </c>
      <c r="F280" s="325">
        <v>99.800906944367</v>
      </c>
      <c r="G280" s="325">
        <v>0.19909305563298599</v>
      </c>
    </row>
    <row r="281" spans="1:7" x14ac:dyDescent="0.25">
      <c r="A281" s="325" t="s">
        <v>168</v>
      </c>
      <c r="B281" s="325" t="s">
        <v>169</v>
      </c>
      <c r="C281" s="325" t="s">
        <v>11</v>
      </c>
      <c r="D281" s="325">
        <v>4562.1156011000003</v>
      </c>
      <c r="E281" s="325">
        <v>94.427261099999996</v>
      </c>
      <c r="F281" s="325">
        <v>97.972159520606496</v>
      </c>
      <c r="G281" s="325">
        <v>2.0278404793934901</v>
      </c>
    </row>
    <row r="282" spans="1:7" x14ac:dyDescent="0.25">
      <c r="A282" s="325" t="s">
        <v>168</v>
      </c>
      <c r="B282" s="325" t="s">
        <v>169</v>
      </c>
      <c r="C282" s="325" t="s">
        <v>12</v>
      </c>
      <c r="D282" s="325">
        <v>21715.118331199999</v>
      </c>
      <c r="E282" s="325">
        <v>22.0984713</v>
      </c>
      <c r="F282" s="325">
        <v>99.898338083017805</v>
      </c>
      <c r="G282" s="325">
        <v>0.101661916982207</v>
      </c>
    </row>
    <row r="283" spans="1:7" x14ac:dyDescent="0.25">
      <c r="A283" s="325" t="s">
        <v>170</v>
      </c>
      <c r="B283" s="325" t="s">
        <v>171</v>
      </c>
      <c r="C283" s="325" t="s">
        <v>11</v>
      </c>
      <c r="D283" s="325">
        <v>2364.2221347</v>
      </c>
      <c r="E283" s="325">
        <v>45.395023899999998</v>
      </c>
      <c r="F283" s="325">
        <v>98.116089780570206</v>
      </c>
      <c r="G283" s="325">
        <v>1.8839102194298301</v>
      </c>
    </row>
    <row r="284" spans="1:7" x14ac:dyDescent="0.25">
      <c r="A284" s="325" t="s">
        <v>170</v>
      </c>
      <c r="B284" s="325" t="s">
        <v>171</v>
      </c>
      <c r="C284" s="325" t="s">
        <v>12</v>
      </c>
      <c r="D284" s="325">
        <v>4276.1884453000002</v>
      </c>
      <c r="E284" s="325">
        <v>76.429049800000001</v>
      </c>
      <c r="F284" s="325">
        <v>98.244066934757299</v>
      </c>
      <c r="G284" s="325">
        <v>1.7559330652427101</v>
      </c>
    </row>
    <row r="285" spans="1:7" x14ac:dyDescent="0.25">
      <c r="A285" s="325" t="s">
        <v>172</v>
      </c>
      <c r="B285" s="325" t="s">
        <v>173</v>
      </c>
      <c r="C285" s="325" t="s">
        <v>11</v>
      </c>
      <c r="D285" s="325">
        <v>4191.6080920000004</v>
      </c>
      <c r="E285" s="325">
        <v>18.735099600000002</v>
      </c>
      <c r="F285" s="325">
        <v>99.555022031520394</v>
      </c>
      <c r="G285" s="325">
        <v>0.44497796847957999</v>
      </c>
    </row>
    <row r="286" spans="1:7" x14ac:dyDescent="0.25">
      <c r="A286" s="325" t="s">
        <v>172</v>
      </c>
      <c r="B286" s="325" t="s">
        <v>173</v>
      </c>
      <c r="C286" s="325" t="s">
        <v>12</v>
      </c>
      <c r="D286" s="325">
        <v>14074.968701199999</v>
      </c>
      <c r="E286" s="325">
        <v>42.867893799999997</v>
      </c>
      <c r="F286" s="325">
        <v>99.696356495476195</v>
      </c>
      <c r="G286" s="325">
        <v>0.30364350452378902</v>
      </c>
    </row>
    <row r="287" spans="1:7" x14ac:dyDescent="0.25">
      <c r="A287" s="325" t="s">
        <v>174</v>
      </c>
      <c r="B287" s="325" t="s">
        <v>175</v>
      </c>
      <c r="C287" s="325" t="s">
        <v>11</v>
      </c>
      <c r="D287" s="325">
        <v>6864.3180781000001</v>
      </c>
      <c r="E287" s="325">
        <v>0</v>
      </c>
      <c r="F287" s="325">
        <v>100</v>
      </c>
      <c r="G287" s="325">
        <v>0</v>
      </c>
    </row>
    <row r="288" spans="1:7" x14ac:dyDescent="0.25">
      <c r="A288" s="325" t="s">
        <v>174</v>
      </c>
      <c r="B288" s="325" t="s">
        <v>175</v>
      </c>
      <c r="C288" s="325" t="s">
        <v>12</v>
      </c>
      <c r="D288" s="325">
        <v>31831.757132399998</v>
      </c>
      <c r="E288" s="325">
        <v>0</v>
      </c>
      <c r="F288" s="325">
        <v>100</v>
      </c>
      <c r="G288" s="325">
        <v>0</v>
      </c>
    </row>
    <row r="289" spans="1:7" x14ac:dyDescent="0.25">
      <c r="A289" s="325" t="s">
        <v>176</v>
      </c>
      <c r="B289" s="325" t="s">
        <v>177</v>
      </c>
      <c r="C289" s="325" t="s">
        <v>11</v>
      </c>
      <c r="D289" s="325">
        <v>6358.4230412999996</v>
      </c>
      <c r="E289" s="325">
        <v>0</v>
      </c>
      <c r="F289" s="325">
        <v>100</v>
      </c>
      <c r="G289" s="325">
        <v>0</v>
      </c>
    </row>
    <row r="290" spans="1:7" x14ac:dyDescent="0.25">
      <c r="A290" s="325" t="s">
        <v>176</v>
      </c>
      <c r="B290" s="325" t="s">
        <v>177</v>
      </c>
      <c r="C290" s="325" t="s">
        <v>12</v>
      </c>
      <c r="D290" s="325">
        <v>20004.2857788</v>
      </c>
      <c r="E290" s="325">
        <v>107.03794739999999</v>
      </c>
      <c r="F290" s="325">
        <v>99.467772739093505</v>
      </c>
      <c r="G290" s="325">
        <v>0.53222726090653305</v>
      </c>
    </row>
    <row r="291" spans="1:7" x14ac:dyDescent="0.25">
      <c r="A291" s="325" t="s">
        <v>178</v>
      </c>
      <c r="B291" s="325" t="s">
        <v>179</v>
      </c>
      <c r="C291" s="325" t="s">
        <v>11</v>
      </c>
      <c r="D291" s="325">
        <v>7764.6664768999999</v>
      </c>
      <c r="E291" s="325">
        <v>0</v>
      </c>
      <c r="F291" s="325">
        <v>100</v>
      </c>
      <c r="G291" s="325">
        <v>0</v>
      </c>
    </row>
    <row r="292" spans="1:7" x14ac:dyDescent="0.25">
      <c r="A292" s="325" t="s">
        <v>178</v>
      </c>
      <c r="B292" s="325" t="s">
        <v>179</v>
      </c>
      <c r="C292" s="325" t="s">
        <v>12</v>
      </c>
      <c r="D292" s="325">
        <v>35028.077634499998</v>
      </c>
      <c r="E292" s="325">
        <v>0</v>
      </c>
      <c r="F292" s="325">
        <v>100</v>
      </c>
      <c r="G292" s="325">
        <v>0</v>
      </c>
    </row>
    <row r="293" spans="1:7" x14ac:dyDescent="0.25">
      <c r="A293" s="325" t="s">
        <v>180</v>
      </c>
      <c r="B293" s="325" t="s">
        <v>181</v>
      </c>
      <c r="C293" s="325" t="s">
        <v>11</v>
      </c>
      <c r="D293" s="325">
        <v>4966.4102272999999</v>
      </c>
      <c r="E293" s="325">
        <v>0</v>
      </c>
      <c r="F293" s="325">
        <v>100</v>
      </c>
      <c r="G293" s="325">
        <v>0</v>
      </c>
    </row>
    <row r="294" spans="1:7" x14ac:dyDescent="0.25">
      <c r="A294" s="325" t="s">
        <v>180</v>
      </c>
      <c r="B294" s="325" t="s">
        <v>181</v>
      </c>
      <c r="C294" s="325" t="s">
        <v>12</v>
      </c>
      <c r="D294" s="325">
        <v>27184.504424499999</v>
      </c>
      <c r="E294" s="325">
        <v>0</v>
      </c>
      <c r="F294" s="325">
        <v>100</v>
      </c>
      <c r="G294" s="325">
        <v>0</v>
      </c>
    </row>
    <row r="295" spans="1:7" x14ac:dyDescent="0.25">
      <c r="A295" s="325" t="s">
        <v>182</v>
      </c>
      <c r="B295" s="325" t="s">
        <v>183</v>
      </c>
      <c r="C295" s="325" t="s">
        <v>11</v>
      </c>
      <c r="D295" s="325">
        <v>3443.6438183</v>
      </c>
      <c r="E295" s="325">
        <v>0</v>
      </c>
      <c r="F295" s="325">
        <v>100</v>
      </c>
      <c r="G295" s="325">
        <v>0</v>
      </c>
    </row>
    <row r="296" spans="1:7" x14ac:dyDescent="0.25">
      <c r="A296" s="325" t="s">
        <v>182</v>
      </c>
      <c r="B296" s="325" t="s">
        <v>183</v>
      </c>
      <c r="C296" s="325" t="s">
        <v>12</v>
      </c>
      <c r="D296" s="325">
        <v>11506.7242873</v>
      </c>
      <c r="E296" s="325">
        <v>0</v>
      </c>
      <c r="F296" s="325">
        <v>100</v>
      </c>
      <c r="G296" s="325">
        <v>0</v>
      </c>
    </row>
    <row r="297" spans="1:7" x14ac:dyDescent="0.25">
      <c r="A297" s="325" t="s">
        <v>184</v>
      </c>
      <c r="B297" s="325" t="s">
        <v>185</v>
      </c>
      <c r="C297" s="325" t="s">
        <v>11</v>
      </c>
      <c r="D297" s="325">
        <v>2170.1145725000001</v>
      </c>
      <c r="E297" s="325">
        <v>0</v>
      </c>
      <c r="F297" s="325">
        <v>100</v>
      </c>
      <c r="G297" s="325">
        <v>0</v>
      </c>
    </row>
    <row r="298" spans="1:7" x14ac:dyDescent="0.25">
      <c r="A298" s="325" t="s">
        <v>184</v>
      </c>
      <c r="B298" s="325" t="s">
        <v>185</v>
      </c>
      <c r="C298" s="325" t="s">
        <v>12</v>
      </c>
      <c r="D298" s="325">
        <v>24944.251958500001</v>
      </c>
      <c r="E298" s="325">
        <v>0</v>
      </c>
      <c r="F298" s="325">
        <v>100</v>
      </c>
      <c r="G298" s="325">
        <v>0</v>
      </c>
    </row>
    <row r="299" spans="1:7" x14ac:dyDescent="0.25">
      <c r="A299" s="325" t="s">
        <v>186</v>
      </c>
      <c r="B299" s="325" t="s">
        <v>187</v>
      </c>
      <c r="C299" s="325" t="s">
        <v>11</v>
      </c>
      <c r="D299" s="325">
        <v>4328.5824665</v>
      </c>
      <c r="E299" s="325">
        <v>0</v>
      </c>
      <c r="F299" s="325">
        <v>100</v>
      </c>
      <c r="G299" s="325">
        <v>0</v>
      </c>
    </row>
    <row r="300" spans="1:7" x14ac:dyDescent="0.25">
      <c r="A300" s="325" t="s">
        <v>186</v>
      </c>
      <c r="B300" s="325" t="s">
        <v>187</v>
      </c>
      <c r="C300" s="325" t="s">
        <v>12</v>
      </c>
      <c r="D300" s="325">
        <v>18037.237396299999</v>
      </c>
      <c r="E300" s="325">
        <v>30.882342900000001</v>
      </c>
      <c r="F300" s="325">
        <v>99.829078269649699</v>
      </c>
      <c r="G300" s="325">
        <v>0.170921730350274</v>
      </c>
    </row>
    <row r="301" spans="1:7" x14ac:dyDescent="0.25">
      <c r="A301" s="325" t="s">
        <v>188</v>
      </c>
      <c r="B301" s="325" t="s">
        <v>189</v>
      </c>
      <c r="C301" s="325" t="s">
        <v>11</v>
      </c>
      <c r="D301" s="325">
        <v>16065.1973843</v>
      </c>
      <c r="E301" s="325">
        <v>417.65870219999999</v>
      </c>
      <c r="F301" s="325">
        <v>97.466102355027701</v>
      </c>
      <c r="G301" s="325">
        <v>2.5338976449723201</v>
      </c>
    </row>
    <row r="302" spans="1:7" x14ac:dyDescent="0.25">
      <c r="A302" s="325" t="s">
        <v>188</v>
      </c>
      <c r="B302" s="325" t="s">
        <v>189</v>
      </c>
      <c r="C302" s="325" t="s">
        <v>12</v>
      </c>
      <c r="D302" s="325">
        <v>36796.820339700003</v>
      </c>
      <c r="E302" s="325">
        <v>964.46808669999996</v>
      </c>
      <c r="F302" s="325">
        <v>97.4458814121774</v>
      </c>
      <c r="G302" s="325">
        <v>2.5541185878226398</v>
      </c>
    </row>
    <row r="303" spans="1:7" x14ac:dyDescent="0.25">
      <c r="A303" s="325" t="s">
        <v>190</v>
      </c>
      <c r="B303" s="325" t="s">
        <v>191</v>
      </c>
      <c r="C303" s="325" t="s">
        <v>11</v>
      </c>
      <c r="D303" s="325">
        <v>8440.3293976999994</v>
      </c>
      <c r="E303" s="325">
        <v>88.820490000000007</v>
      </c>
      <c r="F303" s="325">
        <v>98.958624350967398</v>
      </c>
      <c r="G303" s="325">
        <v>1.04137564903261</v>
      </c>
    </row>
    <row r="304" spans="1:7" x14ac:dyDescent="0.25">
      <c r="A304" s="325" t="s">
        <v>190</v>
      </c>
      <c r="B304" s="325" t="s">
        <v>191</v>
      </c>
      <c r="C304" s="325" t="s">
        <v>12</v>
      </c>
      <c r="D304" s="325">
        <v>44334.605136600003</v>
      </c>
      <c r="E304" s="325">
        <v>148.09678450000001</v>
      </c>
      <c r="F304" s="325">
        <v>99.667068819779303</v>
      </c>
      <c r="G304" s="325">
        <v>0.33293118022075802</v>
      </c>
    </row>
    <row r="305" spans="1:7" x14ac:dyDescent="0.25">
      <c r="A305" s="325" t="s">
        <v>192</v>
      </c>
      <c r="B305" s="325" t="s">
        <v>193</v>
      </c>
      <c r="C305" s="325" t="s">
        <v>11</v>
      </c>
      <c r="D305" s="325">
        <v>7051.682382</v>
      </c>
      <c r="E305" s="325">
        <v>120.6791679</v>
      </c>
      <c r="F305" s="325">
        <v>98.3174416534861</v>
      </c>
      <c r="G305" s="325">
        <v>1.68255834651395</v>
      </c>
    </row>
    <row r="306" spans="1:7" x14ac:dyDescent="0.25">
      <c r="A306" s="325" t="s">
        <v>192</v>
      </c>
      <c r="B306" s="325" t="s">
        <v>193</v>
      </c>
      <c r="C306" s="325" t="s">
        <v>12</v>
      </c>
      <c r="D306" s="325">
        <v>22871.609303000001</v>
      </c>
      <c r="E306" s="325">
        <v>0</v>
      </c>
      <c r="F306" s="325">
        <v>100</v>
      </c>
      <c r="G306" s="325">
        <v>0</v>
      </c>
    </row>
    <row r="307" spans="1:7" x14ac:dyDescent="0.25">
      <c r="A307" s="325" t="s">
        <v>194</v>
      </c>
      <c r="B307" s="325" t="s">
        <v>195</v>
      </c>
      <c r="C307" s="325" t="s">
        <v>11</v>
      </c>
      <c r="D307" s="325">
        <v>14192.971386499999</v>
      </c>
      <c r="E307" s="325">
        <v>92.0069357</v>
      </c>
      <c r="F307" s="325">
        <v>99.355918268654193</v>
      </c>
      <c r="G307" s="325">
        <v>0.64408173134581403</v>
      </c>
    </row>
    <row r="308" spans="1:7" x14ac:dyDescent="0.25">
      <c r="A308" s="325" t="s">
        <v>194</v>
      </c>
      <c r="B308" s="325" t="s">
        <v>195</v>
      </c>
      <c r="C308" s="325" t="s">
        <v>12</v>
      </c>
      <c r="D308" s="325">
        <v>77372.891244700004</v>
      </c>
      <c r="E308" s="325">
        <v>0</v>
      </c>
      <c r="F308" s="325">
        <v>100</v>
      </c>
      <c r="G308" s="325">
        <v>0</v>
      </c>
    </row>
    <row r="309" spans="1:7" x14ac:dyDescent="0.25">
      <c r="A309" s="325" t="s">
        <v>196</v>
      </c>
      <c r="B309" s="325" t="s">
        <v>197</v>
      </c>
      <c r="C309" s="325" t="s">
        <v>11</v>
      </c>
      <c r="D309" s="325">
        <v>2127.5892116</v>
      </c>
      <c r="E309" s="325">
        <v>0</v>
      </c>
      <c r="F309" s="325">
        <v>100</v>
      </c>
      <c r="G309" s="325">
        <v>0</v>
      </c>
    </row>
    <row r="310" spans="1:7" x14ac:dyDescent="0.25">
      <c r="A310" s="325" t="s">
        <v>196</v>
      </c>
      <c r="B310" s="325" t="s">
        <v>197</v>
      </c>
      <c r="C310" s="325" t="s">
        <v>12</v>
      </c>
      <c r="D310" s="325">
        <v>29548.378515600001</v>
      </c>
      <c r="E310" s="325">
        <v>0</v>
      </c>
      <c r="F310" s="325">
        <v>100</v>
      </c>
      <c r="G310" s="325">
        <v>0</v>
      </c>
    </row>
    <row r="311" spans="1:7" x14ac:dyDescent="0.25">
      <c r="A311" s="325" t="s">
        <v>198</v>
      </c>
      <c r="B311" s="325" t="s">
        <v>199</v>
      </c>
      <c r="C311" s="325" t="s">
        <v>11</v>
      </c>
      <c r="D311" s="325">
        <v>5760.3977410999996</v>
      </c>
      <c r="E311" s="325">
        <v>0</v>
      </c>
      <c r="F311" s="325">
        <v>100</v>
      </c>
      <c r="G311" s="325">
        <v>0</v>
      </c>
    </row>
    <row r="312" spans="1:7" x14ac:dyDescent="0.25">
      <c r="A312" s="325" t="s">
        <v>198</v>
      </c>
      <c r="B312" s="325" t="s">
        <v>199</v>
      </c>
      <c r="C312" s="325" t="s">
        <v>12</v>
      </c>
      <c r="D312" s="325">
        <v>53462.2340807</v>
      </c>
      <c r="E312" s="325">
        <v>0</v>
      </c>
      <c r="F312" s="325">
        <v>100</v>
      </c>
      <c r="G312" s="325">
        <v>0</v>
      </c>
    </row>
    <row r="313" spans="1:7" x14ac:dyDescent="0.25">
      <c r="A313" s="325" t="s">
        <v>200</v>
      </c>
      <c r="B313" s="325" t="s">
        <v>201</v>
      </c>
      <c r="C313" s="325" t="s">
        <v>11</v>
      </c>
      <c r="D313" s="325">
        <v>5967.2815191999998</v>
      </c>
      <c r="E313" s="325">
        <v>0</v>
      </c>
      <c r="F313" s="325">
        <v>100</v>
      </c>
      <c r="G313" s="325">
        <v>0</v>
      </c>
    </row>
    <row r="314" spans="1:7" x14ac:dyDescent="0.25">
      <c r="A314" s="325" t="s">
        <v>200</v>
      </c>
      <c r="B314" s="325" t="s">
        <v>201</v>
      </c>
      <c r="C314" s="325" t="s">
        <v>12</v>
      </c>
      <c r="D314" s="325">
        <v>42252.970953299999</v>
      </c>
      <c r="E314" s="325">
        <v>0</v>
      </c>
      <c r="F314" s="325">
        <v>100</v>
      </c>
      <c r="G314" s="325">
        <v>0</v>
      </c>
    </row>
    <row r="315" spans="1:7" x14ac:dyDescent="0.25">
      <c r="A315" s="325" t="s">
        <v>202</v>
      </c>
      <c r="B315" s="325" t="s">
        <v>203</v>
      </c>
      <c r="C315" s="325" t="s">
        <v>11</v>
      </c>
      <c r="D315" s="325">
        <v>3449.3727365999998</v>
      </c>
      <c r="E315" s="325">
        <v>0</v>
      </c>
      <c r="F315" s="325">
        <v>100</v>
      </c>
      <c r="G315" s="325">
        <v>0</v>
      </c>
    </row>
    <row r="316" spans="1:7" x14ac:dyDescent="0.25">
      <c r="A316" s="325" t="s">
        <v>202</v>
      </c>
      <c r="B316" s="325" t="s">
        <v>203</v>
      </c>
      <c r="C316" s="325" t="s">
        <v>12</v>
      </c>
      <c r="D316" s="325">
        <v>46213.235451499997</v>
      </c>
      <c r="E316" s="325">
        <v>0</v>
      </c>
      <c r="F316" s="325">
        <v>100</v>
      </c>
      <c r="G316" s="325">
        <v>0</v>
      </c>
    </row>
    <row r="317" spans="1:7" x14ac:dyDescent="0.25">
      <c r="A317" s="325" t="s">
        <v>204</v>
      </c>
      <c r="B317" s="325" t="s">
        <v>205</v>
      </c>
      <c r="C317" s="325" t="s">
        <v>11</v>
      </c>
      <c r="D317" s="325">
        <v>816.1876072</v>
      </c>
      <c r="E317" s="325">
        <v>10.273198799999999</v>
      </c>
      <c r="F317" s="325">
        <v>98.756964791867006</v>
      </c>
      <c r="G317" s="325">
        <v>1.24303520813303</v>
      </c>
    </row>
    <row r="318" spans="1:7" x14ac:dyDescent="0.25">
      <c r="A318" s="325" t="s">
        <v>204</v>
      </c>
      <c r="B318" s="325" t="s">
        <v>205</v>
      </c>
      <c r="C318" s="325" t="s">
        <v>12</v>
      </c>
      <c r="D318" s="325">
        <v>10730.523148599999</v>
      </c>
      <c r="E318" s="325">
        <v>0</v>
      </c>
      <c r="F318" s="325">
        <v>100</v>
      </c>
      <c r="G318" s="325">
        <v>0</v>
      </c>
    </row>
    <row r="319" spans="1:7" x14ac:dyDescent="0.25">
      <c r="A319" s="325" t="s">
        <v>206</v>
      </c>
      <c r="B319" s="325" t="s">
        <v>207</v>
      </c>
      <c r="C319" s="325" t="s">
        <v>11</v>
      </c>
      <c r="D319" s="325">
        <v>1623.3557768999999</v>
      </c>
      <c r="E319" s="325">
        <v>0</v>
      </c>
      <c r="F319" s="325">
        <v>100</v>
      </c>
      <c r="G319" s="325">
        <v>0</v>
      </c>
    </row>
    <row r="320" spans="1:7" x14ac:dyDescent="0.25">
      <c r="A320" s="325" t="s">
        <v>206</v>
      </c>
      <c r="B320" s="325" t="s">
        <v>207</v>
      </c>
      <c r="C320" s="325" t="s">
        <v>12</v>
      </c>
      <c r="D320" s="325">
        <v>20666.378928599999</v>
      </c>
      <c r="E320" s="325">
        <v>0</v>
      </c>
      <c r="F320" s="325">
        <v>100</v>
      </c>
      <c r="G320" s="325">
        <v>0</v>
      </c>
    </row>
    <row r="321" spans="1:7" x14ac:dyDescent="0.25">
      <c r="A321" s="325" t="s">
        <v>208</v>
      </c>
      <c r="B321" s="325" t="s">
        <v>209</v>
      </c>
      <c r="C321" s="325" t="s">
        <v>11</v>
      </c>
      <c r="D321" s="325">
        <v>630.95324240000002</v>
      </c>
      <c r="E321" s="325">
        <v>0</v>
      </c>
      <c r="F321" s="325">
        <v>100</v>
      </c>
      <c r="G321" s="325">
        <v>0</v>
      </c>
    </row>
    <row r="322" spans="1:7" x14ac:dyDescent="0.25">
      <c r="A322" s="325" t="s">
        <v>208</v>
      </c>
      <c r="B322" s="325" t="s">
        <v>209</v>
      </c>
      <c r="C322" s="325" t="s">
        <v>12</v>
      </c>
      <c r="D322" s="325">
        <v>9456.9399709999998</v>
      </c>
      <c r="E322" s="325">
        <v>0</v>
      </c>
      <c r="F322" s="325">
        <v>100</v>
      </c>
      <c r="G322" s="325">
        <v>0</v>
      </c>
    </row>
    <row r="323" spans="1:7" x14ac:dyDescent="0.25">
      <c r="A323" s="325" t="s">
        <v>210</v>
      </c>
      <c r="B323" s="325" t="s">
        <v>211</v>
      </c>
      <c r="C323" s="325" t="s">
        <v>11</v>
      </c>
      <c r="D323" s="325">
        <v>5388.3723505999997</v>
      </c>
      <c r="E323" s="325">
        <v>0</v>
      </c>
      <c r="F323" s="325">
        <v>100</v>
      </c>
      <c r="G323" s="325">
        <v>0</v>
      </c>
    </row>
    <row r="324" spans="1:7" x14ac:dyDescent="0.25">
      <c r="A324" s="325" t="s">
        <v>210</v>
      </c>
      <c r="B324" s="325" t="s">
        <v>211</v>
      </c>
      <c r="C324" s="325" t="s">
        <v>12</v>
      </c>
      <c r="D324" s="325">
        <v>37280.034647400003</v>
      </c>
      <c r="E324" s="325">
        <v>0</v>
      </c>
      <c r="F324" s="325">
        <v>100</v>
      </c>
      <c r="G324" s="325">
        <v>0</v>
      </c>
    </row>
    <row r="325" spans="1:7" x14ac:dyDescent="0.25">
      <c r="A325" s="325" t="s">
        <v>212</v>
      </c>
      <c r="B325" s="325" t="s">
        <v>213</v>
      </c>
      <c r="C325" s="325" t="s">
        <v>11</v>
      </c>
      <c r="D325" s="325">
        <v>3620.7873444000002</v>
      </c>
      <c r="E325" s="325">
        <v>0</v>
      </c>
      <c r="F325" s="325">
        <v>100</v>
      </c>
      <c r="G325" s="325">
        <v>0</v>
      </c>
    </row>
    <row r="326" spans="1:7" x14ac:dyDescent="0.25">
      <c r="A326" s="325" t="s">
        <v>212</v>
      </c>
      <c r="B326" s="325" t="s">
        <v>213</v>
      </c>
      <c r="C326" s="325" t="s">
        <v>12</v>
      </c>
      <c r="D326" s="325">
        <v>15575.300102699999</v>
      </c>
      <c r="E326" s="325">
        <v>0</v>
      </c>
      <c r="F326" s="325">
        <v>100</v>
      </c>
      <c r="G326" s="325">
        <v>0</v>
      </c>
    </row>
    <row r="327" spans="1:7" x14ac:dyDescent="0.25">
      <c r="A327" s="325" t="s">
        <v>214</v>
      </c>
      <c r="B327" s="325" t="s">
        <v>215</v>
      </c>
      <c r="C327" s="325" t="s">
        <v>11</v>
      </c>
      <c r="D327" s="325">
        <v>2208.0766001000002</v>
      </c>
      <c r="E327" s="325">
        <v>0</v>
      </c>
      <c r="F327" s="325">
        <v>100</v>
      </c>
      <c r="G327" s="325">
        <v>0</v>
      </c>
    </row>
    <row r="328" spans="1:7" x14ac:dyDescent="0.25">
      <c r="A328" s="325" t="s">
        <v>214</v>
      </c>
      <c r="B328" s="325" t="s">
        <v>215</v>
      </c>
      <c r="C328" s="325" t="s">
        <v>12</v>
      </c>
      <c r="D328" s="325">
        <v>19159.442661000001</v>
      </c>
      <c r="E328" s="325">
        <v>0</v>
      </c>
      <c r="F328" s="325">
        <v>100</v>
      </c>
      <c r="G328" s="325">
        <v>0</v>
      </c>
    </row>
    <row r="329" spans="1:7" x14ac:dyDescent="0.25">
      <c r="A329" s="325" t="s">
        <v>216</v>
      </c>
      <c r="B329" s="325" t="s">
        <v>217</v>
      </c>
      <c r="C329" s="325" t="s">
        <v>11</v>
      </c>
      <c r="D329" s="325">
        <v>10989.34317</v>
      </c>
      <c r="E329" s="325">
        <v>0</v>
      </c>
      <c r="F329" s="325">
        <v>100</v>
      </c>
      <c r="G329" s="325">
        <v>0</v>
      </c>
    </row>
    <row r="330" spans="1:7" x14ac:dyDescent="0.25">
      <c r="A330" s="325" t="s">
        <v>216</v>
      </c>
      <c r="B330" s="325" t="s">
        <v>217</v>
      </c>
      <c r="C330" s="325" t="s">
        <v>12</v>
      </c>
      <c r="D330" s="325">
        <v>34162.2875728</v>
      </c>
      <c r="E330" s="325">
        <v>0</v>
      </c>
      <c r="F330" s="325">
        <v>100</v>
      </c>
      <c r="G330" s="325">
        <v>0</v>
      </c>
    </row>
    <row r="331" spans="1:7" x14ac:dyDescent="0.25">
      <c r="A331" s="325" t="s">
        <v>218</v>
      </c>
      <c r="B331" s="325" t="s">
        <v>219</v>
      </c>
      <c r="C331" s="325" t="s">
        <v>11</v>
      </c>
      <c r="D331" s="325">
        <v>1462.0037809</v>
      </c>
      <c r="E331" s="325">
        <v>0</v>
      </c>
      <c r="F331" s="325">
        <v>100</v>
      </c>
      <c r="G331" s="325">
        <v>0</v>
      </c>
    </row>
    <row r="332" spans="1:7" x14ac:dyDescent="0.25">
      <c r="A332" s="325" t="s">
        <v>218</v>
      </c>
      <c r="B332" s="325" t="s">
        <v>219</v>
      </c>
      <c r="C332" s="325" t="s">
        <v>12</v>
      </c>
      <c r="D332" s="325">
        <v>7821.3903182000004</v>
      </c>
      <c r="E332" s="325">
        <v>0</v>
      </c>
      <c r="F332" s="325">
        <v>100</v>
      </c>
      <c r="G332" s="325">
        <v>0</v>
      </c>
    </row>
    <row r="333" spans="1:7" x14ac:dyDescent="0.25">
      <c r="A333" s="325" t="s">
        <v>220</v>
      </c>
      <c r="B333" s="325" t="s">
        <v>221</v>
      </c>
      <c r="C333" s="325" t="s">
        <v>11</v>
      </c>
      <c r="D333" s="325">
        <v>12169.281703799999</v>
      </c>
      <c r="E333" s="325">
        <v>57.970327500000003</v>
      </c>
      <c r="F333" s="325">
        <v>99.525892429864001</v>
      </c>
      <c r="G333" s="325">
        <v>0.47410757013599097</v>
      </c>
    </row>
    <row r="334" spans="1:7" x14ac:dyDescent="0.25">
      <c r="A334" s="325" t="s">
        <v>220</v>
      </c>
      <c r="B334" s="325" t="s">
        <v>221</v>
      </c>
      <c r="C334" s="325" t="s">
        <v>12</v>
      </c>
      <c r="D334" s="325">
        <v>50634.539596000002</v>
      </c>
      <c r="E334" s="325">
        <v>92.128355400000004</v>
      </c>
      <c r="F334" s="325">
        <v>99.8183827972138</v>
      </c>
      <c r="G334" s="325">
        <v>0.18161720278624599</v>
      </c>
    </row>
    <row r="335" spans="1:7" x14ac:dyDescent="0.25">
      <c r="A335" s="325" t="s">
        <v>222</v>
      </c>
      <c r="B335" s="325" t="s">
        <v>223</v>
      </c>
      <c r="C335" s="325" t="s">
        <v>11</v>
      </c>
      <c r="D335" s="325">
        <v>18850.394382999999</v>
      </c>
      <c r="E335" s="325">
        <v>0</v>
      </c>
      <c r="F335" s="325">
        <v>100</v>
      </c>
      <c r="G335" s="325">
        <v>0</v>
      </c>
    </row>
    <row r="336" spans="1:7" x14ac:dyDescent="0.25">
      <c r="A336" s="325" t="s">
        <v>222</v>
      </c>
      <c r="B336" s="325" t="s">
        <v>223</v>
      </c>
      <c r="C336" s="325" t="s">
        <v>12</v>
      </c>
      <c r="D336" s="325">
        <v>59976.6390264</v>
      </c>
      <c r="E336" s="325">
        <v>0</v>
      </c>
      <c r="F336" s="325">
        <v>100</v>
      </c>
      <c r="G336" s="325">
        <v>0</v>
      </c>
    </row>
    <row r="337" spans="1:7" x14ac:dyDescent="0.25">
      <c r="A337" s="325" t="s">
        <v>224</v>
      </c>
      <c r="B337" s="325" t="s">
        <v>225</v>
      </c>
      <c r="C337" s="325" t="s">
        <v>11</v>
      </c>
      <c r="D337" s="325">
        <v>8126.6339747000002</v>
      </c>
      <c r="E337" s="325">
        <v>0</v>
      </c>
      <c r="F337" s="325">
        <v>100</v>
      </c>
      <c r="G337" s="325">
        <v>0</v>
      </c>
    </row>
    <row r="338" spans="1:7" x14ac:dyDescent="0.25">
      <c r="A338" s="325" t="s">
        <v>224</v>
      </c>
      <c r="B338" s="325" t="s">
        <v>225</v>
      </c>
      <c r="C338" s="325" t="s">
        <v>12</v>
      </c>
      <c r="D338" s="325">
        <v>37632.6858354</v>
      </c>
      <c r="E338" s="325">
        <v>0</v>
      </c>
      <c r="F338" s="325">
        <v>100</v>
      </c>
      <c r="G338" s="325">
        <v>0</v>
      </c>
    </row>
    <row r="339" spans="1:7" x14ac:dyDescent="0.25">
      <c r="A339" s="325" t="s">
        <v>226</v>
      </c>
      <c r="B339" s="325" t="s">
        <v>227</v>
      </c>
      <c r="C339" s="325" t="s">
        <v>11</v>
      </c>
      <c r="D339" s="325">
        <v>5473.5051759999997</v>
      </c>
      <c r="E339" s="325">
        <v>71.9200692</v>
      </c>
      <c r="F339" s="325">
        <v>98.7030738668373</v>
      </c>
      <c r="G339" s="325">
        <v>1.29692613316269</v>
      </c>
    </row>
    <row r="340" spans="1:7" x14ac:dyDescent="0.25">
      <c r="A340" s="325" t="s">
        <v>226</v>
      </c>
      <c r="B340" s="325" t="s">
        <v>227</v>
      </c>
      <c r="C340" s="325" t="s">
        <v>12</v>
      </c>
      <c r="D340" s="325">
        <v>29065.678108200002</v>
      </c>
      <c r="E340" s="325">
        <v>49.434699700000003</v>
      </c>
      <c r="F340" s="325">
        <v>99.8302094859595</v>
      </c>
      <c r="G340" s="325">
        <v>0.16979051404048301</v>
      </c>
    </row>
    <row r="341" spans="1:7" x14ac:dyDescent="0.25">
      <c r="A341" s="325" t="s">
        <v>228</v>
      </c>
      <c r="B341" s="325" t="s">
        <v>229</v>
      </c>
      <c r="C341" s="325" t="s">
        <v>11</v>
      </c>
      <c r="D341" s="325">
        <v>1014.2576057</v>
      </c>
      <c r="E341" s="325">
        <v>168.45648120000001</v>
      </c>
      <c r="F341" s="325">
        <v>85.756787454731395</v>
      </c>
      <c r="G341" s="325">
        <v>14.2432125452686</v>
      </c>
    </row>
    <row r="342" spans="1:7" x14ac:dyDescent="0.25">
      <c r="A342" s="325" t="s">
        <v>228</v>
      </c>
      <c r="B342" s="325" t="s">
        <v>229</v>
      </c>
      <c r="C342" s="325" t="s">
        <v>12</v>
      </c>
      <c r="D342" s="325">
        <v>4235.3544801999997</v>
      </c>
      <c r="E342" s="325">
        <v>328.4190481</v>
      </c>
      <c r="F342" s="325">
        <v>92.803782964613205</v>
      </c>
      <c r="G342" s="325">
        <v>7.1962170353868498</v>
      </c>
    </row>
    <row r="343" spans="1:7" x14ac:dyDescent="0.25">
      <c r="A343" s="325" t="s">
        <v>230</v>
      </c>
      <c r="B343" s="325" t="s">
        <v>231</v>
      </c>
      <c r="C343" s="325" t="s">
        <v>11</v>
      </c>
      <c r="D343" s="325">
        <v>711.09689549999996</v>
      </c>
      <c r="E343" s="325">
        <v>5.1531174999999996</v>
      </c>
      <c r="F343" s="325">
        <v>99.280542072395093</v>
      </c>
      <c r="G343" s="325">
        <v>0.71945792760495197</v>
      </c>
    </row>
    <row r="344" spans="1:7" x14ac:dyDescent="0.25">
      <c r="A344" s="325" t="s">
        <v>230</v>
      </c>
      <c r="B344" s="325" t="s">
        <v>231</v>
      </c>
      <c r="C344" s="325" t="s">
        <v>12</v>
      </c>
      <c r="D344" s="325">
        <v>4173.5846789999996</v>
      </c>
      <c r="E344" s="325">
        <v>5.9418332999999999</v>
      </c>
      <c r="F344" s="325">
        <v>99.857834774285706</v>
      </c>
      <c r="G344" s="325">
        <v>0.14216522571429299</v>
      </c>
    </row>
    <row r="345" spans="1:7" x14ac:dyDescent="0.25">
      <c r="A345" s="325" t="s">
        <v>232</v>
      </c>
      <c r="B345" s="325" t="s">
        <v>233</v>
      </c>
      <c r="C345" s="325" t="s">
        <v>11</v>
      </c>
      <c r="D345" s="325">
        <v>1226.0126921999999</v>
      </c>
      <c r="E345" s="325">
        <v>0</v>
      </c>
      <c r="F345" s="325">
        <v>100</v>
      </c>
      <c r="G345" s="325">
        <v>0</v>
      </c>
    </row>
    <row r="346" spans="1:7" x14ac:dyDescent="0.25">
      <c r="A346" s="325" t="s">
        <v>232</v>
      </c>
      <c r="B346" s="325" t="s">
        <v>233</v>
      </c>
      <c r="C346" s="325" t="s">
        <v>12</v>
      </c>
      <c r="D346" s="325">
        <v>6360.6150348000001</v>
      </c>
      <c r="E346" s="325">
        <v>16.567487</v>
      </c>
      <c r="F346" s="325">
        <v>99.740206792837299</v>
      </c>
      <c r="G346" s="325">
        <v>0.25979320716264698</v>
      </c>
    </row>
    <row r="347" spans="1:7" x14ac:dyDescent="0.25">
      <c r="A347" s="325" t="s">
        <v>234</v>
      </c>
      <c r="B347" s="325" t="s">
        <v>235</v>
      </c>
      <c r="C347" s="325" t="s">
        <v>11</v>
      </c>
      <c r="D347" s="325">
        <v>1782.4593656</v>
      </c>
      <c r="E347" s="325">
        <v>0</v>
      </c>
      <c r="F347" s="325">
        <v>100</v>
      </c>
      <c r="G347" s="325">
        <v>0</v>
      </c>
    </row>
    <row r="348" spans="1:7" x14ac:dyDescent="0.25">
      <c r="A348" s="325" t="s">
        <v>234</v>
      </c>
      <c r="B348" s="325" t="s">
        <v>235</v>
      </c>
      <c r="C348" s="325" t="s">
        <v>12</v>
      </c>
      <c r="D348" s="325">
        <v>5825.1742338000004</v>
      </c>
      <c r="E348" s="325">
        <v>0</v>
      </c>
      <c r="F348" s="325">
        <v>100</v>
      </c>
      <c r="G348" s="325">
        <v>0</v>
      </c>
    </row>
    <row r="349" spans="1:7" x14ac:dyDescent="0.25">
      <c r="A349" s="325" t="s">
        <v>236</v>
      </c>
      <c r="B349" s="325" t="s">
        <v>237</v>
      </c>
      <c r="C349" s="325" t="s">
        <v>11</v>
      </c>
      <c r="D349" s="325">
        <v>4340.6113865999996</v>
      </c>
      <c r="E349" s="325">
        <v>337.4977379</v>
      </c>
      <c r="F349" s="325">
        <v>92.785595014608106</v>
      </c>
      <c r="G349" s="325">
        <v>7.2144049853918704</v>
      </c>
    </row>
    <row r="350" spans="1:7" x14ac:dyDescent="0.25">
      <c r="A350" s="325" t="s">
        <v>236</v>
      </c>
      <c r="B350" s="325" t="s">
        <v>237</v>
      </c>
      <c r="C350" s="325" t="s">
        <v>12</v>
      </c>
      <c r="D350" s="325">
        <v>8937.8289218999998</v>
      </c>
      <c r="E350" s="325">
        <v>139.50520969999999</v>
      </c>
      <c r="F350" s="325">
        <v>98.463147795624806</v>
      </c>
      <c r="G350" s="325">
        <v>1.53685220437523</v>
      </c>
    </row>
    <row r="351" spans="1:7" x14ac:dyDescent="0.25">
      <c r="A351" s="325" t="s">
        <v>238</v>
      </c>
      <c r="B351" s="325" t="s">
        <v>239</v>
      </c>
      <c r="C351" s="325" t="s">
        <v>11</v>
      </c>
      <c r="D351" s="325">
        <v>994.06030209999994</v>
      </c>
      <c r="E351" s="325">
        <v>0</v>
      </c>
      <c r="F351" s="325">
        <v>100</v>
      </c>
      <c r="G351" s="325">
        <v>0</v>
      </c>
    </row>
    <row r="352" spans="1:7" x14ac:dyDescent="0.25">
      <c r="A352" s="325" t="s">
        <v>238</v>
      </c>
      <c r="B352" s="325" t="s">
        <v>239</v>
      </c>
      <c r="C352" s="325" t="s">
        <v>12</v>
      </c>
      <c r="D352" s="325">
        <v>17015.8028964</v>
      </c>
      <c r="E352" s="325">
        <v>0</v>
      </c>
      <c r="F352" s="325">
        <v>100</v>
      </c>
      <c r="G352" s="325">
        <v>0</v>
      </c>
    </row>
    <row r="353" spans="1:7" x14ac:dyDescent="0.25">
      <c r="A353" s="325" t="s">
        <v>240</v>
      </c>
      <c r="B353" s="325" t="s">
        <v>241</v>
      </c>
      <c r="C353" s="325" t="s">
        <v>11</v>
      </c>
      <c r="D353" s="325">
        <v>1874.0606938000001</v>
      </c>
      <c r="E353" s="325">
        <v>0</v>
      </c>
      <c r="F353" s="325">
        <v>100</v>
      </c>
      <c r="G353" s="325">
        <v>0</v>
      </c>
    </row>
    <row r="354" spans="1:7" x14ac:dyDescent="0.25">
      <c r="A354" s="325" t="s">
        <v>240</v>
      </c>
      <c r="B354" s="325" t="s">
        <v>241</v>
      </c>
      <c r="C354" s="325" t="s">
        <v>12</v>
      </c>
      <c r="D354" s="325">
        <v>17828.344937099999</v>
      </c>
      <c r="E354" s="325">
        <v>0</v>
      </c>
      <c r="F354" s="325">
        <v>100</v>
      </c>
      <c r="G354" s="325">
        <v>0</v>
      </c>
    </row>
    <row r="355" spans="1:7" x14ac:dyDescent="0.25">
      <c r="A355" s="325" t="s">
        <v>242</v>
      </c>
      <c r="B355" s="325" t="s">
        <v>243</v>
      </c>
      <c r="C355" s="325" t="s">
        <v>11</v>
      </c>
      <c r="D355" s="325">
        <v>1173.3612519000001</v>
      </c>
      <c r="E355" s="325">
        <v>0</v>
      </c>
      <c r="F355" s="325">
        <v>100</v>
      </c>
      <c r="G355" s="325">
        <v>0</v>
      </c>
    </row>
    <row r="356" spans="1:7" x14ac:dyDescent="0.25">
      <c r="A356" s="325" t="s">
        <v>242</v>
      </c>
      <c r="B356" s="325" t="s">
        <v>243</v>
      </c>
      <c r="C356" s="325" t="s">
        <v>12</v>
      </c>
      <c r="D356" s="325">
        <v>14404.5635382</v>
      </c>
      <c r="E356" s="325">
        <v>0</v>
      </c>
      <c r="F356" s="325">
        <v>100</v>
      </c>
      <c r="G356" s="325">
        <v>0</v>
      </c>
    </row>
    <row r="357" spans="1:7" x14ac:dyDescent="0.25">
      <c r="A357" s="325" t="s">
        <v>244</v>
      </c>
      <c r="B357" s="325" t="s">
        <v>245</v>
      </c>
      <c r="C357" s="325" t="s">
        <v>11</v>
      </c>
      <c r="D357" s="325">
        <v>2104.1943778999998</v>
      </c>
      <c r="E357" s="325">
        <v>10.113856699999999</v>
      </c>
      <c r="F357" s="325">
        <v>99.521647008014796</v>
      </c>
      <c r="G357" s="325">
        <v>0.47835299198526798</v>
      </c>
    </row>
    <row r="358" spans="1:7" x14ac:dyDescent="0.25">
      <c r="A358" s="325" t="s">
        <v>244</v>
      </c>
      <c r="B358" s="325" t="s">
        <v>245</v>
      </c>
      <c r="C358" s="325" t="s">
        <v>12</v>
      </c>
      <c r="D358" s="325">
        <v>13279.519001000001</v>
      </c>
      <c r="E358" s="325">
        <v>23.993853900000001</v>
      </c>
      <c r="F358" s="325">
        <v>99.819642720222106</v>
      </c>
      <c r="G358" s="325">
        <v>0.18035727977789301</v>
      </c>
    </row>
    <row r="359" spans="1:7" x14ac:dyDescent="0.25">
      <c r="A359" s="325" t="s">
        <v>246</v>
      </c>
      <c r="B359" s="325" t="s">
        <v>247</v>
      </c>
      <c r="C359" s="325" t="s">
        <v>11</v>
      </c>
      <c r="D359" s="325">
        <v>722.13646640000002</v>
      </c>
      <c r="E359" s="325">
        <v>0</v>
      </c>
      <c r="F359" s="325">
        <v>100</v>
      </c>
      <c r="G359" s="325">
        <v>0</v>
      </c>
    </row>
    <row r="360" spans="1:7" x14ac:dyDescent="0.25">
      <c r="A360" s="325" t="s">
        <v>246</v>
      </c>
      <c r="B360" s="325" t="s">
        <v>247</v>
      </c>
      <c r="C360" s="325" t="s">
        <v>12</v>
      </c>
      <c r="D360" s="325">
        <v>12760.133363499999</v>
      </c>
      <c r="E360" s="325">
        <v>0</v>
      </c>
      <c r="F360" s="325">
        <v>100</v>
      </c>
      <c r="G360" s="325">
        <v>0</v>
      </c>
    </row>
    <row r="361" spans="1:7" x14ac:dyDescent="0.25">
      <c r="A361" s="325" t="s">
        <v>248</v>
      </c>
      <c r="B361" s="325" t="s">
        <v>249</v>
      </c>
      <c r="C361" s="325" t="s">
        <v>11</v>
      </c>
      <c r="D361" s="325">
        <v>447.46007329999998</v>
      </c>
      <c r="E361" s="325">
        <v>0</v>
      </c>
      <c r="F361" s="325">
        <v>100</v>
      </c>
      <c r="G361" s="325">
        <v>0</v>
      </c>
    </row>
    <row r="362" spans="1:7" x14ac:dyDescent="0.25">
      <c r="A362" s="325" t="s">
        <v>248</v>
      </c>
      <c r="B362" s="325" t="s">
        <v>249</v>
      </c>
      <c r="C362" s="325" t="s">
        <v>12</v>
      </c>
      <c r="D362" s="325">
        <v>10417.182870000001</v>
      </c>
      <c r="E362" s="325">
        <v>0</v>
      </c>
      <c r="F362" s="325">
        <v>100</v>
      </c>
      <c r="G362" s="325">
        <v>0</v>
      </c>
    </row>
    <row r="363" spans="1:7" x14ac:dyDescent="0.25">
      <c r="A363" s="325" t="s">
        <v>250</v>
      </c>
      <c r="B363" s="325" t="s">
        <v>251</v>
      </c>
      <c r="C363" s="325" t="s">
        <v>11</v>
      </c>
      <c r="D363" s="325">
        <v>1396.9457448999999</v>
      </c>
      <c r="E363" s="325">
        <v>0</v>
      </c>
      <c r="F363" s="325">
        <v>100</v>
      </c>
      <c r="G363" s="325">
        <v>0</v>
      </c>
    </row>
    <row r="364" spans="1:7" x14ac:dyDescent="0.25">
      <c r="A364" s="325" t="s">
        <v>250</v>
      </c>
      <c r="B364" s="325" t="s">
        <v>251</v>
      </c>
      <c r="C364" s="325" t="s">
        <v>12</v>
      </c>
      <c r="D364" s="325">
        <v>17701.207476700001</v>
      </c>
      <c r="E364" s="325">
        <v>0</v>
      </c>
      <c r="F364" s="325">
        <v>100</v>
      </c>
      <c r="G364" s="325">
        <v>0</v>
      </c>
    </row>
    <row r="365" spans="1:7" x14ac:dyDescent="0.25">
      <c r="A365" s="325" t="s">
        <v>252</v>
      </c>
      <c r="B365" s="325" t="s">
        <v>253</v>
      </c>
      <c r="C365" s="325" t="s">
        <v>11</v>
      </c>
      <c r="D365" s="325">
        <v>1307.4171693000001</v>
      </c>
      <c r="E365" s="325">
        <v>0</v>
      </c>
      <c r="F365" s="325">
        <v>100</v>
      </c>
      <c r="G365" s="325">
        <v>0</v>
      </c>
    </row>
    <row r="366" spans="1:7" x14ac:dyDescent="0.25">
      <c r="A366" s="325" t="s">
        <v>252</v>
      </c>
      <c r="B366" s="325" t="s">
        <v>253</v>
      </c>
      <c r="C366" s="325" t="s">
        <v>12</v>
      </c>
      <c r="D366" s="325">
        <v>18652.549173200001</v>
      </c>
      <c r="E366" s="325">
        <v>0</v>
      </c>
      <c r="F366" s="325">
        <v>100</v>
      </c>
      <c r="G366" s="325">
        <v>0</v>
      </c>
    </row>
    <row r="367" spans="1:7" x14ac:dyDescent="0.25">
      <c r="A367" s="325" t="s">
        <v>254</v>
      </c>
      <c r="B367" s="325" t="s">
        <v>255</v>
      </c>
      <c r="C367" s="325" t="s">
        <v>11</v>
      </c>
      <c r="D367" s="325">
        <v>1016.8973658</v>
      </c>
      <c r="E367" s="325">
        <v>9.1067418999999994</v>
      </c>
      <c r="F367" s="325">
        <v>99.112406877160097</v>
      </c>
      <c r="G367" s="325">
        <v>0.887593122839892</v>
      </c>
    </row>
    <row r="368" spans="1:7" x14ac:dyDescent="0.25">
      <c r="A368" s="325" t="s">
        <v>254</v>
      </c>
      <c r="B368" s="325" t="s">
        <v>255</v>
      </c>
      <c r="C368" s="325" t="s">
        <v>12</v>
      </c>
      <c r="D368" s="325">
        <v>16367.7344431</v>
      </c>
      <c r="E368" s="325">
        <v>0</v>
      </c>
      <c r="F368" s="325">
        <v>100</v>
      </c>
      <c r="G368" s="325">
        <v>0</v>
      </c>
    </row>
    <row r="369" spans="1:7" x14ac:dyDescent="0.25">
      <c r="A369" s="325" t="s">
        <v>256</v>
      </c>
      <c r="B369" s="325" t="s">
        <v>257</v>
      </c>
      <c r="C369" s="325" t="s">
        <v>11</v>
      </c>
      <c r="D369" s="325">
        <v>267.91303319999997</v>
      </c>
      <c r="E369" s="325">
        <v>0</v>
      </c>
      <c r="F369" s="325">
        <v>100</v>
      </c>
      <c r="G369" s="325">
        <v>0</v>
      </c>
    </row>
    <row r="370" spans="1:7" x14ac:dyDescent="0.25">
      <c r="A370" s="325" t="s">
        <v>256</v>
      </c>
      <c r="B370" s="325" t="s">
        <v>257</v>
      </c>
      <c r="C370" s="325" t="s">
        <v>12</v>
      </c>
      <c r="D370" s="325">
        <v>4353.9278476999998</v>
      </c>
      <c r="E370" s="325">
        <v>0</v>
      </c>
      <c r="F370" s="325">
        <v>100</v>
      </c>
      <c r="G370" s="325">
        <v>0</v>
      </c>
    </row>
    <row r="371" spans="1:7" x14ac:dyDescent="0.25">
      <c r="A371" s="325" t="s">
        <v>258</v>
      </c>
      <c r="B371" s="325" t="s">
        <v>259</v>
      </c>
      <c r="C371" s="325" t="s">
        <v>11</v>
      </c>
      <c r="D371" s="325">
        <v>9487.4285266000006</v>
      </c>
      <c r="E371" s="325">
        <v>0</v>
      </c>
      <c r="F371" s="325">
        <v>100</v>
      </c>
      <c r="G371" s="325">
        <v>0</v>
      </c>
    </row>
    <row r="372" spans="1:7" x14ac:dyDescent="0.25">
      <c r="A372" s="325" t="s">
        <v>258</v>
      </c>
      <c r="B372" s="325" t="s">
        <v>259</v>
      </c>
      <c r="C372" s="325" t="s">
        <v>12</v>
      </c>
      <c r="D372" s="325">
        <v>63924.810828900001</v>
      </c>
      <c r="E372" s="325">
        <v>0</v>
      </c>
      <c r="F372" s="325">
        <v>100</v>
      </c>
      <c r="G372" s="325">
        <v>0</v>
      </c>
    </row>
    <row r="373" spans="1:7" x14ac:dyDescent="0.25">
      <c r="A373" s="325" t="s">
        <v>260</v>
      </c>
      <c r="B373" s="325" t="s">
        <v>261</v>
      </c>
      <c r="C373" s="325" t="s">
        <v>11</v>
      </c>
      <c r="D373" s="325">
        <v>1598.1387419</v>
      </c>
      <c r="E373" s="325">
        <v>0</v>
      </c>
      <c r="F373" s="325">
        <v>100</v>
      </c>
      <c r="G373" s="325">
        <v>0</v>
      </c>
    </row>
    <row r="374" spans="1:7" x14ac:dyDescent="0.25">
      <c r="A374" s="325" t="s">
        <v>260</v>
      </c>
      <c r="B374" s="325" t="s">
        <v>261</v>
      </c>
      <c r="C374" s="325" t="s">
        <v>12</v>
      </c>
      <c r="D374" s="325">
        <v>41439.277588800003</v>
      </c>
      <c r="E374" s="325">
        <v>0</v>
      </c>
      <c r="F374" s="325">
        <v>100</v>
      </c>
      <c r="G374" s="325">
        <v>0</v>
      </c>
    </row>
    <row r="375" spans="1:7" x14ac:dyDescent="0.25">
      <c r="A375" s="325" t="s">
        <v>262</v>
      </c>
      <c r="B375" s="325" t="s">
        <v>263</v>
      </c>
      <c r="C375" s="325" t="s">
        <v>11</v>
      </c>
      <c r="D375" s="325">
        <v>544.36485219999997</v>
      </c>
      <c r="E375" s="325">
        <v>0</v>
      </c>
      <c r="F375" s="325">
        <v>100</v>
      </c>
      <c r="G375" s="325">
        <v>0</v>
      </c>
    </row>
    <row r="376" spans="1:7" x14ac:dyDescent="0.25">
      <c r="A376" s="325" t="s">
        <v>262</v>
      </c>
      <c r="B376" s="325" t="s">
        <v>263</v>
      </c>
      <c r="C376" s="325" t="s">
        <v>12</v>
      </c>
      <c r="D376" s="325">
        <v>13338.985586299999</v>
      </c>
      <c r="E376" s="325">
        <v>0</v>
      </c>
      <c r="F376" s="325">
        <v>100</v>
      </c>
      <c r="G376" s="325">
        <v>0</v>
      </c>
    </row>
    <row r="377" spans="1:7" x14ac:dyDescent="0.25">
      <c r="A377" s="325" t="s">
        <v>264</v>
      </c>
      <c r="B377" s="325" t="s">
        <v>265</v>
      </c>
      <c r="C377" s="325" t="s">
        <v>11</v>
      </c>
      <c r="D377" s="325">
        <v>1038.5787089999999</v>
      </c>
      <c r="E377" s="325">
        <v>0</v>
      </c>
      <c r="F377" s="325">
        <v>100</v>
      </c>
      <c r="G377" s="325">
        <v>0</v>
      </c>
    </row>
    <row r="378" spans="1:7" x14ac:dyDescent="0.25">
      <c r="A378" s="325" t="s">
        <v>264</v>
      </c>
      <c r="B378" s="325" t="s">
        <v>265</v>
      </c>
      <c r="C378" s="325" t="s">
        <v>12</v>
      </c>
      <c r="D378" s="325">
        <v>19875.2975606</v>
      </c>
      <c r="E378" s="325">
        <v>42.159320200000003</v>
      </c>
      <c r="F378" s="325">
        <v>99.788329803085205</v>
      </c>
      <c r="G378" s="325">
        <v>0.211670196914751</v>
      </c>
    </row>
    <row r="379" spans="1:7" x14ac:dyDescent="0.25">
      <c r="A379" s="325" t="s">
        <v>266</v>
      </c>
      <c r="B379" s="325" t="s">
        <v>267</v>
      </c>
      <c r="C379" s="325" t="s">
        <v>11</v>
      </c>
      <c r="D379" s="325">
        <v>2759.6556916999998</v>
      </c>
      <c r="E379" s="325">
        <v>0</v>
      </c>
      <c r="F379" s="325">
        <v>100</v>
      </c>
      <c r="G379" s="325">
        <v>0</v>
      </c>
    </row>
    <row r="380" spans="1:7" x14ac:dyDescent="0.25">
      <c r="A380" s="325" t="s">
        <v>266</v>
      </c>
      <c r="B380" s="325" t="s">
        <v>267</v>
      </c>
      <c r="C380" s="325" t="s">
        <v>12</v>
      </c>
      <c r="D380" s="325">
        <v>24002.071978399999</v>
      </c>
      <c r="E380" s="325">
        <v>0</v>
      </c>
      <c r="F380" s="325">
        <v>100</v>
      </c>
      <c r="G380" s="325">
        <v>0</v>
      </c>
    </row>
    <row r="381" spans="1:7" x14ac:dyDescent="0.25">
      <c r="A381" s="325" t="s">
        <v>268</v>
      </c>
      <c r="B381" s="325" t="s">
        <v>269</v>
      </c>
      <c r="C381" s="325" t="s">
        <v>11</v>
      </c>
      <c r="D381" s="325">
        <v>1118.1994</v>
      </c>
      <c r="E381" s="325">
        <v>0</v>
      </c>
      <c r="F381" s="325">
        <v>100</v>
      </c>
      <c r="G381" s="325">
        <v>0</v>
      </c>
    </row>
    <row r="382" spans="1:7" x14ac:dyDescent="0.25">
      <c r="A382" s="325" t="s">
        <v>268</v>
      </c>
      <c r="B382" s="325" t="s">
        <v>269</v>
      </c>
      <c r="C382" s="325" t="s">
        <v>12</v>
      </c>
      <c r="D382" s="325">
        <v>16600.676884500001</v>
      </c>
      <c r="E382" s="325">
        <v>0</v>
      </c>
      <c r="F382" s="325">
        <v>100</v>
      </c>
      <c r="G382" s="325">
        <v>0</v>
      </c>
    </row>
    <row r="383" spans="1:7" x14ac:dyDescent="0.25">
      <c r="A383" s="325" t="s">
        <v>270</v>
      </c>
      <c r="B383" s="325" t="s">
        <v>271</v>
      </c>
      <c r="C383" s="325" t="s">
        <v>11</v>
      </c>
      <c r="D383" s="325">
        <v>1113.4093158999999</v>
      </c>
      <c r="E383" s="325">
        <v>0</v>
      </c>
      <c r="F383" s="325">
        <v>100</v>
      </c>
      <c r="G383" s="325">
        <v>0</v>
      </c>
    </row>
    <row r="384" spans="1:7" x14ac:dyDescent="0.25">
      <c r="A384" s="325" t="s">
        <v>270</v>
      </c>
      <c r="B384" s="325" t="s">
        <v>271</v>
      </c>
      <c r="C384" s="325" t="s">
        <v>12</v>
      </c>
      <c r="D384" s="325">
        <v>5716.2521229000004</v>
      </c>
      <c r="E384" s="325">
        <v>0</v>
      </c>
      <c r="F384" s="325">
        <v>100</v>
      </c>
      <c r="G384" s="325">
        <v>0</v>
      </c>
    </row>
    <row r="385" spans="1:7" x14ac:dyDescent="0.25">
      <c r="A385" s="325" t="s">
        <v>272</v>
      </c>
      <c r="B385" s="325" t="s">
        <v>273</v>
      </c>
      <c r="C385" s="325" t="s">
        <v>11</v>
      </c>
      <c r="D385" s="325">
        <v>2408.0825700999999</v>
      </c>
      <c r="E385" s="325">
        <v>0</v>
      </c>
      <c r="F385" s="325">
        <v>100</v>
      </c>
      <c r="G385" s="325">
        <v>0</v>
      </c>
    </row>
    <row r="386" spans="1:7" x14ac:dyDescent="0.25">
      <c r="A386" s="325" t="s">
        <v>272</v>
      </c>
      <c r="B386" s="325" t="s">
        <v>273</v>
      </c>
      <c r="C386" s="325" t="s">
        <v>12</v>
      </c>
      <c r="D386" s="325">
        <v>26050.156801100002</v>
      </c>
      <c r="E386" s="325">
        <v>0</v>
      </c>
      <c r="F386" s="325">
        <v>100</v>
      </c>
      <c r="G386" s="325">
        <v>0</v>
      </c>
    </row>
    <row r="387" spans="1:7" x14ac:dyDescent="0.25">
      <c r="A387" s="325" t="s">
        <v>274</v>
      </c>
      <c r="B387" s="325" t="s">
        <v>275</v>
      </c>
      <c r="C387" s="325" t="s">
        <v>11</v>
      </c>
      <c r="D387" s="325">
        <v>4425.2406822000003</v>
      </c>
      <c r="E387" s="325">
        <v>81.519777899999994</v>
      </c>
      <c r="F387" s="325">
        <v>98.191166834320896</v>
      </c>
      <c r="G387" s="325">
        <v>1.8088331656790799</v>
      </c>
    </row>
    <row r="388" spans="1:7" x14ac:dyDescent="0.25">
      <c r="A388" s="325" t="s">
        <v>274</v>
      </c>
      <c r="B388" s="325" t="s">
        <v>275</v>
      </c>
      <c r="C388" s="325" t="s">
        <v>12</v>
      </c>
      <c r="D388" s="325">
        <v>20563.879147</v>
      </c>
      <c r="E388" s="325">
        <v>78.142817899999997</v>
      </c>
      <c r="F388" s="325">
        <v>99.6214381612767</v>
      </c>
      <c r="G388" s="325">
        <v>0.37856183872333399</v>
      </c>
    </row>
    <row r="389" spans="1:7" x14ac:dyDescent="0.25">
      <c r="A389" s="325" t="s">
        <v>276</v>
      </c>
      <c r="B389" s="325" t="s">
        <v>277</v>
      </c>
      <c r="C389" s="325" t="s">
        <v>11</v>
      </c>
      <c r="D389" s="325">
        <v>2692.1011626</v>
      </c>
      <c r="E389" s="325">
        <v>98.704169800000003</v>
      </c>
      <c r="F389" s="325">
        <v>96.463237021440094</v>
      </c>
      <c r="G389" s="325">
        <v>3.5367629785599402</v>
      </c>
    </row>
    <row r="390" spans="1:7" x14ac:dyDescent="0.25">
      <c r="A390" s="325" t="s">
        <v>276</v>
      </c>
      <c r="B390" s="325" t="s">
        <v>277</v>
      </c>
      <c r="C390" s="325" t="s">
        <v>12</v>
      </c>
      <c r="D390" s="325">
        <v>16097.194267700001</v>
      </c>
      <c r="E390" s="325">
        <v>17.4353546</v>
      </c>
      <c r="F390" s="325">
        <v>99.891804186576707</v>
      </c>
      <c r="G390" s="325">
        <v>0.10819581342330301</v>
      </c>
    </row>
    <row r="391" spans="1:7" x14ac:dyDescent="0.25">
      <c r="A391" s="325" t="s">
        <v>278</v>
      </c>
      <c r="B391" s="325" t="s">
        <v>279</v>
      </c>
      <c r="C391" s="325" t="s">
        <v>11</v>
      </c>
      <c r="D391" s="325">
        <v>347.16231729999998</v>
      </c>
      <c r="E391" s="325">
        <v>5.2712529999999997</v>
      </c>
      <c r="F391" s="325">
        <v>98.504327213916397</v>
      </c>
      <c r="G391" s="325">
        <v>1.4956727860836201</v>
      </c>
    </row>
    <row r="392" spans="1:7" x14ac:dyDescent="0.25">
      <c r="A392" s="325" t="s">
        <v>278</v>
      </c>
      <c r="B392" s="325" t="s">
        <v>279</v>
      </c>
      <c r="C392" s="325" t="s">
        <v>12</v>
      </c>
      <c r="D392" s="325">
        <v>6463.2820947999999</v>
      </c>
      <c r="E392" s="325">
        <v>0</v>
      </c>
      <c r="F392" s="325">
        <v>100</v>
      </c>
      <c r="G392" s="325">
        <v>0</v>
      </c>
    </row>
    <row r="393" spans="1:7" x14ac:dyDescent="0.25">
      <c r="A393" s="325" t="s">
        <v>280</v>
      </c>
      <c r="B393" s="325" t="s">
        <v>281</v>
      </c>
      <c r="C393" s="325" t="s">
        <v>11</v>
      </c>
      <c r="D393" s="325">
        <v>813.33810749999998</v>
      </c>
      <c r="E393" s="325">
        <v>0</v>
      </c>
      <c r="F393" s="325">
        <v>100</v>
      </c>
      <c r="G393" s="325">
        <v>0</v>
      </c>
    </row>
    <row r="394" spans="1:7" x14ac:dyDescent="0.25">
      <c r="A394" s="325" t="s">
        <v>280</v>
      </c>
      <c r="B394" s="325" t="s">
        <v>281</v>
      </c>
      <c r="C394" s="325" t="s">
        <v>12</v>
      </c>
      <c r="D394" s="325">
        <v>11656.4042481</v>
      </c>
      <c r="E394" s="325">
        <v>0</v>
      </c>
      <c r="F394" s="325">
        <v>100</v>
      </c>
      <c r="G394" s="325">
        <v>0</v>
      </c>
    </row>
    <row r="395" spans="1:7" x14ac:dyDescent="0.25">
      <c r="A395" s="325" t="s">
        <v>282</v>
      </c>
      <c r="B395" s="325" t="s">
        <v>283</v>
      </c>
      <c r="C395" s="325" t="s">
        <v>11</v>
      </c>
      <c r="D395" s="325">
        <v>5517.7017685000001</v>
      </c>
      <c r="E395" s="325">
        <v>563.63910380000004</v>
      </c>
      <c r="F395" s="325">
        <v>90.731664025489394</v>
      </c>
      <c r="G395" s="325">
        <v>9.2683359745106397</v>
      </c>
    </row>
    <row r="396" spans="1:7" x14ac:dyDescent="0.25">
      <c r="A396" s="325" t="s">
        <v>282</v>
      </c>
      <c r="B396" s="325" t="s">
        <v>283</v>
      </c>
      <c r="C396" s="325" t="s">
        <v>12</v>
      </c>
      <c r="D396" s="325">
        <v>12139.116708</v>
      </c>
      <c r="E396" s="325">
        <v>639.21519379999995</v>
      </c>
      <c r="F396" s="325">
        <v>94.997663241866803</v>
      </c>
      <c r="G396" s="325">
        <v>5.0023367581331799</v>
      </c>
    </row>
    <row r="397" spans="1:7" x14ac:dyDescent="0.25">
      <c r="A397" s="325" t="s">
        <v>284</v>
      </c>
      <c r="B397" s="325" t="s">
        <v>285</v>
      </c>
      <c r="C397" s="325" t="s">
        <v>11</v>
      </c>
      <c r="D397" s="325">
        <v>1976.866223</v>
      </c>
      <c r="E397" s="325">
        <v>0</v>
      </c>
      <c r="F397" s="325">
        <v>100</v>
      </c>
      <c r="G397" s="325">
        <v>0</v>
      </c>
    </row>
    <row r="398" spans="1:7" x14ac:dyDescent="0.25">
      <c r="A398" s="325" t="s">
        <v>284</v>
      </c>
      <c r="B398" s="325" t="s">
        <v>285</v>
      </c>
      <c r="C398" s="325" t="s">
        <v>12</v>
      </c>
      <c r="D398" s="325">
        <v>35708.368130700001</v>
      </c>
      <c r="E398" s="325">
        <v>0</v>
      </c>
      <c r="F398" s="325">
        <v>100</v>
      </c>
      <c r="G398" s="325">
        <v>0</v>
      </c>
    </row>
    <row r="399" spans="1:7" x14ac:dyDescent="0.25">
      <c r="A399" s="325" t="s">
        <v>286</v>
      </c>
      <c r="B399" s="325" t="s">
        <v>287</v>
      </c>
      <c r="C399" s="325" t="s">
        <v>11</v>
      </c>
      <c r="D399" s="325">
        <v>2175.2071987999998</v>
      </c>
      <c r="E399" s="325">
        <v>0</v>
      </c>
      <c r="F399" s="325">
        <v>100</v>
      </c>
      <c r="G399" s="325">
        <v>0</v>
      </c>
    </row>
    <row r="400" spans="1:7" x14ac:dyDescent="0.25">
      <c r="A400" s="325" t="s">
        <v>286</v>
      </c>
      <c r="B400" s="325" t="s">
        <v>287</v>
      </c>
      <c r="C400" s="325" t="s">
        <v>12</v>
      </c>
      <c r="D400" s="325">
        <v>32044.9548015</v>
      </c>
      <c r="E400" s="325">
        <v>0</v>
      </c>
      <c r="F400" s="325">
        <v>100</v>
      </c>
      <c r="G400" s="325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704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26" t="s">
        <v>63</v>
      </c>
      <c r="B411" s="326" t="s">
        <v>64</v>
      </c>
      <c r="C411" s="326" t="s">
        <v>11</v>
      </c>
      <c r="D411" s="326">
        <v>8.8580248000000008</v>
      </c>
      <c r="E411" s="326">
        <v>9.1378602000000004</v>
      </c>
      <c r="F411" s="326">
        <v>49.222501699694099</v>
      </c>
      <c r="G411" s="326">
        <v>50.777498300305901</v>
      </c>
    </row>
    <row r="412" spans="1:7" x14ac:dyDescent="0.25">
      <c r="A412" s="326" t="s">
        <v>63</v>
      </c>
      <c r="B412" s="326" t="s">
        <v>64</v>
      </c>
      <c r="C412" s="326" t="s">
        <v>12</v>
      </c>
      <c r="D412" s="326">
        <v>45.237540799999998</v>
      </c>
      <c r="E412" s="326">
        <v>95.050527500000001</v>
      </c>
      <c r="F412" s="326">
        <v>32.246178415730597</v>
      </c>
      <c r="G412" s="326">
        <v>67.753821584269403</v>
      </c>
    </row>
    <row r="413" spans="1:7" x14ac:dyDescent="0.25">
      <c r="A413" s="326" t="s">
        <v>65</v>
      </c>
      <c r="B413" s="326" t="s">
        <v>66</v>
      </c>
      <c r="C413" s="326" t="s">
        <v>11</v>
      </c>
      <c r="D413" s="326">
        <v>3.3969849999999999</v>
      </c>
      <c r="E413" s="326">
        <v>39.065327500000002</v>
      </c>
      <c r="F413" s="326">
        <v>8</v>
      </c>
      <c r="G413" s="326">
        <v>92</v>
      </c>
    </row>
    <row r="414" spans="1:7" x14ac:dyDescent="0.25">
      <c r="A414" s="326" t="s">
        <v>65</v>
      </c>
      <c r="B414" s="326" t="s">
        <v>66</v>
      </c>
      <c r="C414" s="326" t="s">
        <v>12</v>
      </c>
      <c r="D414" s="326">
        <v>47.557789999999997</v>
      </c>
      <c r="E414" s="326">
        <v>280.2512625</v>
      </c>
      <c r="F414" s="326">
        <v>14.507772020725399</v>
      </c>
      <c r="G414" s="326">
        <v>85.492227979274602</v>
      </c>
    </row>
    <row r="415" spans="1:7" x14ac:dyDescent="0.25">
      <c r="A415" s="326" t="s">
        <v>67</v>
      </c>
      <c r="B415" s="326" t="s">
        <v>68</v>
      </c>
      <c r="C415" s="326" t="s">
        <v>11</v>
      </c>
      <c r="D415" s="326">
        <v>0</v>
      </c>
      <c r="E415" s="326">
        <v>55.211810700000001</v>
      </c>
      <c r="F415" s="326">
        <v>0</v>
      </c>
      <c r="G415" s="326">
        <v>100</v>
      </c>
    </row>
    <row r="416" spans="1:7" x14ac:dyDescent="0.25">
      <c r="A416" s="326" t="s">
        <v>67</v>
      </c>
      <c r="B416" s="326" t="s">
        <v>68</v>
      </c>
      <c r="C416" s="326" t="s">
        <v>12</v>
      </c>
      <c r="D416" s="326">
        <v>8.0447068000000002</v>
      </c>
      <c r="E416" s="326">
        <v>272.50206500000002</v>
      </c>
      <c r="F416" s="326">
        <v>2.8675100227975601</v>
      </c>
      <c r="G416" s="326">
        <v>97.132489977202397</v>
      </c>
    </row>
    <row r="417" spans="1:7" x14ac:dyDescent="0.25">
      <c r="A417" s="326" t="s">
        <v>69</v>
      </c>
      <c r="B417" s="326" t="s">
        <v>70</v>
      </c>
      <c r="C417" s="326" t="s">
        <v>11</v>
      </c>
      <c r="D417" s="326">
        <v>1.5853659</v>
      </c>
      <c r="E417" s="326">
        <v>0</v>
      </c>
      <c r="F417" s="326">
        <v>100</v>
      </c>
      <c r="G417" s="326">
        <v>0</v>
      </c>
    </row>
    <row r="418" spans="1:7" x14ac:dyDescent="0.25">
      <c r="A418" s="326" t="s">
        <v>69</v>
      </c>
      <c r="B418" s="326" t="s">
        <v>70</v>
      </c>
      <c r="C418" s="326" t="s">
        <v>12</v>
      </c>
      <c r="D418" s="326">
        <v>9.5121953999999995</v>
      </c>
      <c r="E418" s="326">
        <v>6.3414636</v>
      </c>
      <c r="F418" s="326">
        <v>60</v>
      </c>
      <c r="G418" s="326">
        <v>40</v>
      </c>
    </row>
    <row r="419" spans="1:7" x14ac:dyDescent="0.25">
      <c r="A419" s="326" t="s">
        <v>71</v>
      </c>
      <c r="B419" s="326" t="s">
        <v>72</v>
      </c>
      <c r="C419" s="326" t="s">
        <v>11</v>
      </c>
      <c r="D419" s="326">
        <v>657.20369960000005</v>
      </c>
      <c r="E419" s="326">
        <v>173.3910247</v>
      </c>
      <c r="F419" s="326">
        <v>79.124473148305995</v>
      </c>
      <c r="G419" s="326">
        <v>20.875526851694001</v>
      </c>
    </row>
    <row r="420" spans="1:7" x14ac:dyDescent="0.25">
      <c r="A420" s="326" t="s">
        <v>71</v>
      </c>
      <c r="B420" s="326" t="s">
        <v>72</v>
      </c>
      <c r="C420" s="326" t="s">
        <v>12</v>
      </c>
      <c r="D420" s="326">
        <v>1732.8131094</v>
      </c>
      <c r="E420" s="326">
        <v>365.40251510000002</v>
      </c>
      <c r="F420" s="326">
        <v>82.585082732520604</v>
      </c>
      <c r="G420" s="326">
        <v>17.4149172674793</v>
      </c>
    </row>
    <row r="421" spans="1:7" x14ac:dyDescent="0.25">
      <c r="A421" s="326" t="s">
        <v>83</v>
      </c>
      <c r="B421" s="326" t="s">
        <v>84</v>
      </c>
      <c r="C421" s="326" t="s">
        <v>11</v>
      </c>
      <c r="D421" s="326">
        <v>57.332856</v>
      </c>
      <c r="E421" s="326">
        <v>15.8326353</v>
      </c>
      <c r="F421" s="326">
        <v>78.360515293908804</v>
      </c>
      <c r="G421" s="326">
        <v>21.639484706091199</v>
      </c>
    </row>
    <row r="422" spans="1:7" x14ac:dyDescent="0.25">
      <c r="A422" s="326" t="s">
        <v>83</v>
      </c>
      <c r="B422" s="326" t="s">
        <v>84</v>
      </c>
      <c r="C422" s="326" t="s">
        <v>12</v>
      </c>
      <c r="D422" s="326">
        <v>1070.0814042</v>
      </c>
      <c r="E422" s="326">
        <v>104.5133242</v>
      </c>
      <c r="F422" s="326">
        <v>91.102180039377103</v>
      </c>
      <c r="G422" s="326">
        <v>8.8978199606229396</v>
      </c>
    </row>
    <row r="423" spans="1:7" x14ac:dyDescent="0.25">
      <c r="A423" s="326" t="s">
        <v>99</v>
      </c>
      <c r="B423" s="326" t="s">
        <v>100</v>
      </c>
      <c r="C423" s="326" t="s">
        <v>11</v>
      </c>
      <c r="D423" s="326">
        <v>525.89184479999994</v>
      </c>
      <c r="E423" s="326">
        <v>101.9436932</v>
      </c>
      <c r="F423" s="326">
        <v>83.762675568709199</v>
      </c>
      <c r="G423" s="326">
        <v>16.237324431290801</v>
      </c>
    </row>
    <row r="424" spans="1:7" x14ac:dyDescent="0.25">
      <c r="A424" s="326" t="s">
        <v>99</v>
      </c>
      <c r="B424" s="326" t="s">
        <v>100</v>
      </c>
      <c r="C424" s="326" t="s">
        <v>12</v>
      </c>
      <c r="D424" s="326">
        <v>2130.4463813000002</v>
      </c>
      <c r="E424" s="326">
        <v>273.09514300000001</v>
      </c>
      <c r="F424" s="326">
        <v>88.637802166553598</v>
      </c>
      <c r="G424" s="326">
        <v>11.3621978334464</v>
      </c>
    </row>
    <row r="425" spans="1:7" x14ac:dyDescent="0.25">
      <c r="A425" s="326" t="s">
        <v>101</v>
      </c>
      <c r="B425" s="326" t="s">
        <v>102</v>
      </c>
      <c r="C425" s="326" t="s">
        <v>11</v>
      </c>
      <c r="D425" s="326">
        <v>189.486402</v>
      </c>
      <c r="E425" s="326">
        <v>102.8640468</v>
      </c>
      <c r="F425" s="326">
        <v>64.814814814814795</v>
      </c>
      <c r="G425" s="326">
        <v>35.185185185185198</v>
      </c>
    </row>
    <row r="426" spans="1:7" x14ac:dyDescent="0.25">
      <c r="A426" s="326" t="s">
        <v>101</v>
      </c>
      <c r="B426" s="326" t="s">
        <v>102</v>
      </c>
      <c r="C426" s="326" t="s">
        <v>12</v>
      </c>
      <c r="D426" s="326">
        <v>573.87310319999995</v>
      </c>
      <c r="E426" s="326">
        <v>268.8902276</v>
      </c>
      <c r="F426" s="326">
        <v>68.0942184154176</v>
      </c>
      <c r="G426" s="326">
        <v>31.9057815845824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705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27" t="s">
        <v>9</v>
      </c>
      <c r="B437" s="327" t="s">
        <v>10</v>
      </c>
      <c r="C437" s="327" t="s">
        <v>11</v>
      </c>
      <c r="D437" s="327">
        <v>1443.7551781</v>
      </c>
      <c r="E437" s="327">
        <v>497.44639840000002</v>
      </c>
      <c r="F437" s="327">
        <v>74.374304841803195</v>
      </c>
      <c r="G437" s="327">
        <v>25.625695158196802</v>
      </c>
    </row>
    <row r="438" spans="1:7" x14ac:dyDescent="0.25">
      <c r="A438" s="327" t="s">
        <v>9</v>
      </c>
      <c r="B438" s="327" t="s">
        <v>10</v>
      </c>
      <c r="C438" s="327" t="s">
        <v>12</v>
      </c>
      <c r="D438" s="327">
        <v>5617.5662310999996</v>
      </c>
      <c r="E438" s="327">
        <v>1666.0465285</v>
      </c>
      <c r="F438" s="327">
        <v>77.1260968493402</v>
      </c>
      <c r="G438" s="327">
        <v>22.8739031506598</v>
      </c>
    </row>
    <row r="439" spans="1:7" x14ac:dyDescent="0.25">
      <c r="A439" s="327" t="s">
        <v>18</v>
      </c>
      <c r="B439" s="327" t="s">
        <v>19</v>
      </c>
      <c r="C439" s="327" t="s">
        <v>11</v>
      </c>
      <c r="D439" s="327">
        <v>336.14664979999998</v>
      </c>
      <c r="E439" s="327">
        <v>18.6093844</v>
      </c>
      <c r="F439" s="327">
        <v>94.754314907718097</v>
      </c>
      <c r="G439" s="327">
        <v>5.2456850922819296</v>
      </c>
    </row>
    <row r="440" spans="1:7" x14ac:dyDescent="0.25">
      <c r="A440" s="327" t="s">
        <v>18</v>
      </c>
      <c r="B440" s="327" t="s">
        <v>19</v>
      </c>
      <c r="C440" s="327" t="s">
        <v>12</v>
      </c>
      <c r="D440" s="327">
        <v>7340.7266294000001</v>
      </c>
      <c r="E440" s="327">
        <v>365.79259789999998</v>
      </c>
      <c r="F440" s="327">
        <v>95.253465447744603</v>
      </c>
      <c r="G440" s="327">
        <v>4.7465345522554001</v>
      </c>
    </row>
    <row r="441" spans="1:7" x14ac:dyDescent="0.25">
      <c r="A441" s="327" t="s">
        <v>20</v>
      </c>
      <c r="B441" s="327" t="s">
        <v>21</v>
      </c>
      <c r="C441" s="327" t="s">
        <v>11</v>
      </c>
      <c r="D441" s="327">
        <v>221.4224782</v>
      </c>
      <c r="E441" s="327">
        <v>21.541861300000001</v>
      </c>
      <c r="F441" s="327">
        <v>91.133735368601293</v>
      </c>
      <c r="G441" s="327">
        <v>8.8662646313987192</v>
      </c>
    </row>
    <row r="442" spans="1:7" x14ac:dyDescent="0.25">
      <c r="A442" s="327" t="s">
        <v>20</v>
      </c>
      <c r="B442" s="327" t="s">
        <v>21</v>
      </c>
      <c r="C442" s="327" t="s">
        <v>12</v>
      </c>
      <c r="D442" s="327">
        <v>3201.0301961999999</v>
      </c>
      <c r="E442" s="327">
        <v>330.97781140000001</v>
      </c>
      <c r="F442" s="327">
        <v>90.629188532760395</v>
      </c>
      <c r="G442" s="327">
        <v>9.3708114672395499</v>
      </c>
    </row>
    <row r="443" spans="1:7" x14ac:dyDescent="0.25">
      <c r="A443" s="327" t="s">
        <v>22</v>
      </c>
      <c r="B443" s="327" t="s">
        <v>23</v>
      </c>
      <c r="C443" s="327" t="s">
        <v>11</v>
      </c>
      <c r="D443" s="327">
        <v>35.081986999999998</v>
      </c>
      <c r="E443" s="327">
        <v>4.5267080000000002</v>
      </c>
      <c r="F443" s="327">
        <v>88.571428571428598</v>
      </c>
      <c r="G443" s="327">
        <v>11.4285714285714</v>
      </c>
    </row>
    <row r="444" spans="1:7" x14ac:dyDescent="0.25">
      <c r="A444" s="327" t="s">
        <v>22</v>
      </c>
      <c r="B444" s="327" t="s">
        <v>23</v>
      </c>
      <c r="C444" s="327" t="s">
        <v>12</v>
      </c>
      <c r="D444" s="327">
        <v>463.98757000000001</v>
      </c>
      <c r="E444" s="327">
        <v>121.089439</v>
      </c>
      <c r="F444" s="327">
        <v>79.303675048355899</v>
      </c>
      <c r="G444" s="327">
        <v>20.696324951644101</v>
      </c>
    </row>
    <row r="445" spans="1:7" x14ac:dyDescent="0.25">
      <c r="A445" s="327" t="s">
        <v>24</v>
      </c>
      <c r="B445" s="327" t="s">
        <v>25</v>
      </c>
      <c r="C445" s="327" t="s">
        <v>11</v>
      </c>
      <c r="D445" s="327">
        <v>635.08457420000002</v>
      </c>
      <c r="E445" s="327">
        <v>95.043123399999999</v>
      </c>
      <c r="F445" s="327">
        <v>86.9826711529482</v>
      </c>
      <c r="G445" s="327">
        <v>13.0173288470518</v>
      </c>
    </row>
    <row r="446" spans="1:7" x14ac:dyDescent="0.25">
      <c r="A446" s="327" t="s">
        <v>24</v>
      </c>
      <c r="B446" s="327" t="s">
        <v>25</v>
      </c>
      <c r="C446" s="327" t="s">
        <v>12</v>
      </c>
      <c r="D446" s="327">
        <v>5089.7737410999998</v>
      </c>
      <c r="E446" s="327">
        <v>1089.6314487</v>
      </c>
      <c r="F446" s="327">
        <v>82.366725999800195</v>
      </c>
      <c r="G446" s="327">
        <v>17.633274000199801</v>
      </c>
    </row>
    <row r="447" spans="1:7" x14ac:dyDescent="0.25">
      <c r="A447" s="327" t="s">
        <v>26</v>
      </c>
      <c r="B447" s="327" t="s">
        <v>27</v>
      </c>
      <c r="C447" s="327" t="s">
        <v>11</v>
      </c>
      <c r="D447" s="327">
        <v>37.636232499999998</v>
      </c>
      <c r="E447" s="327">
        <v>29.2714134</v>
      </c>
      <c r="F447" s="327">
        <v>56.251018839089099</v>
      </c>
      <c r="G447" s="327">
        <v>43.748981160910901</v>
      </c>
    </row>
    <row r="448" spans="1:7" x14ac:dyDescent="0.25">
      <c r="A448" s="327" t="s">
        <v>26</v>
      </c>
      <c r="B448" s="327" t="s">
        <v>27</v>
      </c>
      <c r="C448" s="327" t="s">
        <v>12</v>
      </c>
      <c r="D448" s="327">
        <v>312.33850819999998</v>
      </c>
      <c r="E448" s="327">
        <v>318.22924640000002</v>
      </c>
      <c r="F448" s="327">
        <v>49.532902042879101</v>
      </c>
      <c r="G448" s="327">
        <v>50.467097957120899</v>
      </c>
    </row>
    <row r="449" spans="1:7" x14ac:dyDescent="0.25">
      <c r="A449" s="327" t="s">
        <v>28</v>
      </c>
      <c r="B449" s="327" t="s">
        <v>29</v>
      </c>
      <c r="C449" s="327" t="s">
        <v>11</v>
      </c>
      <c r="D449" s="327">
        <v>70.994296500000004</v>
      </c>
      <c r="E449" s="327">
        <v>2.8888001000000001</v>
      </c>
      <c r="F449" s="327">
        <v>96.090039220148199</v>
      </c>
      <c r="G449" s="327">
        <v>3.9099607798517799</v>
      </c>
    </row>
    <row r="450" spans="1:7" x14ac:dyDescent="0.25">
      <c r="A450" s="327" t="s">
        <v>28</v>
      </c>
      <c r="B450" s="327" t="s">
        <v>29</v>
      </c>
      <c r="C450" s="327" t="s">
        <v>12</v>
      </c>
      <c r="D450" s="327">
        <v>872.00719160000006</v>
      </c>
      <c r="E450" s="327">
        <v>725.23020069999995</v>
      </c>
      <c r="F450" s="327">
        <v>54.594714336378097</v>
      </c>
      <c r="G450" s="327">
        <v>45.405285663621903</v>
      </c>
    </row>
    <row r="451" spans="1:7" x14ac:dyDescent="0.25">
      <c r="A451" s="327" t="s">
        <v>30</v>
      </c>
      <c r="B451" s="327" t="s">
        <v>31</v>
      </c>
      <c r="C451" s="327" t="s">
        <v>11</v>
      </c>
      <c r="D451" s="327">
        <v>267.43867080000001</v>
      </c>
      <c r="E451" s="327">
        <v>0</v>
      </c>
      <c r="F451" s="327">
        <v>100</v>
      </c>
      <c r="G451" s="327">
        <v>0</v>
      </c>
    </row>
    <row r="452" spans="1:7" x14ac:dyDescent="0.25">
      <c r="A452" s="327" t="s">
        <v>30</v>
      </c>
      <c r="B452" s="327" t="s">
        <v>31</v>
      </c>
      <c r="C452" s="327" t="s">
        <v>12</v>
      </c>
      <c r="D452" s="327">
        <v>2672.3102681</v>
      </c>
      <c r="E452" s="327">
        <v>34.442836399999997</v>
      </c>
      <c r="F452" s="327">
        <v>98.727522050580106</v>
      </c>
      <c r="G452" s="327">
        <v>1.2724779494198599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706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991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707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328" t="s">
        <v>9</v>
      </c>
      <c r="B17" s="328" t="s">
        <v>10</v>
      </c>
      <c r="C17" s="328" t="s">
        <v>11</v>
      </c>
      <c r="D17" s="328">
        <v>357696.805666</v>
      </c>
      <c r="E17" s="328">
        <v>5530.6584640000001</v>
      </c>
      <c r="F17" s="328">
        <v>98.477356750198695</v>
      </c>
      <c r="G17" s="328">
        <v>1.52264324980133</v>
      </c>
    </row>
    <row r="18" spans="1:7" x14ac:dyDescent="0.25">
      <c r="A18" s="328" t="s">
        <v>9</v>
      </c>
      <c r="B18" s="328" t="s">
        <v>10</v>
      </c>
      <c r="C18" s="328" t="s">
        <v>12</v>
      </c>
      <c r="D18" s="328">
        <v>2437892.2650584001</v>
      </c>
      <c r="E18" s="328">
        <v>9229.7835476</v>
      </c>
      <c r="F18" s="328">
        <v>99.622831090388104</v>
      </c>
      <c r="G18" s="328">
        <v>0.37716890961191502</v>
      </c>
    </row>
    <row r="19" spans="1:7" x14ac:dyDescent="0.25">
      <c r="A19" s="328" t="s">
        <v>9</v>
      </c>
      <c r="B19" s="328" t="s">
        <v>13</v>
      </c>
      <c r="C19" s="328" t="s">
        <v>11</v>
      </c>
      <c r="D19" s="328">
        <v>1790.2481705</v>
      </c>
      <c r="E19" s="328">
        <v>150.953406</v>
      </c>
      <c r="F19" s="328">
        <v>92.223712991611606</v>
      </c>
      <c r="G19" s="328">
        <v>7.7762870083883797</v>
      </c>
    </row>
    <row r="20" spans="1:7" x14ac:dyDescent="0.25">
      <c r="A20" s="328" t="s">
        <v>9</v>
      </c>
      <c r="B20" s="328" t="s">
        <v>13</v>
      </c>
      <c r="C20" s="328" t="s">
        <v>12</v>
      </c>
      <c r="D20" s="328">
        <v>6968.7581569000004</v>
      </c>
      <c r="E20" s="328">
        <v>314.85460269999999</v>
      </c>
      <c r="F20" s="328">
        <v>95.677219354021602</v>
      </c>
      <c r="G20" s="328">
        <v>4.3227806459783702</v>
      </c>
    </row>
    <row r="21" spans="1:7" x14ac:dyDescent="0.25">
      <c r="A21" s="328" t="s">
        <v>9</v>
      </c>
      <c r="B21" s="328" t="s">
        <v>14</v>
      </c>
      <c r="C21" s="328" t="s">
        <v>11</v>
      </c>
      <c r="D21" s="328">
        <v>355906.55749550002</v>
      </c>
      <c r="E21" s="328">
        <v>5379.7050579999996</v>
      </c>
      <c r="F21" s="328">
        <v>98.510957759650907</v>
      </c>
      <c r="G21" s="328">
        <v>1.48904224034905</v>
      </c>
    </row>
    <row r="22" spans="1:7" x14ac:dyDescent="0.25">
      <c r="A22" s="328" t="s">
        <v>9</v>
      </c>
      <c r="B22" s="328" t="s">
        <v>14</v>
      </c>
      <c r="C22" s="328" t="s">
        <v>12</v>
      </c>
      <c r="D22" s="328">
        <v>2430923.5069014998</v>
      </c>
      <c r="E22" s="328">
        <v>8914.9289449000007</v>
      </c>
      <c r="F22" s="328">
        <v>99.634609865394296</v>
      </c>
      <c r="G22" s="328">
        <v>0.36539013460566899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329" t="s">
        <v>9</v>
      </c>
      <c r="B33" s="329" t="s">
        <v>10</v>
      </c>
      <c r="C33" s="329" t="s">
        <v>11</v>
      </c>
      <c r="D33" s="329">
        <v>357696.805666</v>
      </c>
      <c r="E33" s="329">
        <v>5530.6584640000001</v>
      </c>
      <c r="F33" s="329">
        <v>98.477356750198695</v>
      </c>
      <c r="G33" s="329">
        <v>1.52264324980133</v>
      </c>
    </row>
    <row r="34" spans="1:7" x14ac:dyDescent="0.25">
      <c r="A34" s="329" t="s">
        <v>9</v>
      </c>
      <c r="B34" s="329" t="s">
        <v>10</v>
      </c>
      <c r="C34" s="329" t="s">
        <v>12</v>
      </c>
      <c r="D34" s="329">
        <v>2437892.2650584001</v>
      </c>
      <c r="E34" s="329">
        <v>9229.7835476</v>
      </c>
      <c r="F34" s="329">
        <v>99.622831090388104</v>
      </c>
      <c r="G34" s="329">
        <v>0.37716890961191502</v>
      </c>
    </row>
    <row r="35" spans="1:7" x14ac:dyDescent="0.25">
      <c r="A35" s="329" t="s">
        <v>18</v>
      </c>
      <c r="B35" s="329" t="s">
        <v>19</v>
      </c>
      <c r="C35" s="329" t="s">
        <v>11</v>
      </c>
      <c r="D35" s="329">
        <v>2504.3840768999999</v>
      </c>
      <c r="E35" s="329">
        <v>86.583228199999994</v>
      </c>
      <c r="F35" s="329">
        <v>96.658266276476297</v>
      </c>
      <c r="G35" s="329">
        <v>3.3417337235237001</v>
      </c>
    </row>
    <row r="36" spans="1:7" x14ac:dyDescent="0.25">
      <c r="A36" s="329" t="s">
        <v>18</v>
      </c>
      <c r="B36" s="329" t="s">
        <v>19</v>
      </c>
      <c r="C36" s="329" t="s">
        <v>12</v>
      </c>
      <c r="D36" s="329">
        <v>49555.252587299998</v>
      </c>
      <c r="E36" s="329">
        <v>1030.5254393</v>
      </c>
      <c r="F36" s="329">
        <v>97.962815875327394</v>
      </c>
      <c r="G36" s="329">
        <v>2.0371841246725699</v>
      </c>
    </row>
    <row r="37" spans="1:7" x14ac:dyDescent="0.25">
      <c r="A37" s="329" t="s">
        <v>20</v>
      </c>
      <c r="B37" s="329" t="s">
        <v>21</v>
      </c>
      <c r="C37" s="329" t="s">
        <v>11</v>
      </c>
      <c r="D37" s="329">
        <v>510.3557563</v>
      </c>
      <c r="E37" s="329">
        <v>17.166288600000001</v>
      </c>
      <c r="F37" s="329">
        <v>96.745863274158694</v>
      </c>
      <c r="G37" s="329">
        <v>3.2541367258413101</v>
      </c>
    </row>
    <row r="38" spans="1:7" x14ac:dyDescent="0.25">
      <c r="A38" s="329" t="s">
        <v>20</v>
      </c>
      <c r="B38" s="329" t="s">
        <v>21</v>
      </c>
      <c r="C38" s="329" t="s">
        <v>12</v>
      </c>
      <c r="D38" s="329">
        <v>11060.692932800001</v>
      </c>
      <c r="E38" s="329">
        <v>485.33884949999998</v>
      </c>
      <c r="F38" s="329">
        <v>95.796487844039902</v>
      </c>
      <c r="G38" s="329">
        <v>4.2035121559601203</v>
      </c>
    </row>
    <row r="39" spans="1:7" x14ac:dyDescent="0.25">
      <c r="A39" s="329" t="s">
        <v>22</v>
      </c>
      <c r="B39" s="329" t="s">
        <v>23</v>
      </c>
      <c r="C39" s="329" t="s">
        <v>11</v>
      </c>
      <c r="D39" s="329">
        <v>2038.5668819</v>
      </c>
      <c r="E39" s="329">
        <v>45.3143466</v>
      </c>
      <c r="F39" s="329">
        <v>97.825483238667204</v>
      </c>
      <c r="G39" s="329">
        <v>2.17451676133278</v>
      </c>
    </row>
    <row r="40" spans="1:7" x14ac:dyDescent="0.25">
      <c r="A40" s="329" t="s">
        <v>22</v>
      </c>
      <c r="B40" s="329" t="s">
        <v>23</v>
      </c>
      <c r="C40" s="329" t="s">
        <v>12</v>
      </c>
      <c r="D40" s="329">
        <v>38131.849160899998</v>
      </c>
      <c r="E40" s="329">
        <v>116.7624351</v>
      </c>
      <c r="F40" s="329">
        <v>99.694727650945097</v>
      </c>
      <c r="G40" s="329">
        <v>0.30527234905491601</v>
      </c>
    </row>
    <row r="41" spans="1:7" x14ac:dyDescent="0.25">
      <c r="A41" s="329" t="s">
        <v>24</v>
      </c>
      <c r="B41" s="329" t="s">
        <v>25</v>
      </c>
      <c r="C41" s="329" t="s">
        <v>11</v>
      </c>
      <c r="D41" s="329">
        <v>1334.9451793000001</v>
      </c>
      <c r="E41" s="329">
        <v>20.200705299999999</v>
      </c>
      <c r="F41" s="329">
        <v>98.509333531573006</v>
      </c>
      <c r="G41" s="329">
        <v>1.4906664684269499</v>
      </c>
    </row>
    <row r="42" spans="1:7" x14ac:dyDescent="0.25">
      <c r="A42" s="329" t="s">
        <v>24</v>
      </c>
      <c r="B42" s="329" t="s">
        <v>25</v>
      </c>
      <c r="C42" s="329" t="s">
        <v>12</v>
      </c>
      <c r="D42" s="329">
        <v>11843.6760505</v>
      </c>
      <c r="E42" s="329">
        <v>45.256284800000003</v>
      </c>
      <c r="F42" s="329">
        <v>99.619341051629803</v>
      </c>
      <c r="G42" s="329">
        <v>0.38065894837022002</v>
      </c>
    </row>
    <row r="43" spans="1:7" x14ac:dyDescent="0.25">
      <c r="A43" s="329" t="s">
        <v>26</v>
      </c>
      <c r="B43" s="329" t="s">
        <v>27</v>
      </c>
      <c r="C43" s="329" t="s">
        <v>11</v>
      </c>
      <c r="D43" s="329">
        <v>2903.6734953999999</v>
      </c>
      <c r="E43" s="329">
        <v>3.5989442999999999</v>
      </c>
      <c r="F43" s="329">
        <v>99.876208908017901</v>
      </c>
      <c r="G43" s="329">
        <v>0.123791091982125</v>
      </c>
    </row>
    <row r="44" spans="1:7" x14ac:dyDescent="0.25">
      <c r="A44" s="329" t="s">
        <v>26</v>
      </c>
      <c r="B44" s="329" t="s">
        <v>27</v>
      </c>
      <c r="C44" s="329" t="s">
        <v>12</v>
      </c>
      <c r="D44" s="329">
        <v>47627.0109228</v>
      </c>
      <c r="E44" s="329">
        <v>65.216363700000002</v>
      </c>
      <c r="F44" s="329">
        <v>99.863255781055898</v>
      </c>
      <c r="G44" s="329">
        <v>0.136744218944164</v>
      </c>
    </row>
    <row r="45" spans="1:7" x14ac:dyDescent="0.25">
      <c r="A45" s="329" t="s">
        <v>28</v>
      </c>
      <c r="B45" s="329" t="s">
        <v>29</v>
      </c>
      <c r="C45" s="329" t="s">
        <v>11</v>
      </c>
      <c r="D45" s="329">
        <v>24291.700791300002</v>
      </c>
      <c r="E45" s="329">
        <v>2576.6273083000001</v>
      </c>
      <c r="F45" s="329">
        <v>90.410168810100402</v>
      </c>
      <c r="G45" s="329">
        <v>9.5898311898996003</v>
      </c>
    </row>
    <row r="46" spans="1:7" x14ac:dyDescent="0.25">
      <c r="A46" s="329" t="s">
        <v>28</v>
      </c>
      <c r="B46" s="329" t="s">
        <v>29</v>
      </c>
      <c r="C46" s="329" t="s">
        <v>12</v>
      </c>
      <c r="D46" s="329">
        <v>224536.3270891</v>
      </c>
      <c r="E46" s="329">
        <v>7548.5211477000003</v>
      </c>
      <c r="F46" s="329">
        <v>96.747516606513599</v>
      </c>
      <c r="G46" s="329">
        <v>3.2524833934863899</v>
      </c>
    </row>
    <row r="47" spans="1:7" x14ac:dyDescent="0.25">
      <c r="A47" s="329" t="s">
        <v>30</v>
      </c>
      <c r="B47" s="329" t="s">
        <v>31</v>
      </c>
      <c r="C47" s="329" t="s">
        <v>11</v>
      </c>
      <c r="D47" s="329">
        <v>529.81047620000004</v>
      </c>
      <c r="E47" s="329">
        <v>1.7995095000000001</v>
      </c>
      <c r="F47" s="329">
        <v>99.661498175654003</v>
      </c>
      <c r="G47" s="329">
        <v>0.33850182434599801</v>
      </c>
    </row>
    <row r="48" spans="1:7" x14ac:dyDescent="0.25">
      <c r="A48" s="329" t="s">
        <v>30</v>
      </c>
      <c r="B48" s="329" t="s">
        <v>31</v>
      </c>
      <c r="C48" s="329" t="s">
        <v>12</v>
      </c>
      <c r="D48" s="329">
        <v>9171.0334898000001</v>
      </c>
      <c r="E48" s="329">
        <v>61.525122799999998</v>
      </c>
      <c r="F48" s="329">
        <v>99.333607016412202</v>
      </c>
      <c r="G48" s="329">
        <v>0.66639298358782695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330" t="s">
        <v>9</v>
      </c>
      <c r="B59" s="330" t="s">
        <v>10</v>
      </c>
      <c r="C59" s="330" t="s">
        <v>11</v>
      </c>
      <c r="D59" s="330">
        <v>355906.55749550002</v>
      </c>
      <c r="E59" s="330">
        <v>5379.7050579999996</v>
      </c>
      <c r="F59" s="330">
        <v>98.510957759650907</v>
      </c>
      <c r="G59" s="330">
        <v>1.48904224034905</v>
      </c>
    </row>
    <row r="60" spans="1:7" x14ac:dyDescent="0.25">
      <c r="A60" s="330" t="s">
        <v>9</v>
      </c>
      <c r="B60" s="330" t="s">
        <v>10</v>
      </c>
      <c r="C60" s="330" t="s">
        <v>12</v>
      </c>
      <c r="D60" s="330">
        <v>2430923.5069014998</v>
      </c>
      <c r="E60" s="330">
        <v>8914.9289449000007</v>
      </c>
      <c r="F60" s="330">
        <v>99.634609865394296</v>
      </c>
      <c r="G60" s="330">
        <v>0.36539013460566899</v>
      </c>
    </row>
    <row r="61" spans="1:7" x14ac:dyDescent="0.25">
      <c r="A61" s="330" t="s">
        <v>33</v>
      </c>
      <c r="B61" s="330" t="s">
        <v>34</v>
      </c>
      <c r="C61" s="330" t="s">
        <v>11</v>
      </c>
      <c r="D61" s="330">
        <v>350.26683639999999</v>
      </c>
      <c r="E61" s="330">
        <v>2.6730957000000002</v>
      </c>
      <c r="F61" s="330">
        <v>99.242620214693503</v>
      </c>
      <c r="G61" s="330">
        <v>0.75737978530653205</v>
      </c>
    </row>
    <row r="62" spans="1:7" x14ac:dyDescent="0.25">
      <c r="A62" s="330" t="s">
        <v>33</v>
      </c>
      <c r="B62" s="330" t="s">
        <v>34</v>
      </c>
      <c r="C62" s="330" t="s">
        <v>12</v>
      </c>
      <c r="D62" s="330">
        <v>3235.4996418000001</v>
      </c>
      <c r="E62" s="330">
        <v>26.964731400000002</v>
      </c>
      <c r="F62" s="330">
        <v>99.173485797377396</v>
      </c>
      <c r="G62" s="330">
        <v>0.82651420262258801</v>
      </c>
    </row>
    <row r="63" spans="1:7" x14ac:dyDescent="0.25">
      <c r="A63" s="330" t="s">
        <v>35</v>
      </c>
      <c r="B63" s="330" t="s">
        <v>36</v>
      </c>
      <c r="C63" s="330" t="s">
        <v>11</v>
      </c>
      <c r="D63" s="330">
        <v>1206.2778654000001</v>
      </c>
      <c r="E63" s="330">
        <v>0</v>
      </c>
      <c r="F63" s="330">
        <v>100</v>
      </c>
      <c r="G63" s="330">
        <v>0</v>
      </c>
    </row>
    <row r="64" spans="1:7" x14ac:dyDescent="0.25">
      <c r="A64" s="330" t="s">
        <v>35</v>
      </c>
      <c r="B64" s="330" t="s">
        <v>36</v>
      </c>
      <c r="C64" s="330" t="s">
        <v>12</v>
      </c>
      <c r="D64" s="330">
        <v>22603.462211099999</v>
      </c>
      <c r="E64" s="330">
        <v>36.087432800000002</v>
      </c>
      <c r="F64" s="330">
        <v>99.840600041221606</v>
      </c>
      <c r="G64" s="330">
        <v>0.15939995877843499</v>
      </c>
    </row>
    <row r="65" spans="1:7" x14ac:dyDescent="0.25">
      <c r="A65" s="330" t="s">
        <v>18</v>
      </c>
      <c r="B65" s="330" t="s">
        <v>19</v>
      </c>
      <c r="C65" s="330" t="s">
        <v>11</v>
      </c>
      <c r="D65" s="330">
        <v>2157.5150064999998</v>
      </c>
      <c r="E65" s="330">
        <v>78.696264400000004</v>
      </c>
      <c r="F65" s="330">
        <v>96.480821583180401</v>
      </c>
      <c r="G65" s="330">
        <v>3.5191784168195999</v>
      </c>
    </row>
    <row r="66" spans="1:7" x14ac:dyDescent="0.25">
      <c r="A66" s="330" t="s">
        <v>18</v>
      </c>
      <c r="B66" s="330" t="s">
        <v>19</v>
      </c>
      <c r="C66" s="330" t="s">
        <v>12</v>
      </c>
      <c r="D66" s="330">
        <v>41902.022498699997</v>
      </c>
      <c r="E66" s="330">
        <v>977.23630060000005</v>
      </c>
      <c r="F66" s="330">
        <v>97.720958039004302</v>
      </c>
      <c r="G66" s="330">
        <v>2.27904196099573</v>
      </c>
    </row>
    <row r="67" spans="1:7" x14ac:dyDescent="0.25">
      <c r="A67" s="330" t="s">
        <v>20</v>
      </c>
      <c r="B67" s="330" t="s">
        <v>21</v>
      </c>
      <c r="C67" s="330" t="s">
        <v>11</v>
      </c>
      <c r="D67" s="330">
        <v>267.3914168</v>
      </c>
      <c r="E67" s="330">
        <v>17.166288600000001</v>
      </c>
      <c r="F67" s="330">
        <v>93.9673787515718</v>
      </c>
      <c r="G67" s="330">
        <v>6.0326212484281596</v>
      </c>
    </row>
    <row r="68" spans="1:7" x14ac:dyDescent="0.25">
      <c r="A68" s="330" t="s">
        <v>20</v>
      </c>
      <c r="B68" s="330" t="s">
        <v>21</v>
      </c>
      <c r="C68" s="330" t="s">
        <v>12</v>
      </c>
      <c r="D68" s="330">
        <v>7554.5996347</v>
      </c>
      <c r="E68" s="330">
        <v>459.42414000000002</v>
      </c>
      <c r="F68" s="330">
        <v>94.267247603502398</v>
      </c>
      <c r="G68" s="330">
        <v>5.7327523964975802</v>
      </c>
    </row>
    <row r="69" spans="1:7" x14ac:dyDescent="0.25">
      <c r="A69" s="330" t="s">
        <v>37</v>
      </c>
      <c r="B69" s="330" t="s">
        <v>38</v>
      </c>
      <c r="C69" s="330" t="s">
        <v>11</v>
      </c>
      <c r="D69" s="330">
        <v>879.00235859999998</v>
      </c>
      <c r="E69" s="330">
        <v>0</v>
      </c>
      <c r="F69" s="330">
        <v>100</v>
      </c>
      <c r="G69" s="330">
        <v>0</v>
      </c>
    </row>
    <row r="70" spans="1:7" x14ac:dyDescent="0.25">
      <c r="A70" s="330" t="s">
        <v>37</v>
      </c>
      <c r="B70" s="330" t="s">
        <v>38</v>
      </c>
      <c r="C70" s="330" t="s">
        <v>12</v>
      </c>
      <c r="D70" s="330">
        <v>6614.7112575000001</v>
      </c>
      <c r="E70" s="330">
        <v>0</v>
      </c>
      <c r="F70" s="330">
        <v>100</v>
      </c>
      <c r="G70" s="330">
        <v>0</v>
      </c>
    </row>
    <row r="71" spans="1:7" x14ac:dyDescent="0.25">
      <c r="A71" s="330" t="s">
        <v>39</v>
      </c>
      <c r="B71" s="330" t="s">
        <v>40</v>
      </c>
      <c r="C71" s="330" t="s">
        <v>11</v>
      </c>
      <c r="D71" s="330">
        <v>3125.4327736999999</v>
      </c>
      <c r="E71" s="330">
        <v>339.820357</v>
      </c>
      <c r="F71" s="330">
        <v>90.193491090465997</v>
      </c>
      <c r="G71" s="330">
        <v>9.8065089095339601</v>
      </c>
    </row>
    <row r="72" spans="1:7" x14ac:dyDescent="0.25">
      <c r="A72" s="330" t="s">
        <v>39</v>
      </c>
      <c r="B72" s="330" t="s">
        <v>40</v>
      </c>
      <c r="C72" s="330" t="s">
        <v>12</v>
      </c>
      <c r="D72" s="330">
        <v>45391.190351999998</v>
      </c>
      <c r="E72" s="330">
        <v>252.315483</v>
      </c>
      <c r="F72" s="330">
        <v>99.447203981411704</v>
      </c>
      <c r="G72" s="330">
        <v>0.55279601858830396</v>
      </c>
    </row>
    <row r="73" spans="1:7" x14ac:dyDescent="0.25">
      <c r="A73" s="330" t="s">
        <v>22</v>
      </c>
      <c r="B73" s="330" t="s">
        <v>23</v>
      </c>
      <c r="C73" s="330" t="s">
        <v>11</v>
      </c>
      <c r="D73" s="330">
        <v>1998.9581869000001</v>
      </c>
      <c r="E73" s="330">
        <v>45.3143466</v>
      </c>
      <c r="F73" s="330">
        <v>97.783351003478103</v>
      </c>
      <c r="G73" s="330">
        <v>2.2166489965218701</v>
      </c>
    </row>
    <row r="74" spans="1:7" x14ac:dyDescent="0.25">
      <c r="A74" s="330" t="s">
        <v>22</v>
      </c>
      <c r="B74" s="330" t="s">
        <v>23</v>
      </c>
      <c r="C74" s="330" t="s">
        <v>12</v>
      </c>
      <c r="D74" s="330">
        <v>37569.4056919</v>
      </c>
      <c r="E74" s="330">
        <v>94.128895099999994</v>
      </c>
      <c r="F74" s="330">
        <v>99.750079496966606</v>
      </c>
      <c r="G74" s="330">
        <v>0.249920503033429</v>
      </c>
    </row>
    <row r="75" spans="1:7" x14ac:dyDescent="0.25">
      <c r="A75" s="330" t="s">
        <v>41</v>
      </c>
      <c r="B75" s="330" t="s">
        <v>42</v>
      </c>
      <c r="C75" s="330" t="s">
        <v>11</v>
      </c>
      <c r="D75" s="330">
        <v>6150.7141192999998</v>
      </c>
      <c r="E75" s="330">
        <v>435.45497990000001</v>
      </c>
      <c r="F75" s="330">
        <v>93.388341942922594</v>
      </c>
      <c r="G75" s="330">
        <v>6.6116580570774204</v>
      </c>
    </row>
    <row r="76" spans="1:7" x14ac:dyDescent="0.25">
      <c r="A76" s="330" t="s">
        <v>41</v>
      </c>
      <c r="B76" s="330" t="s">
        <v>42</v>
      </c>
      <c r="C76" s="330" t="s">
        <v>12</v>
      </c>
      <c r="D76" s="330">
        <v>48558.768230499998</v>
      </c>
      <c r="E76" s="330">
        <v>1274.8149827</v>
      </c>
      <c r="F76" s="330">
        <v>97.441855671413293</v>
      </c>
      <c r="G76" s="330">
        <v>2.5581443285866801</v>
      </c>
    </row>
    <row r="77" spans="1:7" x14ac:dyDescent="0.25">
      <c r="A77" s="330" t="s">
        <v>43</v>
      </c>
      <c r="B77" s="330" t="s">
        <v>44</v>
      </c>
      <c r="C77" s="330" t="s">
        <v>11</v>
      </c>
      <c r="D77" s="330">
        <v>130.4237238</v>
      </c>
      <c r="E77" s="330">
        <v>0</v>
      </c>
      <c r="F77" s="330">
        <v>100</v>
      </c>
      <c r="G77" s="330">
        <v>0</v>
      </c>
    </row>
    <row r="78" spans="1:7" x14ac:dyDescent="0.25">
      <c r="A78" s="330" t="s">
        <v>43</v>
      </c>
      <c r="B78" s="330" t="s">
        <v>44</v>
      </c>
      <c r="C78" s="330" t="s">
        <v>12</v>
      </c>
      <c r="D78" s="330">
        <v>4501.1876894999996</v>
      </c>
      <c r="E78" s="330">
        <v>117.33082949999999</v>
      </c>
      <c r="F78" s="330">
        <v>97.459557019911998</v>
      </c>
      <c r="G78" s="330">
        <v>2.5404429800880099</v>
      </c>
    </row>
    <row r="79" spans="1:7" x14ac:dyDescent="0.25">
      <c r="A79" s="330" t="s">
        <v>24</v>
      </c>
      <c r="B79" s="330" t="s">
        <v>25</v>
      </c>
      <c r="C79" s="330" t="s">
        <v>11</v>
      </c>
      <c r="D79" s="330">
        <v>610.27968699999997</v>
      </c>
      <c r="E79" s="330">
        <v>14.7385</v>
      </c>
      <c r="F79" s="330">
        <v>97.6419086185727</v>
      </c>
      <c r="G79" s="330">
        <v>2.3580913814272702</v>
      </c>
    </row>
    <row r="80" spans="1:7" x14ac:dyDescent="0.25">
      <c r="A80" s="330" t="s">
        <v>24</v>
      </c>
      <c r="B80" s="330" t="s">
        <v>25</v>
      </c>
      <c r="C80" s="330" t="s">
        <v>12</v>
      </c>
      <c r="D80" s="330">
        <v>5702.8486876999996</v>
      </c>
      <c r="E80" s="330">
        <v>6.6784578000000003</v>
      </c>
      <c r="F80" s="330">
        <v>99.883029581437995</v>
      </c>
      <c r="G80" s="330">
        <v>0.116970418561959</v>
      </c>
    </row>
    <row r="81" spans="1:7" x14ac:dyDescent="0.25">
      <c r="A81" s="330" t="s">
        <v>45</v>
      </c>
      <c r="B81" s="330" t="s">
        <v>46</v>
      </c>
      <c r="C81" s="330" t="s">
        <v>11</v>
      </c>
      <c r="D81" s="330">
        <v>4818.1026369000001</v>
      </c>
      <c r="E81" s="330">
        <v>0</v>
      </c>
      <c r="F81" s="330">
        <v>100</v>
      </c>
      <c r="G81" s="330">
        <v>0</v>
      </c>
    </row>
    <row r="82" spans="1:7" x14ac:dyDescent="0.25">
      <c r="A82" s="330" t="s">
        <v>45</v>
      </c>
      <c r="B82" s="330" t="s">
        <v>46</v>
      </c>
      <c r="C82" s="330" t="s">
        <v>12</v>
      </c>
      <c r="D82" s="330">
        <v>39198.267594899997</v>
      </c>
      <c r="E82" s="330">
        <v>0</v>
      </c>
      <c r="F82" s="330">
        <v>100</v>
      </c>
      <c r="G82" s="330">
        <v>0</v>
      </c>
    </row>
    <row r="83" spans="1:7" x14ac:dyDescent="0.25">
      <c r="A83" s="330" t="s">
        <v>26</v>
      </c>
      <c r="B83" s="330" t="s">
        <v>27</v>
      </c>
      <c r="C83" s="330" t="s">
        <v>11</v>
      </c>
      <c r="D83" s="330">
        <v>2840.3647937999999</v>
      </c>
      <c r="E83" s="330">
        <v>0</v>
      </c>
      <c r="F83" s="330">
        <v>100</v>
      </c>
      <c r="G83" s="330">
        <v>0</v>
      </c>
    </row>
    <row r="84" spans="1:7" x14ac:dyDescent="0.25">
      <c r="A84" s="330" t="s">
        <v>26</v>
      </c>
      <c r="B84" s="330" t="s">
        <v>27</v>
      </c>
      <c r="C84" s="330" t="s">
        <v>12</v>
      </c>
      <c r="D84" s="330">
        <v>47023.140791099999</v>
      </c>
      <c r="E84" s="330">
        <v>38.518740800000003</v>
      </c>
      <c r="F84" s="330">
        <v>99.918152608337394</v>
      </c>
      <c r="G84" s="330">
        <v>8.1847391662613803E-2</v>
      </c>
    </row>
    <row r="85" spans="1:7" x14ac:dyDescent="0.25">
      <c r="A85" s="330" t="s">
        <v>47</v>
      </c>
      <c r="B85" s="330" t="s">
        <v>48</v>
      </c>
      <c r="C85" s="330" t="s">
        <v>11</v>
      </c>
      <c r="D85" s="330">
        <v>714.37796660000004</v>
      </c>
      <c r="E85" s="330">
        <v>0</v>
      </c>
      <c r="F85" s="330">
        <v>100</v>
      </c>
      <c r="G85" s="330">
        <v>0</v>
      </c>
    </row>
    <row r="86" spans="1:7" x14ac:dyDescent="0.25">
      <c r="A86" s="330" t="s">
        <v>47</v>
      </c>
      <c r="B86" s="330" t="s">
        <v>48</v>
      </c>
      <c r="C86" s="330" t="s">
        <v>12</v>
      </c>
      <c r="D86" s="330">
        <v>8612.4714748999995</v>
      </c>
      <c r="E86" s="330">
        <v>0</v>
      </c>
      <c r="F86" s="330">
        <v>100</v>
      </c>
      <c r="G86" s="330">
        <v>0</v>
      </c>
    </row>
    <row r="87" spans="1:7" x14ac:dyDescent="0.25">
      <c r="A87" s="330" t="s">
        <v>28</v>
      </c>
      <c r="B87" s="330" t="s">
        <v>29</v>
      </c>
      <c r="C87" s="330" t="s">
        <v>11</v>
      </c>
      <c r="D87" s="330">
        <v>24230.073227500001</v>
      </c>
      <c r="E87" s="330">
        <v>2564.3717754999998</v>
      </c>
      <c r="F87" s="330">
        <v>90.429464856566796</v>
      </c>
      <c r="G87" s="330">
        <v>9.5705351434332098</v>
      </c>
    </row>
    <row r="88" spans="1:7" x14ac:dyDescent="0.25">
      <c r="A88" s="330" t="s">
        <v>28</v>
      </c>
      <c r="B88" s="330" t="s">
        <v>29</v>
      </c>
      <c r="C88" s="330" t="s">
        <v>12</v>
      </c>
      <c r="D88" s="330">
        <v>223015.54377240001</v>
      </c>
      <c r="E88" s="330">
        <v>7472.0670720999997</v>
      </c>
      <c r="F88" s="330">
        <v>96.758148064999006</v>
      </c>
      <c r="G88" s="330">
        <v>3.2418519350010002</v>
      </c>
    </row>
    <row r="89" spans="1:7" x14ac:dyDescent="0.25">
      <c r="A89" s="330" t="s">
        <v>30</v>
      </c>
      <c r="B89" s="330" t="s">
        <v>31</v>
      </c>
      <c r="C89" s="330" t="s">
        <v>11</v>
      </c>
      <c r="D89" s="330">
        <v>264.17131490000003</v>
      </c>
      <c r="E89" s="330">
        <v>0</v>
      </c>
      <c r="F89" s="330">
        <v>100</v>
      </c>
      <c r="G89" s="330">
        <v>0</v>
      </c>
    </row>
    <row r="90" spans="1:7" x14ac:dyDescent="0.25">
      <c r="A90" s="330" t="s">
        <v>30</v>
      </c>
      <c r="B90" s="330" t="s">
        <v>31</v>
      </c>
      <c r="C90" s="330" t="s">
        <v>12</v>
      </c>
      <c r="D90" s="330">
        <v>6490.3657757999999</v>
      </c>
      <c r="E90" s="330">
        <v>35.439732300000003</v>
      </c>
      <c r="F90" s="330">
        <v>99.456929382035497</v>
      </c>
      <c r="G90" s="330">
        <v>0.54307061796449896</v>
      </c>
    </row>
    <row r="91" spans="1:7" x14ac:dyDescent="0.25">
      <c r="A91" s="330" t="s">
        <v>49</v>
      </c>
      <c r="B91" s="330" t="s">
        <v>50</v>
      </c>
      <c r="C91" s="330" t="s">
        <v>11</v>
      </c>
      <c r="D91" s="330">
        <v>239.2648284</v>
      </c>
      <c r="E91" s="330">
        <v>0</v>
      </c>
      <c r="F91" s="330">
        <v>100</v>
      </c>
      <c r="G91" s="330">
        <v>0</v>
      </c>
    </row>
    <row r="92" spans="1:7" x14ac:dyDescent="0.25">
      <c r="A92" s="330" t="s">
        <v>49</v>
      </c>
      <c r="B92" s="330" t="s">
        <v>50</v>
      </c>
      <c r="C92" s="330" t="s">
        <v>12</v>
      </c>
      <c r="D92" s="330">
        <v>2868.185939</v>
      </c>
      <c r="E92" s="330">
        <v>0</v>
      </c>
      <c r="F92" s="330">
        <v>100</v>
      </c>
      <c r="G92" s="330">
        <v>0</v>
      </c>
    </row>
    <row r="93" spans="1:7" x14ac:dyDescent="0.25">
      <c r="A93" s="330" t="s">
        <v>51</v>
      </c>
      <c r="B93" s="330" t="s">
        <v>52</v>
      </c>
      <c r="C93" s="330" t="s">
        <v>11</v>
      </c>
      <c r="D93" s="330">
        <v>157.620846</v>
      </c>
      <c r="E93" s="330">
        <v>5.1894964000000003</v>
      </c>
      <c r="F93" s="330">
        <v>96.812551141714195</v>
      </c>
      <c r="G93" s="330">
        <v>3.1874488582858</v>
      </c>
    </row>
    <row r="94" spans="1:7" x14ac:dyDescent="0.25">
      <c r="A94" s="330" t="s">
        <v>51</v>
      </c>
      <c r="B94" s="330" t="s">
        <v>52</v>
      </c>
      <c r="C94" s="330" t="s">
        <v>12</v>
      </c>
      <c r="D94" s="330">
        <v>2709.1357287000001</v>
      </c>
      <c r="E94" s="330">
        <v>10.8226546</v>
      </c>
      <c r="F94" s="330">
        <v>99.602102198826003</v>
      </c>
      <c r="G94" s="330">
        <v>0.39789780117405199</v>
      </c>
    </row>
    <row r="95" spans="1:7" x14ac:dyDescent="0.25">
      <c r="A95" s="330" t="s">
        <v>53</v>
      </c>
      <c r="B95" s="330" t="s">
        <v>54</v>
      </c>
      <c r="C95" s="330" t="s">
        <v>11</v>
      </c>
      <c r="D95" s="330">
        <v>267.47709600000002</v>
      </c>
      <c r="E95" s="330">
        <v>7.0025329000000003</v>
      </c>
      <c r="F95" s="330">
        <v>97.448796864064803</v>
      </c>
      <c r="G95" s="330">
        <v>2.5512031359351601</v>
      </c>
    </row>
    <row r="96" spans="1:7" x14ac:dyDescent="0.25">
      <c r="A96" s="330" t="s">
        <v>53</v>
      </c>
      <c r="B96" s="330" t="s">
        <v>54</v>
      </c>
      <c r="C96" s="330" t="s">
        <v>12</v>
      </c>
      <c r="D96" s="330">
        <v>3547.2280835000001</v>
      </c>
      <c r="E96" s="330">
        <v>16.271695600000001</v>
      </c>
      <c r="F96" s="330">
        <v>99.543378795883896</v>
      </c>
      <c r="G96" s="330">
        <v>0.45662120411607199</v>
      </c>
    </row>
    <row r="97" spans="1:7" x14ac:dyDescent="0.25">
      <c r="A97" s="330" t="s">
        <v>55</v>
      </c>
      <c r="B97" s="330" t="s">
        <v>56</v>
      </c>
      <c r="C97" s="330" t="s">
        <v>11</v>
      </c>
      <c r="D97" s="330">
        <v>194.70657349999999</v>
      </c>
      <c r="E97" s="330">
        <v>0</v>
      </c>
      <c r="F97" s="330">
        <v>100</v>
      </c>
      <c r="G97" s="330">
        <v>0</v>
      </c>
    </row>
    <row r="98" spans="1:7" x14ac:dyDescent="0.25">
      <c r="A98" s="330" t="s">
        <v>55</v>
      </c>
      <c r="B98" s="330" t="s">
        <v>56</v>
      </c>
      <c r="C98" s="330" t="s">
        <v>12</v>
      </c>
      <c r="D98" s="330">
        <v>6795.3605737999997</v>
      </c>
      <c r="E98" s="330">
        <v>4.0959956000000002</v>
      </c>
      <c r="F98" s="330">
        <v>99.939759956429</v>
      </c>
      <c r="G98" s="330">
        <v>6.0240043571032603E-2</v>
      </c>
    </row>
    <row r="99" spans="1:7" x14ac:dyDescent="0.25">
      <c r="A99" s="330" t="s">
        <v>57</v>
      </c>
      <c r="B99" s="330" t="s">
        <v>58</v>
      </c>
      <c r="C99" s="330" t="s">
        <v>11</v>
      </c>
      <c r="D99" s="330">
        <v>54.726185100000002</v>
      </c>
      <c r="E99" s="330">
        <v>0</v>
      </c>
      <c r="F99" s="330">
        <v>100</v>
      </c>
      <c r="G99" s="330">
        <v>0</v>
      </c>
    </row>
    <row r="100" spans="1:7" x14ac:dyDescent="0.25">
      <c r="A100" s="330" t="s">
        <v>57</v>
      </c>
      <c r="B100" s="330" t="s">
        <v>58</v>
      </c>
      <c r="C100" s="330" t="s">
        <v>12</v>
      </c>
      <c r="D100" s="330">
        <v>515.69916220000005</v>
      </c>
      <c r="E100" s="330">
        <v>4.4391182999999996</v>
      </c>
      <c r="F100" s="330">
        <v>99.146550356621901</v>
      </c>
      <c r="G100" s="330">
        <v>0.85344964337805596</v>
      </c>
    </row>
    <row r="101" spans="1:7" x14ac:dyDescent="0.25">
      <c r="A101" s="330" t="s">
        <v>59</v>
      </c>
      <c r="B101" s="330" t="s">
        <v>60</v>
      </c>
      <c r="C101" s="330" t="s">
        <v>11</v>
      </c>
      <c r="D101" s="330">
        <v>1654.4719812000001</v>
      </c>
      <c r="E101" s="330">
        <v>37.716580299999997</v>
      </c>
      <c r="F101" s="330">
        <v>97.771136080333306</v>
      </c>
      <c r="G101" s="330">
        <v>2.22886391966667</v>
      </c>
    </row>
    <row r="102" spans="1:7" x14ac:dyDescent="0.25">
      <c r="A102" s="330" t="s">
        <v>59</v>
      </c>
      <c r="B102" s="330" t="s">
        <v>60</v>
      </c>
      <c r="C102" s="330" t="s">
        <v>12</v>
      </c>
      <c r="D102" s="330">
        <v>40906.061440400001</v>
      </c>
      <c r="E102" s="330">
        <v>83.293392100000005</v>
      </c>
      <c r="F102" s="330">
        <v>99.796792624718407</v>
      </c>
      <c r="G102" s="330">
        <v>0.20320737528163699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331" t="s">
        <v>63</v>
      </c>
      <c r="B113" s="331" t="s">
        <v>64</v>
      </c>
      <c r="C113" s="331" t="s">
        <v>11</v>
      </c>
      <c r="D113" s="331">
        <v>14010.9455579</v>
      </c>
      <c r="E113" s="331">
        <v>25.943918400000001</v>
      </c>
      <c r="F113" s="331">
        <v>99.815173308561</v>
      </c>
      <c r="G113" s="331">
        <v>0.18482669143903899</v>
      </c>
    </row>
    <row r="114" spans="1:7" x14ac:dyDescent="0.25">
      <c r="A114" s="331" t="s">
        <v>63</v>
      </c>
      <c r="B114" s="331" t="s">
        <v>64</v>
      </c>
      <c r="C114" s="331" t="s">
        <v>12</v>
      </c>
      <c r="D114" s="331">
        <v>215634.0889844</v>
      </c>
      <c r="E114" s="331">
        <v>417.81337980000001</v>
      </c>
      <c r="F114" s="331">
        <v>99.806614348113598</v>
      </c>
      <c r="G114" s="331">
        <v>0.19338565188641099</v>
      </c>
    </row>
    <row r="115" spans="1:7" x14ac:dyDescent="0.25">
      <c r="A115" s="331" t="s">
        <v>65</v>
      </c>
      <c r="B115" s="331" t="s">
        <v>66</v>
      </c>
      <c r="C115" s="331" t="s">
        <v>11</v>
      </c>
      <c r="D115" s="331">
        <v>5200.7763990000003</v>
      </c>
      <c r="E115" s="331">
        <v>176.47342219999999</v>
      </c>
      <c r="F115" s="331">
        <v>96.718147230127798</v>
      </c>
      <c r="G115" s="331">
        <v>3.2818527698722</v>
      </c>
    </row>
    <row r="116" spans="1:7" x14ac:dyDescent="0.25">
      <c r="A116" s="331" t="s">
        <v>65</v>
      </c>
      <c r="B116" s="331" t="s">
        <v>66</v>
      </c>
      <c r="C116" s="331" t="s">
        <v>12</v>
      </c>
      <c r="D116" s="331">
        <v>72225.631613599995</v>
      </c>
      <c r="E116" s="331">
        <v>419.2738994</v>
      </c>
      <c r="F116" s="331">
        <v>99.422844731589606</v>
      </c>
      <c r="G116" s="331">
        <v>0.57715526841035003</v>
      </c>
    </row>
    <row r="117" spans="1:7" x14ac:dyDescent="0.25">
      <c r="A117" s="331" t="s">
        <v>67</v>
      </c>
      <c r="B117" s="331" t="s">
        <v>68</v>
      </c>
      <c r="C117" s="331" t="s">
        <v>11</v>
      </c>
      <c r="D117" s="331">
        <v>7584.3745183999999</v>
      </c>
      <c r="E117" s="331">
        <v>460.99390290000002</v>
      </c>
      <c r="F117" s="331">
        <v>94.270070943183597</v>
      </c>
      <c r="G117" s="331">
        <v>5.7299290568164096</v>
      </c>
    </row>
    <row r="118" spans="1:7" x14ac:dyDescent="0.25">
      <c r="A118" s="331" t="s">
        <v>67</v>
      </c>
      <c r="B118" s="331" t="s">
        <v>68</v>
      </c>
      <c r="C118" s="331" t="s">
        <v>12</v>
      </c>
      <c r="D118" s="331">
        <v>30865.310028799999</v>
      </c>
      <c r="E118" s="331">
        <v>153.67586879999999</v>
      </c>
      <c r="F118" s="331">
        <v>99.504574813285899</v>
      </c>
      <c r="G118" s="331">
        <v>0.49542518671408298</v>
      </c>
    </row>
    <row r="119" spans="1:7" x14ac:dyDescent="0.25">
      <c r="A119" s="331" t="s">
        <v>69</v>
      </c>
      <c r="B119" s="331" t="s">
        <v>70</v>
      </c>
      <c r="C119" s="331" t="s">
        <v>11</v>
      </c>
      <c r="D119" s="331">
        <v>22668.534569300002</v>
      </c>
      <c r="E119" s="331">
        <v>234.2487907</v>
      </c>
      <c r="F119" s="331">
        <v>98.977203831438601</v>
      </c>
      <c r="G119" s="331">
        <v>1.02279616856141</v>
      </c>
    </row>
    <row r="120" spans="1:7" x14ac:dyDescent="0.25">
      <c r="A120" s="331" t="s">
        <v>69</v>
      </c>
      <c r="B120" s="331" t="s">
        <v>70</v>
      </c>
      <c r="C120" s="331" t="s">
        <v>12</v>
      </c>
      <c r="D120" s="331">
        <v>112355.9888869</v>
      </c>
      <c r="E120" s="331">
        <v>412.3227129</v>
      </c>
      <c r="F120" s="331">
        <v>99.634362963273503</v>
      </c>
      <c r="G120" s="331">
        <v>0.36563703672648701</v>
      </c>
    </row>
    <row r="121" spans="1:7" x14ac:dyDescent="0.25">
      <c r="A121" s="331" t="s">
        <v>71</v>
      </c>
      <c r="B121" s="331" t="s">
        <v>72</v>
      </c>
      <c r="C121" s="331" t="s">
        <v>11</v>
      </c>
      <c r="D121" s="331">
        <v>22624.8585657</v>
      </c>
      <c r="E121" s="331">
        <v>643.99581390000003</v>
      </c>
      <c r="F121" s="331">
        <v>97.232369916481105</v>
      </c>
      <c r="G121" s="331">
        <v>2.7676300835188399</v>
      </c>
    </row>
    <row r="122" spans="1:7" x14ac:dyDescent="0.25">
      <c r="A122" s="331" t="s">
        <v>71</v>
      </c>
      <c r="B122" s="331" t="s">
        <v>72</v>
      </c>
      <c r="C122" s="331" t="s">
        <v>12</v>
      </c>
      <c r="D122" s="331">
        <v>104771.2092141</v>
      </c>
      <c r="E122" s="331">
        <v>648.85755170000004</v>
      </c>
      <c r="F122" s="331">
        <v>99.384502807096993</v>
      </c>
      <c r="G122" s="331">
        <v>0.61549719290303095</v>
      </c>
    </row>
    <row r="123" spans="1:7" x14ac:dyDescent="0.25">
      <c r="A123" s="331" t="s">
        <v>73</v>
      </c>
      <c r="B123" s="331" t="s">
        <v>74</v>
      </c>
      <c r="C123" s="331" t="s">
        <v>11</v>
      </c>
      <c r="D123" s="331">
        <v>12600.5281251</v>
      </c>
      <c r="E123" s="331">
        <v>0</v>
      </c>
      <c r="F123" s="331">
        <v>100</v>
      </c>
      <c r="G123" s="331">
        <v>0</v>
      </c>
    </row>
    <row r="124" spans="1:7" x14ac:dyDescent="0.25">
      <c r="A124" s="331" t="s">
        <v>73</v>
      </c>
      <c r="B124" s="331" t="s">
        <v>74</v>
      </c>
      <c r="C124" s="331" t="s">
        <v>12</v>
      </c>
      <c r="D124" s="331">
        <v>57831.3281747</v>
      </c>
      <c r="E124" s="331">
        <v>0</v>
      </c>
      <c r="F124" s="331">
        <v>100</v>
      </c>
      <c r="G124" s="331">
        <v>0</v>
      </c>
    </row>
    <row r="125" spans="1:7" x14ac:dyDescent="0.25">
      <c r="A125" s="331" t="s">
        <v>75</v>
      </c>
      <c r="B125" s="331" t="s">
        <v>76</v>
      </c>
      <c r="C125" s="331" t="s">
        <v>11</v>
      </c>
      <c r="D125" s="331">
        <v>45412.879525900004</v>
      </c>
      <c r="E125" s="331">
        <v>988.04343779999999</v>
      </c>
      <c r="F125" s="331">
        <v>97.870638395333302</v>
      </c>
      <c r="G125" s="331">
        <v>2.1293616046667001</v>
      </c>
    </row>
    <row r="126" spans="1:7" x14ac:dyDescent="0.25">
      <c r="A126" s="331" t="s">
        <v>75</v>
      </c>
      <c r="B126" s="331" t="s">
        <v>76</v>
      </c>
      <c r="C126" s="331" t="s">
        <v>12</v>
      </c>
      <c r="D126" s="331">
        <v>186357.43848079999</v>
      </c>
      <c r="E126" s="331">
        <v>934.14417700000001</v>
      </c>
      <c r="F126" s="331">
        <v>99.501235365869704</v>
      </c>
      <c r="G126" s="331">
        <v>0.49876463413028699</v>
      </c>
    </row>
    <row r="127" spans="1:7" x14ac:dyDescent="0.25">
      <c r="A127" s="331" t="s">
        <v>77</v>
      </c>
      <c r="B127" s="331" t="s">
        <v>78</v>
      </c>
      <c r="C127" s="331" t="s">
        <v>11</v>
      </c>
      <c r="D127" s="331">
        <v>49112.004616099999</v>
      </c>
      <c r="E127" s="331">
        <v>68.317251799999994</v>
      </c>
      <c r="F127" s="331">
        <v>99.861088237723393</v>
      </c>
      <c r="G127" s="331">
        <v>0.13891176227659199</v>
      </c>
    </row>
    <row r="128" spans="1:7" x14ac:dyDescent="0.25">
      <c r="A128" s="331" t="s">
        <v>77</v>
      </c>
      <c r="B128" s="331" t="s">
        <v>78</v>
      </c>
      <c r="C128" s="331" t="s">
        <v>12</v>
      </c>
      <c r="D128" s="331">
        <v>315722.5110383</v>
      </c>
      <c r="E128" s="331">
        <v>181.0134199</v>
      </c>
      <c r="F128" s="331">
        <v>99.942699778291399</v>
      </c>
      <c r="G128" s="331">
        <v>5.7300221708653801E-2</v>
      </c>
    </row>
    <row r="129" spans="1:7" x14ac:dyDescent="0.25">
      <c r="A129" s="331" t="s">
        <v>79</v>
      </c>
      <c r="B129" s="331" t="s">
        <v>80</v>
      </c>
      <c r="C129" s="331" t="s">
        <v>11</v>
      </c>
      <c r="D129" s="331">
        <v>9957.3387180000009</v>
      </c>
      <c r="E129" s="331">
        <v>24.6511937</v>
      </c>
      <c r="F129" s="331">
        <v>99.753043291787904</v>
      </c>
      <c r="G129" s="331">
        <v>0.24695670821211799</v>
      </c>
    </row>
    <row r="130" spans="1:7" x14ac:dyDescent="0.25">
      <c r="A130" s="331" t="s">
        <v>79</v>
      </c>
      <c r="B130" s="331" t="s">
        <v>80</v>
      </c>
      <c r="C130" s="331" t="s">
        <v>12</v>
      </c>
      <c r="D130" s="331">
        <v>136766.85596660001</v>
      </c>
      <c r="E130" s="331">
        <v>28.054749900000001</v>
      </c>
      <c r="F130" s="331">
        <v>99.979491378916805</v>
      </c>
      <c r="G130" s="331">
        <v>2.0508621083237501E-2</v>
      </c>
    </row>
    <row r="131" spans="1:7" x14ac:dyDescent="0.25">
      <c r="A131" s="331" t="s">
        <v>81</v>
      </c>
      <c r="B131" s="331" t="s">
        <v>82</v>
      </c>
      <c r="C131" s="331" t="s">
        <v>11</v>
      </c>
      <c r="D131" s="331">
        <v>30010.640171800002</v>
      </c>
      <c r="E131" s="331">
        <v>276.71520370000002</v>
      </c>
      <c r="F131" s="331">
        <v>99.086367230584102</v>
      </c>
      <c r="G131" s="331">
        <v>0.91363276941584703</v>
      </c>
    </row>
    <row r="132" spans="1:7" x14ac:dyDescent="0.25">
      <c r="A132" s="331" t="s">
        <v>81</v>
      </c>
      <c r="B132" s="331" t="s">
        <v>82</v>
      </c>
      <c r="C132" s="331" t="s">
        <v>12</v>
      </c>
      <c r="D132" s="331">
        <v>266477.34587770002</v>
      </c>
      <c r="E132" s="331">
        <v>508.70138500000002</v>
      </c>
      <c r="F132" s="331">
        <v>99.809465179841595</v>
      </c>
      <c r="G132" s="331">
        <v>0.19053482015839801</v>
      </c>
    </row>
    <row r="133" spans="1:7" x14ac:dyDescent="0.25">
      <c r="A133" s="331" t="s">
        <v>83</v>
      </c>
      <c r="B133" s="331" t="s">
        <v>84</v>
      </c>
      <c r="C133" s="331" t="s">
        <v>11</v>
      </c>
      <c r="D133" s="331">
        <v>37945.584010500002</v>
      </c>
      <c r="E133" s="331">
        <v>755.55168830000002</v>
      </c>
      <c r="F133" s="331">
        <v>98.047727347899396</v>
      </c>
      <c r="G133" s="331">
        <v>1.95227265210056</v>
      </c>
    </row>
    <row r="134" spans="1:7" x14ac:dyDescent="0.25">
      <c r="A134" s="331" t="s">
        <v>83</v>
      </c>
      <c r="B134" s="331" t="s">
        <v>84</v>
      </c>
      <c r="C134" s="331" t="s">
        <v>12</v>
      </c>
      <c r="D134" s="331">
        <v>405087.835433</v>
      </c>
      <c r="E134" s="331">
        <v>2562.8084933</v>
      </c>
      <c r="F134" s="331">
        <v>99.371322348809201</v>
      </c>
      <c r="G134" s="331">
        <v>0.628677651190792</v>
      </c>
    </row>
    <row r="135" spans="1:7" x14ac:dyDescent="0.25">
      <c r="A135" s="331" t="s">
        <v>85</v>
      </c>
      <c r="B135" s="331" t="s">
        <v>86</v>
      </c>
      <c r="C135" s="331" t="s">
        <v>11</v>
      </c>
      <c r="D135" s="331">
        <v>4817.0298005000004</v>
      </c>
      <c r="E135" s="331">
        <v>0</v>
      </c>
      <c r="F135" s="331">
        <v>100</v>
      </c>
      <c r="G135" s="331">
        <v>0</v>
      </c>
    </row>
    <row r="136" spans="1:7" x14ac:dyDescent="0.25">
      <c r="A136" s="331" t="s">
        <v>85</v>
      </c>
      <c r="B136" s="331" t="s">
        <v>86</v>
      </c>
      <c r="C136" s="331" t="s">
        <v>12</v>
      </c>
      <c r="D136" s="331">
        <v>51620.522957900001</v>
      </c>
      <c r="E136" s="331">
        <v>0</v>
      </c>
      <c r="F136" s="331">
        <v>100</v>
      </c>
      <c r="G136" s="331">
        <v>0</v>
      </c>
    </row>
    <row r="137" spans="1:7" x14ac:dyDescent="0.25">
      <c r="A137" s="331" t="s">
        <v>87</v>
      </c>
      <c r="B137" s="331" t="s">
        <v>88</v>
      </c>
      <c r="C137" s="331" t="s">
        <v>11</v>
      </c>
      <c r="D137" s="331">
        <v>5335.2178854000003</v>
      </c>
      <c r="E137" s="331">
        <v>0</v>
      </c>
      <c r="F137" s="331">
        <v>100</v>
      </c>
      <c r="G137" s="331">
        <v>0</v>
      </c>
    </row>
    <row r="138" spans="1:7" x14ac:dyDescent="0.25">
      <c r="A138" s="331" t="s">
        <v>87</v>
      </c>
      <c r="B138" s="331" t="s">
        <v>88</v>
      </c>
      <c r="C138" s="331" t="s">
        <v>12</v>
      </c>
      <c r="D138" s="331">
        <v>72010.901593300005</v>
      </c>
      <c r="E138" s="331">
        <v>0</v>
      </c>
      <c r="F138" s="331">
        <v>100</v>
      </c>
      <c r="G138" s="331">
        <v>0</v>
      </c>
    </row>
    <row r="139" spans="1:7" x14ac:dyDescent="0.25">
      <c r="A139" s="331" t="s">
        <v>89</v>
      </c>
      <c r="B139" s="331" t="s">
        <v>90</v>
      </c>
      <c r="C139" s="331" t="s">
        <v>11</v>
      </c>
      <c r="D139" s="331">
        <v>5266.2960352999999</v>
      </c>
      <c r="E139" s="331">
        <v>10.113856699999999</v>
      </c>
      <c r="F139" s="331">
        <v>99.808319351471596</v>
      </c>
      <c r="G139" s="331">
        <v>0.19168064852835701</v>
      </c>
    </row>
    <row r="140" spans="1:7" x14ac:dyDescent="0.25">
      <c r="A140" s="331" t="s">
        <v>89</v>
      </c>
      <c r="B140" s="331" t="s">
        <v>90</v>
      </c>
      <c r="C140" s="331" t="s">
        <v>12</v>
      </c>
      <c r="D140" s="331">
        <v>27860.184745300001</v>
      </c>
      <c r="E140" s="331">
        <v>0</v>
      </c>
      <c r="F140" s="331">
        <v>100</v>
      </c>
      <c r="G140" s="331">
        <v>0</v>
      </c>
    </row>
    <row r="141" spans="1:7" x14ac:dyDescent="0.25">
      <c r="A141" s="331" t="s">
        <v>91</v>
      </c>
      <c r="B141" s="331" t="s">
        <v>92</v>
      </c>
      <c r="C141" s="331" t="s">
        <v>11</v>
      </c>
      <c r="D141" s="331">
        <v>2098.4104643999999</v>
      </c>
      <c r="E141" s="331">
        <v>27.362969199999998</v>
      </c>
      <c r="F141" s="331">
        <v>98.712799361987507</v>
      </c>
      <c r="G141" s="331">
        <v>1.28720063801253</v>
      </c>
    </row>
    <row r="142" spans="1:7" x14ac:dyDescent="0.25">
      <c r="A142" s="331" t="s">
        <v>91</v>
      </c>
      <c r="B142" s="331" t="s">
        <v>92</v>
      </c>
      <c r="C142" s="331" t="s">
        <v>12</v>
      </c>
      <c r="D142" s="331">
        <v>26091.8775704</v>
      </c>
      <c r="E142" s="331">
        <v>0</v>
      </c>
      <c r="F142" s="331">
        <v>100</v>
      </c>
      <c r="G142" s="331">
        <v>0</v>
      </c>
    </row>
    <row r="143" spans="1:7" x14ac:dyDescent="0.25">
      <c r="A143" s="331" t="s">
        <v>93</v>
      </c>
      <c r="B143" s="331" t="s">
        <v>94</v>
      </c>
      <c r="C143" s="331" t="s">
        <v>11</v>
      </c>
      <c r="D143" s="331">
        <v>11751.0063018</v>
      </c>
      <c r="E143" s="331">
        <v>0</v>
      </c>
      <c r="F143" s="331">
        <v>100</v>
      </c>
      <c r="G143" s="331">
        <v>0</v>
      </c>
    </row>
    <row r="144" spans="1:7" x14ac:dyDescent="0.25">
      <c r="A144" s="331" t="s">
        <v>93</v>
      </c>
      <c r="B144" s="331" t="s">
        <v>94</v>
      </c>
      <c r="C144" s="331" t="s">
        <v>12</v>
      </c>
      <c r="D144" s="331">
        <v>78187.230632000006</v>
      </c>
      <c r="E144" s="331">
        <v>0</v>
      </c>
      <c r="F144" s="331">
        <v>100</v>
      </c>
      <c r="G144" s="331">
        <v>0</v>
      </c>
    </row>
    <row r="145" spans="1:7" x14ac:dyDescent="0.25">
      <c r="A145" s="331" t="s">
        <v>95</v>
      </c>
      <c r="B145" s="331" t="s">
        <v>96</v>
      </c>
      <c r="C145" s="331" t="s">
        <v>11</v>
      </c>
      <c r="D145" s="331">
        <v>1226.0126921999999</v>
      </c>
      <c r="E145" s="331">
        <v>0</v>
      </c>
      <c r="F145" s="331">
        <v>100</v>
      </c>
      <c r="G145" s="331">
        <v>0</v>
      </c>
    </row>
    <row r="146" spans="1:7" x14ac:dyDescent="0.25">
      <c r="A146" s="331" t="s">
        <v>95</v>
      </c>
      <c r="B146" s="331" t="s">
        <v>96</v>
      </c>
      <c r="C146" s="331" t="s">
        <v>12</v>
      </c>
      <c r="D146" s="331">
        <v>6360.6150348000001</v>
      </c>
      <c r="E146" s="331">
        <v>16.567487</v>
      </c>
      <c r="F146" s="331">
        <v>99.740206792837299</v>
      </c>
      <c r="G146" s="331">
        <v>0.25979320716264698</v>
      </c>
    </row>
    <row r="147" spans="1:7" x14ac:dyDescent="0.25">
      <c r="A147" s="331" t="s">
        <v>97</v>
      </c>
      <c r="B147" s="331" t="s">
        <v>98</v>
      </c>
      <c r="C147" s="331" t="s">
        <v>11</v>
      </c>
      <c r="D147" s="331">
        <v>26154.799340000001</v>
      </c>
      <c r="E147" s="331">
        <v>73.223961200000005</v>
      </c>
      <c r="F147" s="331">
        <v>99.720817842964706</v>
      </c>
      <c r="G147" s="331">
        <v>0.27918215703525701</v>
      </c>
    </row>
    <row r="148" spans="1:7" x14ac:dyDescent="0.25">
      <c r="A148" s="331" t="s">
        <v>97</v>
      </c>
      <c r="B148" s="331" t="s">
        <v>98</v>
      </c>
      <c r="C148" s="331" t="s">
        <v>12</v>
      </c>
      <c r="D148" s="331">
        <v>110232.9445647</v>
      </c>
      <c r="E148" s="331">
        <v>226.38657889999999</v>
      </c>
      <c r="F148" s="331">
        <v>99.795049837296503</v>
      </c>
      <c r="G148" s="331">
        <v>0.204950162703495</v>
      </c>
    </row>
    <row r="149" spans="1:7" x14ac:dyDescent="0.25">
      <c r="A149" s="331" t="s">
        <v>99</v>
      </c>
      <c r="B149" s="331" t="s">
        <v>100</v>
      </c>
      <c r="C149" s="331" t="s">
        <v>11</v>
      </c>
      <c r="D149" s="331">
        <v>43654.287405900002</v>
      </c>
      <c r="E149" s="331">
        <v>1737.9535675</v>
      </c>
      <c r="F149" s="331">
        <v>96.171254094904796</v>
      </c>
      <c r="G149" s="331">
        <v>3.8287459050952002</v>
      </c>
    </row>
    <row r="150" spans="1:7" x14ac:dyDescent="0.25">
      <c r="A150" s="331" t="s">
        <v>99</v>
      </c>
      <c r="B150" s="331" t="s">
        <v>100</v>
      </c>
      <c r="C150" s="331" t="s">
        <v>12</v>
      </c>
      <c r="D150" s="331">
        <v>160627.57821070001</v>
      </c>
      <c r="E150" s="331">
        <v>2682.2665636000002</v>
      </c>
      <c r="F150" s="331">
        <v>98.357559786241296</v>
      </c>
      <c r="G150" s="331">
        <v>1.64244021375869</v>
      </c>
    </row>
    <row r="151" spans="1:7" x14ac:dyDescent="0.25">
      <c r="A151" s="331" t="s">
        <v>101</v>
      </c>
      <c r="B151" s="331" t="s">
        <v>102</v>
      </c>
      <c r="C151" s="331" t="s">
        <v>11</v>
      </c>
      <c r="D151" s="331">
        <v>265.2809628</v>
      </c>
      <c r="E151" s="331">
        <v>27.069486000000001</v>
      </c>
      <c r="F151" s="331">
        <v>90.740740740740705</v>
      </c>
      <c r="G151" s="331">
        <v>9.2592592592592595</v>
      </c>
    </row>
    <row r="152" spans="1:7" x14ac:dyDescent="0.25">
      <c r="A152" s="331" t="s">
        <v>101</v>
      </c>
      <c r="B152" s="331" t="s">
        <v>102</v>
      </c>
      <c r="C152" s="331" t="s">
        <v>12</v>
      </c>
      <c r="D152" s="331">
        <v>804.86605039999995</v>
      </c>
      <c r="E152" s="331">
        <v>37.8972804</v>
      </c>
      <c r="F152" s="331">
        <v>95.503211991434696</v>
      </c>
      <c r="G152" s="331">
        <v>4.4967880085653098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711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32" t="s">
        <v>63</v>
      </c>
      <c r="B163" s="332" t="s">
        <v>64</v>
      </c>
      <c r="C163" s="332" t="s">
        <v>11</v>
      </c>
      <c r="D163" s="332">
        <v>13992.9496729</v>
      </c>
      <c r="E163" s="332">
        <v>25.943918400000001</v>
      </c>
      <c r="F163" s="332">
        <v>99.814936048761396</v>
      </c>
      <c r="G163" s="332">
        <v>0.185063951238638</v>
      </c>
    </row>
    <row r="164" spans="1:7" x14ac:dyDescent="0.25">
      <c r="A164" s="332" t="s">
        <v>63</v>
      </c>
      <c r="B164" s="332" t="s">
        <v>64</v>
      </c>
      <c r="C164" s="332" t="s">
        <v>12</v>
      </c>
      <c r="D164" s="332">
        <v>215494.9819861</v>
      </c>
      <c r="E164" s="332">
        <v>416.63230979999997</v>
      </c>
      <c r="F164" s="332">
        <v>99.807035711738493</v>
      </c>
      <c r="G164" s="332">
        <v>0.192964288261501</v>
      </c>
    </row>
    <row r="165" spans="1:7" x14ac:dyDescent="0.25">
      <c r="A165" s="332" t="s">
        <v>65</v>
      </c>
      <c r="B165" s="332" t="s">
        <v>66</v>
      </c>
      <c r="C165" s="332" t="s">
        <v>11</v>
      </c>
      <c r="D165" s="332">
        <v>5163.4095639999996</v>
      </c>
      <c r="E165" s="332">
        <v>171.3779447</v>
      </c>
      <c r="F165" s="332">
        <v>96.787539439564995</v>
      </c>
      <c r="G165" s="332">
        <v>3.2124605604349901</v>
      </c>
    </row>
    <row r="166" spans="1:7" x14ac:dyDescent="0.25">
      <c r="A166" s="332" t="s">
        <v>65</v>
      </c>
      <c r="B166" s="332" t="s">
        <v>66</v>
      </c>
      <c r="C166" s="332" t="s">
        <v>12</v>
      </c>
      <c r="D166" s="332">
        <v>71899.521053599994</v>
      </c>
      <c r="E166" s="332">
        <v>417.57540690000002</v>
      </c>
      <c r="F166" s="332">
        <v>99.4225771949679</v>
      </c>
      <c r="G166" s="332">
        <v>0.57742280503211596</v>
      </c>
    </row>
    <row r="167" spans="1:7" x14ac:dyDescent="0.25">
      <c r="A167" s="332" t="s">
        <v>67</v>
      </c>
      <c r="B167" s="332" t="s">
        <v>68</v>
      </c>
      <c r="C167" s="332" t="s">
        <v>11</v>
      </c>
      <c r="D167" s="332">
        <v>7541.3084042</v>
      </c>
      <c r="E167" s="332">
        <v>448.84820639999998</v>
      </c>
      <c r="F167" s="332">
        <v>94.382485497161099</v>
      </c>
      <c r="G167" s="332">
        <v>5.6175145028389499</v>
      </c>
    </row>
    <row r="168" spans="1:7" x14ac:dyDescent="0.25">
      <c r="A168" s="332" t="s">
        <v>67</v>
      </c>
      <c r="B168" s="332" t="s">
        <v>68</v>
      </c>
      <c r="C168" s="332" t="s">
        <v>12</v>
      </c>
      <c r="D168" s="332">
        <v>30609.559085299999</v>
      </c>
      <c r="E168" s="332">
        <v>128.88004050000001</v>
      </c>
      <c r="F168" s="332">
        <v>99.580720283250102</v>
      </c>
      <c r="G168" s="332">
        <v>0.41927971674991699</v>
      </c>
    </row>
    <row r="169" spans="1:7" x14ac:dyDescent="0.25">
      <c r="A169" s="332" t="s">
        <v>69</v>
      </c>
      <c r="B169" s="332" t="s">
        <v>70</v>
      </c>
      <c r="C169" s="332" t="s">
        <v>11</v>
      </c>
      <c r="D169" s="332">
        <v>22666.9492034</v>
      </c>
      <c r="E169" s="332">
        <v>234.2487907</v>
      </c>
      <c r="F169" s="332">
        <v>98.977133027012997</v>
      </c>
      <c r="G169" s="332">
        <v>1.0228669729869599</v>
      </c>
    </row>
    <row r="170" spans="1:7" x14ac:dyDescent="0.25">
      <c r="A170" s="332" t="s">
        <v>69</v>
      </c>
      <c r="B170" s="332" t="s">
        <v>70</v>
      </c>
      <c r="C170" s="332" t="s">
        <v>12</v>
      </c>
      <c r="D170" s="332">
        <v>112340.1352279</v>
      </c>
      <c r="E170" s="332">
        <v>412.3227129</v>
      </c>
      <c r="F170" s="332">
        <v>99.634311552554806</v>
      </c>
      <c r="G170" s="332">
        <v>0.36568844744518803</v>
      </c>
    </row>
    <row r="171" spans="1:7" x14ac:dyDescent="0.25">
      <c r="A171" s="332" t="s">
        <v>71</v>
      </c>
      <c r="B171" s="332" t="s">
        <v>72</v>
      </c>
      <c r="C171" s="332" t="s">
        <v>11</v>
      </c>
      <c r="D171" s="332">
        <v>21850.3847178</v>
      </c>
      <c r="E171" s="332">
        <v>587.87493749999999</v>
      </c>
      <c r="F171" s="332">
        <v>97.380033271158197</v>
      </c>
      <c r="G171" s="332">
        <v>2.6199667288418298</v>
      </c>
    </row>
    <row r="172" spans="1:7" x14ac:dyDescent="0.25">
      <c r="A172" s="332" t="s">
        <v>71</v>
      </c>
      <c r="B172" s="332" t="s">
        <v>72</v>
      </c>
      <c r="C172" s="332" t="s">
        <v>12</v>
      </c>
      <c r="D172" s="332">
        <v>102739.93316669999</v>
      </c>
      <c r="E172" s="332">
        <v>581.91797459999998</v>
      </c>
      <c r="F172" s="332">
        <v>99.436790990316098</v>
      </c>
      <c r="G172" s="332">
        <v>0.56320900968391097</v>
      </c>
    </row>
    <row r="173" spans="1:7" x14ac:dyDescent="0.25">
      <c r="A173" s="332" t="s">
        <v>73</v>
      </c>
      <c r="B173" s="332" t="s">
        <v>74</v>
      </c>
      <c r="C173" s="332" t="s">
        <v>11</v>
      </c>
      <c r="D173" s="332">
        <v>12600.5281251</v>
      </c>
      <c r="E173" s="332">
        <v>0</v>
      </c>
      <c r="F173" s="332">
        <v>100</v>
      </c>
      <c r="G173" s="332">
        <v>0</v>
      </c>
    </row>
    <row r="174" spans="1:7" x14ac:dyDescent="0.25">
      <c r="A174" s="332" t="s">
        <v>73</v>
      </c>
      <c r="B174" s="332" t="s">
        <v>74</v>
      </c>
      <c r="C174" s="332" t="s">
        <v>12</v>
      </c>
      <c r="D174" s="332">
        <v>57831.3281747</v>
      </c>
      <c r="E174" s="332">
        <v>0</v>
      </c>
      <c r="F174" s="332">
        <v>100</v>
      </c>
      <c r="G174" s="332">
        <v>0</v>
      </c>
    </row>
    <row r="175" spans="1:7" x14ac:dyDescent="0.25">
      <c r="A175" s="332" t="s">
        <v>75</v>
      </c>
      <c r="B175" s="332" t="s">
        <v>76</v>
      </c>
      <c r="C175" s="332" t="s">
        <v>11</v>
      </c>
      <c r="D175" s="332">
        <v>45412.879525900004</v>
      </c>
      <c r="E175" s="332">
        <v>988.04343779999999</v>
      </c>
      <c r="F175" s="332">
        <v>97.870638395333302</v>
      </c>
      <c r="G175" s="332">
        <v>2.1293616046667001</v>
      </c>
    </row>
    <row r="176" spans="1:7" x14ac:dyDescent="0.25">
      <c r="A176" s="332" t="s">
        <v>75</v>
      </c>
      <c r="B176" s="332" t="s">
        <v>76</v>
      </c>
      <c r="C176" s="332" t="s">
        <v>12</v>
      </c>
      <c r="D176" s="332">
        <v>186357.43848079999</v>
      </c>
      <c r="E176" s="332">
        <v>934.14417700000001</v>
      </c>
      <c r="F176" s="332">
        <v>99.501235365869704</v>
      </c>
      <c r="G176" s="332">
        <v>0.49876463413028699</v>
      </c>
    </row>
    <row r="177" spans="1:7" x14ac:dyDescent="0.25">
      <c r="A177" s="332" t="s">
        <v>77</v>
      </c>
      <c r="B177" s="332" t="s">
        <v>78</v>
      </c>
      <c r="C177" s="332" t="s">
        <v>11</v>
      </c>
      <c r="D177" s="332">
        <v>49112.004616099999</v>
      </c>
      <c r="E177" s="332">
        <v>68.317251799999994</v>
      </c>
      <c r="F177" s="332">
        <v>99.861088237723393</v>
      </c>
      <c r="G177" s="332">
        <v>0.13891176227659199</v>
      </c>
    </row>
    <row r="178" spans="1:7" x14ac:dyDescent="0.25">
      <c r="A178" s="332" t="s">
        <v>77</v>
      </c>
      <c r="B178" s="332" t="s">
        <v>78</v>
      </c>
      <c r="C178" s="332" t="s">
        <v>12</v>
      </c>
      <c r="D178" s="332">
        <v>315722.5110383</v>
      </c>
      <c r="E178" s="332">
        <v>181.0134199</v>
      </c>
      <c r="F178" s="332">
        <v>99.942699778291399</v>
      </c>
      <c r="G178" s="332">
        <v>5.7300221708653801E-2</v>
      </c>
    </row>
    <row r="179" spans="1:7" x14ac:dyDescent="0.25">
      <c r="A179" s="332" t="s">
        <v>79</v>
      </c>
      <c r="B179" s="332" t="s">
        <v>80</v>
      </c>
      <c r="C179" s="332" t="s">
        <v>11</v>
      </c>
      <c r="D179" s="332">
        <v>9957.3387180000009</v>
      </c>
      <c r="E179" s="332">
        <v>24.6511937</v>
      </c>
      <c r="F179" s="332">
        <v>99.753043291787904</v>
      </c>
      <c r="G179" s="332">
        <v>0.24695670821211799</v>
      </c>
    </row>
    <row r="180" spans="1:7" x14ac:dyDescent="0.25">
      <c r="A180" s="332" t="s">
        <v>79</v>
      </c>
      <c r="B180" s="332" t="s">
        <v>80</v>
      </c>
      <c r="C180" s="332" t="s">
        <v>12</v>
      </c>
      <c r="D180" s="332">
        <v>136766.85596660001</v>
      </c>
      <c r="E180" s="332">
        <v>28.054749900000001</v>
      </c>
      <c r="F180" s="332">
        <v>99.979491378916805</v>
      </c>
      <c r="G180" s="332">
        <v>2.0508621083237501E-2</v>
      </c>
    </row>
    <row r="181" spans="1:7" x14ac:dyDescent="0.25">
      <c r="A181" s="332" t="s">
        <v>81</v>
      </c>
      <c r="B181" s="332" t="s">
        <v>82</v>
      </c>
      <c r="C181" s="332" t="s">
        <v>11</v>
      </c>
      <c r="D181" s="332">
        <v>30010.640171800002</v>
      </c>
      <c r="E181" s="332">
        <v>276.71520370000002</v>
      </c>
      <c r="F181" s="332">
        <v>99.086367230584102</v>
      </c>
      <c r="G181" s="332">
        <v>0.91363276941584703</v>
      </c>
    </row>
    <row r="182" spans="1:7" x14ac:dyDescent="0.25">
      <c r="A182" s="332" t="s">
        <v>81</v>
      </c>
      <c r="B182" s="332" t="s">
        <v>82</v>
      </c>
      <c r="C182" s="332" t="s">
        <v>12</v>
      </c>
      <c r="D182" s="332">
        <v>266477.34587770002</v>
      </c>
      <c r="E182" s="332">
        <v>508.70138500000002</v>
      </c>
      <c r="F182" s="332">
        <v>99.809465179841595</v>
      </c>
      <c r="G182" s="332">
        <v>0.19053482015839801</v>
      </c>
    </row>
    <row r="183" spans="1:7" x14ac:dyDescent="0.25">
      <c r="A183" s="332" t="s">
        <v>83</v>
      </c>
      <c r="B183" s="332" t="s">
        <v>84</v>
      </c>
      <c r="C183" s="332" t="s">
        <v>11</v>
      </c>
      <c r="D183" s="332">
        <v>37872.4185192</v>
      </c>
      <c r="E183" s="332">
        <v>755.55168830000002</v>
      </c>
      <c r="F183" s="332">
        <v>98.044029535485905</v>
      </c>
      <c r="G183" s="332">
        <v>1.9559704645140801</v>
      </c>
    </row>
    <row r="184" spans="1:7" x14ac:dyDescent="0.25">
      <c r="A184" s="332" t="s">
        <v>83</v>
      </c>
      <c r="B184" s="332" t="s">
        <v>84</v>
      </c>
      <c r="C184" s="332" t="s">
        <v>12</v>
      </c>
      <c r="D184" s="332">
        <v>403920.6672424</v>
      </c>
      <c r="E184" s="332">
        <v>2555.3819555</v>
      </c>
      <c r="F184" s="332">
        <v>99.371332711842996</v>
      </c>
      <c r="G184" s="332">
        <v>0.62866728815696304</v>
      </c>
    </row>
    <row r="185" spans="1:7" x14ac:dyDescent="0.25">
      <c r="A185" s="332" t="s">
        <v>85</v>
      </c>
      <c r="B185" s="332" t="s">
        <v>86</v>
      </c>
      <c r="C185" s="332" t="s">
        <v>11</v>
      </c>
      <c r="D185" s="332">
        <v>4817.0298005000004</v>
      </c>
      <c r="E185" s="332">
        <v>0</v>
      </c>
      <c r="F185" s="332">
        <v>100</v>
      </c>
      <c r="G185" s="332">
        <v>0</v>
      </c>
    </row>
    <row r="186" spans="1:7" x14ac:dyDescent="0.25">
      <c r="A186" s="332" t="s">
        <v>85</v>
      </c>
      <c r="B186" s="332" t="s">
        <v>86</v>
      </c>
      <c r="C186" s="332" t="s">
        <v>12</v>
      </c>
      <c r="D186" s="332">
        <v>51620.522957900001</v>
      </c>
      <c r="E186" s="332">
        <v>0</v>
      </c>
      <c r="F186" s="332">
        <v>100</v>
      </c>
      <c r="G186" s="332">
        <v>0</v>
      </c>
    </row>
    <row r="187" spans="1:7" x14ac:dyDescent="0.25">
      <c r="A187" s="332" t="s">
        <v>87</v>
      </c>
      <c r="B187" s="332" t="s">
        <v>88</v>
      </c>
      <c r="C187" s="332" t="s">
        <v>11</v>
      </c>
      <c r="D187" s="332">
        <v>5335.2178854000003</v>
      </c>
      <c r="E187" s="332">
        <v>0</v>
      </c>
      <c r="F187" s="332">
        <v>100</v>
      </c>
      <c r="G187" s="332">
        <v>0</v>
      </c>
    </row>
    <row r="188" spans="1:7" x14ac:dyDescent="0.25">
      <c r="A188" s="332" t="s">
        <v>87</v>
      </c>
      <c r="B188" s="332" t="s">
        <v>88</v>
      </c>
      <c r="C188" s="332" t="s">
        <v>12</v>
      </c>
      <c r="D188" s="332">
        <v>72010.901593300005</v>
      </c>
      <c r="E188" s="332">
        <v>0</v>
      </c>
      <c r="F188" s="332">
        <v>100</v>
      </c>
      <c r="G188" s="332">
        <v>0</v>
      </c>
    </row>
    <row r="189" spans="1:7" x14ac:dyDescent="0.25">
      <c r="A189" s="332" t="s">
        <v>89</v>
      </c>
      <c r="B189" s="332" t="s">
        <v>90</v>
      </c>
      <c r="C189" s="332" t="s">
        <v>11</v>
      </c>
      <c r="D189" s="332">
        <v>5266.2960352999999</v>
      </c>
      <c r="E189" s="332">
        <v>10.113856699999999</v>
      </c>
      <c r="F189" s="332">
        <v>99.808319351471596</v>
      </c>
      <c r="G189" s="332">
        <v>0.19168064852835701</v>
      </c>
    </row>
    <row r="190" spans="1:7" x14ac:dyDescent="0.25">
      <c r="A190" s="332" t="s">
        <v>89</v>
      </c>
      <c r="B190" s="332" t="s">
        <v>90</v>
      </c>
      <c r="C190" s="332" t="s">
        <v>12</v>
      </c>
      <c r="D190" s="332">
        <v>27860.184745300001</v>
      </c>
      <c r="E190" s="332">
        <v>0</v>
      </c>
      <c r="F190" s="332">
        <v>100</v>
      </c>
      <c r="G190" s="332">
        <v>0</v>
      </c>
    </row>
    <row r="191" spans="1:7" x14ac:dyDescent="0.25">
      <c r="A191" s="332" t="s">
        <v>91</v>
      </c>
      <c r="B191" s="332" t="s">
        <v>92</v>
      </c>
      <c r="C191" s="332" t="s">
        <v>11</v>
      </c>
      <c r="D191" s="332">
        <v>2098.4104643999999</v>
      </c>
      <c r="E191" s="332">
        <v>27.362969199999998</v>
      </c>
      <c r="F191" s="332">
        <v>98.712799361987507</v>
      </c>
      <c r="G191" s="332">
        <v>1.28720063801253</v>
      </c>
    </row>
    <row r="192" spans="1:7" x14ac:dyDescent="0.25">
      <c r="A192" s="332" t="s">
        <v>91</v>
      </c>
      <c r="B192" s="332" t="s">
        <v>92</v>
      </c>
      <c r="C192" s="332" t="s">
        <v>12</v>
      </c>
      <c r="D192" s="332">
        <v>26091.8775704</v>
      </c>
      <c r="E192" s="332">
        <v>0</v>
      </c>
      <c r="F192" s="332">
        <v>100</v>
      </c>
      <c r="G192" s="332">
        <v>0</v>
      </c>
    </row>
    <row r="193" spans="1:7" x14ac:dyDescent="0.25">
      <c r="A193" s="332" t="s">
        <v>93</v>
      </c>
      <c r="B193" s="332" t="s">
        <v>94</v>
      </c>
      <c r="C193" s="332" t="s">
        <v>11</v>
      </c>
      <c r="D193" s="332">
        <v>11751.0063018</v>
      </c>
      <c r="E193" s="332">
        <v>0</v>
      </c>
      <c r="F193" s="332">
        <v>100</v>
      </c>
      <c r="G193" s="332">
        <v>0</v>
      </c>
    </row>
    <row r="194" spans="1:7" x14ac:dyDescent="0.25">
      <c r="A194" s="332" t="s">
        <v>93</v>
      </c>
      <c r="B194" s="332" t="s">
        <v>94</v>
      </c>
      <c r="C194" s="332" t="s">
        <v>12</v>
      </c>
      <c r="D194" s="332">
        <v>78187.230632000006</v>
      </c>
      <c r="E194" s="332">
        <v>0</v>
      </c>
      <c r="F194" s="332">
        <v>100</v>
      </c>
      <c r="G194" s="332">
        <v>0</v>
      </c>
    </row>
    <row r="195" spans="1:7" x14ac:dyDescent="0.25">
      <c r="A195" s="332" t="s">
        <v>95</v>
      </c>
      <c r="B195" s="332" t="s">
        <v>96</v>
      </c>
      <c r="C195" s="332" t="s">
        <v>11</v>
      </c>
      <c r="D195" s="332">
        <v>1226.0126921999999</v>
      </c>
      <c r="E195" s="332">
        <v>0</v>
      </c>
      <c r="F195" s="332">
        <v>100</v>
      </c>
      <c r="G195" s="332">
        <v>0</v>
      </c>
    </row>
    <row r="196" spans="1:7" x14ac:dyDescent="0.25">
      <c r="A196" s="332" t="s">
        <v>95</v>
      </c>
      <c r="B196" s="332" t="s">
        <v>96</v>
      </c>
      <c r="C196" s="332" t="s">
        <v>12</v>
      </c>
      <c r="D196" s="332">
        <v>6360.6150348000001</v>
      </c>
      <c r="E196" s="332">
        <v>16.567487</v>
      </c>
      <c r="F196" s="332">
        <v>99.740206792837299</v>
      </c>
      <c r="G196" s="332">
        <v>0.25979320716264698</v>
      </c>
    </row>
    <row r="197" spans="1:7" x14ac:dyDescent="0.25">
      <c r="A197" s="332" t="s">
        <v>97</v>
      </c>
      <c r="B197" s="332" t="s">
        <v>98</v>
      </c>
      <c r="C197" s="332" t="s">
        <v>11</v>
      </c>
      <c r="D197" s="332">
        <v>26154.799340000001</v>
      </c>
      <c r="E197" s="332">
        <v>73.223961200000005</v>
      </c>
      <c r="F197" s="332">
        <v>99.720817842964706</v>
      </c>
      <c r="G197" s="332">
        <v>0.27918215703525701</v>
      </c>
    </row>
    <row r="198" spans="1:7" x14ac:dyDescent="0.25">
      <c r="A198" s="332" t="s">
        <v>97</v>
      </c>
      <c r="B198" s="332" t="s">
        <v>98</v>
      </c>
      <c r="C198" s="332" t="s">
        <v>12</v>
      </c>
      <c r="D198" s="332">
        <v>110232.9445647</v>
      </c>
      <c r="E198" s="332">
        <v>226.38657889999999</v>
      </c>
      <c r="F198" s="332">
        <v>99.795049837296503</v>
      </c>
      <c r="G198" s="332">
        <v>0.204950162703495</v>
      </c>
    </row>
    <row r="199" spans="1:7" x14ac:dyDescent="0.25">
      <c r="A199" s="332" t="s">
        <v>99</v>
      </c>
      <c r="B199" s="332" t="s">
        <v>100</v>
      </c>
      <c r="C199" s="332" t="s">
        <v>11</v>
      </c>
      <c r="D199" s="332">
        <v>43076.973737499997</v>
      </c>
      <c r="E199" s="332">
        <v>1687.4316979</v>
      </c>
      <c r="F199" s="332">
        <v>96.230416373260795</v>
      </c>
      <c r="G199" s="332">
        <v>3.76958362673922</v>
      </c>
    </row>
    <row r="200" spans="1:7" x14ac:dyDescent="0.25">
      <c r="A200" s="332" t="s">
        <v>99</v>
      </c>
      <c r="B200" s="332" t="s">
        <v>100</v>
      </c>
      <c r="C200" s="332" t="s">
        <v>12</v>
      </c>
      <c r="D200" s="332">
        <v>158398.95250300001</v>
      </c>
      <c r="E200" s="332">
        <v>2507.350747</v>
      </c>
      <c r="F200" s="332">
        <v>98.441732426662995</v>
      </c>
      <c r="G200" s="332">
        <v>1.55826757333697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33" t="s">
        <v>79</v>
      </c>
      <c r="B211" s="333" t="s">
        <v>106</v>
      </c>
      <c r="C211" s="333" t="s">
        <v>11</v>
      </c>
      <c r="D211" s="333">
        <v>2592.1077052000001</v>
      </c>
      <c r="E211" s="333">
        <v>0</v>
      </c>
      <c r="F211" s="333">
        <v>100</v>
      </c>
      <c r="G211" s="333">
        <v>0</v>
      </c>
    </row>
    <row r="212" spans="1:7" x14ac:dyDescent="0.25">
      <c r="A212" s="333" t="s">
        <v>79</v>
      </c>
      <c r="B212" s="333" t="s">
        <v>106</v>
      </c>
      <c r="C212" s="333" t="s">
        <v>12</v>
      </c>
      <c r="D212" s="333">
        <v>42667.468925200003</v>
      </c>
      <c r="E212" s="333">
        <v>0</v>
      </c>
      <c r="F212" s="333">
        <v>100</v>
      </c>
      <c r="G212" s="333">
        <v>0</v>
      </c>
    </row>
    <row r="213" spans="1:7" x14ac:dyDescent="0.25">
      <c r="A213" s="333" t="s">
        <v>83</v>
      </c>
      <c r="B213" s="333" t="s">
        <v>107</v>
      </c>
      <c r="C213" s="333" t="s">
        <v>11</v>
      </c>
      <c r="D213" s="333">
        <v>4665.2269391</v>
      </c>
      <c r="E213" s="333">
        <v>25.943918400000001</v>
      </c>
      <c r="F213" s="333">
        <v>99.446962833201397</v>
      </c>
      <c r="G213" s="333">
        <v>0.55303716679860904</v>
      </c>
    </row>
    <row r="214" spans="1:7" x14ac:dyDescent="0.25">
      <c r="A214" s="333" t="s">
        <v>83</v>
      </c>
      <c r="B214" s="333" t="s">
        <v>107</v>
      </c>
      <c r="C214" s="333" t="s">
        <v>12</v>
      </c>
      <c r="D214" s="333">
        <v>20654.426055399999</v>
      </c>
      <c r="E214" s="333">
        <v>168.38475539999999</v>
      </c>
      <c r="F214" s="333">
        <v>99.191344737605405</v>
      </c>
      <c r="G214" s="333">
        <v>0.80865526239457197</v>
      </c>
    </row>
    <row r="215" spans="1:7" x14ac:dyDescent="0.25">
      <c r="A215" s="333" t="s">
        <v>85</v>
      </c>
      <c r="B215" s="333" t="s">
        <v>108</v>
      </c>
      <c r="C215" s="333" t="s">
        <v>11</v>
      </c>
      <c r="D215" s="333">
        <v>1180.3484739</v>
      </c>
      <c r="E215" s="333">
        <v>0</v>
      </c>
      <c r="F215" s="333">
        <v>100</v>
      </c>
      <c r="G215" s="333">
        <v>0</v>
      </c>
    </row>
    <row r="216" spans="1:7" x14ac:dyDescent="0.25">
      <c r="A216" s="333" t="s">
        <v>85</v>
      </c>
      <c r="B216" s="333" t="s">
        <v>108</v>
      </c>
      <c r="C216" s="333" t="s">
        <v>12</v>
      </c>
      <c r="D216" s="333">
        <v>21777.297359299999</v>
      </c>
      <c r="E216" s="333">
        <v>0</v>
      </c>
      <c r="F216" s="333">
        <v>100</v>
      </c>
      <c r="G216" s="333">
        <v>0</v>
      </c>
    </row>
    <row r="217" spans="1:7" x14ac:dyDescent="0.25">
      <c r="A217" s="333" t="s">
        <v>87</v>
      </c>
      <c r="B217" s="333" t="s">
        <v>109</v>
      </c>
      <c r="C217" s="333" t="s">
        <v>11</v>
      </c>
      <c r="D217" s="333">
        <v>2473.6451118</v>
      </c>
      <c r="E217" s="333">
        <v>0</v>
      </c>
      <c r="F217" s="333">
        <v>100</v>
      </c>
      <c r="G217" s="333">
        <v>0</v>
      </c>
    </row>
    <row r="218" spans="1:7" x14ac:dyDescent="0.25">
      <c r="A218" s="333" t="s">
        <v>87</v>
      </c>
      <c r="B218" s="333" t="s">
        <v>109</v>
      </c>
      <c r="C218" s="333" t="s">
        <v>12</v>
      </c>
      <c r="D218" s="333">
        <v>58209.980302700002</v>
      </c>
      <c r="E218" s="333">
        <v>0</v>
      </c>
      <c r="F218" s="333">
        <v>100</v>
      </c>
      <c r="G218" s="333">
        <v>0</v>
      </c>
    </row>
    <row r="219" spans="1:7" x14ac:dyDescent="0.25">
      <c r="A219" s="333" t="s">
        <v>89</v>
      </c>
      <c r="B219" s="333" t="s">
        <v>110</v>
      </c>
      <c r="C219" s="333" t="s">
        <v>11</v>
      </c>
      <c r="D219" s="333">
        <v>939.11784880000005</v>
      </c>
      <c r="E219" s="333">
        <v>0</v>
      </c>
      <c r="F219" s="333">
        <v>100</v>
      </c>
      <c r="G219" s="333">
        <v>0</v>
      </c>
    </row>
    <row r="220" spans="1:7" x14ac:dyDescent="0.25">
      <c r="A220" s="333" t="s">
        <v>89</v>
      </c>
      <c r="B220" s="333" t="s">
        <v>110</v>
      </c>
      <c r="C220" s="333" t="s">
        <v>12</v>
      </c>
      <c r="D220" s="333">
        <v>17605.515324700002</v>
      </c>
      <c r="E220" s="333">
        <v>50.278398099999997</v>
      </c>
      <c r="F220" s="333">
        <v>99.715230032195805</v>
      </c>
      <c r="G220" s="333">
        <v>0.28476996780423702</v>
      </c>
    </row>
    <row r="221" spans="1:7" x14ac:dyDescent="0.25">
      <c r="A221" s="333" t="s">
        <v>97</v>
      </c>
      <c r="B221" s="333" t="s">
        <v>111</v>
      </c>
      <c r="C221" s="333" t="s">
        <v>11</v>
      </c>
      <c r="D221" s="333">
        <v>1431.8772104</v>
      </c>
      <c r="E221" s="333">
        <v>0</v>
      </c>
      <c r="F221" s="333">
        <v>100</v>
      </c>
      <c r="G221" s="333">
        <v>0</v>
      </c>
    </row>
    <row r="222" spans="1:7" x14ac:dyDescent="0.25">
      <c r="A222" s="333" t="s">
        <v>97</v>
      </c>
      <c r="B222" s="333" t="s">
        <v>111</v>
      </c>
      <c r="C222" s="333" t="s">
        <v>12</v>
      </c>
      <c r="D222" s="333">
        <v>35629.836901499999</v>
      </c>
      <c r="E222" s="333">
        <v>0</v>
      </c>
      <c r="F222" s="333">
        <v>100</v>
      </c>
      <c r="G222" s="333">
        <v>0</v>
      </c>
    </row>
    <row r="223" spans="1:7" x14ac:dyDescent="0.25">
      <c r="A223" s="333" t="s">
        <v>99</v>
      </c>
      <c r="B223" s="333" t="s">
        <v>112</v>
      </c>
      <c r="C223" s="333" t="s">
        <v>11</v>
      </c>
      <c r="D223" s="333">
        <v>1830.0278681</v>
      </c>
      <c r="E223" s="333">
        <v>0</v>
      </c>
      <c r="F223" s="333">
        <v>100</v>
      </c>
      <c r="G223" s="333">
        <v>0</v>
      </c>
    </row>
    <row r="224" spans="1:7" x14ac:dyDescent="0.25">
      <c r="A224" s="333" t="s">
        <v>99</v>
      </c>
      <c r="B224" s="333" t="s">
        <v>112</v>
      </c>
      <c r="C224" s="333" t="s">
        <v>12</v>
      </c>
      <c r="D224" s="333">
        <v>39746.744271600001</v>
      </c>
      <c r="E224" s="333">
        <v>0</v>
      </c>
      <c r="F224" s="333">
        <v>100</v>
      </c>
      <c r="G224" s="333">
        <v>0</v>
      </c>
    </row>
    <row r="225" spans="1:7" x14ac:dyDescent="0.25">
      <c r="A225" s="333" t="s">
        <v>101</v>
      </c>
      <c r="B225" s="333" t="s">
        <v>113</v>
      </c>
      <c r="C225" s="333" t="s">
        <v>11</v>
      </c>
      <c r="D225" s="333">
        <v>878.48511310000004</v>
      </c>
      <c r="E225" s="333">
        <v>0</v>
      </c>
      <c r="F225" s="333">
        <v>100</v>
      </c>
      <c r="G225" s="333">
        <v>0</v>
      </c>
    </row>
    <row r="226" spans="1:7" x14ac:dyDescent="0.25">
      <c r="A226" s="333" t="s">
        <v>101</v>
      </c>
      <c r="B226" s="333" t="s">
        <v>113</v>
      </c>
      <c r="C226" s="333" t="s">
        <v>12</v>
      </c>
      <c r="D226" s="333">
        <v>18408.675901999999</v>
      </c>
      <c r="E226" s="333">
        <v>0</v>
      </c>
      <c r="F226" s="333">
        <v>100</v>
      </c>
      <c r="G226" s="333">
        <v>0</v>
      </c>
    </row>
    <row r="227" spans="1:7" x14ac:dyDescent="0.25">
      <c r="A227" s="333" t="s">
        <v>114</v>
      </c>
      <c r="B227" s="333" t="s">
        <v>115</v>
      </c>
      <c r="C227" s="333" t="s">
        <v>11</v>
      </c>
      <c r="D227" s="333">
        <v>1063.3138067</v>
      </c>
      <c r="E227" s="333">
        <v>0</v>
      </c>
      <c r="F227" s="333">
        <v>100</v>
      </c>
      <c r="G227" s="333">
        <v>0</v>
      </c>
    </row>
    <row r="228" spans="1:7" x14ac:dyDescent="0.25">
      <c r="A228" s="333" t="s">
        <v>114</v>
      </c>
      <c r="B228" s="333" t="s">
        <v>115</v>
      </c>
      <c r="C228" s="333" t="s">
        <v>12</v>
      </c>
      <c r="D228" s="333">
        <v>10602.648083100001</v>
      </c>
      <c r="E228" s="333">
        <v>0</v>
      </c>
      <c r="F228" s="333">
        <v>100</v>
      </c>
      <c r="G228" s="333">
        <v>0</v>
      </c>
    </row>
    <row r="229" spans="1:7" x14ac:dyDescent="0.25">
      <c r="A229" s="333" t="s">
        <v>116</v>
      </c>
      <c r="B229" s="333" t="s">
        <v>117</v>
      </c>
      <c r="C229" s="333" t="s">
        <v>11</v>
      </c>
      <c r="D229" s="333">
        <v>1393.6551626</v>
      </c>
      <c r="E229" s="333">
        <v>0</v>
      </c>
      <c r="F229" s="333">
        <v>100</v>
      </c>
      <c r="G229" s="333">
        <v>0</v>
      </c>
    </row>
    <row r="230" spans="1:7" x14ac:dyDescent="0.25">
      <c r="A230" s="333" t="s">
        <v>116</v>
      </c>
      <c r="B230" s="333" t="s">
        <v>117</v>
      </c>
      <c r="C230" s="333" t="s">
        <v>12</v>
      </c>
      <c r="D230" s="333">
        <v>20808.495359</v>
      </c>
      <c r="E230" s="333">
        <v>47.129708100000002</v>
      </c>
      <c r="F230" s="333">
        <v>99.774019201302394</v>
      </c>
      <c r="G230" s="333">
        <v>0.225980798697555</v>
      </c>
    </row>
    <row r="231" spans="1:7" x14ac:dyDescent="0.25">
      <c r="A231" s="333" t="s">
        <v>118</v>
      </c>
      <c r="B231" s="333" t="s">
        <v>119</v>
      </c>
      <c r="C231" s="333" t="s">
        <v>11</v>
      </c>
      <c r="D231" s="333">
        <v>1182.1098391</v>
      </c>
      <c r="E231" s="333">
        <v>108.23883960000001</v>
      </c>
      <c r="F231" s="333">
        <v>91.611659593510197</v>
      </c>
      <c r="G231" s="333">
        <v>8.3883404064898492</v>
      </c>
    </row>
    <row r="232" spans="1:7" x14ac:dyDescent="0.25">
      <c r="A232" s="333" t="s">
        <v>118</v>
      </c>
      <c r="B232" s="333" t="s">
        <v>119</v>
      </c>
      <c r="C232" s="333" t="s">
        <v>12</v>
      </c>
      <c r="D232" s="333">
        <v>29991.703255699998</v>
      </c>
      <c r="E232" s="333">
        <v>0</v>
      </c>
      <c r="F232" s="333">
        <v>100</v>
      </c>
      <c r="G232" s="333">
        <v>0</v>
      </c>
    </row>
    <row r="233" spans="1:7" x14ac:dyDescent="0.25">
      <c r="A233" s="333" t="s">
        <v>120</v>
      </c>
      <c r="B233" s="333" t="s">
        <v>121</v>
      </c>
      <c r="C233" s="333" t="s">
        <v>11</v>
      </c>
      <c r="D233" s="333">
        <v>721.35526949999996</v>
      </c>
      <c r="E233" s="333">
        <v>0</v>
      </c>
      <c r="F233" s="333">
        <v>100</v>
      </c>
      <c r="G233" s="333">
        <v>0</v>
      </c>
    </row>
    <row r="234" spans="1:7" x14ac:dyDescent="0.25">
      <c r="A234" s="333" t="s">
        <v>120</v>
      </c>
      <c r="B234" s="333" t="s">
        <v>121</v>
      </c>
      <c r="C234" s="333" t="s">
        <v>12</v>
      </c>
      <c r="D234" s="333">
        <v>16627.3365486</v>
      </c>
      <c r="E234" s="333">
        <v>0</v>
      </c>
      <c r="F234" s="333">
        <v>100</v>
      </c>
      <c r="G234" s="333">
        <v>0</v>
      </c>
    </row>
    <row r="235" spans="1:7" x14ac:dyDescent="0.25">
      <c r="A235" s="333" t="s">
        <v>122</v>
      </c>
      <c r="B235" s="333" t="s">
        <v>123</v>
      </c>
      <c r="C235" s="333" t="s">
        <v>11</v>
      </c>
      <c r="D235" s="333">
        <v>4318.7376076</v>
      </c>
      <c r="E235" s="333">
        <v>0</v>
      </c>
      <c r="F235" s="333">
        <v>100</v>
      </c>
      <c r="G235" s="333">
        <v>0</v>
      </c>
    </row>
    <row r="236" spans="1:7" x14ac:dyDescent="0.25">
      <c r="A236" s="333" t="s">
        <v>122</v>
      </c>
      <c r="B236" s="333" t="s">
        <v>123</v>
      </c>
      <c r="C236" s="333" t="s">
        <v>12</v>
      </c>
      <c r="D236" s="333">
        <v>32880.601753800001</v>
      </c>
      <c r="E236" s="333">
        <v>0</v>
      </c>
      <c r="F236" s="333">
        <v>100</v>
      </c>
      <c r="G236" s="333">
        <v>0</v>
      </c>
    </row>
    <row r="237" spans="1:7" x14ac:dyDescent="0.25">
      <c r="A237" s="333" t="s">
        <v>124</v>
      </c>
      <c r="B237" s="333" t="s">
        <v>125</v>
      </c>
      <c r="C237" s="333" t="s">
        <v>11</v>
      </c>
      <c r="D237" s="333">
        <v>3936.7695051000001</v>
      </c>
      <c r="E237" s="333">
        <v>63.580013999999998</v>
      </c>
      <c r="F237" s="333">
        <v>98.410638528047798</v>
      </c>
      <c r="G237" s="333">
        <v>1.58936147195219</v>
      </c>
    </row>
    <row r="238" spans="1:7" x14ac:dyDescent="0.25">
      <c r="A238" s="333" t="s">
        <v>124</v>
      </c>
      <c r="B238" s="333" t="s">
        <v>125</v>
      </c>
      <c r="C238" s="333" t="s">
        <v>12</v>
      </c>
      <c r="D238" s="333">
        <v>59408.244406600003</v>
      </c>
      <c r="E238" s="333">
        <v>505.11021069999998</v>
      </c>
      <c r="F238" s="333">
        <v>99.156932183273</v>
      </c>
      <c r="G238" s="333">
        <v>0.84306781672703901</v>
      </c>
    </row>
    <row r="239" spans="1:7" x14ac:dyDescent="0.25">
      <c r="A239" s="333" t="s">
        <v>126</v>
      </c>
      <c r="B239" s="333" t="s">
        <v>127</v>
      </c>
      <c r="C239" s="333" t="s">
        <v>11</v>
      </c>
      <c r="D239" s="333">
        <v>11758.314354800001</v>
      </c>
      <c r="E239" s="333">
        <v>0</v>
      </c>
      <c r="F239" s="333">
        <v>100</v>
      </c>
      <c r="G239" s="333">
        <v>0</v>
      </c>
    </row>
    <row r="240" spans="1:7" x14ac:dyDescent="0.25">
      <c r="A240" s="333" t="s">
        <v>126</v>
      </c>
      <c r="B240" s="333" t="s">
        <v>127</v>
      </c>
      <c r="C240" s="333" t="s">
        <v>12</v>
      </c>
      <c r="D240" s="333">
        <v>88012.424508600001</v>
      </c>
      <c r="E240" s="333">
        <v>0</v>
      </c>
      <c r="F240" s="333">
        <v>100</v>
      </c>
      <c r="G240" s="333">
        <v>0</v>
      </c>
    </row>
    <row r="241" spans="1:7" x14ac:dyDescent="0.25">
      <c r="A241" s="333" t="s">
        <v>128</v>
      </c>
      <c r="B241" s="333" t="s">
        <v>129</v>
      </c>
      <c r="C241" s="333" t="s">
        <v>11</v>
      </c>
      <c r="D241" s="333">
        <v>4884.0607352999996</v>
      </c>
      <c r="E241" s="333">
        <v>0</v>
      </c>
      <c r="F241" s="333">
        <v>100</v>
      </c>
      <c r="G241" s="333">
        <v>0</v>
      </c>
    </row>
    <row r="242" spans="1:7" x14ac:dyDescent="0.25">
      <c r="A242" s="333" t="s">
        <v>128</v>
      </c>
      <c r="B242" s="333" t="s">
        <v>129</v>
      </c>
      <c r="C242" s="333" t="s">
        <v>12</v>
      </c>
      <c r="D242" s="333">
        <v>35924.726177600001</v>
      </c>
      <c r="E242" s="333">
        <v>0</v>
      </c>
      <c r="F242" s="333">
        <v>100</v>
      </c>
      <c r="G242" s="333">
        <v>0</v>
      </c>
    </row>
    <row r="243" spans="1:7" x14ac:dyDescent="0.25">
      <c r="A243" s="333" t="s">
        <v>130</v>
      </c>
      <c r="B243" s="333" t="s">
        <v>131</v>
      </c>
      <c r="C243" s="333" t="s">
        <v>11</v>
      </c>
      <c r="D243" s="333">
        <v>4553.2929574</v>
      </c>
      <c r="E243" s="333">
        <v>0</v>
      </c>
      <c r="F243" s="333">
        <v>100</v>
      </c>
      <c r="G243" s="333">
        <v>0</v>
      </c>
    </row>
    <row r="244" spans="1:7" x14ac:dyDescent="0.25">
      <c r="A244" s="333" t="s">
        <v>130</v>
      </c>
      <c r="B244" s="333" t="s">
        <v>131</v>
      </c>
      <c r="C244" s="333" t="s">
        <v>12</v>
      </c>
      <c r="D244" s="333">
        <v>42513.0511329</v>
      </c>
      <c r="E244" s="333">
        <v>0</v>
      </c>
      <c r="F244" s="333">
        <v>100</v>
      </c>
      <c r="G244" s="333">
        <v>0</v>
      </c>
    </row>
    <row r="245" spans="1:7" x14ac:dyDescent="0.25">
      <c r="A245" s="333" t="s">
        <v>132</v>
      </c>
      <c r="B245" s="333" t="s">
        <v>133</v>
      </c>
      <c r="C245" s="333" t="s">
        <v>11</v>
      </c>
      <c r="D245" s="333">
        <v>6471.1463384999997</v>
      </c>
      <c r="E245" s="333">
        <v>167.35088719999999</v>
      </c>
      <c r="F245" s="333">
        <v>97.479084776112799</v>
      </c>
      <c r="G245" s="333">
        <v>2.5209152238871901</v>
      </c>
    </row>
    <row r="246" spans="1:7" x14ac:dyDescent="0.25">
      <c r="A246" s="333" t="s">
        <v>132</v>
      </c>
      <c r="B246" s="333" t="s">
        <v>133</v>
      </c>
      <c r="C246" s="333" t="s">
        <v>12</v>
      </c>
      <c r="D246" s="333">
        <v>26874.3613104</v>
      </c>
      <c r="E246" s="333">
        <v>125.0050488</v>
      </c>
      <c r="F246" s="333">
        <v>99.537007472186801</v>
      </c>
      <c r="G246" s="333">
        <v>0.46299252781317501</v>
      </c>
    </row>
    <row r="247" spans="1:7" x14ac:dyDescent="0.25">
      <c r="A247" s="333" t="s">
        <v>134</v>
      </c>
      <c r="B247" s="333" t="s">
        <v>135</v>
      </c>
      <c r="C247" s="333" t="s">
        <v>11</v>
      </c>
      <c r="D247" s="333">
        <v>1754.5265460999999</v>
      </c>
      <c r="E247" s="333">
        <v>0</v>
      </c>
      <c r="F247" s="333">
        <v>100</v>
      </c>
      <c r="G247" s="333">
        <v>0</v>
      </c>
    </row>
    <row r="248" spans="1:7" x14ac:dyDescent="0.25">
      <c r="A248" s="333" t="s">
        <v>134</v>
      </c>
      <c r="B248" s="333" t="s">
        <v>135</v>
      </c>
      <c r="C248" s="333" t="s">
        <v>12</v>
      </c>
      <c r="D248" s="333">
        <v>13943.433423</v>
      </c>
      <c r="E248" s="333">
        <v>0</v>
      </c>
      <c r="F248" s="333">
        <v>100</v>
      </c>
      <c r="G248" s="333">
        <v>0</v>
      </c>
    </row>
    <row r="249" spans="1:7" x14ac:dyDescent="0.25">
      <c r="A249" s="333" t="s">
        <v>136</v>
      </c>
      <c r="B249" s="333" t="s">
        <v>137</v>
      </c>
      <c r="C249" s="333" t="s">
        <v>11</v>
      </c>
      <c r="D249" s="333">
        <v>4158.3799761</v>
      </c>
      <c r="E249" s="333">
        <v>0</v>
      </c>
      <c r="F249" s="333">
        <v>100</v>
      </c>
      <c r="G249" s="333">
        <v>0</v>
      </c>
    </row>
    <row r="250" spans="1:7" x14ac:dyDescent="0.25">
      <c r="A250" s="333" t="s">
        <v>136</v>
      </c>
      <c r="B250" s="333" t="s">
        <v>137</v>
      </c>
      <c r="C250" s="333" t="s">
        <v>12</v>
      </c>
      <c r="D250" s="333">
        <v>22749.384593999999</v>
      </c>
      <c r="E250" s="333">
        <v>0</v>
      </c>
      <c r="F250" s="333">
        <v>100</v>
      </c>
      <c r="G250" s="333">
        <v>0</v>
      </c>
    </row>
    <row r="251" spans="1:7" x14ac:dyDescent="0.25">
      <c r="A251" s="333" t="s">
        <v>138</v>
      </c>
      <c r="B251" s="333" t="s">
        <v>139</v>
      </c>
      <c r="C251" s="333" t="s">
        <v>11</v>
      </c>
      <c r="D251" s="333">
        <v>771.84588440000005</v>
      </c>
      <c r="E251" s="333">
        <v>0</v>
      </c>
      <c r="F251" s="333">
        <v>100</v>
      </c>
      <c r="G251" s="333">
        <v>0</v>
      </c>
    </row>
    <row r="252" spans="1:7" x14ac:dyDescent="0.25">
      <c r="A252" s="333" t="s">
        <v>138</v>
      </c>
      <c r="B252" s="333" t="s">
        <v>139</v>
      </c>
      <c r="C252" s="333" t="s">
        <v>12</v>
      </c>
      <c r="D252" s="333">
        <v>8613.851036</v>
      </c>
      <c r="E252" s="333">
        <v>0</v>
      </c>
      <c r="F252" s="333">
        <v>100</v>
      </c>
      <c r="G252" s="333">
        <v>0</v>
      </c>
    </row>
    <row r="253" spans="1:7" x14ac:dyDescent="0.25">
      <c r="A253" s="333" t="s">
        <v>140</v>
      </c>
      <c r="B253" s="333" t="s">
        <v>141</v>
      </c>
      <c r="C253" s="333" t="s">
        <v>11</v>
      </c>
      <c r="D253" s="333">
        <v>2446.1412283</v>
      </c>
      <c r="E253" s="333">
        <v>0</v>
      </c>
      <c r="F253" s="333">
        <v>100</v>
      </c>
      <c r="G253" s="333">
        <v>0</v>
      </c>
    </row>
    <row r="254" spans="1:7" x14ac:dyDescent="0.25">
      <c r="A254" s="333" t="s">
        <v>140</v>
      </c>
      <c r="B254" s="333" t="s">
        <v>141</v>
      </c>
      <c r="C254" s="333" t="s">
        <v>12</v>
      </c>
      <c r="D254" s="333">
        <v>16056.993759999999</v>
      </c>
      <c r="E254" s="333">
        <v>0</v>
      </c>
      <c r="F254" s="333">
        <v>100</v>
      </c>
      <c r="G254" s="333">
        <v>0</v>
      </c>
    </row>
    <row r="255" spans="1:7" x14ac:dyDescent="0.25">
      <c r="A255" s="333" t="s">
        <v>142</v>
      </c>
      <c r="B255" s="333" t="s">
        <v>143</v>
      </c>
      <c r="C255" s="333" t="s">
        <v>11</v>
      </c>
      <c r="D255" s="333">
        <v>3162.1016574</v>
      </c>
      <c r="E255" s="333">
        <v>0</v>
      </c>
      <c r="F255" s="333">
        <v>100</v>
      </c>
      <c r="G255" s="333">
        <v>0</v>
      </c>
    </row>
    <row r="256" spans="1:7" x14ac:dyDescent="0.25">
      <c r="A256" s="333" t="s">
        <v>142</v>
      </c>
      <c r="B256" s="333" t="s">
        <v>143</v>
      </c>
      <c r="C256" s="333" t="s">
        <v>12</v>
      </c>
      <c r="D256" s="333">
        <v>14556.671890400001</v>
      </c>
      <c r="E256" s="333">
        <v>0</v>
      </c>
      <c r="F256" s="333">
        <v>100</v>
      </c>
      <c r="G256" s="333">
        <v>0</v>
      </c>
    </row>
    <row r="257" spans="1:7" x14ac:dyDescent="0.25">
      <c r="A257" s="333" t="s">
        <v>144</v>
      </c>
      <c r="B257" s="333" t="s">
        <v>145</v>
      </c>
      <c r="C257" s="333" t="s">
        <v>11</v>
      </c>
      <c r="D257" s="333">
        <v>1326.56458</v>
      </c>
      <c r="E257" s="333">
        <v>27.362969199999998</v>
      </c>
      <c r="F257" s="333">
        <v>97.978993099286001</v>
      </c>
      <c r="G257" s="333">
        <v>2.0210069007140099</v>
      </c>
    </row>
    <row r="258" spans="1:7" x14ac:dyDescent="0.25">
      <c r="A258" s="333" t="s">
        <v>144</v>
      </c>
      <c r="B258" s="333" t="s">
        <v>145</v>
      </c>
      <c r="C258" s="333" t="s">
        <v>12</v>
      </c>
      <c r="D258" s="333">
        <v>17478.0265344</v>
      </c>
      <c r="E258" s="333">
        <v>0</v>
      </c>
      <c r="F258" s="333">
        <v>100</v>
      </c>
      <c r="G258" s="333">
        <v>0</v>
      </c>
    </row>
    <row r="259" spans="1:7" x14ac:dyDescent="0.25">
      <c r="A259" s="333" t="s">
        <v>146</v>
      </c>
      <c r="B259" s="333" t="s">
        <v>147</v>
      </c>
      <c r="C259" s="333" t="s">
        <v>11</v>
      </c>
      <c r="D259" s="333">
        <v>6348.7977619000003</v>
      </c>
      <c r="E259" s="333">
        <v>0</v>
      </c>
      <c r="F259" s="333">
        <v>100</v>
      </c>
      <c r="G259" s="333">
        <v>0</v>
      </c>
    </row>
    <row r="260" spans="1:7" x14ac:dyDescent="0.25">
      <c r="A260" s="333" t="s">
        <v>146</v>
      </c>
      <c r="B260" s="333" t="s">
        <v>147</v>
      </c>
      <c r="C260" s="333" t="s">
        <v>12</v>
      </c>
      <c r="D260" s="333">
        <v>28341.41993</v>
      </c>
      <c r="E260" s="333">
        <v>0</v>
      </c>
      <c r="F260" s="333">
        <v>100</v>
      </c>
      <c r="G260" s="333">
        <v>0</v>
      </c>
    </row>
    <row r="261" spans="1:7" x14ac:dyDescent="0.25">
      <c r="A261" s="333" t="s">
        <v>148</v>
      </c>
      <c r="B261" s="333" t="s">
        <v>149</v>
      </c>
      <c r="C261" s="333" t="s">
        <v>11</v>
      </c>
      <c r="D261" s="333">
        <v>5994.5838857999997</v>
      </c>
      <c r="E261" s="333">
        <v>0</v>
      </c>
      <c r="F261" s="333">
        <v>100</v>
      </c>
      <c r="G261" s="333">
        <v>0</v>
      </c>
    </row>
    <row r="262" spans="1:7" x14ac:dyDescent="0.25">
      <c r="A262" s="333" t="s">
        <v>148</v>
      </c>
      <c r="B262" s="333" t="s">
        <v>149</v>
      </c>
      <c r="C262" s="333" t="s">
        <v>12</v>
      </c>
      <c r="D262" s="333">
        <v>31074.668815699999</v>
      </c>
      <c r="E262" s="333">
        <v>0</v>
      </c>
      <c r="F262" s="333">
        <v>100</v>
      </c>
      <c r="G262" s="333">
        <v>0</v>
      </c>
    </row>
    <row r="263" spans="1:7" x14ac:dyDescent="0.25">
      <c r="A263" s="333" t="s">
        <v>150</v>
      </c>
      <c r="B263" s="333" t="s">
        <v>151</v>
      </c>
      <c r="C263" s="333" t="s">
        <v>11</v>
      </c>
      <c r="D263" s="333">
        <v>1942.3182112</v>
      </c>
      <c r="E263" s="333">
        <v>0</v>
      </c>
      <c r="F263" s="333">
        <v>100</v>
      </c>
      <c r="G263" s="333">
        <v>0</v>
      </c>
    </row>
    <row r="264" spans="1:7" x14ac:dyDescent="0.25">
      <c r="A264" s="333" t="s">
        <v>150</v>
      </c>
      <c r="B264" s="333" t="s">
        <v>151</v>
      </c>
      <c r="C264" s="333" t="s">
        <v>12</v>
      </c>
      <c r="D264" s="333">
        <v>18868.249965399998</v>
      </c>
      <c r="E264" s="333">
        <v>0</v>
      </c>
      <c r="F264" s="333">
        <v>100</v>
      </c>
      <c r="G264" s="333">
        <v>0</v>
      </c>
    </row>
    <row r="265" spans="1:7" x14ac:dyDescent="0.25">
      <c r="A265" s="333" t="s">
        <v>152</v>
      </c>
      <c r="B265" s="333" t="s">
        <v>153</v>
      </c>
      <c r="C265" s="333" t="s">
        <v>11</v>
      </c>
      <c r="D265" s="333">
        <v>9156.8843068000006</v>
      </c>
      <c r="E265" s="333">
        <v>0</v>
      </c>
      <c r="F265" s="333">
        <v>100</v>
      </c>
      <c r="G265" s="333">
        <v>0</v>
      </c>
    </row>
    <row r="266" spans="1:7" x14ac:dyDescent="0.25">
      <c r="A266" s="333" t="s">
        <v>152</v>
      </c>
      <c r="B266" s="333" t="s">
        <v>153</v>
      </c>
      <c r="C266" s="333" t="s">
        <v>12</v>
      </c>
      <c r="D266" s="333">
        <v>46324.603887400001</v>
      </c>
      <c r="E266" s="333">
        <v>0</v>
      </c>
      <c r="F266" s="333">
        <v>100</v>
      </c>
      <c r="G266" s="333">
        <v>0</v>
      </c>
    </row>
    <row r="267" spans="1:7" x14ac:dyDescent="0.25">
      <c r="A267" s="333" t="s">
        <v>154</v>
      </c>
      <c r="B267" s="333" t="s">
        <v>155</v>
      </c>
      <c r="C267" s="333" t="s">
        <v>11</v>
      </c>
      <c r="D267" s="333">
        <v>2700.6948889</v>
      </c>
      <c r="E267" s="333">
        <v>0</v>
      </c>
      <c r="F267" s="333">
        <v>100</v>
      </c>
      <c r="G267" s="333">
        <v>0</v>
      </c>
    </row>
    <row r="268" spans="1:7" x14ac:dyDescent="0.25">
      <c r="A268" s="333" t="s">
        <v>154</v>
      </c>
      <c r="B268" s="333" t="s">
        <v>155</v>
      </c>
      <c r="C268" s="333" t="s">
        <v>12</v>
      </c>
      <c r="D268" s="333">
        <v>22528.059728</v>
      </c>
      <c r="E268" s="333">
        <v>0</v>
      </c>
      <c r="F268" s="333">
        <v>100</v>
      </c>
      <c r="G268" s="333">
        <v>0</v>
      </c>
    </row>
    <row r="269" spans="1:7" x14ac:dyDescent="0.25">
      <c r="A269" s="333" t="s">
        <v>156</v>
      </c>
      <c r="B269" s="333" t="s">
        <v>157</v>
      </c>
      <c r="C269" s="333" t="s">
        <v>11</v>
      </c>
      <c r="D269" s="333">
        <v>2201.4903365999999</v>
      </c>
      <c r="E269" s="333">
        <v>0</v>
      </c>
      <c r="F269" s="333">
        <v>100</v>
      </c>
      <c r="G269" s="333">
        <v>0</v>
      </c>
    </row>
    <row r="270" spans="1:7" x14ac:dyDescent="0.25">
      <c r="A270" s="333" t="s">
        <v>156</v>
      </c>
      <c r="B270" s="333" t="s">
        <v>157</v>
      </c>
      <c r="C270" s="333" t="s">
        <v>12</v>
      </c>
      <c r="D270" s="333">
        <v>28796.390767299999</v>
      </c>
      <c r="E270" s="333">
        <v>0</v>
      </c>
      <c r="F270" s="333">
        <v>100</v>
      </c>
      <c r="G270" s="333">
        <v>0</v>
      </c>
    </row>
    <row r="271" spans="1:7" x14ac:dyDescent="0.25">
      <c r="A271" s="333" t="s">
        <v>158</v>
      </c>
      <c r="B271" s="333" t="s">
        <v>159</v>
      </c>
      <c r="C271" s="333" t="s">
        <v>11</v>
      </c>
      <c r="D271" s="333">
        <v>3053.3216839000002</v>
      </c>
      <c r="E271" s="333">
        <v>0</v>
      </c>
      <c r="F271" s="333">
        <v>100</v>
      </c>
      <c r="G271" s="333">
        <v>0</v>
      </c>
    </row>
    <row r="272" spans="1:7" x14ac:dyDescent="0.25">
      <c r="A272" s="333" t="s">
        <v>158</v>
      </c>
      <c r="B272" s="333" t="s">
        <v>159</v>
      </c>
      <c r="C272" s="333" t="s">
        <v>12</v>
      </c>
      <c r="D272" s="333">
        <v>27837.2910634</v>
      </c>
      <c r="E272" s="333">
        <v>0</v>
      </c>
      <c r="F272" s="333">
        <v>100</v>
      </c>
      <c r="G272" s="333">
        <v>0</v>
      </c>
    </row>
    <row r="273" spans="1:7" x14ac:dyDescent="0.25">
      <c r="A273" s="333" t="s">
        <v>160</v>
      </c>
      <c r="B273" s="333" t="s">
        <v>161</v>
      </c>
      <c r="C273" s="333" t="s">
        <v>11</v>
      </c>
      <c r="D273" s="333">
        <v>2867.9843329999999</v>
      </c>
      <c r="E273" s="333">
        <v>0</v>
      </c>
      <c r="F273" s="333">
        <v>100</v>
      </c>
      <c r="G273" s="333">
        <v>0</v>
      </c>
    </row>
    <row r="274" spans="1:7" x14ac:dyDescent="0.25">
      <c r="A274" s="333" t="s">
        <v>160</v>
      </c>
      <c r="B274" s="333" t="s">
        <v>161</v>
      </c>
      <c r="C274" s="333" t="s">
        <v>12</v>
      </c>
      <c r="D274" s="333">
        <v>31027.963123699999</v>
      </c>
      <c r="E274" s="333">
        <v>0</v>
      </c>
      <c r="F274" s="333">
        <v>100</v>
      </c>
      <c r="G274" s="333">
        <v>0</v>
      </c>
    </row>
    <row r="275" spans="1:7" x14ac:dyDescent="0.25">
      <c r="A275" s="333" t="s">
        <v>162</v>
      </c>
      <c r="B275" s="333" t="s">
        <v>163</v>
      </c>
      <c r="C275" s="333" t="s">
        <v>11</v>
      </c>
      <c r="D275" s="333">
        <v>7270.5604993999996</v>
      </c>
      <c r="E275" s="333">
        <v>0</v>
      </c>
      <c r="F275" s="333">
        <v>100</v>
      </c>
      <c r="G275" s="333">
        <v>0</v>
      </c>
    </row>
    <row r="276" spans="1:7" x14ac:dyDescent="0.25">
      <c r="A276" s="333" t="s">
        <v>162</v>
      </c>
      <c r="B276" s="333" t="s">
        <v>163</v>
      </c>
      <c r="C276" s="333" t="s">
        <v>12</v>
      </c>
      <c r="D276" s="333">
        <v>40861.673401799999</v>
      </c>
      <c r="E276" s="333">
        <v>0</v>
      </c>
      <c r="F276" s="333">
        <v>100</v>
      </c>
      <c r="G276" s="333">
        <v>0</v>
      </c>
    </row>
    <row r="277" spans="1:7" x14ac:dyDescent="0.25">
      <c r="A277" s="333" t="s">
        <v>164</v>
      </c>
      <c r="B277" s="333" t="s">
        <v>165</v>
      </c>
      <c r="C277" s="333" t="s">
        <v>11</v>
      </c>
      <c r="D277" s="333">
        <v>1651.2173295</v>
      </c>
      <c r="E277" s="333">
        <v>0</v>
      </c>
      <c r="F277" s="333">
        <v>100</v>
      </c>
      <c r="G277" s="333">
        <v>0</v>
      </c>
    </row>
    <row r="278" spans="1:7" x14ac:dyDescent="0.25">
      <c r="A278" s="333" t="s">
        <v>164</v>
      </c>
      <c r="B278" s="333" t="s">
        <v>165</v>
      </c>
      <c r="C278" s="333" t="s">
        <v>12</v>
      </c>
      <c r="D278" s="333">
        <v>9840.4770367000001</v>
      </c>
      <c r="E278" s="333">
        <v>0</v>
      </c>
      <c r="F278" s="333">
        <v>100</v>
      </c>
      <c r="G278" s="333">
        <v>0</v>
      </c>
    </row>
    <row r="279" spans="1:7" x14ac:dyDescent="0.25">
      <c r="A279" s="333" t="s">
        <v>166</v>
      </c>
      <c r="B279" s="333" t="s">
        <v>167</v>
      </c>
      <c r="C279" s="333" t="s">
        <v>11</v>
      </c>
      <c r="D279" s="333">
        <v>5693.2513840000001</v>
      </c>
      <c r="E279" s="333">
        <v>0</v>
      </c>
      <c r="F279" s="333">
        <v>100</v>
      </c>
      <c r="G279" s="333">
        <v>0</v>
      </c>
    </row>
    <row r="280" spans="1:7" x14ac:dyDescent="0.25">
      <c r="A280" s="333" t="s">
        <v>166</v>
      </c>
      <c r="B280" s="333" t="s">
        <v>167</v>
      </c>
      <c r="C280" s="333" t="s">
        <v>12</v>
      </c>
      <c r="D280" s="333">
        <v>27107.803111199999</v>
      </c>
      <c r="E280" s="333">
        <v>215.2536509</v>
      </c>
      <c r="F280" s="333">
        <v>99.212190448622906</v>
      </c>
      <c r="G280" s="333">
        <v>0.78780955137706199</v>
      </c>
    </row>
    <row r="281" spans="1:7" x14ac:dyDescent="0.25">
      <c r="A281" s="333" t="s">
        <v>168</v>
      </c>
      <c r="B281" s="333" t="s">
        <v>169</v>
      </c>
      <c r="C281" s="333" t="s">
        <v>11</v>
      </c>
      <c r="D281" s="333">
        <v>4589.6449586999997</v>
      </c>
      <c r="E281" s="333">
        <v>66.897903499999998</v>
      </c>
      <c r="F281" s="333">
        <v>98.563356861953295</v>
      </c>
      <c r="G281" s="333">
        <v>1.43664313804671</v>
      </c>
    </row>
    <row r="282" spans="1:7" x14ac:dyDescent="0.25">
      <c r="A282" s="333" t="s">
        <v>168</v>
      </c>
      <c r="B282" s="333" t="s">
        <v>169</v>
      </c>
      <c r="C282" s="333" t="s">
        <v>12</v>
      </c>
      <c r="D282" s="333">
        <v>21665.152789299998</v>
      </c>
      <c r="E282" s="333">
        <v>72.064013200000005</v>
      </c>
      <c r="F282" s="333">
        <v>99.668476356219998</v>
      </c>
      <c r="G282" s="333">
        <v>0.33152364377997101</v>
      </c>
    </row>
    <row r="283" spans="1:7" x14ac:dyDescent="0.25">
      <c r="A283" s="333" t="s">
        <v>170</v>
      </c>
      <c r="B283" s="333" t="s">
        <v>171</v>
      </c>
      <c r="C283" s="333" t="s">
        <v>11</v>
      </c>
      <c r="D283" s="333">
        <v>2136.2887608999999</v>
      </c>
      <c r="E283" s="333">
        <v>273.32839769999998</v>
      </c>
      <c r="F283" s="333">
        <v>88.656770776864604</v>
      </c>
      <c r="G283" s="333">
        <v>11.343229223135401</v>
      </c>
    </row>
    <row r="284" spans="1:7" x14ac:dyDescent="0.25">
      <c r="A284" s="333" t="s">
        <v>170</v>
      </c>
      <c r="B284" s="333" t="s">
        <v>171</v>
      </c>
      <c r="C284" s="333" t="s">
        <v>12</v>
      </c>
      <c r="D284" s="333">
        <v>4054.3172979000001</v>
      </c>
      <c r="E284" s="333">
        <v>298.30019720000001</v>
      </c>
      <c r="F284" s="333">
        <v>93.146648021889902</v>
      </c>
      <c r="G284" s="333">
        <v>6.8533519781100498</v>
      </c>
    </row>
    <row r="285" spans="1:7" x14ac:dyDescent="0.25">
      <c r="A285" s="333" t="s">
        <v>172</v>
      </c>
      <c r="B285" s="333" t="s">
        <v>173</v>
      </c>
      <c r="C285" s="333" t="s">
        <v>11</v>
      </c>
      <c r="D285" s="333">
        <v>4191.6080920000004</v>
      </c>
      <c r="E285" s="333">
        <v>18.735099600000002</v>
      </c>
      <c r="F285" s="333">
        <v>99.555022031520394</v>
      </c>
      <c r="G285" s="333">
        <v>0.44497796847957999</v>
      </c>
    </row>
    <row r="286" spans="1:7" x14ac:dyDescent="0.25">
      <c r="A286" s="333" t="s">
        <v>172</v>
      </c>
      <c r="B286" s="333" t="s">
        <v>173</v>
      </c>
      <c r="C286" s="333" t="s">
        <v>12</v>
      </c>
      <c r="D286" s="333">
        <v>14080.3916011</v>
      </c>
      <c r="E286" s="333">
        <v>37.4449939</v>
      </c>
      <c r="F286" s="333">
        <v>99.734768187405805</v>
      </c>
      <c r="G286" s="333">
        <v>0.26523181259415901</v>
      </c>
    </row>
    <row r="287" spans="1:7" x14ac:dyDescent="0.25">
      <c r="A287" s="333" t="s">
        <v>174</v>
      </c>
      <c r="B287" s="333" t="s">
        <v>175</v>
      </c>
      <c r="C287" s="333" t="s">
        <v>11</v>
      </c>
      <c r="D287" s="333">
        <v>6809.8292165000003</v>
      </c>
      <c r="E287" s="333">
        <v>54.4888616</v>
      </c>
      <c r="F287" s="333">
        <v>99.206201388396593</v>
      </c>
      <c r="G287" s="333">
        <v>0.79379861160341503</v>
      </c>
    </row>
    <row r="288" spans="1:7" x14ac:dyDescent="0.25">
      <c r="A288" s="333" t="s">
        <v>174</v>
      </c>
      <c r="B288" s="333" t="s">
        <v>175</v>
      </c>
      <c r="C288" s="333" t="s">
        <v>12</v>
      </c>
      <c r="D288" s="333">
        <v>31679.1104232</v>
      </c>
      <c r="E288" s="333">
        <v>152.6467092</v>
      </c>
      <c r="F288" s="333">
        <v>99.520457797648206</v>
      </c>
      <c r="G288" s="333">
        <v>0.47954220235183997</v>
      </c>
    </row>
    <row r="289" spans="1:7" x14ac:dyDescent="0.25">
      <c r="A289" s="333" t="s">
        <v>176</v>
      </c>
      <c r="B289" s="333" t="s">
        <v>177</v>
      </c>
      <c r="C289" s="333" t="s">
        <v>11</v>
      </c>
      <c r="D289" s="333">
        <v>6358.4230412999996</v>
      </c>
      <c r="E289" s="333">
        <v>0</v>
      </c>
      <c r="F289" s="333">
        <v>100</v>
      </c>
      <c r="G289" s="333">
        <v>0</v>
      </c>
    </row>
    <row r="290" spans="1:7" x14ac:dyDescent="0.25">
      <c r="A290" s="333" t="s">
        <v>176</v>
      </c>
      <c r="B290" s="333" t="s">
        <v>177</v>
      </c>
      <c r="C290" s="333" t="s">
        <v>12</v>
      </c>
      <c r="D290" s="333">
        <v>20075.028850399998</v>
      </c>
      <c r="E290" s="333">
        <v>36.2948758</v>
      </c>
      <c r="F290" s="333">
        <v>99.819530149809495</v>
      </c>
      <c r="G290" s="333">
        <v>0.18046985019050199</v>
      </c>
    </row>
    <row r="291" spans="1:7" x14ac:dyDescent="0.25">
      <c r="A291" s="333" t="s">
        <v>178</v>
      </c>
      <c r="B291" s="333" t="s">
        <v>179</v>
      </c>
      <c r="C291" s="333" t="s">
        <v>11</v>
      </c>
      <c r="D291" s="333">
        <v>7719.5501672999999</v>
      </c>
      <c r="E291" s="333">
        <v>45.116309600000001</v>
      </c>
      <c r="F291" s="333">
        <v>99.418953670009898</v>
      </c>
      <c r="G291" s="333">
        <v>0.58104632999011196</v>
      </c>
    </row>
    <row r="292" spans="1:7" x14ac:dyDescent="0.25">
      <c r="A292" s="333" t="s">
        <v>178</v>
      </c>
      <c r="B292" s="333" t="s">
        <v>179</v>
      </c>
      <c r="C292" s="333" t="s">
        <v>12</v>
      </c>
      <c r="D292" s="333">
        <v>35028.077634499998</v>
      </c>
      <c r="E292" s="333">
        <v>0</v>
      </c>
      <c r="F292" s="333">
        <v>100</v>
      </c>
      <c r="G292" s="333">
        <v>0</v>
      </c>
    </row>
    <row r="293" spans="1:7" x14ac:dyDescent="0.25">
      <c r="A293" s="333" t="s">
        <v>180</v>
      </c>
      <c r="B293" s="333" t="s">
        <v>181</v>
      </c>
      <c r="C293" s="333" t="s">
        <v>11</v>
      </c>
      <c r="D293" s="333">
        <v>4966.4102272999999</v>
      </c>
      <c r="E293" s="333">
        <v>0</v>
      </c>
      <c r="F293" s="333">
        <v>100</v>
      </c>
      <c r="G293" s="333">
        <v>0</v>
      </c>
    </row>
    <row r="294" spans="1:7" x14ac:dyDescent="0.25">
      <c r="A294" s="333" t="s">
        <v>180</v>
      </c>
      <c r="B294" s="333" t="s">
        <v>181</v>
      </c>
      <c r="C294" s="333" t="s">
        <v>12</v>
      </c>
      <c r="D294" s="333">
        <v>27184.504424499999</v>
      </c>
      <c r="E294" s="333">
        <v>0</v>
      </c>
      <c r="F294" s="333">
        <v>100</v>
      </c>
      <c r="G294" s="333">
        <v>0</v>
      </c>
    </row>
    <row r="295" spans="1:7" x14ac:dyDescent="0.25">
      <c r="A295" s="333" t="s">
        <v>182</v>
      </c>
      <c r="B295" s="333" t="s">
        <v>183</v>
      </c>
      <c r="C295" s="333" t="s">
        <v>11</v>
      </c>
      <c r="D295" s="333">
        <v>3443.6438183</v>
      </c>
      <c r="E295" s="333">
        <v>0</v>
      </c>
      <c r="F295" s="333">
        <v>100</v>
      </c>
      <c r="G295" s="333">
        <v>0</v>
      </c>
    </row>
    <row r="296" spans="1:7" x14ac:dyDescent="0.25">
      <c r="A296" s="333" t="s">
        <v>182</v>
      </c>
      <c r="B296" s="333" t="s">
        <v>183</v>
      </c>
      <c r="C296" s="333" t="s">
        <v>12</v>
      </c>
      <c r="D296" s="333">
        <v>11506.7242873</v>
      </c>
      <c r="E296" s="333">
        <v>0</v>
      </c>
      <c r="F296" s="333">
        <v>100</v>
      </c>
      <c r="G296" s="333">
        <v>0</v>
      </c>
    </row>
    <row r="297" spans="1:7" x14ac:dyDescent="0.25">
      <c r="A297" s="333" t="s">
        <v>184</v>
      </c>
      <c r="B297" s="333" t="s">
        <v>185</v>
      </c>
      <c r="C297" s="333" t="s">
        <v>11</v>
      </c>
      <c r="D297" s="333">
        <v>2170.1145725000001</v>
      </c>
      <c r="E297" s="333">
        <v>0</v>
      </c>
      <c r="F297" s="333">
        <v>100</v>
      </c>
      <c r="G297" s="333">
        <v>0</v>
      </c>
    </row>
    <row r="298" spans="1:7" x14ac:dyDescent="0.25">
      <c r="A298" s="333" t="s">
        <v>184</v>
      </c>
      <c r="B298" s="333" t="s">
        <v>185</v>
      </c>
      <c r="C298" s="333" t="s">
        <v>12</v>
      </c>
      <c r="D298" s="333">
        <v>24944.251958500001</v>
      </c>
      <c r="E298" s="333">
        <v>0</v>
      </c>
      <c r="F298" s="333">
        <v>100</v>
      </c>
      <c r="G298" s="333">
        <v>0</v>
      </c>
    </row>
    <row r="299" spans="1:7" x14ac:dyDescent="0.25">
      <c r="A299" s="333" t="s">
        <v>186</v>
      </c>
      <c r="B299" s="333" t="s">
        <v>187</v>
      </c>
      <c r="C299" s="333" t="s">
        <v>11</v>
      </c>
      <c r="D299" s="333">
        <v>4328.5824665</v>
      </c>
      <c r="E299" s="333">
        <v>0</v>
      </c>
      <c r="F299" s="333">
        <v>100</v>
      </c>
      <c r="G299" s="333">
        <v>0</v>
      </c>
    </row>
    <row r="300" spans="1:7" x14ac:dyDescent="0.25">
      <c r="A300" s="333" t="s">
        <v>186</v>
      </c>
      <c r="B300" s="333" t="s">
        <v>187</v>
      </c>
      <c r="C300" s="333" t="s">
        <v>12</v>
      </c>
      <c r="D300" s="333">
        <v>18037.237396299999</v>
      </c>
      <c r="E300" s="333">
        <v>30.882342900000001</v>
      </c>
      <c r="F300" s="333">
        <v>99.829078269649699</v>
      </c>
      <c r="G300" s="333">
        <v>0.170921730350274</v>
      </c>
    </row>
    <row r="301" spans="1:7" x14ac:dyDescent="0.25">
      <c r="A301" s="333" t="s">
        <v>188</v>
      </c>
      <c r="B301" s="333" t="s">
        <v>189</v>
      </c>
      <c r="C301" s="333" t="s">
        <v>11</v>
      </c>
      <c r="D301" s="333">
        <v>15679.4668755</v>
      </c>
      <c r="E301" s="333">
        <v>803.38921100000005</v>
      </c>
      <c r="F301" s="333">
        <v>95.125910177314495</v>
      </c>
      <c r="G301" s="333">
        <v>4.8740898226855398</v>
      </c>
    </row>
    <row r="302" spans="1:7" x14ac:dyDescent="0.25">
      <c r="A302" s="333" t="s">
        <v>188</v>
      </c>
      <c r="B302" s="333" t="s">
        <v>189</v>
      </c>
      <c r="C302" s="333" t="s">
        <v>12</v>
      </c>
      <c r="D302" s="333">
        <v>36211.5605478</v>
      </c>
      <c r="E302" s="333">
        <v>1549.7278785999999</v>
      </c>
      <c r="F302" s="333">
        <v>95.895987814026597</v>
      </c>
      <c r="G302" s="333">
        <v>4.1040121859733496</v>
      </c>
    </row>
    <row r="303" spans="1:7" x14ac:dyDescent="0.25">
      <c r="A303" s="333" t="s">
        <v>190</v>
      </c>
      <c r="B303" s="333" t="s">
        <v>191</v>
      </c>
      <c r="C303" s="333" t="s">
        <v>11</v>
      </c>
      <c r="D303" s="333">
        <v>8440.3293976999994</v>
      </c>
      <c r="E303" s="333">
        <v>88.820490000000007</v>
      </c>
      <c r="F303" s="333">
        <v>98.958624350967398</v>
      </c>
      <c r="G303" s="333">
        <v>1.04137564903261</v>
      </c>
    </row>
    <row r="304" spans="1:7" x14ac:dyDescent="0.25">
      <c r="A304" s="333" t="s">
        <v>190</v>
      </c>
      <c r="B304" s="333" t="s">
        <v>191</v>
      </c>
      <c r="C304" s="333" t="s">
        <v>12</v>
      </c>
      <c r="D304" s="333">
        <v>44334.605136600003</v>
      </c>
      <c r="E304" s="333">
        <v>148.09678450000001</v>
      </c>
      <c r="F304" s="333">
        <v>99.667068819779303</v>
      </c>
      <c r="G304" s="333">
        <v>0.33293118022075802</v>
      </c>
    </row>
    <row r="305" spans="1:7" x14ac:dyDescent="0.25">
      <c r="A305" s="333" t="s">
        <v>192</v>
      </c>
      <c r="B305" s="333" t="s">
        <v>193</v>
      </c>
      <c r="C305" s="333" t="s">
        <v>11</v>
      </c>
      <c r="D305" s="333">
        <v>7051.682382</v>
      </c>
      <c r="E305" s="333">
        <v>120.6791679</v>
      </c>
      <c r="F305" s="333">
        <v>98.3174416534861</v>
      </c>
      <c r="G305" s="333">
        <v>1.68255834651395</v>
      </c>
    </row>
    <row r="306" spans="1:7" x14ac:dyDescent="0.25">
      <c r="A306" s="333" t="s">
        <v>192</v>
      </c>
      <c r="B306" s="333" t="s">
        <v>193</v>
      </c>
      <c r="C306" s="333" t="s">
        <v>12</v>
      </c>
      <c r="D306" s="333">
        <v>22822.122558200001</v>
      </c>
      <c r="E306" s="333">
        <v>49.486744799999997</v>
      </c>
      <c r="F306" s="333">
        <v>99.7836324320497</v>
      </c>
      <c r="G306" s="333">
        <v>0.216367567950319</v>
      </c>
    </row>
    <row r="307" spans="1:7" x14ac:dyDescent="0.25">
      <c r="A307" s="333" t="s">
        <v>194</v>
      </c>
      <c r="B307" s="333" t="s">
        <v>195</v>
      </c>
      <c r="C307" s="333" t="s">
        <v>11</v>
      </c>
      <c r="D307" s="333">
        <v>13748.8494665</v>
      </c>
      <c r="E307" s="333">
        <v>536.12885570000003</v>
      </c>
      <c r="F307" s="333">
        <v>96.246904660213502</v>
      </c>
      <c r="G307" s="333">
        <v>3.7530953397864999</v>
      </c>
    </row>
    <row r="308" spans="1:7" x14ac:dyDescent="0.25">
      <c r="A308" s="333" t="s">
        <v>194</v>
      </c>
      <c r="B308" s="333" t="s">
        <v>195</v>
      </c>
      <c r="C308" s="333" t="s">
        <v>12</v>
      </c>
      <c r="D308" s="333">
        <v>76777.407246699993</v>
      </c>
      <c r="E308" s="333">
        <v>595.48399800000004</v>
      </c>
      <c r="F308" s="333">
        <v>99.230371272909096</v>
      </c>
      <c r="G308" s="333">
        <v>0.76962872709088603</v>
      </c>
    </row>
    <row r="309" spans="1:7" x14ac:dyDescent="0.25">
      <c r="A309" s="333" t="s">
        <v>196</v>
      </c>
      <c r="B309" s="333" t="s">
        <v>197</v>
      </c>
      <c r="C309" s="333" t="s">
        <v>11</v>
      </c>
      <c r="D309" s="333">
        <v>2127.5892116</v>
      </c>
      <c r="E309" s="333">
        <v>0</v>
      </c>
      <c r="F309" s="333">
        <v>100</v>
      </c>
      <c r="G309" s="333">
        <v>0</v>
      </c>
    </row>
    <row r="310" spans="1:7" x14ac:dyDescent="0.25">
      <c r="A310" s="333" t="s">
        <v>196</v>
      </c>
      <c r="B310" s="333" t="s">
        <v>197</v>
      </c>
      <c r="C310" s="333" t="s">
        <v>12</v>
      </c>
      <c r="D310" s="333">
        <v>29548.378515600001</v>
      </c>
      <c r="E310" s="333">
        <v>0</v>
      </c>
      <c r="F310" s="333">
        <v>100</v>
      </c>
      <c r="G310" s="333">
        <v>0</v>
      </c>
    </row>
    <row r="311" spans="1:7" x14ac:dyDescent="0.25">
      <c r="A311" s="333" t="s">
        <v>198</v>
      </c>
      <c r="B311" s="333" t="s">
        <v>199</v>
      </c>
      <c r="C311" s="333" t="s">
        <v>11</v>
      </c>
      <c r="D311" s="333">
        <v>5483.6825374</v>
      </c>
      <c r="E311" s="333">
        <v>276.71520370000002</v>
      </c>
      <c r="F311" s="333">
        <v>95.196248312409793</v>
      </c>
      <c r="G311" s="333">
        <v>4.8037516875902204</v>
      </c>
    </row>
    <row r="312" spans="1:7" x14ac:dyDescent="0.25">
      <c r="A312" s="333" t="s">
        <v>198</v>
      </c>
      <c r="B312" s="333" t="s">
        <v>199</v>
      </c>
      <c r="C312" s="333" t="s">
        <v>12</v>
      </c>
      <c r="D312" s="333">
        <v>52953.5326957</v>
      </c>
      <c r="E312" s="333">
        <v>508.70138500000002</v>
      </c>
      <c r="F312" s="333">
        <v>99.048484610216406</v>
      </c>
      <c r="G312" s="333">
        <v>0.95151538978361305</v>
      </c>
    </row>
    <row r="313" spans="1:7" x14ac:dyDescent="0.25">
      <c r="A313" s="333" t="s">
        <v>200</v>
      </c>
      <c r="B313" s="333" t="s">
        <v>201</v>
      </c>
      <c r="C313" s="333" t="s">
        <v>11</v>
      </c>
      <c r="D313" s="333">
        <v>5967.2815191999998</v>
      </c>
      <c r="E313" s="333">
        <v>0</v>
      </c>
      <c r="F313" s="333">
        <v>100</v>
      </c>
      <c r="G313" s="333">
        <v>0</v>
      </c>
    </row>
    <row r="314" spans="1:7" x14ac:dyDescent="0.25">
      <c r="A314" s="333" t="s">
        <v>200</v>
      </c>
      <c r="B314" s="333" t="s">
        <v>201</v>
      </c>
      <c r="C314" s="333" t="s">
        <v>12</v>
      </c>
      <c r="D314" s="333">
        <v>42252.970953299999</v>
      </c>
      <c r="E314" s="333">
        <v>0</v>
      </c>
      <c r="F314" s="333">
        <v>100</v>
      </c>
      <c r="G314" s="333">
        <v>0</v>
      </c>
    </row>
    <row r="315" spans="1:7" x14ac:dyDescent="0.25">
      <c r="A315" s="333" t="s">
        <v>202</v>
      </c>
      <c r="B315" s="333" t="s">
        <v>203</v>
      </c>
      <c r="C315" s="333" t="s">
        <v>11</v>
      </c>
      <c r="D315" s="333">
        <v>3449.3727365999998</v>
      </c>
      <c r="E315" s="333">
        <v>0</v>
      </c>
      <c r="F315" s="333">
        <v>100</v>
      </c>
      <c r="G315" s="333">
        <v>0</v>
      </c>
    </row>
    <row r="316" spans="1:7" x14ac:dyDescent="0.25">
      <c r="A316" s="333" t="s">
        <v>202</v>
      </c>
      <c r="B316" s="333" t="s">
        <v>203</v>
      </c>
      <c r="C316" s="333" t="s">
        <v>12</v>
      </c>
      <c r="D316" s="333">
        <v>46213.235451499997</v>
      </c>
      <c r="E316" s="333">
        <v>0</v>
      </c>
      <c r="F316" s="333">
        <v>100</v>
      </c>
      <c r="G316" s="333">
        <v>0</v>
      </c>
    </row>
    <row r="317" spans="1:7" x14ac:dyDescent="0.25">
      <c r="A317" s="333" t="s">
        <v>204</v>
      </c>
      <c r="B317" s="333" t="s">
        <v>205</v>
      </c>
      <c r="C317" s="333" t="s">
        <v>11</v>
      </c>
      <c r="D317" s="333">
        <v>816.1876072</v>
      </c>
      <c r="E317" s="333">
        <v>10.273198799999999</v>
      </c>
      <c r="F317" s="333">
        <v>98.756964791867006</v>
      </c>
      <c r="G317" s="333">
        <v>1.24303520813303</v>
      </c>
    </row>
    <row r="318" spans="1:7" x14ac:dyDescent="0.25">
      <c r="A318" s="333" t="s">
        <v>204</v>
      </c>
      <c r="B318" s="333" t="s">
        <v>205</v>
      </c>
      <c r="C318" s="333" t="s">
        <v>12</v>
      </c>
      <c r="D318" s="333">
        <v>10702.468398700001</v>
      </c>
      <c r="E318" s="333">
        <v>28.054749900000001</v>
      </c>
      <c r="F318" s="333">
        <v>99.7385518906069</v>
      </c>
      <c r="G318" s="333">
        <v>0.26144810939306601</v>
      </c>
    </row>
    <row r="319" spans="1:7" x14ac:dyDescent="0.25">
      <c r="A319" s="333" t="s">
        <v>206</v>
      </c>
      <c r="B319" s="333" t="s">
        <v>207</v>
      </c>
      <c r="C319" s="333" t="s">
        <v>11</v>
      </c>
      <c r="D319" s="333">
        <v>1623.3557768999999</v>
      </c>
      <c r="E319" s="333">
        <v>0</v>
      </c>
      <c r="F319" s="333">
        <v>100</v>
      </c>
      <c r="G319" s="333">
        <v>0</v>
      </c>
    </row>
    <row r="320" spans="1:7" x14ac:dyDescent="0.25">
      <c r="A320" s="333" t="s">
        <v>206</v>
      </c>
      <c r="B320" s="333" t="s">
        <v>207</v>
      </c>
      <c r="C320" s="333" t="s">
        <v>12</v>
      </c>
      <c r="D320" s="333">
        <v>20666.378928599999</v>
      </c>
      <c r="E320" s="333">
        <v>0</v>
      </c>
      <c r="F320" s="333">
        <v>100</v>
      </c>
      <c r="G320" s="333">
        <v>0</v>
      </c>
    </row>
    <row r="321" spans="1:7" x14ac:dyDescent="0.25">
      <c r="A321" s="333" t="s">
        <v>208</v>
      </c>
      <c r="B321" s="333" t="s">
        <v>209</v>
      </c>
      <c r="C321" s="333" t="s">
        <v>11</v>
      </c>
      <c r="D321" s="333">
        <v>630.95324240000002</v>
      </c>
      <c r="E321" s="333">
        <v>0</v>
      </c>
      <c r="F321" s="333">
        <v>100</v>
      </c>
      <c r="G321" s="333">
        <v>0</v>
      </c>
    </row>
    <row r="322" spans="1:7" x14ac:dyDescent="0.25">
      <c r="A322" s="333" t="s">
        <v>208</v>
      </c>
      <c r="B322" s="333" t="s">
        <v>209</v>
      </c>
      <c r="C322" s="333" t="s">
        <v>12</v>
      </c>
      <c r="D322" s="333">
        <v>9456.9399709999998</v>
      </c>
      <c r="E322" s="333">
        <v>0</v>
      </c>
      <c r="F322" s="333">
        <v>100</v>
      </c>
      <c r="G322" s="333">
        <v>0</v>
      </c>
    </row>
    <row r="323" spans="1:7" x14ac:dyDescent="0.25">
      <c r="A323" s="333" t="s">
        <v>210</v>
      </c>
      <c r="B323" s="333" t="s">
        <v>211</v>
      </c>
      <c r="C323" s="333" t="s">
        <v>11</v>
      </c>
      <c r="D323" s="333">
        <v>5388.3723505999997</v>
      </c>
      <c r="E323" s="333">
        <v>0</v>
      </c>
      <c r="F323" s="333">
        <v>100</v>
      </c>
      <c r="G323" s="333">
        <v>0</v>
      </c>
    </row>
    <row r="324" spans="1:7" x14ac:dyDescent="0.25">
      <c r="A324" s="333" t="s">
        <v>210</v>
      </c>
      <c r="B324" s="333" t="s">
        <v>211</v>
      </c>
      <c r="C324" s="333" t="s">
        <v>12</v>
      </c>
      <c r="D324" s="333">
        <v>37280.034647400003</v>
      </c>
      <c r="E324" s="333">
        <v>0</v>
      </c>
      <c r="F324" s="333">
        <v>100</v>
      </c>
      <c r="G324" s="333">
        <v>0</v>
      </c>
    </row>
    <row r="325" spans="1:7" x14ac:dyDescent="0.25">
      <c r="A325" s="333" t="s">
        <v>212</v>
      </c>
      <c r="B325" s="333" t="s">
        <v>213</v>
      </c>
      <c r="C325" s="333" t="s">
        <v>11</v>
      </c>
      <c r="D325" s="333">
        <v>3601.0761424000002</v>
      </c>
      <c r="E325" s="333">
        <v>19.711202</v>
      </c>
      <c r="F325" s="333">
        <v>99.455610061428104</v>
      </c>
      <c r="G325" s="333">
        <v>0.54438993857194695</v>
      </c>
    </row>
    <row r="326" spans="1:7" x14ac:dyDescent="0.25">
      <c r="A326" s="333" t="s">
        <v>212</v>
      </c>
      <c r="B326" s="333" t="s">
        <v>213</v>
      </c>
      <c r="C326" s="333" t="s">
        <v>12</v>
      </c>
      <c r="D326" s="333">
        <v>15575.300102699999</v>
      </c>
      <c r="E326" s="333">
        <v>0</v>
      </c>
      <c r="F326" s="333">
        <v>100</v>
      </c>
      <c r="G326" s="333">
        <v>0</v>
      </c>
    </row>
    <row r="327" spans="1:7" x14ac:dyDescent="0.25">
      <c r="A327" s="333" t="s">
        <v>214</v>
      </c>
      <c r="B327" s="333" t="s">
        <v>215</v>
      </c>
      <c r="C327" s="333" t="s">
        <v>11</v>
      </c>
      <c r="D327" s="333">
        <v>2159.4705503</v>
      </c>
      <c r="E327" s="333">
        <v>48.606049800000001</v>
      </c>
      <c r="F327" s="333">
        <v>97.798715416041304</v>
      </c>
      <c r="G327" s="333">
        <v>2.2012845839586701</v>
      </c>
    </row>
    <row r="328" spans="1:7" x14ac:dyDescent="0.25">
      <c r="A328" s="333" t="s">
        <v>214</v>
      </c>
      <c r="B328" s="333" t="s">
        <v>215</v>
      </c>
      <c r="C328" s="333" t="s">
        <v>12</v>
      </c>
      <c r="D328" s="333">
        <v>18978.429241099999</v>
      </c>
      <c r="E328" s="333">
        <v>181.0134199</v>
      </c>
      <c r="F328" s="333">
        <v>99.055226067361204</v>
      </c>
      <c r="G328" s="333">
        <v>0.94477393263877096</v>
      </c>
    </row>
    <row r="329" spans="1:7" x14ac:dyDescent="0.25">
      <c r="A329" s="333" t="s">
        <v>216</v>
      </c>
      <c r="B329" s="333" t="s">
        <v>217</v>
      </c>
      <c r="C329" s="333" t="s">
        <v>11</v>
      </c>
      <c r="D329" s="333">
        <v>10989.34317</v>
      </c>
      <c r="E329" s="333">
        <v>0</v>
      </c>
      <c r="F329" s="333">
        <v>100</v>
      </c>
      <c r="G329" s="333">
        <v>0</v>
      </c>
    </row>
    <row r="330" spans="1:7" x14ac:dyDescent="0.25">
      <c r="A330" s="333" t="s">
        <v>216</v>
      </c>
      <c r="B330" s="333" t="s">
        <v>217</v>
      </c>
      <c r="C330" s="333" t="s">
        <v>12</v>
      </c>
      <c r="D330" s="333">
        <v>34162.2875728</v>
      </c>
      <c r="E330" s="333">
        <v>0</v>
      </c>
      <c r="F330" s="333">
        <v>100</v>
      </c>
      <c r="G330" s="333">
        <v>0</v>
      </c>
    </row>
    <row r="331" spans="1:7" x14ac:dyDescent="0.25">
      <c r="A331" s="333" t="s">
        <v>218</v>
      </c>
      <c r="B331" s="333" t="s">
        <v>219</v>
      </c>
      <c r="C331" s="333" t="s">
        <v>11</v>
      </c>
      <c r="D331" s="333">
        <v>1462.0037809</v>
      </c>
      <c r="E331" s="333">
        <v>0</v>
      </c>
      <c r="F331" s="333">
        <v>100</v>
      </c>
      <c r="G331" s="333">
        <v>0</v>
      </c>
    </row>
    <row r="332" spans="1:7" x14ac:dyDescent="0.25">
      <c r="A332" s="333" t="s">
        <v>218</v>
      </c>
      <c r="B332" s="333" t="s">
        <v>219</v>
      </c>
      <c r="C332" s="333" t="s">
        <v>12</v>
      </c>
      <c r="D332" s="333">
        <v>7821.3903182000004</v>
      </c>
      <c r="E332" s="333">
        <v>0</v>
      </c>
      <c r="F332" s="333">
        <v>100</v>
      </c>
      <c r="G332" s="333">
        <v>0</v>
      </c>
    </row>
    <row r="333" spans="1:7" x14ac:dyDescent="0.25">
      <c r="A333" s="333" t="s">
        <v>220</v>
      </c>
      <c r="B333" s="333" t="s">
        <v>221</v>
      </c>
      <c r="C333" s="333" t="s">
        <v>11</v>
      </c>
      <c r="D333" s="333">
        <v>12102.359332100001</v>
      </c>
      <c r="E333" s="333">
        <v>124.8926992</v>
      </c>
      <c r="F333" s="333">
        <v>98.978570991419105</v>
      </c>
      <c r="G333" s="333">
        <v>1.0214290085809401</v>
      </c>
    </row>
    <row r="334" spans="1:7" x14ac:dyDescent="0.25">
      <c r="A334" s="333" t="s">
        <v>220</v>
      </c>
      <c r="B334" s="333" t="s">
        <v>221</v>
      </c>
      <c r="C334" s="333" t="s">
        <v>12</v>
      </c>
      <c r="D334" s="333">
        <v>50463.205504999998</v>
      </c>
      <c r="E334" s="333">
        <v>263.46244639999998</v>
      </c>
      <c r="F334" s="333">
        <v>99.480623393887399</v>
      </c>
      <c r="G334" s="333">
        <v>0.51937660611262104</v>
      </c>
    </row>
    <row r="335" spans="1:7" x14ac:dyDescent="0.25">
      <c r="A335" s="333" t="s">
        <v>222</v>
      </c>
      <c r="B335" s="333" t="s">
        <v>223</v>
      </c>
      <c r="C335" s="333" t="s">
        <v>11</v>
      </c>
      <c r="D335" s="333">
        <v>18850.394382999999</v>
      </c>
      <c r="E335" s="333">
        <v>0</v>
      </c>
      <c r="F335" s="333">
        <v>100</v>
      </c>
      <c r="G335" s="333">
        <v>0</v>
      </c>
    </row>
    <row r="336" spans="1:7" x14ac:dyDescent="0.25">
      <c r="A336" s="333" t="s">
        <v>222</v>
      </c>
      <c r="B336" s="333" t="s">
        <v>223</v>
      </c>
      <c r="C336" s="333" t="s">
        <v>12</v>
      </c>
      <c r="D336" s="333">
        <v>59976.6390264</v>
      </c>
      <c r="E336" s="333">
        <v>0</v>
      </c>
      <c r="F336" s="333">
        <v>100</v>
      </c>
      <c r="G336" s="333">
        <v>0</v>
      </c>
    </row>
    <row r="337" spans="1:7" x14ac:dyDescent="0.25">
      <c r="A337" s="333" t="s">
        <v>224</v>
      </c>
      <c r="B337" s="333" t="s">
        <v>225</v>
      </c>
      <c r="C337" s="333" t="s">
        <v>11</v>
      </c>
      <c r="D337" s="333">
        <v>7473.0337959999997</v>
      </c>
      <c r="E337" s="333">
        <v>653.60017870000001</v>
      </c>
      <c r="F337" s="333">
        <v>91.957307530586405</v>
      </c>
      <c r="G337" s="333">
        <v>8.0426924694135504</v>
      </c>
    </row>
    <row r="338" spans="1:7" x14ac:dyDescent="0.25">
      <c r="A338" s="333" t="s">
        <v>224</v>
      </c>
      <c r="B338" s="333" t="s">
        <v>225</v>
      </c>
      <c r="C338" s="333" t="s">
        <v>12</v>
      </c>
      <c r="D338" s="333">
        <v>37332.499036200003</v>
      </c>
      <c r="E338" s="333">
        <v>300.1867992</v>
      </c>
      <c r="F338" s="333">
        <v>99.202324275995196</v>
      </c>
      <c r="G338" s="333">
        <v>0.79767572400485598</v>
      </c>
    </row>
    <row r="339" spans="1:7" x14ac:dyDescent="0.25">
      <c r="A339" s="333" t="s">
        <v>226</v>
      </c>
      <c r="B339" s="333" t="s">
        <v>227</v>
      </c>
      <c r="C339" s="333" t="s">
        <v>11</v>
      </c>
      <c r="D339" s="333">
        <v>5335.8746853000002</v>
      </c>
      <c r="E339" s="333">
        <v>209.5505599</v>
      </c>
      <c r="F339" s="333">
        <v>96.221199445770495</v>
      </c>
      <c r="G339" s="333">
        <v>3.7788005542295</v>
      </c>
    </row>
    <row r="340" spans="1:7" x14ac:dyDescent="0.25">
      <c r="A340" s="333" t="s">
        <v>226</v>
      </c>
      <c r="B340" s="333" t="s">
        <v>227</v>
      </c>
      <c r="C340" s="333" t="s">
        <v>12</v>
      </c>
      <c r="D340" s="333">
        <v>28744.6178765</v>
      </c>
      <c r="E340" s="333">
        <v>370.49493139999998</v>
      </c>
      <c r="F340" s="333">
        <v>98.727482411473005</v>
      </c>
      <c r="G340" s="333">
        <v>1.2725175885269799</v>
      </c>
    </row>
    <row r="341" spans="1:7" x14ac:dyDescent="0.25">
      <c r="A341" s="333" t="s">
        <v>228</v>
      </c>
      <c r="B341" s="333" t="s">
        <v>229</v>
      </c>
      <c r="C341" s="333" t="s">
        <v>11</v>
      </c>
      <c r="D341" s="333">
        <v>1011.3361422</v>
      </c>
      <c r="E341" s="333">
        <v>171.3779447</v>
      </c>
      <c r="F341" s="333">
        <v>85.509773951437694</v>
      </c>
      <c r="G341" s="333">
        <v>14.490226048562301</v>
      </c>
    </row>
    <row r="342" spans="1:7" x14ac:dyDescent="0.25">
      <c r="A342" s="333" t="s">
        <v>228</v>
      </c>
      <c r="B342" s="333" t="s">
        <v>229</v>
      </c>
      <c r="C342" s="333" t="s">
        <v>12</v>
      </c>
      <c r="D342" s="333">
        <v>4146.1981213999998</v>
      </c>
      <c r="E342" s="333">
        <v>417.57540690000002</v>
      </c>
      <c r="F342" s="333">
        <v>90.850216288985195</v>
      </c>
      <c r="G342" s="333">
        <v>9.1497837110148303</v>
      </c>
    </row>
    <row r="343" spans="1:7" x14ac:dyDescent="0.25">
      <c r="A343" s="333" t="s">
        <v>230</v>
      </c>
      <c r="B343" s="333" t="s">
        <v>231</v>
      </c>
      <c r="C343" s="333" t="s">
        <v>11</v>
      </c>
      <c r="D343" s="333">
        <v>711.09689549999996</v>
      </c>
      <c r="E343" s="333">
        <v>5.1531174999999996</v>
      </c>
      <c r="F343" s="333">
        <v>99.280542072395093</v>
      </c>
      <c r="G343" s="333">
        <v>0.71945792760495197</v>
      </c>
    </row>
    <row r="344" spans="1:7" x14ac:dyDescent="0.25">
      <c r="A344" s="333" t="s">
        <v>230</v>
      </c>
      <c r="B344" s="333" t="s">
        <v>231</v>
      </c>
      <c r="C344" s="333" t="s">
        <v>12</v>
      </c>
      <c r="D344" s="333">
        <v>4173.5846789999996</v>
      </c>
      <c r="E344" s="333">
        <v>5.9418332999999999</v>
      </c>
      <c r="F344" s="333">
        <v>99.857834774285706</v>
      </c>
      <c r="G344" s="333">
        <v>0.14216522571429299</v>
      </c>
    </row>
    <row r="345" spans="1:7" x14ac:dyDescent="0.25">
      <c r="A345" s="333" t="s">
        <v>232</v>
      </c>
      <c r="B345" s="333" t="s">
        <v>233</v>
      </c>
      <c r="C345" s="333" t="s">
        <v>11</v>
      </c>
      <c r="D345" s="333">
        <v>1226.0126921999999</v>
      </c>
      <c r="E345" s="333">
        <v>0</v>
      </c>
      <c r="F345" s="333">
        <v>100</v>
      </c>
      <c r="G345" s="333">
        <v>0</v>
      </c>
    </row>
    <row r="346" spans="1:7" x14ac:dyDescent="0.25">
      <c r="A346" s="333" t="s">
        <v>232</v>
      </c>
      <c r="B346" s="333" t="s">
        <v>233</v>
      </c>
      <c r="C346" s="333" t="s">
        <v>12</v>
      </c>
      <c r="D346" s="333">
        <v>6360.6150348000001</v>
      </c>
      <c r="E346" s="333">
        <v>16.567487</v>
      </c>
      <c r="F346" s="333">
        <v>99.740206792837299</v>
      </c>
      <c r="G346" s="333">
        <v>0.25979320716264698</v>
      </c>
    </row>
    <row r="347" spans="1:7" x14ac:dyDescent="0.25">
      <c r="A347" s="333" t="s">
        <v>234</v>
      </c>
      <c r="B347" s="333" t="s">
        <v>235</v>
      </c>
      <c r="C347" s="333" t="s">
        <v>11</v>
      </c>
      <c r="D347" s="333">
        <v>1782.4593656</v>
      </c>
      <c r="E347" s="333">
        <v>0</v>
      </c>
      <c r="F347" s="333">
        <v>100</v>
      </c>
      <c r="G347" s="333">
        <v>0</v>
      </c>
    </row>
    <row r="348" spans="1:7" x14ac:dyDescent="0.25">
      <c r="A348" s="333" t="s">
        <v>234</v>
      </c>
      <c r="B348" s="333" t="s">
        <v>235</v>
      </c>
      <c r="C348" s="333" t="s">
        <v>12</v>
      </c>
      <c r="D348" s="333">
        <v>5825.1742338000004</v>
      </c>
      <c r="E348" s="333">
        <v>0</v>
      </c>
      <c r="F348" s="333">
        <v>100</v>
      </c>
      <c r="G348" s="333">
        <v>0</v>
      </c>
    </row>
    <row r="349" spans="1:7" x14ac:dyDescent="0.25">
      <c r="A349" s="333" t="s">
        <v>236</v>
      </c>
      <c r="B349" s="333" t="s">
        <v>237</v>
      </c>
      <c r="C349" s="333" t="s">
        <v>11</v>
      </c>
      <c r="D349" s="333">
        <v>4246.3054357999999</v>
      </c>
      <c r="E349" s="333">
        <v>431.80368870000001</v>
      </c>
      <c r="F349" s="333">
        <v>90.769696105664195</v>
      </c>
      <c r="G349" s="333">
        <v>9.2303038943357603</v>
      </c>
    </row>
    <row r="350" spans="1:7" x14ac:dyDescent="0.25">
      <c r="A350" s="333" t="s">
        <v>236</v>
      </c>
      <c r="B350" s="333" t="s">
        <v>237</v>
      </c>
      <c r="C350" s="333" t="s">
        <v>12</v>
      </c>
      <c r="D350" s="333">
        <v>8954.3959243999998</v>
      </c>
      <c r="E350" s="333">
        <v>122.93820719999999</v>
      </c>
      <c r="F350" s="333">
        <v>98.645657354706998</v>
      </c>
      <c r="G350" s="333">
        <v>1.35434264529305</v>
      </c>
    </row>
    <row r="351" spans="1:7" x14ac:dyDescent="0.25">
      <c r="A351" s="333" t="s">
        <v>238</v>
      </c>
      <c r="B351" s="333" t="s">
        <v>239</v>
      </c>
      <c r="C351" s="333" t="s">
        <v>11</v>
      </c>
      <c r="D351" s="333">
        <v>994.06030209999994</v>
      </c>
      <c r="E351" s="333">
        <v>0</v>
      </c>
      <c r="F351" s="333">
        <v>100</v>
      </c>
      <c r="G351" s="333">
        <v>0</v>
      </c>
    </row>
    <row r="352" spans="1:7" x14ac:dyDescent="0.25">
      <c r="A352" s="333" t="s">
        <v>238</v>
      </c>
      <c r="B352" s="333" t="s">
        <v>239</v>
      </c>
      <c r="C352" s="333" t="s">
        <v>12</v>
      </c>
      <c r="D352" s="333">
        <v>17015.8028964</v>
      </c>
      <c r="E352" s="333">
        <v>0</v>
      </c>
      <c r="F352" s="333">
        <v>100</v>
      </c>
      <c r="G352" s="333">
        <v>0</v>
      </c>
    </row>
    <row r="353" spans="1:7" x14ac:dyDescent="0.25">
      <c r="A353" s="333" t="s">
        <v>240</v>
      </c>
      <c r="B353" s="333" t="s">
        <v>241</v>
      </c>
      <c r="C353" s="333" t="s">
        <v>11</v>
      </c>
      <c r="D353" s="333">
        <v>1874.0606938000001</v>
      </c>
      <c r="E353" s="333">
        <v>0</v>
      </c>
      <c r="F353" s="333">
        <v>100</v>
      </c>
      <c r="G353" s="333">
        <v>0</v>
      </c>
    </row>
    <row r="354" spans="1:7" x14ac:dyDescent="0.25">
      <c r="A354" s="333" t="s">
        <v>240</v>
      </c>
      <c r="B354" s="333" t="s">
        <v>241</v>
      </c>
      <c r="C354" s="333" t="s">
        <v>12</v>
      </c>
      <c r="D354" s="333">
        <v>17828.344937099999</v>
      </c>
      <c r="E354" s="333">
        <v>0</v>
      </c>
      <c r="F354" s="333">
        <v>100</v>
      </c>
      <c r="G354" s="333">
        <v>0</v>
      </c>
    </row>
    <row r="355" spans="1:7" x14ac:dyDescent="0.25">
      <c r="A355" s="333" t="s">
        <v>242</v>
      </c>
      <c r="B355" s="333" t="s">
        <v>243</v>
      </c>
      <c r="C355" s="333" t="s">
        <v>11</v>
      </c>
      <c r="D355" s="333">
        <v>1173.3612519000001</v>
      </c>
      <c r="E355" s="333">
        <v>0</v>
      </c>
      <c r="F355" s="333">
        <v>100</v>
      </c>
      <c r="G355" s="333">
        <v>0</v>
      </c>
    </row>
    <row r="356" spans="1:7" x14ac:dyDescent="0.25">
      <c r="A356" s="333" t="s">
        <v>242</v>
      </c>
      <c r="B356" s="333" t="s">
        <v>243</v>
      </c>
      <c r="C356" s="333" t="s">
        <v>12</v>
      </c>
      <c r="D356" s="333">
        <v>14404.5635382</v>
      </c>
      <c r="E356" s="333">
        <v>0</v>
      </c>
      <c r="F356" s="333">
        <v>100</v>
      </c>
      <c r="G356" s="333">
        <v>0</v>
      </c>
    </row>
    <row r="357" spans="1:7" x14ac:dyDescent="0.25">
      <c r="A357" s="333" t="s">
        <v>244</v>
      </c>
      <c r="B357" s="333" t="s">
        <v>245</v>
      </c>
      <c r="C357" s="333" t="s">
        <v>11</v>
      </c>
      <c r="D357" s="333">
        <v>2104.1943778999998</v>
      </c>
      <c r="E357" s="333">
        <v>10.113856699999999</v>
      </c>
      <c r="F357" s="333">
        <v>99.521647008014796</v>
      </c>
      <c r="G357" s="333">
        <v>0.47835299198526798</v>
      </c>
    </row>
    <row r="358" spans="1:7" x14ac:dyDescent="0.25">
      <c r="A358" s="333" t="s">
        <v>244</v>
      </c>
      <c r="B358" s="333" t="s">
        <v>245</v>
      </c>
      <c r="C358" s="333" t="s">
        <v>12</v>
      </c>
      <c r="D358" s="333">
        <v>13303.5128549</v>
      </c>
      <c r="E358" s="333">
        <v>0</v>
      </c>
      <c r="F358" s="333">
        <v>100</v>
      </c>
      <c r="G358" s="333">
        <v>0</v>
      </c>
    </row>
    <row r="359" spans="1:7" x14ac:dyDescent="0.25">
      <c r="A359" s="333" t="s">
        <v>246</v>
      </c>
      <c r="B359" s="333" t="s">
        <v>247</v>
      </c>
      <c r="C359" s="333" t="s">
        <v>11</v>
      </c>
      <c r="D359" s="333">
        <v>722.13646640000002</v>
      </c>
      <c r="E359" s="333">
        <v>0</v>
      </c>
      <c r="F359" s="333">
        <v>100</v>
      </c>
      <c r="G359" s="333">
        <v>0</v>
      </c>
    </row>
    <row r="360" spans="1:7" x14ac:dyDescent="0.25">
      <c r="A360" s="333" t="s">
        <v>246</v>
      </c>
      <c r="B360" s="333" t="s">
        <v>247</v>
      </c>
      <c r="C360" s="333" t="s">
        <v>12</v>
      </c>
      <c r="D360" s="333">
        <v>12760.133363499999</v>
      </c>
      <c r="E360" s="333">
        <v>0</v>
      </c>
      <c r="F360" s="333">
        <v>100</v>
      </c>
      <c r="G360" s="333">
        <v>0</v>
      </c>
    </row>
    <row r="361" spans="1:7" x14ac:dyDescent="0.25">
      <c r="A361" s="333" t="s">
        <v>248</v>
      </c>
      <c r="B361" s="333" t="s">
        <v>249</v>
      </c>
      <c r="C361" s="333" t="s">
        <v>11</v>
      </c>
      <c r="D361" s="333">
        <v>447.46007329999998</v>
      </c>
      <c r="E361" s="333">
        <v>0</v>
      </c>
      <c r="F361" s="333">
        <v>100</v>
      </c>
      <c r="G361" s="333">
        <v>0</v>
      </c>
    </row>
    <row r="362" spans="1:7" x14ac:dyDescent="0.25">
      <c r="A362" s="333" t="s">
        <v>248</v>
      </c>
      <c r="B362" s="333" t="s">
        <v>249</v>
      </c>
      <c r="C362" s="333" t="s">
        <v>12</v>
      </c>
      <c r="D362" s="333">
        <v>10417.182870000001</v>
      </c>
      <c r="E362" s="333">
        <v>0</v>
      </c>
      <c r="F362" s="333">
        <v>100</v>
      </c>
      <c r="G362" s="333">
        <v>0</v>
      </c>
    </row>
    <row r="363" spans="1:7" x14ac:dyDescent="0.25">
      <c r="A363" s="333" t="s">
        <v>250</v>
      </c>
      <c r="B363" s="333" t="s">
        <v>251</v>
      </c>
      <c r="C363" s="333" t="s">
        <v>11</v>
      </c>
      <c r="D363" s="333">
        <v>1396.9457448999999</v>
      </c>
      <c r="E363" s="333">
        <v>0</v>
      </c>
      <c r="F363" s="333">
        <v>100</v>
      </c>
      <c r="G363" s="333">
        <v>0</v>
      </c>
    </row>
    <row r="364" spans="1:7" x14ac:dyDescent="0.25">
      <c r="A364" s="333" t="s">
        <v>250</v>
      </c>
      <c r="B364" s="333" t="s">
        <v>251</v>
      </c>
      <c r="C364" s="333" t="s">
        <v>12</v>
      </c>
      <c r="D364" s="333">
        <v>17701.207476700001</v>
      </c>
      <c r="E364" s="333">
        <v>0</v>
      </c>
      <c r="F364" s="333">
        <v>100</v>
      </c>
      <c r="G364" s="333">
        <v>0</v>
      </c>
    </row>
    <row r="365" spans="1:7" x14ac:dyDescent="0.25">
      <c r="A365" s="333" t="s">
        <v>252</v>
      </c>
      <c r="B365" s="333" t="s">
        <v>253</v>
      </c>
      <c r="C365" s="333" t="s">
        <v>11</v>
      </c>
      <c r="D365" s="333">
        <v>1307.4171693000001</v>
      </c>
      <c r="E365" s="333">
        <v>0</v>
      </c>
      <c r="F365" s="333">
        <v>100</v>
      </c>
      <c r="G365" s="333">
        <v>0</v>
      </c>
    </row>
    <row r="366" spans="1:7" x14ac:dyDescent="0.25">
      <c r="A366" s="333" t="s">
        <v>252</v>
      </c>
      <c r="B366" s="333" t="s">
        <v>253</v>
      </c>
      <c r="C366" s="333" t="s">
        <v>12</v>
      </c>
      <c r="D366" s="333">
        <v>18652.549173200001</v>
      </c>
      <c r="E366" s="333">
        <v>0</v>
      </c>
      <c r="F366" s="333">
        <v>100</v>
      </c>
      <c r="G366" s="333">
        <v>0</v>
      </c>
    </row>
    <row r="367" spans="1:7" x14ac:dyDescent="0.25">
      <c r="A367" s="333" t="s">
        <v>254</v>
      </c>
      <c r="B367" s="333" t="s">
        <v>255</v>
      </c>
      <c r="C367" s="333" t="s">
        <v>11</v>
      </c>
      <c r="D367" s="333">
        <v>1016.8973658</v>
      </c>
      <c r="E367" s="333">
        <v>9.1067418999999994</v>
      </c>
      <c r="F367" s="333">
        <v>99.112406877160097</v>
      </c>
      <c r="G367" s="333">
        <v>0.887593122839892</v>
      </c>
    </row>
    <row r="368" spans="1:7" x14ac:dyDescent="0.25">
      <c r="A368" s="333" t="s">
        <v>254</v>
      </c>
      <c r="B368" s="333" t="s">
        <v>255</v>
      </c>
      <c r="C368" s="333" t="s">
        <v>12</v>
      </c>
      <c r="D368" s="333">
        <v>16367.7344431</v>
      </c>
      <c r="E368" s="333">
        <v>0</v>
      </c>
      <c r="F368" s="333">
        <v>100</v>
      </c>
      <c r="G368" s="333">
        <v>0</v>
      </c>
    </row>
    <row r="369" spans="1:7" x14ac:dyDescent="0.25">
      <c r="A369" s="333" t="s">
        <v>256</v>
      </c>
      <c r="B369" s="333" t="s">
        <v>257</v>
      </c>
      <c r="C369" s="333" t="s">
        <v>11</v>
      </c>
      <c r="D369" s="333">
        <v>267.91303319999997</v>
      </c>
      <c r="E369" s="333">
        <v>0</v>
      </c>
      <c r="F369" s="333">
        <v>100</v>
      </c>
      <c r="G369" s="333">
        <v>0</v>
      </c>
    </row>
    <row r="370" spans="1:7" x14ac:dyDescent="0.25">
      <c r="A370" s="333" t="s">
        <v>256</v>
      </c>
      <c r="B370" s="333" t="s">
        <v>257</v>
      </c>
      <c r="C370" s="333" t="s">
        <v>12</v>
      </c>
      <c r="D370" s="333">
        <v>4353.9278476999998</v>
      </c>
      <c r="E370" s="333">
        <v>0</v>
      </c>
      <c r="F370" s="333">
        <v>100</v>
      </c>
      <c r="G370" s="333">
        <v>0</v>
      </c>
    </row>
    <row r="371" spans="1:7" x14ac:dyDescent="0.25">
      <c r="A371" s="333" t="s">
        <v>258</v>
      </c>
      <c r="B371" s="333" t="s">
        <v>259</v>
      </c>
      <c r="C371" s="333" t="s">
        <v>11</v>
      </c>
      <c r="D371" s="333">
        <v>9487.4285266000006</v>
      </c>
      <c r="E371" s="333">
        <v>0</v>
      </c>
      <c r="F371" s="333">
        <v>100</v>
      </c>
      <c r="G371" s="333">
        <v>0</v>
      </c>
    </row>
    <row r="372" spans="1:7" x14ac:dyDescent="0.25">
      <c r="A372" s="333" t="s">
        <v>258</v>
      </c>
      <c r="B372" s="333" t="s">
        <v>259</v>
      </c>
      <c r="C372" s="333" t="s">
        <v>12</v>
      </c>
      <c r="D372" s="333">
        <v>63924.810828900001</v>
      </c>
      <c r="E372" s="333">
        <v>0</v>
      </c>
      <c r="F372" s="333">
        <v>100</v>
      </c>
      <c r="G372" s="333">
        <v>0</v>
      </c>
    </row>
    <row r="373" spans="1:7" x14ac:dyDescent="0.25">
      <c r="A373" s="333" t="s">
        <v>260</v>
      </c>
      <c r="B373" s="333" t="s">
        <v>261</v>
      </c>
      <c r="C373" s="333" t="s">
        <v>11</v>
      </c>
      <c r="D373" s="333">
        <v>1598.1387419</v>
      </c>
      <c r="E373" s="333">
        <v>0</v>
      </c>
      <c r="F373" s="333">
        <v>100</v>
      </c>
      <c r="G373" s="333">
        <v>0</v>
      </c>
    </row>
    <row r="374" spans="1:7" x14ac:dyDescent="0.25">
      <c r="A374" s="333" t="s">
        <v>260</v>
      </c>
      <c r="B374" s="333" t="s">
        <v>261</v>
      </c>
      <c r="C374" s="333" t="s">
        <v>12</v>
      </c>
      <c r="D374" s="333">
        <v>41439.277588800003</v>
      </c>
      <c r="E374" s="333">
        <v>0</v>
      </c>
      <c r="F374" s="333">
        <v>100</v>
      </c>
      <c r="G374" s="333">
        <v>0</v>
      </c>
    </row>
    <row r="375" spans="1:7" x14ac:dyDescent="0.25">
      <c r="A375" s="333" t="s">
        <v>262</v>
      </c>
      <c r="B375" s="333" t="s">
        <v>263</v>
      </c>
      <c r="C375" s="333" t="s">
        <v>11</v>
      </c>
      <c r="D375" s="333">
        <v>544.36485219999997</v>
      </c>
      <c r="E375" s="333">
        <v>0</v>
      </c>
      <c r="F375" s="333">
        <v>100</v>
      </c>
      <c r="G375" s="333">
        <v>0</v>
      </c>
    </row>
    <row r="376" spans="1:7" x14ac:dyDescent="0.25">
      <c r="A376" s="333" t="s">
        <v>262</v>
      </c>
      <c r="B376" s="333" t="s">
        <v>263</v>
      </c>
      <c r="C376" s="333" t="s">
        <v>12</v>
      </c>
      <c r="D376" s="333">
        <v>13141.01643</v>
      </c>
      <c r="E376" s="333">
        <v>197.96915630000001</v>
      </c>
      <c r="F376" s="333">
        <v>98.515860482649202</v>
      </c>
      <c r="G376" s="333">
        <v>1.4841395173507601</v>
      </c>
    </row>
    <row r="377" spans="1:7" x14ac:dyDescent="0.25">
      <c r="A377" s="333" t="s">
        <v>264</v>
      </c>
      <c r="B377" s="333" t="s">
        <v>265</v>
      </c>
      <c r="C377" s="333" t="s">
        <v>11</v>
      </c>
      <c r="D377" s="333">
        <v>990.97473000000002</v>
      </c>
      <c r="E377" s="333">
        <v>47.603979000000002</v>
      </c>
      <c r="F377" s="333">
        <v>95.416430301576696</v>
      </c>
      <c r="G377" s="333">
        <v>4.5835696984233101</v>
      </c>
    </row>
    <row r="378" spans="1:7" x14ac:dyDescent="0.25">
      <c r="A378" s="333" t="s">
        <v>264</v>
      </c>
      <c r="B378" s="333" t="s">
        <v>265</v>
      </c>
      <c r="C378" s="333" t="s">
        <v>12</v>
      </c>
      <c r="D378" s="333">
        <v>18509.798842100001</v>
      </c>
      <c r="E378" s="333">
        <v>1407.6580386999999</v>
      </c>
      <c r="F378" s="333">
        <v>92.932541302213394</v>
      </c>
      <c r="G378" s="333">
        <v>7.0674586977866198</v>
      </c>
    </row>
    <row r="379" spans="1:7" x14ac:dyDescent="0.25">
      <c r="A379" s="333" t="s">
        <v>266</v>
      </c>
      <c r="B379" s="333" t="s">
        <v>267</v>
      </c>
      <c r="C379" s="333" t="s">
        <v>11</v>
      </c>
      <c r="D379" s="333">
        <v>2759.6556916999998</v>
      </c>
      <c r="E379" s="333">
        <v>0</v>
      </c>
      <c r="F379" s="333">
        <v>100</v>
      </c>
      <c r="G379" s="333">
        <v>0</v>
      </c>
    </row>
    <row r="380" spans="1:7" x14ac:dyDescent="0.25">
      <c r="A380" s="333" t="s">
        <v>266</v>
      </c>
      <c r="B380" s="333" t="s">
        <v>267</v>
      </c>
      <c r="C380" s="333" t="s">
        <v>12</v>
      </c>
      <c r="D380" s="333">
        <v>24002.071978399999</v>
      </c>
      <c r="E380" s="333">
        <v>0</v>
      </c>
      <c r="F380" s="333">
        <v>100</v>
      </c>
      <c r="G380" s="333">
        <v>0</v>
      </c>
    </row>
    <row r="381" spans="1:7" x14ac:dyDescent="0.25">
      <c r="A381" s="333" t="s">
        <v>268</v>
      </c>
      <c r="B381" s="333" t="s">
        <v>269</v>
      </c>
      <c r="C381" s="333" t="s">
        <v>11</v>
      </c>
      <c r="D381" s="333">
        <v>1118.1994</v>
      </c>
      <c r="E381" s="333">
        <v>0</v>
      </c>
      <c r="F381" s="333">
        <v>100</v>
      </c>
      <c r="G381" s="333">
        <v>0</v>
      </c>
    </row>
    <row r="382" spans="1:7" x14ac:dyDescent="0.25">
      <c r="A382" s="333" t="s">
        <v>268</v>
      </c>
      <c r="B382" s="333" t="s">
        <v>269</v>
      </c>
      <c r="C382" s="333" t="s">
        <v>12</v>
      </c>
      <c r="D382" s="333">
        <v>16600.676884500001</v>
      </c>
      <c r="E382" s="333">
        <v>0</v>
      </c>
      <c r="F382" s="333">
        <v>100</v>
      </c>
      <c r="G382" s="333">
        <v>0</v>
      </c>
    </row>
    <row r="383" spans="1:7" x14ac:dyDescent="0.25">
      <c r="A383" s="333" t="s">
        <v>270</v>
      </c>
      <c r="B383" s="333" t="s">
        <v>271</v>
      </c>
      <c r="C383" s="333" t="s">
        <v>11</v>
      </c>
      <c r="D383" s="333">
        <v>1113.4093158999999</v>
      </c>
      <c r="E383" s="333">
        <v>0</v>
      </c>
      <c r="F383" s="333">
        <v>100</v>
      </c>
      <c r="G383" s="333">
        <v>0</v>
      </c>
    </row>
    <row r="384" spans="1:7" x14ac:dyDescent="0.25">
      <c r="A384" s="333" t="s">
        <v>270</v>
      </c>
      <c r="B384" s="333" t="s">
        <v>271</v>
      </c>
      <c r="C384" s="333" t="s">
        <v>12</v>
      </c>
      <c r="D384" s="333">
        <v>5716.2521229000004</v>
      </c>
      <c r="E384" s="333">
        <v>0</v>
      </c>
      <c r="F384" s="333">
        <v>100</v>
      </c>
      <c r="G384" s="333">
        <v>0</v>
      </c>
    </row>
    <row r="385" spans="1:7" x14ac:dyDescent="0.25">
      <c r="A385" s="333" t="s">
        <v>272</v>
      </c>
      <c r="B385" s="333" t="s">
        <v>273</v>
      </c>
      <c r="C385" s="333" t="s">
        <v>11</v>
      </c>
      <c r="D385" s="333">
        <v>2408.0825700999999</v>
      </c>
      <c r="E385" s="333">
        <v>0</v>
      </c>
      <c r="F385" s="333">
        <v>100</v>
      </c>
      <c r="G385" s="333">
        <v>0</v>
      </c>
    </row>
    <row r="386" spans="1:7" x14ac:dyDescent="0.25">
      <c r="A386" s="333" t="s">
        <v>272</v>
      </c>
      <c r="B386" s="333" t="s">
        <v>273</v>
      </c>
      <c r="C386" s="333" t="s">
        <v>12</v>
      </c>
      <c r="D386" s="333">
        <v>26050.156801100002</v>
      </c>
      <c r="E386" s="333">
        <v>0</v>
      </c>
      <c r="F386" s="333">
        <v>100</v>
      </c>
      <c r="G386" s="333">
        <v>0</v>
      </c>
    </row>
    <row r="387" spans="1:7" x14ac:dyDescent="0.25">
      <c r="A387" s="333" t="s">
        <v>274</v>
      </c>
      <c r="B387" s="333" t="s">
        <v>275</v>
      </c>
      <c r="C387" s="333" t="s">
        <v>11</v>
      </c>
      <c r="D387" s="333">
        <v>4343.8657544999996</v>
      </c>
      <c r="E387" s="333">
        <v>162.89470560000001</v>
      </c>
      <c r="F387" s="333">
        <v>96.385547733406995</v>
      </c>
      <c r="G387" s="333">
        <v>3.6144522665929699</v>
      </c>
    </row>
    <row r="388" spans="1:7" x14ac:dyDescent="0.25">
      <c r="A388" s="333" t="s">
        <v>274</v>
      </c>
      <c r="B388" s="333" t="s">
        <v>275</v>
      </c>
      <c r="C388" s="333" t="s">
        <v>12</v>
      </c>
      <c r="D388" s="333">
        <v>20609.772494000001</v>
      </c>
      <c r="E388" s="333">
        <v>32.249470899999999</v>
      </c>
      <c r="F388" s="333">
        <v>99.843767868502198</v>
      </c>
      <c r="G388" s="333">
        <v>0.15623213149776399</v>
      </c>
    </row>
    <row r="389" spans="1:7" x14ac:dyDescent="0.25">
      <c r="A389" s="333" t="s">
        <v>276</v>
      </c>
      <c r="B389" s="333" t="s">
        <v>277</v>
      </c>
      <c r="C389" s="333" t="s">
        <v>11</v>
      </c>
      <c r="D389" s="333">
        <v>2684.2698077999999</v>
      </c>
      <c r="E389" s="333">
        <v>106.5355246</v>
      </c>
      <c r="F389" s="333">
        <v>96.1826242997614</v>
      </c>
      <c r="G389" s="333">
        <v>3.8173757002385802</v>
      </c>
    </row>
    <row r="390" spans="1:7" x14ac:dyDescent="0.25">
      <c r="A390" s="333" t="s">
        <v>276</v>
      </c>
      <c r="B390" s="333" t="s">
        <v>277</v>
      </c>
      <c r="C390" s="333" t="s">
        <v>12</v>
      </c>
      <c r="D390" s="333">
        <v>15863.2613158</v>
      </c>
      <c r="E390" s="333">
        <v>251.36830649999999</v>
      </c>
      <c r="F390" s="333">
        <v>98.440123587127601</v>
      </c>
      <c r="G390" s="333">
        <v>1.5598764128723599</v>
      </c>
    </row>
    <row r="391" spans="1:7" x14ac:dyDescent="0.25">
      <c r="A391" s="333" t="s">
        <v>278</v>
      </c>
      <c r="B391" s="333" t="s">
        <v>279</v>
      </c>
      <c r="C391" s="333" t="s">
        <v>11</v>
      </c>
      <c r="D391" s="333">
        <v>347.16231729999998</v>
      </c>
      <c r="E391" s="333">
        <v>5.2712529999999997</v>
      </c>
      <c r="F391" s="333">
        <v>98.504327213916397</v>
      </c>
      <c r="G391" s="333">
        <v>1.4956727860836201</v>
      </c>
    </row>
    <row r="392" spans="1:7" x14ac:dyDescent="0.25">
      <c r="A392" s="333" t="s">
        <v>278</v>
      </c>
      <c r="B392" s="333" t="s">
        <v>279</v>
      </c>
      <c r="C392" s="333" t="s">
        <v>12</v>
      </c>
      <c r="D392" s="333">
        <v>6463.2820947999999</v>
      </c>
      <c r="E392" s="333">
        <v>0</v>
      </c>
      <c r="F392" s="333">
        <v>100</v>
      </c>
      <c r="G392" s="333">
        <v>0</v>
      </c>
    </row>
    <row r="393" spans="1:7" x14ac:dyDescent="0.25">
      <c r="A393" s="333" t="s">
        <v>280</v>
      </c>
      <c r="B393" s="333" t="s">
        <v>281</v>
      </c>
      <c r="C393" s="333" t="s">
        <v>11</v>
      </c>
      <c r="D393" s="333">
        <v>801.44670729999996</v>
      </c>
      <c r="E393" s="333">
        <v>11.8914002</v>
      </c>
      <c r="F393" s="333">
        <v>98.537951180407504</v>
      </c>
      <c r="G393" s="333">
        <v>1.4620488195925301</v>
      </c>
    </row>
    <row r="394" spans="1:7" x14ac:dyDescent="0.25">
      <c r="A394" s="333" t="s">
        <v>280</v>
      </c>
      <c r="B394" s="333" t="s">
        <v>281</v>
      </c>
      <c r="C394" s="333" t="s">
        <v>12</v>
      </c>
      <c r="D394" s="333">
        <v>11656.4042481</v>
      </c>
      <c r="E394" s="333">
        <v>0</v>
      </c>
      <c r="F394" s="333">
        <v>100</v>
      </c>
      <c r="G394" s="333">
        <v>0</v>
      </c>
    </row>
    <row r="395" spans="1:7" x14ac:dyDescent="0.25">
      <c r="A395" s="333" t="s">
        <v>282</v>
      </c>
      <c r="B395" s="333" t="s">
        <v>283</v>
      </c>
      <c r="C395" s="333" t="s">
        <v>11</v>
      </c>
      <c r="D395" s="333">
        <v>5406.7980433000002</v>
      </c>
      <c r="E395" s="333">
        <v>674.54282899999998</v>
      </c>
      <c r="F395" s="333">
        <v>88.907991787263796</v>
      </c>
      <c r="G395" s="333">
        <v>11.0920082127362</v>
      </c>
    </row>
    <row r="396" spans="1:7" x14ac:dyDescent="0.25">
      <c r="A396" s="333" t="s">
        <v>282</v>
      </c>
      <c r="B396" s="333" t="s">
        <v>283</v>
      </c>
      <c r="C396" s="333" t="s">
        <v>12</v>
      </c>
      <c r="D396" s="333">
        <v>12049.174905600001</v>
      </c>
      <c r="E396" s="333">
        <v>729.15699619999998</v>
      </c>
      <c r="F396" s="333">
        <v>94.293801399091194</v>
      </c>
      <c r="G396" s="333">
        <v>5.7061986009088397</v>
      </c>
    </row>
    <row r="397" spans="1:7" x14ac:dyDescent="0.25">
      <c r="A397" s="333" t="s">
        <v>284</v>
      </c>
      <c r="B397" s="333" t="s">
        <v>285</v>
      </c>
      <c r="C397" s="333" t="s">
        <v>11</v>
      </c>
      <c r="D397" s="333">
        <v>1976.866223</v>
      </c>
      <c r="E397" s="333">
        <v>0</v>
      </c>
      <c r="F397" s="333">
        <v>100</v>
      </c>
      <c r="G397" s="333">
        <v>0</v>
      </c>
    </row>
    <row r="398" spans="1:7" x14ac:dyDescent="0.25">
      <c r="A398" s="333" t="s">
        <v>284</v>
      </c>
      <c r="B398" s="333" t="s">
        <v>285</v>
      </c>
      <c r="C398" s="333" t="s">
        <v>12</v>
      </c>
      <c r="D398" s="333">
        <v>35708.368130700001</v>
      </c>
      <c r="E398" s="333">
        <v>0</v>
      </c>
      <c r="F398" s="333">
        <v>100</v>
      </c>
      <c r="G398" s="333">
        <v>0</v>
      </c>
    </row>
    <row r="399" spans="1:7" x14ac:dyDescent="0.25">
      <c r="A399" s="333" t="s">
        <v>286</v>
      </c>
      <c r="B399" s="333" t="s">
        <v>287</v>
      </c>
      <c r="C399" s="333" t="s">
        <v>11</v>
      </c>
      <c r="D399" s="333">
        <v>2175.2071987999998</v>
      </c>
      <c r="E399" s="333">
        <v>0</v>
      </c>
      <c r="F399" s="333">
        <v>100</v>
      </c>
      <c r="G399" s="333">
        <v>0</v>
      </c>
    </row>
    <row r="400" spans="1:7" x14ac:dyDescent="0.25">
      <c r="A400" s="333" t="s">
        <v>286</v>
      </c>
      <c r="B400" s="333" t="s">
        <v>287</v>
      </c>
      <c r="C400" s="333" t="s">
        <v>12</v>
      </c>
      <c r="D400" s="333">
        <v>32044.9548015</v>
      </c>
      <c r="E400" s="333">
        <v>0</v>
      </c>
      <c r="F400" s="333">
        <v>100</v>
      </c>
      <c r="G400" s="333">
        <v>0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713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34" t="s">
        <v>63</v>
      </c>
      <c r="B411" s="334" t="s">
        <v>64</v>
      </c>
      <c r="C411" s="334" t="s">
        <v>11</v>
      </c>
      <c r="D411" s="334">
        <v>17.995885000000001</v>
      </c>
      <c r="E411" s="334">
        <v>0</v>
      </c>
      <c r="F411" s="334">
        <v>100</v>
      </c>
      <c r="G411" s="334">
        <v>0</v>
      </c>
    </row>
    <row r="412" spans="1:7" x14ac:dyDescent="0.25">
      <c r="A412" s="334" t="s">
        <v>63</v>
      </c>
      <c r="B412" s="334" t="s">
        <v>64</v>
      </c>
      <c r="C412" s="334" t="s">
        <v>12</v>
      </c>
      <c r="D412" s="334">
        <v>139.10699829999999</v>
      </c>
      <c r="E412" s="334">
        <v>1.1810700000000001</v>
      </c>
      <c r="F412" s="334">
        <v>99.158110868363806</v>
      </c>
      <c r="G412" s="334">
        <v>0.84188913163615098</v>
      </c>
    </row>
    <row r="413" spans="1:7" x14ac:dyDescent="0.25">
      <c r="A413" s="334" t="s">
        <v>65</v>
      </c>
      <c r="B413" s="334" t="s">
        <v>66</v>
      </c>
      <c r="C413" s="334" t="s">
        <v>11</v>
      </c>
      <c r="D413" s="334">
        <v>37.366835000000002</v>
      </c>
      <c r="E413" s="334">
        <v>5.0954775000000003</v>
      </c>
      <c r="F413" s="334">
        <v>88</v>
      </c>
      <c r="G413" s="334">
        <v>12</v>
      </c>
    </row>
    <row r="414" spans="1:7" x14ac:dyDescent="0.25">
      <c r="A414" s="334" t="s">
        <v>65</v>
      </c>
      <c r="B414" s="334" t="s">
        <v>66</v>
      </c>
      <c r="C414" s="334" t="s">
        <v>12</v>
      </c>
      <c r="D414" s="334">
        <v>326.11056000000002</v>
      </c>
      <c r="E414" s="334">
        <v>1.6984925</v>
      </c>
      <c r="F414" s="334">
        <v>99.481865284974106</v>
      </c>
      <c r="G414" s="334">
        <v>0.51813471502590702</v>
      </c>
    </row>
    <row r="415" spans="1:7" x14ac:dyDescent="0.25">
      <c r="A415" s="334" t="s">
        <v>67</v>
      </c>
      <c r="B415" s="334" t="s">
        <v>68</v>
      </c>
      <c r="C415" s="334" t="s">
        <v>11</v>
      </c>
      <c r="D415" s="334">
        <v>43.066114200000001</v>
      </c>
      <c r="E415" s="334">
        <v>12.1456965</v>
      </c>
      <c r="F415" s="334">
        <v>78.001633443983394</v>
      </c>
      <c r="G415" s="334">
        <v>21.998366556016599</v>
      </c>
    </row>
    <row r="416" spans="1:7" x14ac:dyDescent="0.25">
      <c r="A416" s="334" t="s">
        <v>67</v>
      </c>
      <c r="B416" s="334" t="s">
        <v>68</v>
      </c>
      <c r="C416" s="334" t="s">
        <v>12</v>
      </c>
      <c r="D416" s="334">
        <v>255.75094350000001</v>
      </c>
      <c r="E416" s="334">
        <v>24.7958283</v>
      </c>
      <c r="F416" s="334">
        <v>91.161606265896793</v>
      </c>
      <c r="G416" s="334">
        <v>8.8383937341031995</v>
      </c>
    </row>
    <row r="417" spans="1:7" x14ac:dyDescent="0.25">
      <c r="A417" s="334" t="s">
        <v>69</v>
      </c>
      <c r="B417" s="334" t="s">
        <v>70</v>
      </c>
      <c r="C417" s="334" t="s">
        <v>11</v>
      </c>
      <c r="D417" s="334">
        <v>1.5853659</v>
      </c>
      <c r="E417" s="334">
        <v>0</v>
      </c>
      <c r="F417" s="334">
        <v>100</v>
      </c>
      <c r="G417" s="334">
        <v>0</v>
      </c>
    </row>
    <row r="418" spans="1:7" x14ac:dyDescent="0.25">
      <c r="A418" s="334" t="s">
        <v>69</v>
      </c>
      <c r="B418" s="334" t="s">
        <v>70</v>
      </c>
      <c r="C418" s="334" t="s">
        <v>12</v>
      </c>
      <c r="D418" s="334">
        <v>15.853659</v>
      </c>
      <c r="E418" s="334">
        <v>0</v>
      </c>
      <c r="F418" s="334">
        <v>100</v>
      </c>
      <c r="G418" s="334">
        <v>0</v>
      </c>
    </row>
    <row r="419" spans="1:7" x14ac:dyDescent="0.25">
      <c r="A419" s="334" t="s">
        <v>71</v>
      </c>
      <c r="B419" s="334" t="s">
        <v>72</v>
      </c>
      <c r="C419" s="334" t="s">
        <v>11</v>
      </c>
      <c r="D419" s="334">
        <v>774.47384790000001</v>
      </c>
      <c r="E419" s="334">
        <v>56.1208764</v>
      </c>
      <c r="F419" s="334">
        <v>93.243290047706793</v>
      </c>
      <c r="G419" s="334">
        <v>6.7567099522931597</v>
      </c>
    </row>
    <row r="420" spans="1:7" x14ac:dyDescent="0.25">
      <c r="A420" s="334" t="s">
        <v>71</v>
      </c>
      <c r="B420" s="334" t="s">
        <v>72</v>
      </c>
      <c r="C420" s="334" t="s">
        <v>12</v>
      </c>
      <c r="D420" s="334">
        <v>2031.2760473999999</v>
      </c>
      <c r="E420" s="334">
        <v>66.939577099999994</v>
      </c>
      <c r="F420" s="334">
        <v>96.8096902759481</v>
      </c>
      <c r="G420" s="334">
        <v>3.19030972405191</v>
      </c>
    </row>
    <row r="421" spans="1:7" x14ac:dyDescent="0.25">
      <c r="A421" s="334" t="s">
        <v>83</v>
      </c>
      <c r="B421" s="334" t="s">
        <v>84</v>
      </c>
      <c r="C421" s="334" t="s">
        <v>11</v>
      </c>
      <c r="D421" s="334">
        <v>73.165491299999999</v>
      </c>
      <c r="E421" s="334">
        <v>0</v>
      </c>
      <c r="F421" s="334">
        <v>100</v>
      </c>
      <c r="G421" s="334">
        <v>0</v>
      </c>
    </row>
    <row r="422" spans="1:7" x14ac:dyDescent="0.25">
      <c r="A422" s="334" t="s">
        <v>83</v>
      </c>
      <c r="B422" s="334" t="s">
        <v>84</v>
      </c>
      <c r="C422" s="334" t="s">
        <v>12</v>
      </c>
      <c r="D422" s="334">
        <v>1167.1681905999999</v>
      </c>
      <c r="E422" s="334">
        <v>7.4265378000000002</v>
      </c>
      <c r="F422" s="334">
        <v>99.367736154399694</v>
      </c>
      <c r="G422" s="334">
        <v>0.63226384560028004</v>
      </c>
    </row>
    <row r="423" spans="1:7" x14ac:dyDescent="0.25">
      <c r="A423" s="334" t="s">
        <v>99</v>
      </c>
      <c r="B423" s="334" t="s">
        <v>100</v>
      </c>
      <c r="C423" s="334" t="s">
        <v>11</v>
      </c>
      <c r="D423" s="334">
        <v>577.31366839999998</v>
      </c>
      <c r="E423" s="334">
        <v>50.521869600000002</v>
      </c>
      <c r="F423" s="334">
        <v>91.953008942287696</v>
      </c>
      <c r="G423" s="334">
        <v>8.0469910577123098</v>
      </c>
    </row>
    <row r="424" spans="1:7" x14ac:dyDescent="0.25">
      <c r="A424" s="334" t="s">
        <v>99</v>
      </c>
      <c r="B424" s="334" t="s">
        <v>100</v>
      </c>
      <c r="C424" s="334" t="s">
        <v>12</v>
      </c>
      <c r="D424" s="334">
        <v>2228.6257077</v>
      </c>
      <c r="E424" s="334">
        <v>174.9158166</v>
      </c>
      <c r="F424" s="334">
        <v>92.722579791878502</v>
      </c>
      <c r="G424" s="334">
        <v>7.2774202081215096</v>
      </c>
    </row>
    <row r="425" spans="1:7" x14ac:dyDescent="0.25">
      <c r="A425" s="334" t="s">
        <v>101</v>
      </c>
      <c r="B425" s="334" t="s">
        <v>102</v>
      </c>
      <c r="C425" s="334" t="s">
        <v>11</v>
      </c>
      <c r="D425" s="334">
        <v>265.2809628</v>
      </c>
      <c r="E425" s="334">
        <v>27.069486000000001</v>
      </c>
      <c r="F425" s="334">
        <v>90.740740740740705</v>
      </c>
      <c r="G425" s="334">
        <v>9.2592592592592595</v>
      </c>
    </row>
    <row r="426" spans="1:7" x14ac:dyDescent="0.25">
      <c r="A426" s="334" t="s">
        <v>101</v>
      </c>
      <c r="B426" s="334" t="s">
        <v>102</v>
      </c>
      <c r="C426" s="334" t="s">
        <v>12</v>
      </c>
      <c r="D426" s="334">
        <v>804.86605039999995</v>
      </c>
      <c r="E426" s="334">
        <v>37.8972804</v>
      </c>
      <c r="F426" s="334">
        <v>95.503211991434696</v>
      </c>
      <c r="G426" s="334">
        <v>4.4967880085653098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714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35" t="s">
        <v>9</v>
      </c>
      <c r="B437" s="335" t="s">
        <v>10</v>
      </c>
      <c r="C437" s="335" t="s">
        <v>11</v>
      </c>
      <c r="D437" s="335">
        <v>1790.2481705</v>
      </c>
      <c r="E437" s="335">
        <v>150.953406</v>
      </c>
      <c r="F437" s="335">
        <v>92.223712991611606</v>
      </c>
      <c r="G437" s="335">
        <v>7.7762870083883797</v>
      </c>
    </row>
    <row r="438" spans="1:7" x14ac:dyDescent="0.25">
      <c r="A438" s="335" t="s">
        <v>9</v>
      </c>
      <c r="B438" s="335" t="s">
        <v>10</v>
      </c>
      <c r="C438" s="335" t="s">
        <v>12</v>
      </c>
      <c r="D438" s="335">
        <v>6968.7581569000004</v>
      </c>
      <c r="E438" s="335">
        <v>314.85460269999999</v>
      </c>
      <c r="F438" s="335">
        <v>95.677219354021602</v>
      </c>
      <c r="G438" s="335">
        <v>4.3227806459783702</v>
      </c>
    </row>
    <row r="439" spans="1:7" x14ac:dyDescent="0.25">
      <c r="A439" s="335" t="s">
        <v>18</v>
      </c>
      <c r="B439" s="335" t="s">
        <v>19</v>
      </c>
      <c r="C439" s="335" t="s">
        <v>11</v>
      </c>
      <c r="D439" s="335">
        <v>346.8690704</v>
      </c>
      <c r="E439" s="335">
        <v>7.8869638000000002</v>
      </c>
      <c r="F439" s="335">
        <v>97.776792206569297</v>
      </c>
      <c r="G439" s="335">
        <v>2.2232077934306802</v>
      </c>
    </row>
    <row r="440" spans="1:7" x14ac:dyDescent="0.25">
      <c r="A440" s="335" t="s">
        <v>18</v>
      </c>
      <c r="B440" s="335" t="s">
        <v>19</v>
      </c>
      <c r="C440" s="335" t="s">
        <v>12</v>
      </c>
      <c r="D440" s="335">
        <v>7653.2300886000003</v>
      </c>
      <c r="E440" s="335">
        <v>53.289138700000002</v>
      </c>
      <c r="F440" s="335">
        <v>99.308518708274605</v>
      </c>
      <c r="G440" s="335">
        <v>0.69148129172539496</v>
      </c>
    </row>
    <row r="441" spans="1:7" x14ac:dyDescent="0.25">
      <c r="A441" s="335" t="s">
        <v>20</v>
      </c>
      <c r="B441" s="335" t="s">
        <v>21</v>
      </c>
      <c r="C441" s="335" t="s">
        <v>11</v>
      </c>
      <c r="D441" s="335">
        <v>242.96433949999999</v>
      </c>
      <c r="E441" s="335">
        <v>0</v>
      </c>
      <c r="F441" s="335">
        <v>100</v>
      </c>
      <c r="G441" s="335">
        <v>0</v>
      </c>
    </row>
    <row r="442" spans="1:7" x14ac:dyDescent="0.25">
      <c r="A442" s="335" t="s">
        <v>20</v>
      </c>
      <c r="B442" s="335" t="s">
        <v>21</v>
      </c>
      <c r="C442" s="335" t="s">
        <v>12</v>
      </c>
      <c r="D442" s="335">
        <v>3506.0932981000001</v>
      </c>
      <c r="E442" s="335">
        <v>25.914709500000001</v>
      </c>
      <c r="F442" s="335">
        <v>99.266289616438101</v>
      </c>
      <c r="G442" s="335">
        <v>0.73371038356192897</v>
      </c>
    </row>
    <row r="443" spans="1:7" x14ac:dyDescent="0.25">
      <c r="A443" s="335" t="s">
        <v>22</v>
      </c>
      <c r="B443" s="335" t="s">
        <v>23</v>
      </c>
      <c r="C443" s="335" t="s">
        <v>11</v>
      </c>
      <c r="D443" s="335">
        <v>39.608694999999997</v>
      </c>
      <c r="E443" s="335">
        <v>0</v>
      </c>
      <c r="F443" s="335">
        <v>100</v>
      </c>
      <c r="G443" s="335">
        <v>0</v>
      </c>
    </row>
    <row r="444" spans="1:7" x14ac:dyDescent="0.25">
      <c r="A444" s="335" t="s">
        <v>22</v>
      </c>
      <c r="B444" s="335" t="s">
        <v>23</v>
      </c>
      <c r="C444" s="335" t="s">
        <v>12</v>
      </c>
      <c r="D444" s="335">
        <v>562.44346900000005</v>
      </c>
      <c r="E444" s="335">
        <v>22.63354</v>
      </c>
      <c r="F444" s="335">
        <v>96.131528046421593</v>
      </c>
      <c r="G444" s="335">
        <v>3.8684719535783398</v>
      </c>
    </row>
    <row r="445" spans="1:7" x14ac:dyDescent="0.25">
      <c r="A445" s="335" t="s">
        <v>24</v>
      </c>
      <c r="B445" s="335" t="s">
        <v>25</v>
      </c>
      <c r="C445" s="335" t="s">
        <v>11</v>
      </c>
      <c r="D445" s="335">
        <v>724.66549229999998</v>
      </c>
      <c r="E445" s="335">
        <v>5.4622052999999999</v>
      </c>
      <c r="F445" s="335">
        <v>99.251883565305803</v>
      </c>
      <c r="G445" s="335">
        <v>0.74811643469420397</v>
      </c>
    </row>
    <row r="446" spans="1:7" x14ac:dyDescent="0.25">
      <c r="A446" s="335" t="s">
        <v>24</v>
      </c>
      <c r="B446" s="335" t="s">
        <v>25</v>
      </c>
      <c r="C446" s="335" t="s">
        <v>12</v>
      </c>
      <c r="D446" s="335">
        <v>6140.8273627999997</v>
      </c>
      <c r="E446" s="335">
        <v>38.577826999999999</v>
      </c>
      <c r="F446" s="335">
        <v>99.375703230083104</v>
      </c>
      <c r="G446" s="335">
        <v>0.62429676991692096</v>
      </c>
    </row>
    <row r="447" spans="1:7" x14ac:dyDescent="0.25">
      <c r="A447" s="335" t="s">
        <v>26</v>
      </c>
      <c r="B447" s="335" t="s">
        <v>27</v>
      </c>
      <c r="C447" s="335" t="s">
        <v>11</v>
      </c>
      <c r="D447" s="335">
        <v>63.308701599999999</v>
      </c>
      <c r="E447" s="335">
        <v>3.5989442999999999</v>
      </c>
      <c r="F447" s="335">
        <v>94.621026862342504</v>
      </c>
      <c r="G447" s="335">
        <v>5.3789731376574998</v>
      </c>
    </row>
    <row r="448" spans="1:7" x14ac:dyDescent="0.25">
      <c r="A448" s="335" t="s">
        <v>26</v>
      </c>
      <c r="B448" s="335" t="s">
        <v>27</v>
      </c>
      <c r="C448" s="335" t="s">
        <v>12</v>
      </c>
      <c r="D448" s="335">
        <v>603.8701317</v>
      </c>
      <c r="E448" s="335">
        <v>26.697622899999999</v>
      </c>
      <c r="F448" s="335">
        <v>95.766097662742695</v>
      </c>
      <c r="G448" s="335">
        <v>4.23390233725726</v>
      </c>
    </row>
    <row r="449" spans="1:7" x14ac:dyDescent="0.25">
      <c r="A449" s="335" t="s">
        <v>28</v>
      </c>
      <c r="B449" s="335" t="s">
        <v>29</v>
      </c>
      <c r="C449" s="335" t="s">
        <v>11</v>
      </c>
      <c r="D449" s="335">
        <v>61.627563799999997</v>
      </c>
      <c r="E449" s="335">
        <v>12.255532799999999</v>
      </c>
      <c r="F449" s="335">
        <v>83.412264287796503</v>
      </c>
      <c r="G449" s="335">
        <v>16.5877357122035</v>
      </c>
    </row>
    <row r="450" spans="1:7" x14ac:dyDescent="0.25">
      <c r="A450" s="335" t="s">
        <v>28</v>
      </c>
      <c r="B450" s="335" t="s">
        <v>29</v>
      </c>
      <c r="C450" s="335" t="s">
        <v>12</v>
      </c>
      <c r="D450" s="335">
        <v>1520.7833166999999</v>
      </c>
      <c r="E450" s="335">
        <v>76.454075599999996</v>
      </c>
      <c r="F450" s="335">
        <v>95.213355511925101</v>
      </c>
      <c r="G450" s="335">
        <v>4.7866444880749501</v>
      </c>
    </row>
    <row r="451" spans="1:7" x14ac:dyDescent="0.25">
      <c r="A451" s="335" t="s">
        <v>30</v>
      </c>
      <c r="B451" s="335" t="s">
        <v>31</v>
      </c>
      <c r="C451" s="335" t="s">
        <v>11</v>
      </c>
      <c r="D451" s="335">
        <v>265.63916130000001</v>
      </c>
      <c r="E451" s="335">
        <v>1.7995095000000001</v>
      </c>
      <c r="F451" s="335">
        <v>99.327131901075802</v>
      </c>
      <c r="G451" s="335">
        <v>0.672868098924159</v>
      </c>
    </row>
    <row r="452" spans="1:7" x14ac:dyDescent="0.25">
      <c r="A452" s="335" t="s">
        <v>30</v>
      </c>
      <c r="B452" s="335" t="s">
        <v>31</v>
      </c>
      <c r="C452" s="335" t="s">
        <v>12</v>
      </c>
      <c r="D452" s="335">
        <v>2680.6677140000002</v>
      </c>
      <c r="E452" s="335">
        <v>26.085390499999999</v>
      </c>
      <c r="F452" s="335">
        <v>99.036284821964998</v>
      </c>
      <c r="G452" s="335">
        <v>0.96371517803499795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715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992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716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336" t="s">
        <v>9</v>
      </c>
      <c r="B17" s="336" t="s">
        <v>10</v>
      </c>
      <c r="C17" s="336" t="s">
        <v>11</v>
      </c>
      <c r="D17" s="336">
        <v>359738.40787910001</v>
      </c>
      <c r="E17" s="336">
        <v>3489.0562509000001</v>
      </c>
      <c r="F17" s="336">
        <v>99.039429394675096</v>
      </c>
      <c r="G17" s="336">
        <v>0.96057060532494798</v>
      </c>
    </row>
    <row r="18" spans="1:7" x14ac:dyDescent="0.25">
      <c r="A18" s="336" t="s">
        <v>9</v>
      </c>
      <c r="B18" s="336" t="s">
        <v>10</v>
      </c>
      <c r="C18" s="336" t="s">
        <v>12</v>
      </c>
      <c r="D18" s="336">
        <v>2443368.5205073999</v>
      </c>
      <c r="E18" s="336">
        <v>3753.5280985999998</v>
      </c>
      <c r="F18" s="336">
        <v>99.846614593631003</v>
      </c>
      <c r="G18" s="336">
        <v>0.15338540636901199</v>
      </c>
    </row>
    <row r="19" spans="1:7" x14ac:dyDescent="0.25">
      <c r="A19" s="336" t="s">
        <v>9</v>
      </c>
      <c r="B19" s="336" t="s">
        <v>13</v>
      </c>
      <c r="C19" s="336" t="s">
        <v>11</v>
      </c>
      <c r="D19" s="336">
        <v>1830.8798009</v>
      </c>
      <c r="E19" s="336">
        <v>110.3217756</v>
      </c>
      <c r="F19" s="336">
        <v>94.316830516956898</v>
      </c>
      <c r="G19" s="336">
        <v>5.6831694830431196</v>
      </c>
    </row>
    <row r="20" spans="1:7" x14ac:dyDescent="0.25">
      <c r="A20" s="336" t="s">
        <v>9</v>
      </c>
      <c r="B20" s="336" t="s">
        <v>13</v>
      </c>
      <c r="C20" s="336" t="s">
        <v>12</v>
      </c>
      <c r="D20" s="336">
        <v>7001.5634281000002</v>
      </c>
      <c r="E20" s="336">
        <v>282.04933149999999</v>
      </c>
      <c r="F20" s="336">
        <v>96.1276176972993</v>
      </c>
      <c r="G20" s="336">
        <v>3.8723823027006898</v>
      </c>
    </row>
    <row r="21" spans="1:7" x14ac:dyDescent="0.25">
      <c r="A21" s="336" t="s">
        <v>9</v>
      </c>
      <c r="B21" s="336" t="s">
        <v>14</v>
      </c>
      <c r="C21" s="336" t="s">
        <v>11</v>
      </c>
      <c r="D21" s="336">
        <v>357907.5280782</v>
      </c>
      <c r="E21" s="336">
        <v>3378.7344753000002</v>
      </c>
      <c r="F21" s="336">
        <v>99.064804055537607</v>
      </c>
      <c r="G21" s="336">
        <v>0.93519594446236898</v>
      </c>
    </row>
    <row r="22" spans="1:7" x14ac:dyDescent="0.25">
      <c r="A22" s="336" t="s">
        <v>9</v>
      </c>
      <c r="B22" s="336" t="s">
        <v>14</v>
      </c>
      <c r="C22" s="336" t="s">
        <v>12</v>
      </c>
      <c r="D22" s="336">
        <v>2436366.9570793002</v>
      </c>
      <c r="E22" s="336">
        <v>3471.4787670999999</v>
      </c>
      <c r="F22" s="336">
        <v>99.857716858784698</v>
      </c>
      <c r="G22" s="336">
        <v>0.14228314121527899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717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337" t="s">
        <v>9</v>
      </c>
      <c r="B33" s="337" t="s">
        <v>10</v>
      </c>
      <c r="C33" s="337" t="s">
        <v>11</v>
      </c>
      <c r="D33" s="337">
        <v>359738.40787910001</v>
      </c>
      <c r="E33" s="337">
        <v>3489.0562509000001</v>
      </c>
      <c r="F33" s="337">
        <v>99.039429394675096</v>
      </c>
      <c r="G33" s="337">
        <v>0.96057060532494798</v>
      </c>
    </row>
    <row r="34" spans="1:7" x14ac:dyDescent="0.25">
      <c r="A34" s="337" t="s">
        <v>9</v>
      </c>
      <c r="B34" s="337" t="s">
        <v>10</v>
      </c>
      <c r="C34" s="337" t="s">
        <v>12</v>
      </c>
      <c r="D34" s="337">
        <v>2443368.5205073999</v>
      </c>
      <c r="E34" s="337">
        <v>3753.5280985999998</v>
      </c>
      <c r="F34" s="337">
        <v>99.846614593631003</v>
      </c>
      <c r="G34" s="337">
        <v>0.15338540636901199</v>
      </c>
    </row>
    <row r="35" spans="1:7" x14ac:dyDescent="0.25">
      <c r="A35" s="337" t="s">
        <v>18</v>
      </c>
      <c r="B35" s="337" t="s">
        <v>19</v>
      </c>
      <c r="C35" s="337" t="s">
        <v>11</v>
      </c>
      <c r="D35" s="337">
        <v>2590.9673051</v>
      </c>
      <c r="E35" s="337">
        <v>0</v>
      </c>
      <c r="F35" s="337">
        <v>100</v>
      </c>
      <c r="G35" s="337">
        <v>0</v>
      </c>
    </row>
    <row r="36" spans="1:7" x14ac:dyDescent="0.25">
      <c r="A36" s="337" t="s">
        <v>18</v>
      </c>
      <c r="B36" s="337" t="s">
        <v>19</v>
      </c>
      <c r="C36" s="337" t="s">
        <v>12</v>
      </c>
      <c r="D36" s="337">
        <v>50405.039367099998</v>
      </c>
      <c r="E36" s="337">
        <v>180.73865950000001</v>
      </c>
      <c r="F36" s="337">
        <v>99.642708550603004</v>
      </c>
      <c r="G36" s="337">
        <v>0.35729144939702301</v>
      </c>
    </row>
    <row r="37" spans="1:7" x14ac:dyDescent="0.25">
      <c r="A37" s="337" t="s">
        <v>20</v>
      </c>
      <c r="B37" s="337" t="s">
        <v>21</v>
      </c>
      <c r="C37" s="337" t="s">
        <v>11</v>
      </c>
      <c r="D37" s="337">
        <v>519.89194239999995</v>
      </c>
      <c r="E37" s="337">
        <v>7.6301024999999996</v>
      </c>
      <c r="F37" s="337">
        <v>98.553595518184196</v>
      </c>
      <c r="G37" s="337">
        <v>1.4464044818158099</v>
      </c>
    </row>
    <row r="38" spans="1:7" x14ac:dyDescent="0.25">
      <c r="A38" s="337" t="s">
        <v>20</v>
      </c>
      <c r="B38" s="337" t="s">
        <v>21</v>
      </c>
      <c r="C38" s="337" t="s">
        <v>12</v>
      </c>
      <c r="D38" s="337">
        <v>11509.246708000001</v>
      </c>
      <c r="E38" s="337">
        <v>36.785074299999998</v>
      </c>
      <c r="F38" s="337">
        <v>99.681405048993597</v>
      </c>
      <c r="G38" s="337">
        <v>0.31859495100638202</v>
      </c>
    </row>
    <row r="39" spans="1:7" x14ac:dyDescent="0.25">
      <c r="A39" s="337" t="s">
        <v>22</v>
      </c>
      <c r="B39" s="337" t="s">
        <v>23</v>
      </c>
      <c r="C39" s="337" t="s">
        <v>11</v>
      </c>
      <c r="D39" s="337">
        <v>2083.8812284999999</v>
      </c>
      <c r="E39" s="337">
        <v>0</v>
      </c>
      <c r="F39" s="337">
        <v>100</v>
      </c>
      <c r="G39" s="337">
        <v>0</v>
      </c>
    </row>
    <row r="40" spans="1:7" x14ac:dyDescent="0.25">
      <c r="A40" s="337" t="s">
        <v>22</v>
      </c>
      <c r="B40" s="337" t="s">
        <v>23</v>
      </c>
      <c r="C40" s="337" t="s">
        <v>12</v>
      </c>
      <c r="D40" s="337">
        <v>38240.689856999998</v>
      </c>
      <c r="E40" s="337">
        <v>7.9217389999999996</v>
      </c>
      <c r="F40" s="337">
        <v>99.979288819464401</v>
      </c>
      <c r="G40" s="337">
        <v>2.0711180535579101E-2</v>
      </c>
    </row>
    <row r="41" spans="1:7" x14ac:dyDescent="0.25">
      <c r="A41" s="337" t="s">
        <v>24</v>
      </c>
      <c r="B41" s="337" t="s">
        <v>25</v>
      </c>
      <c r="C41" s="337" t="s">
        <v>11</v>
      </c>
      <c r="D41" s="337">
        <v>1340.4073845999999</v>
      </c>
      <c r="E41" s="337">
        <v>14.7385</v>
      </c>
      <c r="F41" s="337">
        <v>98.9124049176189</v>
      </c>
      <c r="G41" s="337">
        <v>1.08759508238114</v>
      </c>
    </row>
    <row r="42" spans="1:7" x14ac:dyDescent="0.25">
      <c r="A42" s="337" t="s">
        <v>24</v>
      </c>
      <c r="B42" s="337" t="s">
        <v>25</v>
      </c>
      <c r="C42" s="337" t="s">
        <v>12</v>
      </c>
      <c r="D42" s="337">
        <v>11849.129970600001</v>
      </c>
      <c r="E42" s="337">
        <v>39.802364699999998</v>
      </c>
      <c r="F42" s="337">
        <v>99.665214978288503</v>
      </c>
      <c r="G42" s="337">
        <v>0.33478502171150298</v>
      </c>
    </row>
    <row r="43" spans="1:7" x14ac:dyDescent="0.25">
      <c r="A43" s="337" t="s">
        <v>26</v>
      </c>
      <c r="B43" s="337" t="s">
        <v>27</v>
      </c>
      <c r="C43" s="337" t="s">
        <v>11</v>
      </c>
      <c r="D43" s="337">
        <v>2902.3647884000002</v>
      </c>
      <c r="E43" s="337">
        <v>4.9076513000000004</v>
      </c>
      <c r="F43" s="337">
        <v>99.831193966104294</v>
      </c>
      <c r="G43" s="337">
        <v>0.16880603389568899</v>
      </c>
    </row>
    <row r="44" spans="1:7" x14ac:dyDescent="0.25">
      <c r="A44" s="337" t="s">
        <v>26</v>
      </c>
      <c r="B44" s="337" t="s">
        <v>27</v>
      </c>
      <c r="C44" s="337" t="s">
        <v>12</v>
      </c>
      <c r="D44" s="337">
        <v>47654.471089300001</v>
      </c>
      <c r="E44" s="337">
        <v>37.756197200000003</v>
      </c>
      <c r="F44" s="337">
        <v>99.920833646595696</v>
      </c>
      <c r="G44" s="337">
        <v>7.9166353404273596E-2</v>
      </c>
    </row>
    <row r="45" spans="1:7" x14ac:dyDescent="0.25">
      <c r="A45" s="337" t="s">
        <v>28</v>
      </c>
      <c r="B45" s="337" t="s">
        <v>29</v>
      </c>
      <c r="C45" s="337" t="s">
        <v>11</v>
      </c>
      <c r="D45" s="337">
        <v>26101.334428099999</v>
      </c>
      <c r="E45" s="337">
        <v>766.9936715</v>
      </c>
      <c r="F45" s="337">
        <v>97.145361376201805</v>
      </c>
      <c r="G45" s="337">
        <v>2.8546386237981798</v>
      </c>
    </row>
    <row r="46" spans="1:7" x14ac:dyDescent="0.25">
      <c r="A46" s="337" t="s">
        <v>28</v>
      </c>
      <c r="B46" s="337" t="s">
        <v>29</v>
      </c>
      <c r="C46" s="337" t="s">
        <v>12</v>
      </c>
      <c r="D46" s="337">
        <v>230459.2863303</v>
      </c>
      <c r="E46" s="337">
        <v>1625.5619065000001</v>
      </c>
      <c r="F46" s="337">
        <v>99.299582924585707</v>
      </c>
      <c r="G46" s="337">
        <v>0.70041707541433795</v>
      </c>
    </row>
    <row r="47" spans="1:7" x14ac:dyDescent="0.25">
      <c r="A47" s="337" t="s">
        <v>30</v>
      </c>
      <c r="B47" s="337" t="s">
        <v>31</v>
      </c>
      <c r="C47" s="337" t="s">
        <v>11</v>
      </c>
      <c r="D47" s="337">
        <v>527.91963209999994</v>
      </c>
      <c r="E47" s="337">
        <v>3.6903535999999999</v>
      </c>
      <c r="F47" s="337">
        <v>99.305815598038393</v>
      </c>
      <c r="G47" s="337">
        <v>0.69418440196165798</v>
      </c>
    </row>
    <row r="48" spans="1:7" x14ac:dyDescent="0.25">
      <c r="A48" s="337" t="s">
        <v>30</v>
      </c>
      <c r="B48" s="337" t="s">
        <v>31</v>
      </c>
      <c r="C48" s="337" t="s">
        <v>12</v>
      </c>
      <c r="D48" s="337">
        <v>9227.7269806999993</v>
      </c>
      <c r="E48" s="337">
        <v>4.8316318999999996</v>
      </c>
      <c r="F48" s="337">
        <v>99.947667465729296</v>
      </c>
      <c r="G48" s="337">
        <v>5.2332534270685301E-2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718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338" t="s">
        <v>9</v>
      </c>
      <c r="B59" s="338" t="s">
        <v>10</v>
      </c>
      <c r="C59" s="338" t="s">
        <v>11</v>
      </c>
      <c r="D59" s="338">
        <v>357907.5280782</v>
      </c>
      <c r="E59" s="338">
        <v>3378.7344753000002</v>
      </c>
      <c r="F59" s="338">
        <v>99.064804055537607</v>
      </c>
      <c r="G59" s="338">
        <v>0.93519594446236898</v>
      </c>
    </row>
    <row r="60" spans="1:7" x14ac:dyDescent="0.25">
      <c r="A60" s="338" t="s">
        <v>9</v>
      </c>
      <c r="B60" s="338" t="s">
        <v>10</v>
      </c>
      <c r="C60" s="338" t="s">
        <v>12</v>
      </c>
      <c r="D60" s="338">
        <v>2436366.9570793002</v>
      </c>
      <c r="E60" s="338">
        <v>3471.4787670999999</v>
      </c>
      <c r="F60" s="338">
        <v>99.857716858784698</v>
      </c>
      <c r="G60" s="338">
        <v>0.14228314121527899</v>
      </c>
    </row>
    <row r="61" spans="1:7" x14ac:dyDescent="0.25">
      <c r="A61" s="338" t="s">
        <v>33</v>
      </c>
      <c r="B61" s="338" t="s">
        <v>34</v>
      </c>
      <c r="C61" s="338" t="s">
        <v>11</v>
      </c>
      <c r="D61" s="338">
        <v>350.26683639999999</v>
      </c>
      <c r="E61" s="338">
        <v>2.6730957000000002</v>
      </c>
      <c r="F61" s="338">
        <v>99.242620214693503</v>
      </c>
      <c r="G61" s="338">
        <v>0.75737978530653205</v>
      </c>
    </row>
    <row r="62" spans="1:7" x14ac:dyDescent="0.25">
      <c r="A62" s="338" t="s">
        <v>33</v>
      </c>
      <c r="B62" s="338" t="s">
        <v>34</v>
      </c>
      <c r="C62" s="338" t="s">
        <v>12</v>
      </c>
      <c r="D62" s="338">
        <v>3244.0858469999998</v>
      </c>
      <c r="E62" s="338">
        <v>18.3785262</v>
      </c>
      <c r="F62" s="338">
        <v>99.436667374792705</v>
      </c>
      <c r="G62" s="338">
        <v>0.563332625207286</v>
      </c>
    </row>
    <row r="63" spans="1:7" x14ac:dyDescent="0.25">
      <c r="A63" s="338" t="s">
        <v>35</v>
      </c>
      <c r="B63" s="338" t="s">
        <v>36</v>
      </c>
      <c r="C63" s="338" t="s">
        <v>11</v>
      </c>
      <c r="D63" s="338">
        <v>1206.2778654000001</v>
      </c>
      <c r="E63" s="338">
        <v>0</v>
      </c>
      <c r="F63" s="338">
        <v>100</v>
      </c>
      <c r="G63" s="338">
        <v>0</v>
      </c>
    </row>
    <row r="64" spans="1:7" x14ac:dyDescent="0.25">
      <c r="A64" s="338" t="s">
        <v>35</v>
      </c>
      <c r="B64" s="338" t="s">
        <v>36</v>
      </c>
      <c r="C64" s="338" t="s">
        <v>12</v>
      </c>
      <c r="D64" s="338">
        <v>22639.549643900002</v>
      </c>
      <c r="E64" s="338">
        <v>0</v>
      </c>
      <c r="F64" s="338">
        <v>100</v>
      </c>
      <c r="G64" s="338">
        <v>0</v>
      </c>
    </row>
    <row r="65" spans="1:7" x14ac:dyDescent="0.25">
      <c r="A65" s="338" t="s">
        <v>18</v>
      </c>
      <c r="B65" s="338" t="s">
        <v>19</v>
      </c>
      <c r="C65" s="338" t="s">
        <v>11</v>
      </c>
      <c r="D65" s="338">
        <v>2236.2112708999998</v>
      </c>
      <c r="E65" s="338">
        <v>0</v>
      </c>
      <c r="F65" s="338">
        <v>100</v>
      </c>
      <c r="G65" s="338">
        <v>0</v>
      </c>
    </row>
    <row r="66" spans="1:7" x14ac:dyDescent="0.25">
      <c r="A66" s="338" t="s">
        <v>18</v>
      </c>
      <c r="B66" s="338" t="s">
        <v>19</v>
      </c>
      <c r="C66" s="338" t="s">
        <v>12</v>
      </c>
      <c r="D66" s="338">
        <v>42725.809981300001</v>
      </c>
      <c r="E66" s="338">
        <v>153.44881799999999</v>
      </c>
      <c r="F66" s="338">
        <v>99.642137428918204</v>
      </c>
      <c r="G66" s="338">
        <v>0.35786257108181402</v>
      </c>
    </row>
    <row r="67" spans="1:7" x14ac:dyDescent="0.25">
      <c r="A67" s="338" t="s">
        <v>20</v>
      </c>
      <c r="B67" s="338" t="s">
        <v>21</v>
      </c>
      <c r="C67" s="338" t="s">
        <v>11</v>
      </c>
      <c r="D67" s="338">
        <v>284.55770539999997</v>
      </c>
      <c r="E67" s="338">
        <v>0</v>
      </c>
      <c r="F67" s="338">
        <v>100</v>
      </c>
      <c r="G67" s="338">
        <v>0</v>
      </c>
    </row>
    <row r="68" spans="1:7" x14ac:dyDescent="0.25">
      <c r="A68" s="338" t="s">
        <v>20</v>
      </c>
      <c r="B68" s="338" t="s">
        <v>21</v>
      </c>
      <c r="C68" s="338" t="s">
        <v>12</v>
      </c>
      <c r="D68" s="338">
        <v>8014.0237747000001</v>
      </c>
      <c r="E68" s="338">
        <v>0</v>
      </c>
      <c r="F68" s="338">
        <v>100</v>
      </c>
      <c r="G68" s="338">
        <v>0</v>
      </c>
    </row>
    <row r="69" spans="1:7" x14ac:dyDescent="0.25">
      <c r="A69" s="338" t="s">
        <v>37</v>
      </c>
      <c r="B69" s="338" t="s">
        <v>38</v>
      </c>
      <c r="C69" s="338" t="s">
        <v>11</v>
      </c>
      <c r="D69" s="338">
        <v>879.00235859999998</v>
      </c>
      <c r="E69" s="338">
        <v>0</v>
      </c>
      <c r="F69" s="338">
        <v>100</v>
      </c>
      <c r="G69" s="338">
        <v>0</v>
      </c>
    </row>
    <row r="70" spans="1:7" x14ac:dyDescent="0.25">
      <c r="A70" s="338" t="s">
        <v>37</v>
      </c>
      <c r="B70" s="338" t="s">
        <v>38</v>
      </c>
      <c r="C70" s="338" t="s">
        <v>12</v>
      </c>
      <c r="D70" s="338">
        <v>6614.7112575000001</v>
      </c>
      <c r="E70" s="338">
        <v>0</v>
      </c>
      <c r="F70" s="338">
        <v>100</v>
      </c>
      <c r="G70" s="338">
        <v>0</v>
      </c>
    </row>
    <row r="71" spans="1:7" x14ac:dyDescent="0.25">
      <c r="A71" s="338" t="s">
        <v>39</v>
      </c>
      <c r="B71" s="338" t="s">
        <v>40</v>
      </c>
      <c r="C71" s="338" t="s">
        <v>11</v>
      </c>
      <c r="D71" s="338">
        <v>3143.8167159999998</v>
      </c>
      <c r="E71" s="338">
        <v>321.4364147</v>
      </c>
      <c r="F71" s="338">
        <v>90.724013439241304</v>
      </c>
      <c r="G71" s="338">
        <v>9.2759865607586391</v>
      </c>
    </row>
    <row r="72" spans="1:7" x14ac:dyDescent="0.25">
      <c r="A72" s="338" t="s">
        <v>39</v>
      </c>
      <c r="B72" s="338" t="s">
        <v>40</v>
      </c>
      <c r="C72" s="338" t="s">
        <v>12</v>
      </c>
      <c r="D72" s="338">
        <v>45436.906121699998</v>
      </c>
      <c r="E72" s="338">
        <v>206.59971329999999</v>
      </c>
      <c r="F72" s="338">
        <v>99.5473623037484</v>
      </c>
      <c r="G72" s="338">
        <v>0.45263769625158101</v>
      </c>
    </row>
    <row r="73" spans="1:7" x14ac:dyDescent="0.25">
      <c r="A73" s="338" t="s">
        <v>22</v>
      </c>
      <c r="B73" s="338" t="s">
        <v>23</v>
      </c>
      <c r="C73" s="338" t="s">
        <v>11</v>
      </c>
      <c r="D73" s="338">
        <v>2044.2725335</v>
      </c>
      <c r="E73" s="338">
        <v>0</v>
      </c>
      <c r="F73" s="338">
        <v>100</v>
      </c>
      <c r="G73" s="338">
        <v>0</v>
      </c>
    </row>
    <row r="74" spans="1:7" x14ac:dyDescent="0.25">
      <c r="A74" s="338" t="s">
        <v>22</v>
      </c>
      <c r="B74" s="338" t="s">
        <v>23</v>
      </c>
      <c r="C74" s="338" t="s">
        <v>12</v>
      </c>
      <c r="D74" s="338">
        <v>37663.534587000002</v>
      </c>
      <c r="E74" s="338">
        <v>0</v>
      </c>
      <c r="F74" s="338">
        <v>100</v>
      </c>
      <c r="G74" s="338">
        <v>0</v>
      </c>
    </row>
    <row r="75" spans="1:7" x14ac:dyDescent="0.25">
      <c r="A75" s="338" t="s">
        <v>41</v>
      </c>
      <c r="B75" s="338" t="s">
        <v>42</v>
      </c>
      <c r="C75" s="338" t="s">
        <v>11</v>
      </c>
      <c r="D75" s="338">
        <v>6443.4379077000003</v>
      </c>
      <c r="E75" s="338">
        <v>142.73119149999999</v>
      </c>
      <c r="F75" s="338">
        <v>97.832864760223998</v>
      </c>
      <c r="G75" s="338">
        <v>2.1671352397759902</v>
      </c>
    </row>
    <row r="76" spans="1:7" x14ac:dyDescent="0.25">
      <c r="A76" s="338" t="s">
        <v>41</v>
      </c>
      <c r="B76" s="338" t="s">
        <v>42</v>
      </c>
      <c r="C76" s="338" t="s">
        <v>12</v>
      </c>
      <c r="D76" s="338">
        <v>49375.587617500001</v>
      </c>
      <c r="E76" s="338">
        <v>457.99559570000002</v>
      </c>
      <c r="F76" s="338">
        <v>99.080949901313403</v>
      </c>
      <c r="G76" s="338">
        <v>0.91905009868663301</v>
      </c>
    </row>
    <row r="77" spans="1:7" x14ac:dyDescent="0.25">
      <c r="A77" s="338" t="s">
        <v>43</v>
      </c>
      <c r="B77" s="338" t="s">
        <v>44</v>
      </c>
      <c r="C77" s="338" t="s">
        <v>11</v>
      </c>
      <c r="D77" s="338">
        <v>130.4237238</v>
      </c>
      <c r="E77" s="338">
        <v>0</v>
      </c>
      <c r="F77" s="338">
        <v>100</v>
      </c>
      <c r="G77" s="338">
        <v>0</v>
      </c>
    </row>
    <row r="78" spans="1:7" x14ac:dyDescent="0.25">
      <c r="A78" s="338" t="s">
        <v>43</v>
      </c>
      <c r="B78" s="338" t="s">
        <v>44</v>
      </c>
      <c r="C78" s="338" t="s">
        <v>12</v>
      </c>
      <c r="D78" s="338">
        <v>4618.5185190000002</v>
      </c>
      <c r="E78" s="338">
        <v>0</v>
      </c>
      <c r="F78" s="338">
        <v>100</v>
      </c>
      <c r="G78" s="338">
        <v>0</v>
      </c>
    </row>
    <row r="79" spans="1:7" x14ac:dyDescent="0.25">
      <c r="A79" s="338" t="s">
        <v>24</v>
      </c>
      <c r="B79" s="338" t="s">
        <v>25</v>
      </c>
      <c r="C79" s="338" t="s">
        <v>11</v>
      </c>
      <c r="D79" s="338">
        <v>610.27968699999997</v>
      </c>
      <c r="E79" s="338">
        <v>14.7385</v>
      </c>
      <c r="F79" s="338">
        <v>97.6419086185727</v>
      </c>
      <c r="G79" s="338">
        <v>2.3580913814272702</v>
      </c>
    </row>
    <row r="80" spans="1:7" x14ac:dyDescent="0.25">
      <c r="A80" s="338" t="s">
        <v>24</v>
      </c>
      <c r="B80" s="338" t="s">
        <v>25</v>
      </c>
      <c r="C80" s="338" t="s">
        <v>12</v>
      </c>
      <c r="D80" s="338">
        <v>5699.9864914</v>
      </c>
      <c r="E80" s="338">
        <v>9.5406540999999994</v>
      </c>
      <c r="F80" s="338">
        <v>99.832899400302907</v>
      </c>
      <c r="G80" s="338">
        <v>0.16710059969711399</v>
      </c>
    </row>
    <row r="81" spans="1:7" x14ac:dyDescent="0.25">
      <c r="A81" s="338" t="s">
        <v>45</v>
      </c>
      <c r="B81" s="338" t="s">
        <v>46</v>
      </c>
      <c r="C81" s="338" t="s">
        <v>11</v>
      </c>
      <c r="D81" s="338">
        <v>4818.1026369000001</v>
      </c>
      <c r="E81" s="338">
        <v>0</v>
      </c>
      <c r="F81" s="338">
        <v>100</v>
      </c>
      <c r="G81" s="338">
        <v>0</v>
      </c>
    </row>
    <row r="82" spans="1:7" x14ac:dyDescent="0.25">
      <c r="A82" s="338" t="s">
        <v>45</v>
      </c>
      <c r="B82" s="338" t="s">
        <v>46</v>
      </c>
      <c r="C82" s="338" t="s">
        <v>12</v>
      </c>
      <c r="D82" s="338">
        <v>39198.267594899997</v>
      </c>
      <c r="E82" s="338">
        <v>0</v>
      </c>
      <c r="F82" s="338">
        <v>100</v>
      </c>
      <c r="G82" s="338">
        <v>0</v>
      </c>
    </row>
    <row r="83" spans="1:7" x14ac:dyDescent="0.25">
      <c r="A83" s="338" t="s">
        <v>26</v>
      </c>
      <c r="B83" s="338" t="s">
        <v>27</v>
      </c>
      <c r="C83" s="338" t="s">
        <v>11</v>
      </c>
      <c r="D83" s="338">
        <v>2840.3647937999999</v>
      </c>
      <c r="E83" s="338">
        <v>0</v>
      </c>
      <c r="F83" s="338">
        <v>100</v>
      </c>
      <c r="G83" s="338">
        <v>0</v>
      </c>
    </row>
    <row r="84" spans="1:7" x14ac:dyDescent="0.25">
      <c r="A84" s="338" t="s">
        <v>26</v>
      </c>
      <c r="B84" s="338" t="s">
        <v>27</v>
      </c>
      <c r="C84" s="338" t="s">
        <v>12</v>
      </c>
      <c r="D84" s="338">
        <v>47061.659531899997</v>
      </c>
      <c r="E84" s="338">
        <v>0</v>
      </c>
      <c r="F84" s="338">
        <v>100</v>
      </c>
      <c r="G84" s="338">
        <v>0</v>
      </c>
    </row>
    <row r="85" spans="1:7" x14ac:dyDescent="0.25">
      <c r="A85" s="338" t="s">
        <v>47</v>
      </c>
      <c r="B85" s="338" t="s">
        <v>48</v>
      </c>
      <c r="C85" s="338" t="s">
        <v>11</v>
      </c>
      <c r="D85" s="338">
        <v>714.37796660000004</v>
      </c>
      <c r="E85" s="338">
        <v>0</v>
      </c>
      <c r="F85" s="338">
        <v>100</v>
      </c>
      <c r="G85" s="338">
        <v>0</v>
      </c>
    </row>
    <row r="86" spans="1:7" x14ac:dyDescent="0.25">
      <c r="A86" s="338" t="s">
        <v>47</v>
      </c>
      <c r="B86" s="338" t="s">
        <v>48</v>
      </c>
      <c r="C86" s="338" t="s">
        <v>12</v>
      </c>
      <c r="D86" s="338">
        <v>8612.4714748999995</v>
      </c>
      <c r="E86" s="338">
        <v>0</v>
      </c>
      <c r="F86" s="338">
        <v>100</v>
      </c>
      <c r="G86" s="338">
        <v>0</v>
      </c>
    </row>
    <row r="87" spans="1:7" x14ac:dyDescent="0.25">
      <c r="A87" s="338" t="s">
        <v>28</v>
      </c>
      <c r="B87" s="338" t="s">
        <v>29</v>
      </c>
      <c r="C87" s="338" t="s">
        <v>11</v>
      </c>
      <c r="D87" s="338">
        <v>26035.898989400001</v>
      </c>
      <c r="E87" s="338">
        <v>758.54601360000004</v>
      </c>
      <c r="F87" s="338">
        <v>97.169017632143294</v>
      </c>
      <c r="G87" s="338">
        <v>2.8309823678567301</v>
      </c>
    </row>
    <row r="88" spans="1:7" x14ac:dyDescent="0.25">
      <c r="A88" s="338" t="s">
        <v>28</v>
      </c>
      <c r="B88" s="338" t="s">
        <v>29</v>
      </c>
      <c r="C88" s="338" t="s">
        <v>12</v>
      </c>
      <c r="D88" s="338">
        <v>229047.40849979999</v>
      </c>
      <c r="E88" s="338">
        <v>1440.2023446999999</v>
      </c>
      <c r="F88" s="338">
        <v>99.375149779450993</v>
      </c>
      <c r="G88" s="338">
        <v>0.62485022054900896</v>
      </c>
    </row>
    <row r="89" spans="1:7" x14ac:dyDescent="0.25">
      <c r="A89" s="338" t="s">
        <v>30</v>
      </c>
      <c r="B89" s="338" t="s">
        <v>31</v>
      </c>
      <c r="C89" s="338" t="s">
        <v>11</v>
      </c>
      <c r="D89" s="338">
        <v>264.17131490000003</v>
      </c>
      <c r="E89" s="338">
        <v>0</v>
      </c>
      <c r="F89" s="338">
        <v>100</v>
      </c>
      <c r="G89" s="338">
        <v>0</v>
      </c>
    </row>
    <row r="90" spans="1:7" x14ac:dyDescent="0.25">
      <c r="A90" s="338" t="s">
        <v>30</v>
      </c>
      <c r="B90" s="338" t="s">
        <v>31</v>
      </c>
      <c r="C90" s="338" t="s">
        <v>12</v>
      </c>
      <c r="D90" s="338">
        <v>6525.8055081000002</v>
      </c>
      <c r="E90" s="338">
        <v>0</v>
      </c>
      <c r="F90" s="338">
        <v>100</v>
      </c>
      <c r="G90" s="338">
        <v>0</v>
      </c>
    </row>
    <row r="91" spans="1:7" x14ac:dyDescent="0.25">
      <c r="A91" s="338" t="s">
        <v>49</v>
      </c>
      <c r="B91" s="338" t="s">
        <v>50</v>
      </c>
      <c r="C91" s="338" t="s">
        <v>11</v>
      </c>
      <c r="D91" s="338">
        <v>239.2648284</v>
      </c>
      <c r="E91" s="338">
        <v>0</v>
      </c>
      <c r="F91" s="338">
        <v>100</v>
      </c>
      <c r="G91" s="338">
        <v>0</v>
      </c>
    </row>
    <row r="92" spans="1:7" x14ac:dyDescent="0.25">
      <c r="A92" s="338" t="s">
        <v>49</v>
      </c>
      <c r="B92" s="338" t="s">
        <v>50</v>
      </c>
      <c r="C92" s="338" t="s">
        <v>12</v>
      </c>
      <c r="D92" s="338">
        <v>2868.185939</v>
      </c>
      <c r="E92" s="338">
        <v>0</v>
      </c>
      <c r="F92" s="338">
        <v>100</v>
      </c>
      <c r="G92" s="338">
        <v>0</v>
      </c>
    </row>
    <row r="93" spans="1:7" x14ac:dyDescent="0.25">
      <c r="A93" s="338" t="s">
        <v>51</v>
      </c>
      <c r="B93" s="338" t="s">
        <v>52</v>
      </c>
      <c r="C93" s="338" t="s">
        <v>11</v>
      </c>
      <c r="D93" s="338">
        <v>162.8103424</v>
      </c>
      <c r="E93" s="338">
        <v>0</v>
      </c>
      <c r="F93" s="338">
        <v>100</v>
      </c>
      <c r="G93" s="338">
        <v>0</v>
      </c>
    </row>
    <row r="94" spans="1:7" x14ac:dyDescent="0.25">
      <c r="A94" s="338" t="s">
        <v>51</v>
      </c>
      <c r="B94" s="338" t="s">
        <v>52</v>
      </c>
      <c r="C94" s="338" t="s">
        <v>12</v>
      </c>
      <c r="D94" s="338">
        <v>2715.5199652000001</v>
      </c>
      <c r="E94" s="338">
        <v>4.4384180999999998</v>
      </c>
      <c r="F94" s="338">
        <v>99.836820367280197</v>
      </c>
      <c r="G94" s="338">
        <v>0.163179632719787</v>
      </c>
    </row>
    <row r="95" spans="1:7" x14ac:dyDescent="0.25">
      <c r="A95" s="338" t="s">
        <v>53</v>
      </c>
      <c r="B95" s="338" t="s">
        <v>54</v>
      </c>
      <c r="C95" s="338" t="s">
        <v>11</v>
      </c>
      <c r="D95" s="338">
        <v>261.72920019999998</v>
      </c>
      <c r="E95" s="338">
        <v>12.750428700000001</v>
      </c>
      <c r="F95" s="338">
        <v>95.354690345837895</v>
      </c>
      <c r="G95" s="338">
        <v>4.6453096541620997</v>
      </c>
    </row>
    <row r="96" spans="1:7" x14ac:dyDescent="0.25">
      <c r="A96" s="338" t="s">
        <v>53</v>
      </c>
      <c r="B96" s="338" t="s">
        <v>54</v>
      </c>
      <c r="C96" s="338" t="s">
        <v>12</v>
      </c>
      <c r="D96" s="338">
        <v>3545.3060697000001</v>
      </c>
      <c r="E96" s="338">
        <v>18.193709399999999</v>
      </c>
      <c r="F96" s="338">
        <v>99.489442667943806</v>
      </c>
      <c r="G96" s="338">
        <v>0.51055733205615705</v>
      </c>
    </row>
    <row r="97" spans="1:7" x14ac:dyDescent="0.25">
      <c r="A97" s="338" t="s">
        <v>55</v>
      </c>
      <c r="B97" s="338" t="s">
        <v>56</v>
      </c>
      <c r="C97" s="338" t="s">
        <v>11</v>
      </c>
      <c r="D97" s="338">
        <v>194.70657349999999</v>
      </c>
      <c r="E97" s="338">
        <v>0</v>
      </c>
      <c r="F97" s="338">
        <v>100</v>
      </c>
      <c r="G97" s="338">
        <v>0</v>
      </c>
    </row>
    <row r="98" spans="1:7" x14ac:dyDescent="0.25">
      <c r="A98" s="338" t="s">
        <v>55</v>
      </c>
      <c r="B98" s="338" t="s">
        <v>56</v>
      </c>
      <c r="C98" s="338" t="s">
        <v>12</v>
      </c>
      <c r="D98" s="338">
        <v>6799.4565694000003</v>
      </c>
      <c r="E98" s="338">
        <v>0</v>
      </c>
      <c r="F98" s="338">
        <v>100</v>
      </c>
      <c r="G98" s="338">
        <v>0</v>
      </c>
    </row>
    <row r="99" spans="1:7" x14ac:dyDescent="0.25">
      <c r="A99" s="338" t="s">
        <v>57</v>
      </c>
      <c r="B99" s="338" t="s">
        <v>58</v>
      </c>
      <c r="C99" s="338" t="s">
        <v>11</v>
      </c>
      <c r="D99" s="338">
        <v>51.557907299999997</v>
      </c>
      <c r="E99" s="338">
        <v>3.1682777999999998</v>
      </c>
      <c r="F99" s="338">
        <v>94.210673018390196</v>
      </c>
      <c r="G99" s="338">
        <v>5.7893269816097597</v>
      </c>
    </row>
    <row r="100" spans="1:7" x14ac:dyDescent="0.25">
      <c r="A100" s="338" t="s">
        <v>57</v>
      </c>
      <c r="B100" s="338" t="s">
        <v>58</v>
      </c>
      <c r="C100" s="338" t="s">
        <v>12</v>
      </c>
      <c r="D100" s="338">
        <v>507.2906069</v>
      </c>
      <c r="E100" s="338">
        <v>12.8476736</v>
      </c>
      <c r="F100" s="338">
        <v>97.529950384030599</v>
      </c>
      <c r="G100" s="338">
        <v>2.4700496159693799</v>
      </c>
    </row>
    <row r="101" spans="1:7" x14ac:dyDescent="0.25">
      <c r="A101" s="338" t="s">
        <v>59</v>
      </c>
      <c r="B101" s="338" t="s">
        <v>60</v>
      </c>
      <c r="C101" s="338" t="s">
        <v>11</v>
      </c>
      <c r="D101" s="338">
        <v>1692.1885615000001</v>
      </c>
      <c r="E101" s="338">
        <v>0</v>
      </c>
      <c r="F101" s="338">
        <v>100</v>
      </c>
      <c r="G101" s="338">
        <v>0</v>
      </c>
    </row>
    <row r="102" spans="1:7" x14ac:dyDescent="0.25">
      <c r="A102" s="338" t="s">
        <v>59</v>
      </c>
      <c r="B102" s="338" t="s">
        <v>60</v>
      </c>
      <c r="C102" s="338" t="s">
        <v>12</v>
      </c>
      <c r="D102" s="338">
        <v>40928.498110799999</v>
      </c>
      <c r="E102" s="338">
        <v>60.856721700000001</v>
      </c>
      <c r="F102" s="338">
        <v>99.851530423084995</v>
      </c>
      <c r="G102" s="338">
        <v>0.14846957691499801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719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339" t="s">
        <v>63</v>
      </c>
      <c r="B113" s="339" t="s">
        <v>64</v>
      </c>
      <c r="C113" s="339" t="s">
        <v>11</v>
      </c>
      <c r="D113" s="339">
        <v>14036.889476300001</v>
      </c>
      <c r="E113" s="339">
        <v>0</v>
      </c>
      <c r="F113" s="339">
        <v>100</v>
      </c>
      <c r="G113" s="339">
        <v>0</v>
      </c>
    </row>
    <row r="114" spans="1:7" x14ac:dyDescent="0.25">
      <c r="A114" s="339" t="s">
        <v>63</v>
      </c>
      <c r="B114" s="339" t="s">
        <v>64</v>
      </c>
      <c r="C114" s="339" t="s">
        <v>12</v>
      </c>
      <c r="D114" s="339">
        <v>216007.7156197</v>
      </c>
      <c r="E114" s="339">
        <v>44.186744500000003</v>
      </c>
      <c r="F114" s="339">
        <v>99.9795480882064</v>
      </c>
      <c r="G114" s="339">
        <v>2.0451911793636601E-2</v>
      </c>
    </row>
    <row r="115" spans="1:7" x14ac:dyDescent="0.25">
      <c r="A115" s="339" t="s">
        <v>65</v>
      </c>
      <c r="B115" s="339" t="s">
        <v>66</v>
      </c>
      <c r="C115" s="339" t="s">
        <v>11</v>
      </c>
      <c r="D115" s="339">
        <v>5372.1543437</v>
      </c>
      <c r="E115" s="339">
        <v>5.0954775000000003</v>
      </c>
      <c r="F115" s="339">
        <v>99.905240082394698</v>
      </c>
      <c r="G115" s="339">
        <v>9.4759917605295105E-2</v>
      </c>
    </row>
    <row r="116" spans="1:7" x14ac:dyDescent="0.25">
      <c r="A116" s="339" t="s">
        <v>65</v>
      </c>
      <c r="B116" s="339" t="s">
        <v>66</v>
      </c>
      <c r="C116" s="339" t="s">
        <v>12</v>
      </c>
      <c r="D116" s="339">
        <v>72579.948847099993</v>
      </c>
      <c r="E116" s="339">
        <v>64.956665900000004</v>
      </c>
      <c r="F116" s="339">
        <v>99.910583315593399</v>
      </c>
      <c r="G116" s="339">
        <v>8.9416684406555993E-2</v>
      </c>
    </row>
    <row r="117" spans="1:7" x14ac:dyDescent="0.25">
      <c r="A117" s="339" t="s">
        <v>67</v>
      </c>
      <c r="B117" s="339" t="s">
        <v>68</v>
      </c>
      <c r="C117" s="339" t="s">
        <v>11</v>
      </c>
      <c r="D117" s="339">
        <v>7752.0301024999999</v>
      </c>
      <c r="E117" s="339">
        <v>293.33831880000002</v>
      </c>
      <c r="F117" s="339">
        <v>96.353947968083205</v>
      </c>
      <c r="G117" s="339">
        <v>3.6460520319167902</v>
      </c>
    </row>
    <row r="118" spans="1:7" x14ac:dyDescent="0.25">
      <c r="A118" s="339" t="s">
        <v>67</v>
      </c>
      <c r="B118" s="339" t="s">
        <v>68</v>
      </c>
      <c r="C118" s="339" t="s">
        <v>12</v>
      </c>
      <c r="D118" s="339">
        <v>30918.886586500001</v>
      </c>
      <c r="E118" s="339">
        <v>100.09931109999999</v>
      </c>
      <c r="F118" s="339">
        <v>99.677296635581698</v>
      </c>
      <c r="G118" s="339">
        <v>0.32270336441832198</v>
      </c>
    </row>
    <row r="119" spans="1:7" x14ac:dyDescent="0.25">
      <c r="A119" s="339" t="s">
        <v>69</v>
      </c>
      <c r="B119" s="339" t="s">
        <v>70</v>
      </c>
      <c r="C119" s="339" t="s">
        <v>11</v>
      </c>
      <c r="D119" s="339">
        <v>22543.1436799</v>
      </c>
      <c r="E119" s="339">
        <v>359.63968010000002</v>
      </c>
      <c r="F119" s="339">
        <v>98.429711906858799</v>
      </c>
      <c r="G119" s="339">
        <v>1.57028809314118</v>
      </c>
    </row>
    <row r="120" spans="1:7" x14ac:dyDescent="0.25">
      <c r="A120" s="339" t="s">
        <v>69</v>
      </c>
      <c r="B120" s="339" t="s">
        <v>70</v>
      </c>
      <c r="C120" s="339" t="s">
        <v>12</v>
      </c>
      <c r="D120" s="339">
        <v>112409.8190918</v>
      </c>
      <c r="E120" s="339">
        <v>358.49250799999999</v>
      </c>
      <c r="F120" s="339">
        <v>99.682098186171103</v>
      </c>
      <c r="G120" s="339">
        <v>0.31790181382890897</v>
      </c>
    </row>
    <row r="121" spans="1:7" x14ac:dyDescent="0.25">
      <c r="A121" s="339" t="s">
        <v>71</v>
      </c>
      <c r="B121" s="339" t="s">
        <v>72</v>
      </c>
      <c r="C121" s="339" t="s">
        <v>11</v>
      </c>
      <c r="D121" s="339">
        <v>22370.7570615</v>
      </c>
      <c r="E121" s="339">
        <v>898.09731810000005</v>
      </c>
      <c r="F121" s="339">
        <v>96.140345788199298</v>
      </c>
      <c r="G121" s="339">
        <v>3.8596542118006898</v>
      </c>
    </row>
    <row r="122" spans="1:7" x14ac:dyDescent="0.25">
      <c r="A122" s="339" t="s">
        <v>71</v>
      </c>
      <c r="B122" s="339" t="s">
        <v>72</v>
      </c>
      <c r="C122" s="339" t="s">
        <v>12</v>
      </c>
      <c r="D122" s="339">
        <v>104350.998238</v>
      </c>
      <c r="E122" s="339">
        <v>1069.0685278000001</v>
      </c>
      <c r="F122" s="339">
        <v>98.985896555942205</v>
      </c>
      <c r="G122" s="339">
        <v>1.0141034440577901</v>
      </c>
    </row>
    <row r="123" spans="1:7" x14ac:dyDescent="0.25">
      <c r="A123" s="339" t="s">
        <v>73</v>
      </c>
      <c r="B123" s="339" t="s">
        <v>74</v>
      </c>
      <c r="C123" s="339" t="s">
        <v>11</v>
      </c>
      <c r="D123" s="339">
        <v>12563.733489</v>
      </c>
      <c r="E123" s="339">
        <v>36.794636099999998</v>
      </c>
      <c r="F123" s="339">
        <v>99.707991318024995</v>
      </c>
      <c r="G123" s="339">
        <v>0.29200868197504998</v>
      </c>
    </row>
    <row r="124" spans="1:7" x14ac:dyDescent="0.25">
      <c r="A124" s="339" t="s">
        <v>73</v>
      </c>
      <c r="B124" s="339" t="s">
        <v>74</v>
      </c>
      <c r="C124" s="339" t="s">
        <v>12</v>
      </c>
      <c r="D124" s="339">
        <v>57831.3281747</v>
      </c>
      <c r="E124" s="339">
        <v>0</v>
      </c>
      <c r="F124" s="339">
        <v>100</v>
      </c>
      <c r="G124" s="339">
        <v>0</v>
      </c>
    </row>
    <row r="125" spans="1:7" x14ac:dyDescent="0.25">
      <c r="A125" s="339" t="s">
        <v>75</v>
      </c>
      <c r="B125" s="339" t="s">
        <v>76</v>
      </c>
      <c r="C125" s="339" t="s">
        <v>11</v>
      </c>
      <c r="D125" s="339">
        <v>46344.500568700001</v>
      </c>
      <c r="E125" s="339">
        <v>56.422395000000002</v>
      </c>
      <c r="F125" s="339">
        <v>99.878402429529004</v>
      </c>
      <c r="G125" s="339">
        <v>0.121597570471044</v>
      </c>
    </row>
    <row r="126" spans="1:7" x14ac:dyDescent="0.25">
      <c r="A126" s="339" t="s">
        <v>75</v>
      </c>
      <c r="B126" s="339" t="s">
        <v>76</v>
      </c>
      <c r="C126" s="339" t="s">
        <v>12</v>
      </c>
      <c r="D126" s="339">
        <v>187153.52306179999</v>
      </c>
      <c r="E126" s="339">
        <v>138.059596</v>
      </c>
      <c r="F126" s="339">
        <v>99.926286278304204</v>
      </c>
      <c r="G126" s="339">
        <v>7.3713721695783996E-2</v>
      </c>
    </row>
    <row r="127" spans="1:7" x14ac:dyDescent="0.25">
      <c r="A127" s="339" t="s">
        <v>77</v>
      </c>
      <c r="B127" s="339" t="s">
        <v>78</v>
      </c>
      <c r="C127" s="339" t="s">
        <v>11</v>
      </c>
      <c r="D127" s="339">
        <v>49076.020014599999</v>
      </c>
      <c r="E127" s="339">
        <v>104.3018533</v>
      </c>
      <c r="F127" s="339">
        <v>99.7879195390787</v>
      </c>
      <c r="G127" s="339">
        <v>0.21208046092125701</v>
      </c>
    </row>
    <row r="128" spans="1:7" x14ac:dyDescent="0.25">
      <c r="A128" s="339" t="s">
        <v>77</v>
      </c>
      <c r="B128" s="339" t="s">
        <v>78</v>
      </c>
      <c r="C128" s="339" t="s">
        <v>12</v>
      </c>
      <c r="D128" s="339">
        <v>315753.959393</v>
      </c>
      <c r="E128" s="339">
        <v>149.56506519999999</v>
      </c>
      <c r="F128" s="339">
        <v>99.952654828572605</v>
      </c>
      <c r="G128" s="339">
        <v>4.7345171427421097E-2</v>
      </c>
    </row>
    <row r="129" spans="1:7" x14ac:dyDescent="0.25">
      <c r="A129" s="339" t="s">
        <v>79</v>
      </c>
      <c r="B129" s="339" t="s">
        <v>80</v>
      </c>
      <c r="C129" s="339" t="s">
        <v>11</v>
      </c>
      <c r="D129" s="339">
        <v>9976.7186586999997</v>
      </c>
      <c r="E129" s="339">
        <v>5.2712529999999997</v>
      </c>
      <c r="F129" s="339">
        <v>99.947192362979393</v>
      </c>
      <c r="G129" s="339">
        <v>5.2807637020565498E-2</v>
      </c>
    </row>
    <row r="130" spans="1:7" x14ac:dyDescent="0.25">
      <c r="A130" s="339" t="s">
        <v>79</v>
      </c>
      <c r="B130" s="339" t="s">
        <v>80</v>
      </c>
      <c r="C130" s="339" t="s">
        <v>12</v>
      </c>
      <c r="D130" s="339">
        <v>136794.91071649999</v>
      </c>
      <c r="E130" s="339">
        <v>0</v>
      </c>
      <c r="F130" s="339">
        <v>100</v>
      </c>
      <c r="G130" s="339">
        <v>0</v>
      </c>
    </row>
    <row r="131" spans="1:7" x14ac:dyDescent="0.25">
      <c r="A131" s="339" t="s">
        <v>81</v>
      </c>
      <c r="B131" s="339" t="s">
        <v>82</v>
      </c>
      <c r="C131" s="339" t="s">
        <v>11</v>
      </c>
      <c r="D131" s="339">
        <v>30235.790093899999</v>
      </c>
      <c r="E131" s="339">
        <v>51.565281599999999</v>
      </c>
      <c r="F131" s="339">
        <v>99.829746503249595</v>
      </c>
      <c r="G131" s="339">
        <v>0.17025349675036999</v>
      </c>
    </row>
    <row r="132" spans="1:7" x14ac:dyDescent="0.25">
      <c r="A132" s="339" t="s">
        <v>81</v>
      </c>
      <c r="B132" s="339" t="s">
        <v>82</v>
      </c>
      <c r="C132" s="339" t="s">
        <v>12</v>
      </c>
      <c r="D132" s="339">
        <v>266986.04726269998</v>
      </c>
      <c r="E132" s="339">
        <v>0</v>
      </c>
      <c r="F132" s="339">
        <v>100</v>
      </c>
      <c r="G132" s="339">
        <v>0</v>
      </c>
    </row>
    <row r="133" spans="1:7" x14ac:dyDescent="0.25">
      <c r="A133" s="339" t="s">
        <v>83</v>
      </c>
      <c r="B133" s="339" t="s">
        <v>84</v>
      </c>
      <c r="C133" s="339" t="s">
        <v>11</v>
      </c>
      <c r="D133" s="339">
        <v>38506.755104299998</v>
      </c>
      <c r="E133" s="339">
        <v>194.3805945</v>
      </c>
      <c r="F133" s="339">
        <v>99.497739301469593</v>
      </c>
      <c r="G133" s="339">
        <v>0.50226069853042399</v>
      </c>
    </row>
    <row r="134" spans="1:7" x14ac:dyDescent="0.25">
      <c r="A134" s="339" t="s">
        <v>83</v>
      </c>
      <c r="B134" s="339" t="s">
        <v>84</v>
      </c>
      <c r="C134" s="339" t="s">
        <v>12</v>
      </c>
      <c r="D134" s="339">
        <v>407646.54053439997</v>
      </c>
      <c r="E134" s="339">
        <v>4.1033919000000001</v>
      </c>
      <c r="F134" s="339">
        <v>99.998993404779</v>
      </c>
      <c r="G134" s="339">
        <v>1.0065952209661799E-3</v>
      </c>
    </row>
    <row r="135" spans="1:7" x14ac:dyDescent="0.25">
      <c r="A135" s="339" t="s">
        <v>85</v>
      </c>
      <c r="B135" s="339" t="s">
        <v>86</v>
      </c>
      <c r="C135" s="339" t="s">
        <v>11</v>
      </c>
      <c r="D135" s="339">
        <v>4817.0298005000004</v>
      </c>
      <c r="E135" s="339">
        <v>0</v>
      </c>
      <c r="F135" s="339">
        <v>100</v>
      </c>
      <c r="G135" s="339">
        <v>0</v>
      </c>
    </row>
    <row r="136" spans="1:7" x14ac:dyDescent="0.25">
      <c r="A136" s="339" t="s">
        <v>85</v>
      </c>
      <c r="B136" s="339" t="s">
        <v>86</v>
      </c>
      <c r="C136" s="339" t="s">
        <v>12</v>
      </c>
      <c r="D136" s="339">
        <v>51620.522957900001</v>
      </c>
      <c r="E136" s="339">
        <v>0</v>
      </c>
      <c r="F136" s="339">
        <v>100</v>
      </c>
      <c r="G136" s="339">
        <v>0</v>
      </c>
    </row>
    <row r="137" spans="1:7" x14ac:dyDescent="0.25">
      <c r="A137" s="339" t="s">
        <v>87</v>
      </c>
      <c r="B137" s="339" t="s">
        <v>88</v>
      </c>
      <c r="C137" s="339" t="s">
        <v>11</v>
      </c>
      <c r="D137" s="339">
        <v>5335.2178854000003</v>
      </c>
      <c r="E137" s="339">
        <v>0</v>
      </c>
      <c r="F137" s="339">
        <v>100</v>
      </c>
      <c r="G137" s="339">
        <v>0</v>
      </c>
    </row>
    <row r="138" spans="1:7" x14ac:dyDescent="0.25">
      <c r="A138" s="339" t="s">
        <v>87</v>
      </c>
      <c r="B138" s="339" t="s">
        <v>88</v>
      </c>
      <c r="C138" s="339" t="s">
        <v>12</v>
      </c>
      <c r="D138" s="339">
        <v>72000.368501200006</v>
      </c>
      <c r="E138" s="339">
        <v>10.533092099999999</v>
      </c>
      <c r="F138" s="339">
        <v>99.985372920117698</v>
      </c>
      <c r="G138" s="339">
        <v>1.46270798822772E-2</v>
      </c>
    </row>
    <row r="139" spans="1:7" x14ac:dyDescent="0.25">
      <c r="A139" s="339" t="s">
        <v>89</v>
      </c>
      <c r="B139" s="339" t="s">
        <v>90</v>
      </c>
      <c r="C139" s="339" t="s">
        <v>11</v>
      </c>
      <c r="D139" s="339">
        <v>5276.4098919999997</v>
      </c>
      <c r="E139" s="339">
        <v>0</v>
      </c>
      <c r="F139" s="339">
        <v>100</v>
      </c>
      <c r="G139" s="339">
        <v>0</v>
      </c>
    </row>
    <row r="140" spans="1:7" x14ac:dyDescent="0.25">
      <c r="A140" s="339" t="s">
        <v>89</v>
      </c>
      <c r="B140" s="339" t="s">
        <v>90</v>
      </c>
      <c r="C140" s="339" t="s">
        <v>12</v>
      </c>
      <c r="D140" s="339">
        <v>27837.116702399999</v>
      </c>
      <c r="E140" s="339">
        <v>23.068042899999998</v>
      </c>
      <c r="F140" s="339">
        <v>99.917200682224902</v>
      </c>
      <c r="G140" s="339">
        <v>8.2799317775132705E-2</v>
      </c>
    </row>
    <row r="141" spans="1:7" x14ac:dyDescent="0.25">
      <c r="A141" s="339" t="s">
        <v>91</v>
      </c>
      <c r="B141" s="339" t="s">
        <v>92</v>
      </c>
      <c r="C141" s="339" t="s">
        <v>11</v>
      </c>
      <c r="D141" s="339">
        <v>2125.7734335999999</v>
      </c>
      <c r="E141" s="339">
        <v>0</v>
      </c>
      <c r="F141" s="339">
        <v>100</v>
      </c>
      <c r="G141" s="339">
        <v>0</v>
      </c>
    </row>
    <row r="142" spans="1:7" x14ac:dyDescent="0.25">
      <c r="A142" s="339" t="s">
        <v>91</v>
      </c>
      <c r="B142" s="339" t="s">
        <v>92</v>
      </c>
      <c r="C142" s="339" t="s">
        <v>12</v>
      </c>
      <c r="D142" s="339">
        <v>26091.8775704</v>
      </c>
      <c r="E142" s="339">
        <v>0</v>
      </c>
      <c r="F142" s="339">
        <v>100</v>
      </c>
      <c r="G142" s="339">
        <v>0</v>
      </c>
    </row>
    <row r="143" spans="1:7" x14ac:dyDescent="0.25">
      <c r="A143" s="339" t="s">
        <v>93</v>
      </c>
      <c r="B143" s="339" t="s">
        <v>94</v>
      </c>
      <c r="C143" s="339" t="s">
        <v>11</v>
      </c>
      <c r="D143" s="339">
        <v>11751.0063018</v>
      </c>
      <c r="E143" s="339">
        <v>0</v>
      </c>
      <c r="F143" s="339">
        <v>100</v>
      </c>
      <c r="G143" s="339">
        <v>0</v>
      </c>
    </row>
    <row r="144" spans="1:7" x14ac:dyDescent="0.25">
      <c r="A144" s="339" t="s">
        <v>93</v>
      </c>
      <c r="B144" s="339" t="s">
        <v>94</v>
      </c>
      <c r="C144" s="339" t="s">
        <v>12</v>
      </c>
      <c r="D144" s="339">
        <v>78187.230632000006</v>
      </c>
      <c r="E144" s="339">
        <v>0</v>
      </c>
      <c r="F144" s="339">
        <v>100</v>
      </c>
      <c r="G144" s="339">
        <v>0</v>
      </c>
    </row>
    <row r="145" spans="1:7" x14ac:dyDescent="0.25">
      <c r="A145" s="339" t="s">
        <v>95</v>
      </c>
      <c r="B145" s="339" t="s">
        <v>96</v>
      </c>
      <c r="C145" s="339" t="s">
        <v>11</v>
      </c>
      <c r="D145" s="339">
        <v>1226.0126921999999</v>
      </c>
      <c r="E145" s="339">
        <v>0</v>
      </c>
      <c r="F145" s="339">
        <v>100</v>
      </c>
      <c r="G145" s="339">
        <v>0</v>
      </c>
    </row>
    <row r="146" spans="1:7" x14ac:dyDescent="0.25">
      <c r="A146" s="339" t="s">
        <v>95</v>
      </c>
      <c r="B146" s="339" t="s">
        <v>96</v>
      </c>
      <c r="C146" s="339" t="s">
        <v>12</v>
      </c>
      <c r="D146" s="339">
        <v>6377.1825218000004</v>
      </c>
      <c r="E146" s="339">
        <v>0</v>
      </c>
      <c r="F146" s="339">
        <v>100</v>
      </c>
      <c r="G146" s="339">
        <v>0</v>
      </c>
    </row>
    <row r="147" spans="1:7" x14ac:dyDescent="0.25">
      <c r="A147" s="339" t="s">
        <v>97</v>
      </c>
      <c r="B147" s="339" t="s">
        <v>98</v>
      </c>
      <c r="C147" s="339" t="s">
        <v>11</v>
      </c>
      <c r="D147" s="339">
        <v>26145.766124000002</v>
      </c>
      <c r="E147" s="339">
        <v>82.257177200000001</v>
      </c>
      <c r="F147" s="339">
        <v>99.686376757198303</v>
      </c>
      <c r="G147" s="339">
        <v>0.31362324280166598</v>
      </c>
    </row>
    <row r="148" spans="1:7" x14ac:dyDescent="0.25">
      <c r="A148" s="339" t="s">
        <v>97</v>
      </c>
      <c r="B148" s="339" t="s">
        <v>98</v>
      </c>
      <c r="C148" s="339" t="s">
        <v>12</v>
      </c>
      <c r="D148" s="339">
        <v>110337.87860130001</v>
      </c>
      <c r="E148" s="339">
        <v>121.4525423</v>
      </c>
      <c r="F148" s="339">
        <v>99.890047729745802</v>
      </c>
      <c r="G148" s="339">
        <v>0.10995227025420699</v>
      </c>
    </row>
    <row r="149" spans="1:7" x14ac:dyDescent="0.25">
      <c r="A149" s="339" t="s">
        <v>99</v>
      </c>
      <c r="B149" s="339" t="s">
        <v>100</v>
      </c>
      <c r="C149" s="339" t="s">
        <v>11</v>
      </c>
      <c r="D149" s="339">
        <v>43995.762604900003</v>
      </c>
      <c r="E149" s="339">
        <v>1396.4783685</v>
      </c>
      <c r="F149" s="339">
        <v>96.923530677151803</v>
      </c>
      <c r="G149" s="339">
        <v>3.07646932284824</v>
      </c>
    </row>
    <row r="150" spans="1:7" x14ac:dyDescent="0.25">
      <c r="A150" s="339" t="s">
        <v>99</v>
      </c>
      <c r="B150" s="339" t="s">
        <v>100</v>
      </c>
      <c r="C150" s="339" t="s">
        <v>12</v>
      </c>
      <c r="D150" s="339">
        <v>161654.33922260001</v>
      </c>
      <c r="E150" s="339">
        <v>1655.5055517000001</v>
      </c>
      <c r="F150" s="339">
        <v>98.986279391797893</v>
      </c>
      <c r="G150" s="339">
        <v>1.0137206082021399</v>
      </c>
    </row>
    <row r="151" spans="1:7" x14ac:dyDescent="0.25">
      <c r="A151" s="339" t="s">
        <v>101</v>
      </c>
      <c r="B151" s="339" t="s">
        <v>102</v>
      </c>
      <c r="C151" s="339" t="s">
        <v>11</v>
      </c>
      <c r="D151" s="339">
        <v>286.93655159999997</v>
      </c>
      <c r="E151" s="339">
        <v>5.4138972000000001</v>
      </c>
      <c r="F151" s="339">
        <v>98.148148148148096</v>
      </c>
      <c r="G151" s="339">
        <v>1.8518518518518501</v>
      </c>
    </row>
    <row r="152" spans="1:7" x14ac:dyDescent="0.25">
      <c r="A152" s="339" t="s">
        <v>101</v>
      </c>
      <c r="B152" s="339" t="s">
        <v>102</v>
      </c>
      <c r="C152" s="339" t="s">
        <v>12</v>
      </c>
      <c r="D152" s="339">
        <v>828.32627160000004</v>
      </c>
      <c r="E152" s="339">
        <v>14.4370592</v>
      </c>
      <c r="F152" s="339">
        <v>98.286937901498902</v>
      </c>
      <c r="G152" s="339">
        <v>1.7130620985010701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720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40" t="s">
        <v>63</v>
      </c>
      <c r="B163" s="340" t="s">
        <v>64</v>
      </c>
      <c r="C163" s="340" t="s">
        <v>11</v>
      </c>
      <c r="D163" s="340">
        <v>14018.8935913</v>
      </c>
      <c r="E163" s="340">
        <v>0</v>
      </c>
      <c r="F163" s="340">
        <v>100</v>
      </c>
      <c r="G163" s="340">
        <v>0</v>
      </c>
    </row>
    <row r="164" spans="1:7" x14ac:dyDescent="0.25">
      <c r="A164" s="340" t="s">
        <v>63</v>
      </c>
      <c r="B164" s="340" t="s">
        <v>64</v>
      </c>
      <c r="C164" s="340" t="s">
        <v>12</v>
      </c>
      <c r="D164" s="340">
        <v>215870.12348189999</v>
      </c>
      <c r="E164" s="340">
        <v>41.490814</v>
      </c>
      <c r="F164" s="340">
        <v>99.980783426526003</v>
      </c>
      <c r="G164" s="340">
        <v>1.9216573473967099E-2</v>
      </c>
    </row>
    <row r="165" spans="1:7" x14ac:dyDescent="0.25">
      <c r="A165" s="340" t="s">
        <v>65</v>
      </c>
      <c r="B165" s="340" t="s">
        <v>66</v>
      </c>
      <c r="C165" s="340" t="s">
        <v>11</v>
      </c>
      <c r="D165" s="340">
        <v>5334.7875087000002</v>
      </c>
      <c r="E165" s="340">
        <v>0</v>
      </c>
      <c r="F165" s="340">
        <v>100</v>
      </c>
      <c r="G165" s="340">
        <v>0</v>
      </c>
    </row>
    <row r="166" spans="1:7" x14ac:dyDescent="0.25">
      <c r="A166" s="340" t="s">
        <v>65</v>
      </c>
      <c r="B166" s="340" t="s">
        <v>66</v>
      </c>
      <c r="C166" s="340" t="s">
        <v>12</v>
      </c>
      <c r="D166" s="340">
        <v>72260.632257100006</v>
      </c>
      <c r="E166" s="340">
        <v>56.464203400000002</v>
      </c>
      <c r="F166" s="340">
        <v>99.921921362770902</v>
      </c>
      <c r="G166" s="340">
        <v>7.80786372290833E-2</v>
      </c>
    </row>
    <row r="167" spans="1:7" x14ac:dyDescent="0.25">
      <c r="A167" s="340" t="s">
        <v>67</v>
      </c>
      <c r="B167" s="340" t="s">
        <v>68</v>
      </c>
      <c r="C167" s="340" t="s">
        <v>11</v>
      </c>
      <c r="D167" s="340">
        <v>7696.8182918000002</v>
      </c>
      <c r="E167" s="340">
        <v>293.33831880000002</v>
      </c>
      <c r="F167" s="340">
        <v>96.328753826791697</v>
      </c>
      <c r="G167" s="340">
        <v>3.67124617320827</v>
      </c>
    </row>
    <row r="168" spans="1:7" x14ac:dyDescent="0.25">
      <c r="A168" s="340" t="s">
        <v>67</v>
      </c>
      <c r="B168" s="340" t="s">
        <v>68</v>
      </c>
      <c r="C168" s="340" t="s">
        <v>12</v>
      </c>
      <c r="D168" s="340">
        <v>30638.339814700001</v>
      </c>
      <c r="E168" s="340">
        <v>100.09931109999999</v>
      </c>
      <c r="F168" s="340">
        <v>99.674351353071899</v>
      </c>
      <c r="G168" s="340">
        <v>0.32564864692814799</v>
      </c>
    </row>
    <row r="169" spans="1:7" x14ac:dyDescent="0.25">
      <c r="A169" s="340" t="s">
        <v>69</v>
      </c>
      <c r="B169" s="340" t="s">
        <v>70</v>
      </c>
      <c r="C169" s="340" t="s">
        <v>11</v>
      </c>
      <c r="D169" s="340">
        <v>22543.1436799</v>
      </c>
      <c r="E169" s="340">
        <v>358.05431420000002</v>
      </c>
      <c r="F169" s="340">
        <v>98.436525834621193</v>
      </c>
      <c r="G169" s="340">
        <v>1.56347416537879</v>
      </c>
    </row>
    <row r="170" spans="1:7" x14ac:dyDescent="0.25">
      <c r="A170" s="340" t="s">
        <v>69</v>
      </c>
      <c r="B170" s="340" t="s">
        <v>70</v>
      </c>
      <c r="C170" s="340" t="s">
        <v>12</v>
      </c>
      <c r="D170" s="340">
        <v>112395.5507987</v>
      </c>
      <c r="E170" s="340">
        <v>356.90714209999999</v>
      </c>
      <c r="F170" s="340">
        <v>99.683459546143695</v>
      </c>
      <c r="G170" s="340">
        <v>0.31654045385635099</v>
      </c>
    </row>
    <row r="171" spans="1:7" x14ac:dyDescent="0.25">
      <c r="A171" s="340" t="s">
        <v>71</v>
      </c>
      <c r="B171" s="340" t="s">
        <v>72</v>
      </c>
      <c r="C171" s="340" t="s">
        <v>11</v>
      </c>
      <c r="D171" s="340">
        <v>21592.566868999998</v>
      </c>
      <c r="E171" s="340">
        <v>845.69278629999997</v>
      </c>
      <c r="F171" s="340">
        <v>96.231023264318793</v>
      </c>
      <c r="G171" s="340">
        <v>3.7689767356812101</v>
      </c>
    </row>
    <row r="172" spans="1:7" x14ac:dyDescent="0.25">
      <c r="A172" s="340" t="s">
        <v>71</v>
      </c>
      <c r="B172" s="340" t="s">
        <v>72</v>
      </c>
      <c r="C172" s="340" t="s">
        <v>12</v>
      </c>
      <c r="D172" s="340">
        <v>102307.0666088</v>
      </c>
      <c r="E172" s="340">
        <v>1014.7845325</v>
      </c>
      <c r="F172" s="340">
        <v>99.017841316923196</v>
      </c>
      <c r="G172" s="340">
        <v>0.98215868307683496</v>
      </c>
    </row>
    <row r="173" spans="1:7" x14ac:dyDescent="0.25">
      <c r="A173" s="340" t="s">
        <v>73</v>
      </c>
      <c r="B173" s="340" t="s">
        <v>74</v>
      </c>
      <c r="C173" s="340" t="s">
        <v>11</v>
      </c>
      <c r="D173" s="340">
        <v>12563.733489</v>
      </c>
      <c r="E173" s="340">
        <v>36.794636099999998</v>
      </c>
      <c r="F173" s="340">
        <v>99.707991318024995</v>
      </c>
      <c r="G173" s="340">
        <v>0.29200868197504998</v>
      </c>
    </row>
    <row r="174" spans="1:7" x14ac:dyDescent="0.25">
      <c r="A174" s="340" t="s">
        <v>73</v>
      </c>
      <c r="B174" s="340" t="s">
        <v>74</v>
      </c>
      <c r="C174" s="340" t="s">
        <v>12</v>
      </c>
      <c r="D174" s="340">
        <v>57831.3281747</v>
      </c>
      <c r="E174" s="340">
        <v>0</v>
      </c>
      <c r="F174" s="340">
        <v>100</v>
      </c>
      <c r="G174" s="340">
        <v>0</v>
      </c>
    </row>
    <row r="175" spans="1:7" x14ac:dyDescent="0.25">
      <c r="A175" s="340" t="s">
        <v>75</v>
      </c>
      <c r="B175" s="340" t="s">
        <v>76</v>
      </c>
      <c r="C175" s="340" t="s">
        <v>11</v>
      </c>
      <c r="D175" s="340">
        <v>46344.500568700001</v>
      </c>
      <c r="E175" s="340">
        <v>56.422395000000002</v>
      </c>
      <c r="F175" s="340">
        <v>99.878402429529004</v>
      </c>
      <c r="G175" s="340">
        <v>0.121597570471044</v>
      </c>
    </row>
    <row r="176" spans="1:7" x14ac:dyDescent="0.25">
      <c r="A176" s="340" t="s">
        <v>75</v>
      </c>
      <c r="B176" s="340" t="s">
        <v>76</v>
      </c>
      <c r="C176" s="340" t="s">
        <v>12</v>
      </c>
      <c r="D176" s="340">
        <v>187153.52306179999</v>
      </c>
      <c r="E176" s="340">
        <v>138.059596</v>
      </c>
      <c r="F176" s="340">
        <v>99.926286278304204</v>
      </c>
      <c r="G176" s="340">
        <v>7.3713721695783996E-2</v>
      </c>
    </row>
    <row r="177" spans="1:7" x14ac:dyDescent="0.25">
      <c r="A177" s="340" t="s">
        <v>77</v>
      </c>
      <c r="B177" s="340" t="s">
        <v>78</v>
      </c>
      <c r="C177" s="340" t="s">
        <v>11</v>
      </c>
      <c r="D177" s="340">
        <v>49076.020014599999</v>
      </c>
      <c r="E177" s="340">
        <v>104.3018533</v>
      </c>
      <c r="F177" s="340">
        <v>99.7879195390787</v>
      </c>
      <c r="G177" s="340">
        <v>0.21208046092125701</v>
      </c>
    </row>
    <row r="178" spans="1:7" x14ac:dyDescent="0.25">
      <c r="A178" s="340" t="s">
        <v>77</v>
      </c>
      <c r="B178" s="340" t="s">
        <v>78</v>
      </c>
      <c r="C178" s="340" t="s">
        <v>12</v>
      </c>
      <c r="D178" s="340">
        <v>315753.959393</v>
      </c>
      <c r="E178" s="340">
        <v>149.56506519999999</v>
      </c>
      <c r="F178" s="340">
        <v>99.952654828572605</v>
      </c>
      <c r="G178" s="340">
        <v>4.7345171427421097E-2</v>
      </c>
    </row>
    <row r="179" spans="1:7" x14ac:dyDescent="0.25">
      <c r="A179" s="340" t="s">
        <v>79</v>
      </c>
      <c r="B179" s="340" t="s">
        <v>80</v>
      </c>
      <c r="C179" s="340" t="s">
        <v>11</v>
      </c>
      <c r="D179" s="340">
        <v>9976.7186586999997</v>
      </c>
      <c r="E179" s="340">
        <v>5.2712529999999997</v>
      </c>
      <c r="F179" s="340">
        <v>99.947192362979393</v>
      </c>
      <c r="G179" s="340">
        <v>5.2807637020565498E-2</v>
      </c>
    </row>
    <row r="180" spans="1:7" x14ac:dyDescent="0.25">
      <c r="A180" s="340" t="s">
        <v>79</v>
      </c>
      <c r="B180" s="340" t="s">
        <v>80</v>
      </c>
      <c r="C180" s="340" t="s">
        <v>12</v>
      </c>
      <c r="D180" s="340">
        <v>136794.91071649999</v>
      </c>
      <c r="E180" s="340">
        <v>0</v>
      </c>
      <c r="F180" s="340">
        <v>100</v>
      </c>
      <c r="G180" s="340">
        <v>0</v>
      </c>
    </row>
    <row r="181" spans="1:7" x14ac:dyDescent="0.25">
      <c r="A181" s="340" t="s">
        <v>81</v>
      </c>
      <c r="B181" s="340" t="s">
        <v>82</v>
      </c>
      <c r="C181" s="340" t="s">
        <v>11</v>
      </c>
      <c r="D181" s="340">
        <v>30235.790093899999</v>
      </c>
      <c r="E181" s="340">
        <v>51.565281599999999</v>
      </c>
      <c r="F181" s="340">
        <v>99.829746503249595</v>
      </c>
      <c r="G181" s="340">
        <v>0.17025349675036999</v>
      </c>
    </row>
    <row r="182" spans="1:7" x14ac:dyDescent="0.25">
      <c r="A182" s="340" t="s">
        <v>81</v>
      </c>
      <c r="B182" s="340" t="s">
        <v>82</v>
      </c>
      <c r="C182" s="340" t="s">
        <v>12</v>
      </c>
      <c r="D182" s="340">
        <v>266986.04726269998</v>
      </c>
      <c r="E182" s="340">
        <v>0</v>
      </c>
      <c r="F182" s="340">
        <v>100</v>
      </c>
      <c r="G182" s="340">
        <v>0</v>
      </c>
    </row>
    <row r="183" spans="1:7" x14ac:dyDescent="0.25">
      <c r="A183" s="340" t="s">
        <v>83</v>
      </c>
      <c r="B183" s="340" t="s">
        <v>84</v>
      </c>
      <c r="C183" s="340" t="s">
        <v>11</v>
      </c>
      <c r="D183" s="340">
        <v>38433.589612999996</v>
      </c>
      <c r="E183" s="340">
        <v>194.3805945</v>
      </c>
      <c r="F183" s="340">
        <v>99.496787966191803</v>
      </c>
      <c r="G183" s="340">
        <v>0.50321203380823598</v>
      </c>
    </row>
    <row r="184" spans="1:7" x14ac:dyDescent="0.25">
      <c r="A184" s="340" t="s">
        <v>83</v>
      </c>
      <c r="B184" s="340" t="s">
        <v>84</v>
      </c>
      <c r="C184" s="340" t="s">
        <v>12</v>
      </c>
      <c r="D184" s="340">
        <v>406476.04919789999</v>
      </c>
      <c r="E184" s="340">
        <v>0</v>
      </c>
      <c r="F184" s="340">
        <v>100</v>
      </c>
      <c r="G184" s="340">
        <v>0</v>
      </c>
    </row>
    <row r="185" spans="1:7" x14ac:dyDescent="0.25">
      <c r="A185" s="340" t="s">
        <v>85</v>
      </c>
      <c r="B185" s="340" t="s">
        <v>86</v>
      </c>
      <c r="C185" s="340" t="s">
        <v>11</v>
      </c>
      <c r="D185" s="340">
        <v>4817.0298005000004</v>
      </c>
      <c r="E185" s="340">
        <v>0</v>
      </c>
      <c r="F185" s="340">
        <v>100</v>
      </c>
      <c r="G185" s="340">
        <v>0</v>
      </c>
    </row>
    <row r="186" spans="1:7" x14ac:dyDescent="0.25">
      <c r="A186" s="340" t="s">
        <v>85</v>
      </c>
      <c r="B186" s="340" t="s">
        <v>86</v>
      </c>
      <c r="C186" s="340" t="s">
        <v>12</v>
      </c>
      <c r="D186" s="340">
        <v>51620.522957900001</v>
      </c>
      <c r="E186" s="340">
        <v>0</v>
      </c>
      <c r="F186" s="340">
        <v>100</v>
      </c>
      <c r="G186" s="340">
        <v>0</v>
      </c>
    </row>
    <row r="187" spans="1:7" x14ac:dyDescent="0.25">
      <c r="A187" s="340" t="s">
        <v>87</v>
      </c>
      <c r="B187" s="340" t="s">
        <v>88</v>
      </c>
      <c r="C187" s="340" t="s">
        <v>11</v>
      </c>
      <c r="D187" s="340">
        <v>5335.2178854000003</v>
      </c>
      <c r="E187" s="340">
        <v>0</v>
      </c>
      <c r="F187" s="340">
        <v>100</v>
      </c>
      <c r="G187" s="340">
        <v>0</v>
      </c>
    </row>
    <row r="188" spans="1:7" x14ac:dyDescent="0.25">
      <c r="A188" s="340" t="s">
        <v>87</v>
      </c>
      <c r="B188" s="340" t="s">
        <v>88</v>
      </c>
      <c r="C188" s="340" t="s">
        <v>12</v>
      </c>
      <c r="D188" s="340">
        <v>72000.368501200006</v>
      </c>
      <c r="E188" s="340">
        <v>10.533092099999999</v>
      </c>
      <c r="F188" s="340">
        <v>99.985372920117698</v>
      </c>
      <c r="G188" s="340">
        <v>1.46270798822772E-2</v>
      </c>
    </row>
    <row r="189" spans="1:7" x14ac:dyDescent="0.25">
      <c r="A189" s="340" t="s">
        <v>89</v>
      </c>
      <c r="B189" s="340" t="s">
        <v>90</v>
      </c>
      <c r="C189" s="340" t="s">
        <v>11</v>
      </c>
      <c r="D189" s="340">
        <v>5276.4098919999997</v>
      </c>
      <c r="E189" s="340">
        <v>0</v>
      </c>
      <c r="F189" s="340">
        <v>100</v>
      </c>
      <c r="G189" s="340">
        <v>0</v>
      </c>
    </row>
    <row r="190" spans="1:7" x14ac:dyDescent="0.25">
      <c r="A190" s="340" t="s">
        <v>89</v>
      </c>
      <c r="B190" s="340" t="s">
        <v>90</v>
      </c>
      <c r="C190" s="340" t="s">
        <v>12</v>
      </c>
      <c r="D190" s="340">
        <v>27837.116702399999</v>
      </c>
      <c r="E190" s="340">
        <v>23.068042899999998</v>
      </c>
      <c r="F190" s="340">
        <v>99.917200682224902</v>
      </c>
      <c r="G190" s="340">
        <v>8.2799317775132705E-2</v>
      </c>
    </row>
    <row r="191" spans="1:7" x14ac:dyDescent="0.25">
      <c r="A191" s="340" t="s">
        <v>91</v>
      </c>
      <c r="B191" s="340" t="s">
        <v>92</v>
      </c>
      <c r="C191" s="340" t="s">
        <v>11</v>
      </c>
      <c r="D191" s="340">
        <v>2125.7734335999999</v>
      </c>
      <c r="E191" s="340">
        <v>0</v>
      </c>
      <c r="F191" s="340">
        <v>100</v>
      </c>
      <c r="G191" s="340">
        <v>0</v>
      </c>
    </row>
    <row r="192" spans="1:7" x14ac:dyDescent="0.25">
      <c r="A192" s="340" t="s">
        <v>91</v>
      </c>
      <c r="B192" s="340" t="s">
        <v>92</v>
      </c>
      <c r="C192" s="340" t="s">
        <v>12</v>
      </c>
      <c r="D192" s="340">
        <v>26091.8775704</v>
      </c>
      <c r="E192" s="340">
        <v>0</v>
      </c>
      <c r="F192" s="340">
        <v>100</v>
      </c>
      <c r="G192" s="340">
        <v>0</v>
      </c>
    </row>
    <row r="193" spans="1:7" x14ac:dyDescent="0.25">
      <c r="A193" s="340" t="s">
        <v>93</v>
      </c>
      <c r="B193" s="340" t="s">
        <v>94</v>
      </c>
      <c r="C193" s="340" t="s">
        <v>11</v>
      </c>
      <c r="D193" s="340">
        <v>11751.0063018</v>
      </c>
      <c r="E193" s="340">
        <v>0</v>
      </c>
      <c r="F193" s="340">
        <v>100</v>
      </c>
      <c r="G193" s="340">
        <v>0</v>
      </c>
    </row>
    <row r="194" spans="1:7" x14ac:dyDescent="0.25">
      <c r="A194" s="340" t="s">
        <v>93</v>
      </c>
      <c r="B194" s="340" t="s">
        <v>94</v>
      </c>
      <c r="C194" s="340" t="s">
        <v>12</v>
      </c>
      <c r="D194" s="340">
        <v>78187.230632000006</v>
      </c>
      <c r="E194" s="340">
        <v>0</v>
      </c>
      <c r="F194" s="340">
        <v>100</v>
      </c>
      <c r="G194" s="340">
        <v>0</v>
      </c>
    </row>
    <row r="195" spans="1:7" x14ac:dyDescent="0.25">
      <c r="A195" s="340" t="s">
        <v>95</v>
      </c>
      <c r="B195" s="340" t="s">
        <v>96</v>
      </c>
      <c r="C195" s="340" t="s">
        <v>11</v>
      </c>
      <c r="D195" s="340">
        <v>1226.0126921999999</v>
      </c>
      <c r="E195" s="340">
        <v>0</v>
      </c>
      <c r="F195" s="340">
        <v>100</v>
      </c>
      <c r="G195" s="340">
        <v>0</v>
      </c>
    </row>
    <row r="196" spans="1:7" x14ac:dyDescent="0.25">
      <c r="A196" s="340" t="s">
        <v>95</v>
      </c>
      <c r="B196" s="340" t="s">
        <v>96</v>
      </c>
      <c r="C196" s="340" t="s">
        <v>12</v>
      </c>
      <c r="D196" s="340">
        <v>6377.1825218000004</v>
      </c>
      <c r="E196" s="340">
        <v>0</v>
      </c>
      <c r="F196" s="340">
        <v>100</v>
      </c>
      <c r="G196" s="340">
        <v>0</v>
      </c>
    </row>
    <row r="197" spans="1:7" x14ac:dyDescent="0.25">
      <c r="A197" s="340" t="s">
        <v>97</v>
      </c>
      <c r="B197" s="340" t="s">
        <v>98</v>
      </c>
      <c r="C197" s="340" t="s">
        <v>11</v>
      </c>
      <c r="D197" s="340">
        <v>26145.766124000002</v>
      </c>
      <c r="E197" s="340">
        <v>82.257177200000001</v>
      </c>
      <c r="F197" s="340">
        <v>99.686376757198303</v>
      </c>
      <c r="G197" s="340">
        <v>0.31362324280166598</v>
      </c>
    </row>
    <row r="198" spans="1:7" x14ac:dyDescent="0.25">
      <c r="A198" s="340" t="s">
        <v>97</v>
      </c>
      <c r="B198" s="340" t="s">
        <v>98</v>
      </c>
      <c r="C198" s="340" t="s">
        <v>12</v>
      </c>
      <c r="D198" s="340">
        <v>110337.87860130001</v>
      </c>
      <c r="E198" s="340">
        <v>121.4525423</v>
      </c>
      <c r="F198" s="340">
        <v>99.890047729745802</v>
      </c>
      <c r="G198" s="340">
        <v>0.10995227025420699</v>
      </c>
    </row>
    <row r="199" spans="1:7" x14ac:dyDescent="0.25">
      <c r="A199" s="340" t="s">
        <v>99</v>
      </c>
      <c r="B199" s="340" t="s">
        <v>100</v>
      </c>
      <c r="C199" s="340" t="s">
        <v>11</v>
      </c>
      <c r="D199" s="340">
        <v>43413.749570100001</v>
      </c>
      <c r="E199" s="340">
        <v>1350.6558653</v>
      </c>
      <c r="F199" s="340">
        <v>96.982745884452399</v>
      </c>
      <c r="G199" s="340">
        <v>3.0172541155475501</v>
      </c>
    </row>
    <row r="200" spans="1:7" x14ac:dyDescent="0.25">
      <c r="A200" s="340" t="s">
        <v>99</v>
      </c>
      <c r="B200" s="340" t="s">
        <v>100</v>
      </c>
      <c r="C200" s="340" t="s">
        <v>12</v>
      </c>
      <c r="D200" s="340">
        <v>159447.24882450001</v>
      </c>
      <c r="E200" s="340">
        <v>1459.0544255</v>
      </c>
      <c r="F200" s="340">
        <v>99.093227303076404</v>
      </c>
      <c r="G200" s="340">
        <v>0.90677269692354301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721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41" t="s">
        <v>79</v>
      </c>
      <c r="B211" s="341" t="s">
        <v>106</v>
      </c>
      <c r="C211" s="341" t="s">
        <v>11</v>
      </c>
      <c r="D211" s="341">
        <v>2592.1077052000001</v>
      </c>
      <c r="E211" s="341">
        <v>0</v>
      </c>
      <c r="F211" s="341">
        <v>100</v>
      </c>
      <c r="G211" s="341">
        <v>0</v>
      </c>
    </row>
    <row r="212" spans="1:7" x14ac:dyDescent="0.25">
      <c r="A212" s="341" t="s">
        <v>79</v>
      </c>
      <c r="B212" s="341" t="s">
        <v>106</v>
      </c>
      <c r="C212" s="341" t="s">
        <v>12</v>
      </c>
      <c r="D212" s="341">
        <v>42667.468925200003</v>
      </c>
      <c r="E212" s="341">
        <v>0</v>
      </c>
      <c r="F212" s="341">
        <v>100</v>
      </c>
      <c r="G212" s="341">
        <v>0</v>
      </c>
    </row>
    <row r="213" spans="1:7" x14ac:dyDescent="0.25">
      <c r="A213" s="341" t="s">
        <v>83</v>
      </c>
      <c r="B213" s="341" t="s">
        <v>107</v>
      </c>
      <c r="C213" s="341" t="s">
        <v>11</v>
      </c>
      <c r="D213" s="341">
        <v>4691.1708575000002</v>
      </c>
      <c r="E213" s="341">
        <v>0</v>
      </c>
      <c r="F213" s="341">
        <v>100</v>
      </c>
      <c r="G213" s="341">
        <v>0</v>
      </c>
    </row>
    <row r="214" spans="1:7" x14ac:dyDescent="0.25">
      <c r="A214" s="341" t="s">
        <v>83</v>
      </c>
      <c r="B214" s="341" t="s">
        <v>107</v>
      </c>
      <c r="C214" s="341" t="s">
        <v>12</v>
      </c>
      <c r="D214" s="341">
        <v>20802.561681800002</v>
      </c>
      <c r="E214" s="341">
        <v>20.249129</v>
      </c>
      <c r="F214" s="341">
        <v>99.902755064222703</v>
      </c>
      <c r="G214" s="341">
        <v>9.72449357773425E-2</v>
      </c>
    </row>
    <row r="215" spans="1:7" x14ac:dyDescent="0.25">
      <c r="A215" s="341" t="s">
        <v>85</v>
      </c>
      <c r="B215" s="341" t="s">
        <v>108</v>
      </c>
      <c r="C215" s="341" t="s">
        <v>11</v>
      </c>
      <c r="D215" s="341">
        <v>1180.3484739</v>
      </c>
      <c r="E215" s="341">
        <v>0</v>
      </c>
      <c r="F215" s="341">
        <v>100</v>
      </c>
      <c r="G215" s="341">
        <v>0</v>
      </c>
    </row>
    <row r="216" spans="1:7" x14ac:dyDescent="0.25">
      <c r="A216" s="341" t="s">
        <v>85</v>
      </c>
      <c r="B216" s="341" t="s">
        <v>108</v>
      </c>
      <c r="C216" s="341" t="s">
        <v>12</v>
      </c>
      <c r="D216" s="341">
        <v>21777.297359299999</v>
      </c>
      <c r="E216" s="341">
        <v>0</v>
      </c>
      <c r="F216" s="341">
        <v>100</v>
      </c>
      <c r="G216" s="341">
        <v>0</v>
      </c>
    </row>
    <row r="217" spans="1:7" x14ac:dyDescent="0.25">
      <c r="A217" s="341" t="s">
        <v>87</v>
      </c>
      <c r="B217" s="341" t="s">
        <v>109</v>
      </c>
      <c r="C217" s="341" t="s">
        <v>11</v>
      </c>
      <c r="D217" s="341">
        <v>2473.6451118</v>
      </c>
      <c r="E217" s="341">
        <v>0</v>
      </c>
      <c r="F217" s="341">
        <v>100</v>
      </c>
      <c r="G217" s="341">
        <v>0</v>
      </c>
    </row>
    <row r="218" spans="1:7" x14ac:dyDescent="0.25">
      <c r="A218" s="341" t="s">
        <v>87</v>
      </c>
      <c r="B218" s="341" t="s">
        <v>109</v>
      </c>
      <c r="C218" s="341" t="s">
        <v>12</v>
      </c>
      <c r="D218" s="341">
        <v>58209.980302700002</v>
      </c>
      <c r="E218" s="341">
        <v>0</v>
      </c>
      <c r="F218" s="341">
        <v>100</v>
      </c>
      <c r="G218" s="341">
        <v>0</v>
      </c>
    </row>
    <row r="219" spans="1:7" x14ac:dyDescent="0.25">
      <c r="A219" s="341" t="s">
        <v>89</v>
      </c>
      <c r="B219" s="341" t="s">
        <v>110</v>
      </c>
      <c r="C219" s="341" t="s">
        <v>11</v>
      </c>
      <c r="D219" s="341">
        <v>939.11784880000005</v>
      </c>
      <c r="E219" s="341">
        <v>0</v>
      </c>
      <c r="F219" s="341">
        <v>100</v>
      </c>
      <c r="G219" s="341">
        <v>0</v>
      </c>
    </row>
    <row r="220" spans="1:7" x14ac:dyDescent="0.25">
      <c r="A220" s="341" t="s">
        <v>89</v>
      </c>
      <c r="B220" s="341" t="s">
        <v>110</v>
      </c>
      <c r="C220" s="341" t="s">
        <v>12</v>
      </c>
      <c r="D220" s="341">
        <v>17634.5520378</v>
      </c>
      <c r="E220" s="341">
        <v>21.241685</v>
      </c>
      <c r="F220" s="341">
        <v>99.879690002423601</v>
      </c>
      <c r="G220" s="341">
        <v>0.120309997576429</v>
      </c>
    </row>
    <row r="221" spans="1:7" x14ac:dyDescent="0.25">
      <c r="A221" s="341" t="s">
        <v>97</v>
      </c>
      <c r="B221" s="341" t="s">
        <v>111</v>
      </c>
      <c r="C221" s="341" t="s">
        <v>11</v>
      </c>
      <c r="D221" s="341">
        <v>1431.8772104</v>
      </c>
      <c r="E221" s="341">
        <v>0</v>
      </c>
      <c r="F221" s="341">
        <v>100</v>
      </c>
      <c r="G221" s="341">
        <v>0</v>
      </c>
    </row>
    <row r="222" spans="1:7" x14ac:dyDescent="0.25">
      <c r="A222" s="341" t="s">
        <v>97</v>
      </c>
      <c r="B222" s="341" t="s">
        <v>111</v>
      </c>
      <c r="C222" s="341" t="s">
        <v>12</v>
      </c>
      <c r="D222" s="341">
        <v>35629.836901499999</v>
      </c>
      <c r="E222" s="341">
        <v>0</v>
      </c>
      <c r="F222" s="341">
        <v>100</v>
      </c>
      <c r="G222" s="341">
        <v>0</v>
      </c>
    </row>
    <row r="223" spans="1:7" x14ac:dyDescent="0.25">
      <c r="A223" s="341" t="s">
        <v>99</v>
      </c>
      <c r="B223" s="341" t="s">
        <v>112</v>
      </c>
      <c r="C223" s="341" t="s">
        <v>11</v>
      </c>
      <c r="D223" s="341">
        <v>1830.0278681</v>
      </c>
      <c r="E223" s="341">
        <v>0</v>
      </c>
      <c r="F223" s="341">
        <v>100</v>
      </c>
      <c r="G223" s="341">
        <v>0</v>
      </c>
    </row>
    <row r="224" spans="1:7" x14ac:dyDescent="0.25">
      <c r="A224" s="341" t="s">
        <v>99</v>
      </c>
      <c r="B224" s="341" t="s">
        <v>112</v>
      </c>
      <c r="C224" s="341" t="s">
        <v>12</v>
      </c>
      <c r="D224" s="341">
        <v>39746.744271600001</v>
      </c>
      <c r="E224" s="341">
        <v>0</v>
      </c>
      <c r="F224" s="341">
        <v>100</v>
      </c>
      <c r="G224" s="341">
        <v>0</v>
      </c>
    </row>
    <row r="225" spans="1:7" x14ac:dyDescent="0.25">
      <c r="A225" s="341" t="s">
        <v>101</v>
      </c>
      <c r="B225" s="341" t="s">
        <v>113</v>
      </c>
      <c r="C225" s="341" t="s">
        <v>11</v>
      </c>
      <c r="D225" s="341">
        <v>878.48511310000004</v>
      </c>
      <c r="E225" s="341">
        <v>0</v>
      </c>
      <c r="F225" s="341">
        <v>100</v>
      </c>
      <c r="G225" s="341">
        <v>0</v>
      </c>
    </row>
    <row r="226" spans="1:7" x14ac:dyDescent="0.25">
      <c r="A226" s="341" t="s">
        <v>101</v>
      </c>
      <c r="B226" s="341" t="s">
        <v>113</v>
      </c>
      <c r="C226" s="341" t="s">
        <v>12</v>
      </c>
      <c r="D226" s="341">
        <v>18408.675901999999</v>
      </c>
      <c r="E226" s="341">
        <v>0</v>
      </c>
      <c r="F226" s="341">
        <v>100</v>
      </c>
      <c r="G226" s="341">
        <v>0</v>
      </c>
    </row>
    <row r="227" spans="1:7" x14ac:dyDescent="0.25">
      <c r="A227" s="341" t="s">
        <v>114</v>
      </c>
      <c r="B227" s="341" t="s">
        <v>115</v>
      </c>
      <c r="C227" s="341" t="s">
        <v>11</v>
      </c>
      <c r="D227" s="341">
        <v>1063.3138067</v>
      </c>
      <c r="E227" s="341">
        <v>0</v>
      </c>
      <c r="F227" s="341">
        <v>100</v>
      </c>
      <c r="G227" s="341">
        <v>0</v>
      </c>
    </row>
    <row r="228" spans="1:7" x14ac:dyDescent="0.25">
      <c r="A228" s="341" t="s">
        <v>114</v>
      </c>
      <c r="B228" s="341" t="s">
        <v>115</v>
      </c>
      <c r="C228" s="341" t="s">
        <v>12</v>
      </c>
      <c r="D228" s="341">
        <v>10602.648083100001</v>
      </c>
      <c r="E228" s="341">
        <v>0</v>
      </c>
      <c r="F228" s="341">
        <v>100</v>
      </c>
      <c r="G228" s="341">
        <v>0</v>
      </c>
    </row>
    <row r="229" spans="1:7" x14ac:dyDescent="0.25">
      <c r="A229" s="341" t="s">
        <v>116</v>
      </c>
      <c r="B229" s="341" t="s">
        <v>117</v>
      </c>
      <c r="C229" s="341" t="s">
        <v>11</v>
      </c>
      <c r="D229" s="341">
        <v>1393.6551626</v>
      </c>
      <c r="E229" s="341">
        <v>0</v>
      </c>
      <c r="F229" s="341">
        <v>100</v>
      </c>
      <c r="G229" s="341">
        <v>0</v>
      </c>
    </row>
    <row r="230" spans="1:7" x14ac:dyDescent="0.25">
      <c r="A230" s="341" t="s">
        <v>116</v>
      </c>
      <c r="B230" s="341" t="s">
        <v>117</v>
      </c>
      <c r="C230" s="341" t="s">
        <v>12</v>
      </c>
      <c r="D230" s="341">
        <v>20855.625067100002</v>
      </c>
      <c r="E230" s="341">
        <v>0</v>
      </c>
      <c r="F230" s="341">
        <v>100</v>
      </c>
      <c r="G230" s="341">
        <v>0</v>
      </c>
    </row>
    <row r="231" spans="1:7" x14ac:dyDescent="0.25">
      <c r="A231" s="341" t="s">
        <v>118</v>
      </c>
      <c r="B231" s="341" t="s">
        <v>119</v>
      </c>
      <c r="C231" s="341" t="s">
        <v>11</v>
      </c>
      <c r="D231" s="341">
        <v>1290.3486786999999</v>
      </c>
      <c r="E231" s="341">
        <v>0</v>
      </c>
      <c r="F231" s="341">
        <v>100</v>
      </c>
      <c r="G231" s="341">
        <v>0</v>
      </c>
    </row>
    <row r="232" spans="1:7" x14ac:dyDescent="0.25">
      <c r="A232" s="341" t="s">
        <v>118</v>
      </c>
      <c r="B232" s="341" t="s">
        <v>119</v>
      </c>
      <c r="C232" s="341" t="s">
        <v>12</v>
      </c>
      <c r="D232" s="341">
        <v>29991.703255699998</v>
      </c>
      <c r="E232" s="341">
        <v>0</v>
      </c>
      <c r="F232" s="341">
        <v>100</v>
      </c>
      <c r="G232" s="341">
        <v>0</v>
      </c>
    </row>
    <row r="233" spans="1:7" x14ac:dyDescent="0.25">
      <c r="A233" s="341" t="s">
        <v>120</v>
      </c>
      <c r="B233" s="341" t="s">
        <v>121</v>
      </c>
      <c r="C233" s="341" t="s">
        <v>11</v>
      </c>
      <c r="D233" s="341">
        <v>721.35526949999996</v>
      </c>
      <c r="E233" s="341">
        <v>0</v>
      </c>
      <c r="F233" s="341">
        <v>100</v>
      </c>
      <c r="G233" s="341">
        <v>0</v>
      </c>
    </row>
    <row r="234" spans="1:7" x14ac:dyDescent="0.25">
      <c r="A234" s="341" t="s">
        <v>120</v>
      </c>
      <c r="B234" s="341" t="s">
        <v>121</v>
      </c>
      <c r="C234" s="341" t="s">
        <v>12</v>
      </c>
      <c r="D234" s="341">
        <v>16627.3365486</v>
      </c>
      <c r="E234" s="341">
        <v>0</v>
      </c>
      <c r="F234" s="341">
        <v>100</v>
      </c>
      <c r="G234" s="341">
        <v>0</v>
      </c>
    </row>
    <row r="235" spans="1:7" x14ac:dyDescent="0.25">
      <c r="A235" s="341" t="s">
        <v>122</v>
      </c>
      <c r="B235" s="341" t="s">
        <v>123</v>
      </c>
      <c r="C235" s="341" t="s">
        <v>11</v>
      </c>
      <c r="D235" s="341">
        <v>4318.7376076</v>
      </c>
      <c r="E235" s="341">
        <v>0</v>
      </c>
      <c r="F235" s="341">
        <v>100</v>
      </c>
      <c r="G235" s="341">
        <v>0</v>
      </c>
    </row>
    <row r="236" spans="1:7" x14ac:dyDescent="0.25">
      <c r="A236" s="341" t="s">
        <v>122</v>
      </c>
      <c r="B236" s="341" t="s">
        <v>123</v>
      </c>
      <c r="C236" s="341" t="s">
        <v>12</v>
      </c>
      <c r="D236" s="341">
        <v>32880.601753800001</v>
      </c>
      <c r="E236" s="341">
        <v>0</v>
      </c>
      <c r="F236" s="341">
        <v>100</v>
      </c>
      <c r="G236" s="341">
        <v>0</v>
      </c>
    </row>
    <row r="237" spans="1:7" x14ac:dyDescent="0.25">
      <c r="A237" s="341" t="s">
        <v>124</v>
      </c>
      <c r="B237" s="341" t="s">
        <v>125</v>
      </c>
      <c r="C237" s="341" t="s">
        <v>11</v>
      </c>
      <c r="D237" s="341">
        <v>4000.3495191000002</v>
      </c>
      <c r="E237" s="341">
        <v>0</v>
      </c>
      <c r="F237" s="341">
        <v>100</v>
      </c>
      <c r="G237" s="341">
        <v>0</v>
      </c>
    </row>
    <row r="238" spans="1:7" x14ac:dyDescent="0.25">
      <c r="A238" s="341" t="s">
        <v>124</v>
      </c>
      <c r="B238" s="341" t="s">
        <v>125</v>
      </c>
      <c r="C238" s="341" t="s">
        <v>12</v>
      </c>
      <c r="D238" s="341">
        <v>59913.3546173</v>
      </c>
      <c r="E238" s="341">
        <v>0</v>
      </c>
      <c r="F238" s="341">
        <v>100</v>
      </c>
      <c r="G238" s="341">
        <v>0</v>
      </c>
    </row>
    <row r="239" spans="1:7" x14ac:dyDescent="0.25">
      <c r="A239" s="341" t="s">
        <v>126</v>
      </c>
      <c r="B239" s="341" t="s">
        <v>127</v>
      </c>
      <c r="C239" s="341" t="s">
        <v>11</v>
      </c>
      <c r="D239" s="341">
        <v>11684.408273999999</v>
      </c>
      <c r="E239" s="341">
        <v>73.906080799999998</v>
      </c>
      <c r="F239" s="341">
        <v>99.371456838370406</v>
      </c>
      <c r="G239" s="341">
        <v>0.62854316162954005</v>
      </c>
    </row>
    <row r="240" spans="1:7" x14ac:dyDescent="0.25">
      <c r="A240" s="341" t="s">
        <v>126</v>
      </c>
      <c r="B240" s="341" t="s">
        <v>127</v>
      </c>
      <c r="C240" s="341" t="s">
        <v>12</v>
      </c>
      <c r="D240" s="341">
        <v>88012.424508600001</v>
      </c>
      <c r="E240" s="341">
        <v>0</v>
      </c>
      <c r="F240" s="341">
        <v>100</v>
      </c>
      <c r="G240" s="341">
        <v>0</v>
      </c>
    </row>
    <row r="241" spans="1:7" x14ac:dyDescent="0.25">
      <c r="A241" s="341" t="s">
        <v>128</v>
      </c>
      <c r="B241" s="341" t="s">
        <v>129</v>
      </c>
      <c r="C241" s="341" t="s">
        <v>11</v>
      </c>
      <c r="D241" s="341">
        <v>4884.0607352999996</v>
      </c>
      <c r="E241" s="341">
        <v>0</v>
      </c>
      <c r="F241" s="341">
        <v>100</v>
      </c>
      <c r="G241" s="341">
        <v>0</v>
      </c>
    </row>
    <row r="242" spans="1:7" x14ac:dyDescent="0.25">
      <c r="A242" s="341" t="s">
        <v>128</v>
      </c>
      <c r="B242" s="341" t="s">
        <v>129</v>
      </c>
      <c r="C242" s="341" t="s">
        <v>12</v>
      </c>
      <c r="D242" s="341">
        <v>35924.726177600001</v>
      </c>
      <c r="E242" s="341">
        <v>0</v>
      </c>
      <c r="F242" s="341">
        <v>100</v>
      </c>
      <c r="G242" s="341">
        <v>0</v>
      </c>
    </row>
    <row r="243" spans="1:7" x14ac:dyDescent="0.25">
      <c r="A243" s="341" t="s">
        <v>130</v>
      </c>
      <c r="B243" s="341" t="s">
        <v>131</v>
      </c>
      <c r="C243" s="341" t="s">
        <v>11</v>
      </c>
      <c r="D243" s="341">
        <v>4553.2929574</v>
      </c>
      <c r="E243" s="341">
        <v>0</v>
      </c>
      <c r="F243" s="341">
        <v>100</v>
      </c>
      <c r="G243" s="341">
        <v>0</v>
      </c>
    </row>
    <row r="244" spans="1:7" x14ac:dyDescent="0.25">
      <c r="A244" s="341" t="s">
        <v>130</v>
      </c>
      <c r="B244" s="341" t="s">
        <v>131</v>
      </c>
      <c r="C244" s="341" t="s">
        <v>12</v>
      </c>
      <c r="D244" s="341">
        <v>42513.0511329</v>
      </c>
      <c r="E244" s="341">
        <v>0</v>
      </c>
      <c r="F244" s="341">
        <v>100</v>
      </c>
      <c r="G244" s="341">
        <v>0</v>
      </c>
    </row>
    <row r="245" spans="1:7" x14ac:dyDescent="0.25">
      <c r="A245" s="341" t="s">
        <v>132</v>
      </c>
      <c r="B245" s="341" t="s">
        <v>133</v>
      </c>
      <c r="C245" s="341" t="s">
        <v>11</v>
      </c>
      <c r="D245" s="341">
        <v>6367.6693781000004</v>
      </c>
      <c r="E245" s="341">
        <v>270.82784759999998</v>
      </c>
      <c r="F245" s="341">
        <v>95.920344041848395</v>
      </c>
      <c r="G245" s="341">
        <v>4.0796559581516201</v>
      </c>
    </row>
    <row r="246" spans="1:7" x14ac:dyDescent="0.25">
      <c r="A246" s="341" t="s">
        <v>132</v>
      </c>
      <c r="B246" s="341" t="s">
        <v>133</v>
      </c>
      <c r="C246" s="341" t="s">
        <v>12</v>
      </c>
      <c r="D246" s="341">
        <v>26747.984562900001</v>
      </c>
      <c r="E246" s="341">
        <v>251.38179629999999</v>
      </c>
      <c r="F246" s="341">
        <v>99.068934459588405</v>
      </c>
      <c r="G246" s="341">
        <v>0.93106554041162504</v>
      </c>
    </row>
    <row r="247" spans="1:7" x14ac:dyDescent="0.25">
      <c r="A247" s="341" t="s">
        <v>134</v>
      </c>
      <c r="B247" s="341" t="s">
        <v>135</v>
      </c>
      <c r="C247" s="341" t="s">
        <v>11</v>
      </c>
      <c r="D247" s="341">
        <v>1714.3443101</v>
      </c>
      <c r="E247" s="341">
        <v>40.182236000000003</v>
      </c>
      <c r="F247" s="341">
        <v>97.7097960649659</v>
      </c>
      <c r="G247" s="341">
        <v>2.2902039350340999</v>
      </c>
    </row>
    <row r="248" spans="1:7" x14ac:dyDescent="0.25">
      <c r="A248" s="341" t="s">
        <v>134</v>
      </c>
      <c r="B248" s="341" t="s">
        <v>135</v>
      </c>
      <c r="C248" s="341" t="s">
        <v>12</v>
      </c>
      <c r="D248" s="341">
        <v>13943.433423</v>
      </c>
      <c r="E248" s="341">
        <v>0</v>
      </c>
      <c r="F248" s="341">
        <v>100</v>
      </c>
      <c r="G248" s="341">
        <v>0</v>
      </c>
    </row>
    <row r="249" spans="1:7" x14ac:dyDescent="0.25">
      <c r="A249" s="341" t="s">
        <v>136</v>
      </c>
      <c r="B249" s="341" t="s">
        <v>137</v>
      </c>
      <c r="C249" s="341" t="s">
        <v>11</v>
      </c>
      <c r="D249" s="341">
        <v>4158.3799761</v>
      </c>
      <c r="E249" s="341">
        <v>0</v>
      </c>
      <c r="F249" s="341">
        <v>100</v>
      </c>
      <c r="G249" s="341">
        <v>0</v>
      </c>
    </row>
    <row r="250" spans="1:7" x14ac:dyDescent="0.25">
      <c r="A250" s="341" t="s">
        <v>136</v>
      </c>
      <c r="B250" s="341" t="s">
        <v>137</v>
      </c>
      <c r="C250" s="341" t="s">
        <v>12</v>
      </c>
      <c r="D250" s="341">
        <v>22749.384593999999</v>
      </c>
      <c r="E250" s="341">
        <v>0</v>
      </c>
      <c r="F250" s="341">
        <v>100</v>
      </c>
      <c r="G250" s="341">
        <v>0</v>
      </c>
    </row>
    <row r="251" spans="1:7" x14ac:dyDescent="0.25">
      <c r="A251" s="341" t="s">
        <v>138</v>
      </c>
      <c r="B251" s="341" t="s">
        <v>139</v>
      </c>
      <c r="C251" s="341" t="s">
        <v>11</v>
      </c>
      <c r="D251" s="341">
        <v>771.84588440000005</v>
      </c>
      <c r="E251" s="341">
        <v>0</v>
      </c>
      <c r="F251" s="341">
        <v>100</v>
      </c>
      <c r="G251" s="341">
        <v>0</v>
      </c>
    </row>
    <row r="252" spans="1:7" x14ac:dyDescent="0.25">
      <c r="A252" s="341" t="s">
        <v>138</v>
      </c>
      <c r="B252" s="341" t="s">
        <v>139</v>
      </c>
      <c r="C252" s="341" t="s">
        <v>12</v>
      </c>
      <c r="D252" s="341">
        <v>8613.851036</v>
      </c>
      <c r="E252" s="341">
        <v>0</v>
      </c>
      <c r="F252" s="341">
        <v>100</v>
      </c>
      <c r="G252" s="341">
        <v>0</v>
      </c>
    </row>
    <row r="253" spans="1:7" x14ac:dyDescent="0.25">
      <c r="A253" s="341" t="s">
        <v>140</v>
      </c>
      <c r="B253" s="341" t="s">
        <v>141</v>
      </c>
      <c r="C253" s="341" t="s">
        <v>11</v>
      </c>
      <c r="D253" s="341">
        <v>2446.1412283</v>
      </c>
      <c r="E253" s="341">
        <v>0</v>
      </c>
      <c r="F253" s="341">
        <v>100</v>
      </c>
      <c r="G253" s="341">
        <v>0</v>
      </c>
    </row>
    <row r="254" spans="1:7" x14ac:dyDescent="0.25">
      <c r="A254" s="341" t="s">
        <v>140</v>
      </c>
      <c r="B254" s="341" t="s">
        <v>141</v>
      </c>
      <c r="C254" s="341" t="s">
        <v>12</v>
      </c>
      <c r="D254" s="341">
        <v>16056.993759999999</v>
      </c>
      <c r="E254" s="341">
        <v>0</v>
      </c>
      <c r="F254" s="341">
        <v>100</v>
      </c>
      <c r="G254" s="341">
        <v>0</v>
      </c>
    </row>
    <row r="255" spans="1:7" x14ac:dyDescent="0.25">
      <c r="A255" s="341" t="s">
        <v>142</v>
      </c>
      <c r="B255" s="341" t="s">
        <v>143</v>
      </c>
      <c r="C255" s="341" t="s">
        <v>11</v>
      </c>
      <c r="D255" s="341">
        <v>3162.1016574</v>
      </c>
      <c r="E255" s="341">
        <v>0</v>
      </c>
      <c r="F255" s="341">
        <v>100</v>
      </c>
      <c r="G255" s="341">
        <v>0</v>
      </c>
    </row>
    <row r="256" spans="1:7" x14ac:dyDescent="0.25">
      <c r="A256" s="341" t="s">
        <v>142</v>
      </c>
      <c r="B256" s="341" t="s">
        <v>143</v>
      </c>
      <c r="C256" s="341" t="s">
        <v>12</v>
      </c>
      <c r="D256" s="341">
        <v>14533.6038475</v>
      </c>
      <c r="E256" s="341">
        <v>23.068042899999998</v>
      </c>
      <c r="F256" s="341">
        <v>99.8415294163825</v>
      </c>
      <c r="G256" s="341">
        <v>0.15847058361749</v>
      </c>
    </row>
    <row r="257" spans="1:7" x14ac:dyDescent="0.25">
      <c r="A257" s="341" t="s">
        <v>144</v>
      </c>
      <c r="B257" s="341" t="s">
        <v>145</v>
      </c>
      <c r="C257" s="341" t="s">
        <v>11</v>
      </c>
      <c r="D257" s="341">
        <v>1353.9275491999999</v>
      </c>
      <c r="E257" s="341">
        <v>0</v>
      </c>
      <c r="F257" s="341">
        <v>100</v>
      </c>
      <c r="G257" s="341">
        <v>0</v>
      </c>
    </row>
    <row r="258" spans="1:7" x14ac:dyDescent="0.25">
      <c r="A258" s="341" t="s">
        <v>144</v>
      </c>
      <c r="B258" s="341" t="s">
        <v>145</v>
      </c>
      <c r="C258" s="341" t="s">
        <v>12</v>
      </c>
      <c r="D258" s="341">
        <v>17478.0265344</v>
      </c>
      <c r="E258" s="341">
        <v>0</v>
      </c>
      <c r="F258" s="341">
        <v>100</v>
      </c>
      <c r="G258" s="341">
        <v>0</v>
      </c>
    </row>
    <row r="259" spans="1:7" x14ac:dyDescent="0.25">
      <c r="A259" s="341" t="s">
        <v>146</v>
      </c>
      <c r="B259" s="341" t="s">
        <v>147</v>
      </c>
      <c r="C259" s="341" t="s">
        <v>11</v>
      </c>
      <c r="D259" s="341">
        <v>6348.7977619000003</v>
      </c>
      <c r="E259" s="341">
        <v>0</v>
      </c>
      <c r="F259" s="341">
        <v>100</v>
      </c>
      <c r="G259" s="341">
        <v>0</v>
      </c>
    </row>
    <row r="260" spans="1:7" x14ac:dyDescent="0.25">
      <c r="A260" s="341" t="s">
        <v>146</v>
      </c>
      <c r="B260" s="341" t="s">
        <v>147</v>
      </c>
      <c r="C260" s="341" t="s">
        <v>12</v>
      </c>
      <c r="D260" s="341">
        <v>28341.41993</v>
      </c>
      <c r="E260" s="341">
        <v>0</v>
      </c>
      <c r="F260" s="341">
        <v>100</v>
      </c>
      <c r="G260" s="341">
        <v>0</v>
      </c>
    </row>
    <row r="261" spans="1:7" x14ac:dyDescent="0.25">
      <c r="A261" s="341" t="s">
        <v>148</v>
      </c>
      <c r="B261" s="341" t="s">
        <v>149</v>
      </c>
      <c r="C261" s="341" t="s">
        <v>11</v>
      </c>
      <c r="D261" s="341">
        <v>5994.5838857999997</v>
      </c>
      <c r="E261" s="341">
        <v>0</v>
      </c>
      <c r="F261" s="341">
        <v>100</v>
      </c>
      <c r="G261" s="341">
        <v>0</v>
      </c>
    </row>
    <row r="262" spans="1:7" x14ac:dyDescent="0.25">
      <c r="A262" s="341" t="s">
        <v>148</v>
      </c>
      <c r="B262" s="341" t="s">
        <v>149</v>
      </c>
      <c r="C262" s="341" t="s">
        <v>12</v>
      </c>
      <c r="D262" s="341">
        <v>31074.668815699999</v>
      </c>
      <c r="E262" s="341">
        <v>0</v>
      </c>
      <c r="F262" s="341">
        <v>100</v>
      </c>
      <c r="G262" s="341">
        <v>0</v>
      </c>
    </row>
    <row r="263" spans="1:7" x14ac:dyDescent="0.25">
      <c r="A263" s="341" t="s">
        <v>150</v>
      </c>
      <c r="B263" s="341" t="s">
        <v>151</v>
      </c>
      <c r="C263" s="341" t="s">
        <v>11</v>
      </c>
      <c r="D263" s="341">
        <v>1942.3182112</v>
      </c>
      <c r="E263" s="341">
        <v>0</v>
      </c>
      <c r="F263" s="341">
        <v>100</v>
      </c>
      <c r="G263" s="341">
        <v>0</v>
      </c>
    </row>
    <row r="264" spans="1:7" x14ac:dyDescent="0.25">
      <c r="A264" s="341" t="s">
        <v>150</v>
      </c>
      <c r="B264" s="341" t="s">
        <v>151</v>
      </c>
      <c r="C264" s="341" t="s">
        <v>12</v>
      </c>
      <c r="D264" s="341">
        <v>18868.249965399998</v>
      </c>
      <c r="E264" s="341">
        <v>0</v>
      </c>
      <c r="F264" s="341">
        <v>100</v>
      </c>
      <c r="G264" s="341">
        <v>0</v>
      </c>
    </row>
    <row r="265" spans="1:7" x14ac:dyDescent="0.25">
      <c r="A265" s="341" t="s">
        <v>152</v>
      </c>
      <c r="B265" s="341" t="s">
        <v>153</v>
      </c>
      <c r="C265" s="341" t="s">
        <v>11</v>
      </c>
      <c r="D265" s="341">
        <v>9156.8843068000006</v>
      </c>
      <c r="E265" s="341">
        <v>0</v>
      </c>
      <c r="F265" s="341">
        <v>100</v>
      </c>
      <c r="G265" s="341">
        <v>0</v>
      </c>
    </row>
    <row r="266" spans="1:7" x14ac:dyDescent="0.25">
      <c r="A266" s="341" t="s">
        <v>152</v>
      </c>
      <c r="B266" s="341" t="s">
        <v>153</v>
      </c>
      <c r="C266" s="341" t="s">
        <v>12</v>
      </c>
      <c r="D266" s="341">
        <v>46324.603887400001</v>
      </c>
      <c r="E266" s="341">
        <v>0</v>
      </c>
      <c r="F266" s="341">
        <v>100</v>
      </c>
      <c r="G266" s="341">
        <v>0</v>
      </c>
    </row>
    <row r="267" spans="1:7" x14ac:dyDescent="0.25">
      <c r="A267" s="341" t="s">
        <v>154</v>
      </c>
      <c r="B267" s="341" t="s">
        <v>155</v>
      </c>
      <c r="C267" s="341" t="s">
        <v>11</v>
      </c>
      <c r="D267" s="341">
        <v>2700.6948889</v>
      </c>
      <c r="E267" s="341">
        <v>0</v>
      </c>
      <c r="F267" s="341">
        <v>100</v>
      </c>
      <c r="G267" s="341">
        <v>0</v>
      </c>
    </row>
    <row r="268" spans="1:7" x14ac:dyDescent="0.25">
      <c r="A268" s="341" t="s">
        <v>154</v>
      </c>
      <c r="B268" s="341" t="s">
        <v>155</v>
      </c>
      <c r="C268" s="341" t="s">
        <v>12</v>
      </c>
      <c r="D268" s="341">
        <v>22528.059728</v>
      </c>
      <c r="E268" s="341">
        <v>0</v>
      </c>
      <c r="F268" s="341">
        <v>100</v>
      </c>
      <c r="G268" s="341">
        <v>0</v>
      </c>
    </row>
    <row r="269" spans="1:7" x14ac:dyDescent="0.25">
      <c r="A269" s="341" t="s">
        <v>156</v>
      </c>
      <c r="B269" s="341" t="s">
        <v>157</v>
      </c>
      <c r="C269" s="341" t="s">
        <v>11</v>
      </c>
      <c r="D269" s="341">
        <v>2201.4903365999999</v>
      </c>
      <c r="E269" s="341">
        <v>0</v>
      </c>
      <c r="F269" s="341">
        <v>100</v>
      </c>
      <c r="G269" s="341">
        <v>0</v>
      </c>
    </row>
    <row r="270" spans="1:7" x14ac:dyDescent="0.25">
      <c r="A270" s="341" t="s">
        <v>156</v>
      </c>
      <c r="B270" s="341" t="s">
        <v>157</v>
      </c>
      <c r="C270" s="341" t="s">
        <v>12</v>
      </c>
      <c r="D270" s="341">
        <v>28796.390767299999</v>
      </c>
      <c r="E270" s="341">
        <v>0</v>
      </c>
      <c r="F270" s="341">
        <v>100</v>
      </c>
      <c r="G270" s="341">
        <v>0</v>
      </c>
    </row>
    <row r="271" spans="1:7" x14ac:dyDescent="0.25">
      <c r="A271" s="341" t="s">
        <v>158</v>
      </c>
      <c r="B271" s="341" t="s">
        <v>159</v>
      </c>
      <c r="C271" s="341" t="s">
        <v>11</v>
      </c>
      <c r="D271" s="341">
        <v>3053.3216839000002</v>
      </c>
      <c r="E271" s="341">
        <v>0</v>
      </c>
      <c r="F271" s="341">
        <v>100</v>
      </c>
      <c r="G271" s="341">
        <v>0</v>
      </c>
    </row>
    <row r="272" spans="1:7" x14ac:dyDescent="0.25">
      <c r="A272" s="341" t="s">
        <v>158</v>
      </c>
      <c r="B272" s="341" t="s">
        <v>159</v>
      </c>
      <c r="C272" s="341" t="s">
        <v>12</v>
      </c>
      <c r="D272" s="341">
        <v>27837.2910634</v>
      </c>
      <c r="E272" s="341">
        <v>0</v>
      </c>
      <c r="F272" s="341">
        <v>100</v>
      </c>
      <c r="G272" s="341">
        <v>0</v>
      </c>
    </row>
    <row r="273" spans="1:7" x14ac:dyDescent="0.25">
      <c r="A273" s="341" t="s">
        <v>160</v>
      </c>
      <c r="B273" s="341" t="s">
        <v>161</v>
      </c>
      <c r="C273" s="341" t="s">
        <v>11</v>
      </c>
      <c r="D273" s="341">
        <v>2867.9843329999999</v>
      </c>
      <c r="E273" s="341">
        <v>0</v>
      </c>
      <c r="F273" s="341">
        <v>100</v>
      </c>
      <c r="G273" s="341">
        <v>0</v>
      </c>
    </row>
    <row r="274" spans="1:7" x14ac:dyDescent="0.25">
      <c r="A274" s="341" t="s">
        <v>160</v>
      </c>
      <c r="B274" s="341" t="s">
        <v>161</v>
      </c>
      <c r="C274" s="341" t="s">
        <v>12</v>
      </c>
      <c r="D274" s="341">
        <v>31027.963123699999</v>
      </c>
      <c r="E274" s="341">
        <v>0</v>
      </c>
      <c r="F274" s="341">
        <v>100</v>
      </c>
      <c r="G274" s="341">
        <v>0</v>
      </c>
    </row>
    <row r="275" spans="1:7" x14ac:dyDescent="0.25">
      <c r="A275" s="341" t="s">
        <v>162</v>
      </c>
      <c r="B275" s="341" t="s">
        <v>163</v>
      </c>
      <c r="C275" s="341" t="s">
        <v>11</v>
      </c>
      <c r="D275" s="341">
        <v>7270.5604993999996</v>
      </c>
      <c r="E275" s="341">
        <v>0</v>
      </c>
      <c r="F275" s="341">
        <v>100</v>
      </c>
      <c r="G275" s="341">
        <v>0</v>
      </c>
    </row>
    <row r="276" spans="1:7" x14ac:dyDescent="0.25">
      <c r="A276" s="341" t="s">
        <v>162</v>
      </c>
      <c r="B276" s="341" t="s">
        <v>163</v>
      </c>
      <c r="C276" s="341" t="s">
        <v>12</v>
      </c>
      <c r="D276" s="341">
        <v>40861.673401799999</v>
      </c>
      <c r="E276" s="341">
        <v>0</v>
      </c>
      <c r="F276" s="341">
        <v>100</v>
      </c>
      <c r="G276" s="341">
        <v>0</v>
      </c>
    </row>
    <row r="277" spans="1:7" x14ac:dyDescent="0.25">
      <c r="A277" s="341" t="s">
        <v>164</v>
      </c>
      <c r="B277" s="341" t="s">
        <v>165</v>
      </c>
      <c r="C277" s="341" t="s">
        <v>11</v>
      </c>
      <c r="D277" s="341">
        <v>1651.2173295</v>
      </c>
      <c r="E277" s="341">
        <v>0</v>
      </c>
      <c r="F277" s="341">
        <v>100</v>
      </c>
      <c r="G277" s="341">
        <v>0</v>
      </c>
    </row>
    <row r="278" spans="1:7" x14ac:dyDescent="0.25">
      <c r="A278" s="341" t="s">
        <v>164</v>
      </c>
      <c r="B278" s="341" t="s">
        <v>165</v>
      </c>
      <c r="C278" s="341" t="s">
        <v>12</v>
      </c>
      <c r="D278" s="341">
        <v>9817.0873236999996</v>
      </c>
      <c r="E278" s="341">
        <v>23.389713</v>
      </c>
      <c r="F278" s="341">
        <v>99.7623111876308</v>
      </c>
      <c r="G278" s="341">
        <v>0.23768881236924</v>
      </c>
    </row>
    <row r="279" spans="1:7" x14ac:dyDescent="0.25">
      <c r="A279" s="341" t="s">
        <v>166</v>
      </c>
      <c r="B279" s="341" t="s">
        <v>167</v>
      </c>
      <c r="C279" s="341" t="s">
        <v>11</v>
      </c>
      <c r="D279" s="341">
        <v>5693.2513840000001</v>
      </c>
      <c r="E279" s="341">
        <v>0</v>
      </c>
      <c r="F279" s="341">
        <v>100</v>
      </c>
      <c r="G279" s="341">
        <v>0</v>
      </c>
    </row>
    <row r="280" spans="1:7" x14ac:dyDescent="0.25">
      <c r="A280" s="341" t="s">
        <v>166</v>
      </c>
      <c r="B280" s="341" t="s">
        <v>167</v>
      </c>
      <c r="C280" s="341" t="s">
        <v>12</v>
      </c>
      <c r="D280" s="341">
        <v>27217.5314163</v>
      </c>
      <c r="E280" s="341">
        <v>105.5253458</v>
      </c>
      <c r="F280" s="341">
        <v>99.613786456183107</v>
      </c>
      <c r="G280" s="341">
        <v>0.38621354381686501</v>
      </c>
    </row>
    <row r="281" spans="1:7" x14ac:dyDescent="0.25">
      <c r="A281" s="341" t="s">
        <v>168</v>
      </c>
      <c r="B281" s="341" t="s">
        <v>169</v>
      </c>
      <c r="C281" s="341" t="s">
        <v>11</v>
      </c>
      <c r="D281" s="341">
        <v>4609.4986316000004</v>
      </c>
      <c r="E281" s="341">
        <v>47.044230599999999</v>
      </c>
      <c r="F281" s="341">
        <v>98.989717651223899</v>
      </c>
      <c r="G281" s="341">
        <v>1.0102823487760999</v>
      </c>
    </row>
    <row r="282" spans="1:7" x14ac:dyDescent="0.25">
      <c r="A282" s="341" t="s">
        <v>168</v>
      </c>
      <c r="B282" s="341" t="s">
        <v>169</v>
      </c>
      <c r="C282" s="341" t="s">
        <v>12</v>
      </c>
      <c r="D282" s="341">
        <v>21737.216802499999</v>
      </c>
      <c r="E282" s="341">
        <v>0</v>
      </c>
      <c r="F282" s="341">
        <v>100</v>
      </c>
      <c r="G282" s="341">
        <v>0</v>
      </c>
    </row>
    <row r="283" spans="1:7" x14ac:dyDescent="0.25">
      <c r="A283" s="341" t="s">
        <v>170</v>
      </c>
      <c r="B283" s="341" t="s">
        <v>171</v>
      </c>
      <c r="C283" s="341" t="s">
        <v>11</v>
      </c>
      <c r="D283" s="341">
        <v>2259.7495078000002</v>
      </c>
      <c r="E283" s="341">
        <v>149.86765080000001</v>
      </c>
      <c r="F283" s="341">
        <v>93.780437267176794</v>
      </c>
      <c r="G283" s="341">
        <v>6.2195627328232499</v>
      </c>
    </row>
    <row r="284" spans="1:7" x14ac:dyDescent="0.25">
      <c r="A284" s="341" t="s">
        <v>170</v>
      </c>
      <c r="B284" s="341" t="s">
        <v>171</v>
      </c>
      <c r="C284" s="341" t="s">
        <v>12</v>
      </c>
      <c r="D284" s="341">
        <v>4185.3763367000001</v>
      </c>
      <c r="E284" s="341">
        <v>167.24115839999999</v>
      </c>
      <c r="F284" s="341">
        <v>96.157687676707795</v>
      </c>
      <c r="G284" s="341">
        <v>3.8423123232922101</v>
      </c>
    </row>
    <row r="285" spans="1:7" x14ac:dyDescent="0.25">
      <c r="A285" s="341" t="s">
        <v>172</v>
      </c>
      <c r="B285" s="341" t="s">
        <v>173</v>
      </c>
      <c r="C285" s="341" t="s">
        <v>11</v>
      </c>
      <c r="D285" s="341">
        <v>4210.3431916</v>
      </c>
      <c r="E285" s="341">
        <v>0</v>
      </c>
      <c r="F285" s="341">
        <v>100</v>
      </c>
      <c r="G285" s="341">
        <v>0</v>
      </c>
    </row>
    <row r="286" spans="1:7" x14ac:dyDescent="0.25">
      <c r="A286" s="341" t="s">
        <v>172</v>
      </c>
      <c r="B286" s="341" t="s">
        <v>173</v>
      </c>
      <c r="C286" s="341" t="s">
        <v>12</v>
      </c>
      <c r="D286" s="341">
        <v>14117.836595000001</v>
      </c>
      <c r="E286" s="341">
        <v>0</v>
      </c>
      <c r="F286" s="341">
        <v>100</v>
      </c>
      <c r="G286" s="341">
        <v>0</v>
      </c>
    </row>
    <row r="287" spans="1:7" x14ac:dyDescent="0.25">
      <c r="A287" s="341" t="s">
        <v>174</v>
      </c>
      <c r="B287" s="341" t="s">
        <v>175</v>
      </c>
      <c r="C287" s="341" t="s">
        <v>11</v>
      </c>
      <c r="D287" s="341">
        <v>6864.3180781000001</v>
      </c>
      <c r="E287" s="341">
        <v>0</v>
      </c>
      <c r="F287" s="341">
        <v>100</v>
      </c>
      <c r="G287" s="341">
        <v>0</v>
      </c>
    </row>
    <row r="288" spans="1:7" x14ac:dyDescent="0.25">
      <c r="A288" s="341" t="s">
        <v>174</v>
      </c>
      <c r="B288" s="341" t="s">
        <v>175</v>
      </c>
      <c r="C288" s="341" t="s">
        <v>12</v>
      </c>
      <c r="D288" s="341">
        <v>31831.757132399998</v>
      </c>
      <c r="E288" s="341">
        <v>0</v>
      </c>
      <c r="F288" s="341">
        <v>100</v>
      </c>
      <c r="G288" s="341">
        <v>0</v>
      </c>
    </row>
    <row r="289" spans="1:7" x14ac:dyDescent="0.25">
      <c r="A289" s="341" t="s">
        <v>176</v>
      </c>
      <c r="B289" s="341" t="s">
        <v>177</v>
      </c>
      <c r="C289" s="341" t="s">
        <v>11</v>
      </c>
      <c r="D289" s="341">
        <v>6276.1658641000004</v>
      </c>
      <c r="E289" s="341">
        <v>82.257177200000001</v>
      </c>
      <c r="F289" s="341">
        <v>98.706327391780704</v>
      </c>
      <c r="G289" s="341">
        <v>1.29367260821926</v>
      </c>
    </row>
    <row r="290" spans="1:7" x14ac:dyDescent="0.25">
      <c r="A290" s="341" t="s">
        <v>176</v>
      </c>
      <c r="B290" s="341" t="s">
        <v>177</v>
      </c>
      <c r="C290" s="341" t="s">
        <v>12</v>
      </c>
      <c r="D290" s="341">
        <v>19989.871183899999</v>
      </c>
      <c r="E290" s="341">
        <v>121.4525423</v>
      </c>
      <c r="F290" s="341">
        <v>99.396098715562005</v>
      </c>
      <c r="G290" s="341">
        <v>0.60390128443796998</v>
      </c>
    </row>
    <row r="291" spans="1:7" x14ac:dyDescent="0.25">
      <c r="A291" s="341" t="s">
        <v>178</v>
      </c>
      <c r="B291" s="341" t="s">
        <v>179</v>
      </c>
      <c r="C291" s="341" t="s">
        <v>11</v>
      </c>
      <c r="D291" s="341">
        <v>7764.6664768999999</v>
      </c>
      <c r="E291" s="341">
        <v>0</v>
      </c>
      <c r="F291" s="341">
        <v>100</v>
      </c>
      <c r="G291" s="341">
        <v>0</v>
      </c>
    </row>
    <row r="292" spans="1:7" x14ac:dyDescent="0.25">
      <c r="A292" s="341" t="s">
        <v>178</v>
      </c>
      <c r="B292" s="341" t="s">
        <v>179</v>
      </c>
      <c r="C292" s="341" t="s">
        <v>12</v>
      </c>
      <c r="D292" s="341">
        <v>34960.8563134</v>
      </c>
      <c r="E292" s="341">
        <v>67.221321099999997</v>
      </c>
      <c r="F292" s="341">
        <v>99.808093033818693</v>
      </c>
      <c r="G292" s="341">
        <v>0.19190696618130201</v>
      </c>
    </row>
    <row r="293" spans="1:7" x14ac:dyDescent="0.25">
      <c r="A293" s="341" t="s">
        <v>180</v>
      </c>
      <c r="B293" s="341" t="s">
        <v>181</v>
      </c>
      <c r="C293" s="341" t="s">
        <v>11</v>
      </c>
      <c r="D293" s="341">
        <v>4862.8345717000002</v>
      </c>
      <c r="E293" s="341">
        <v>103.5756556</v>
      </c>
      <c r="F293" s="341">
        <v>97.914476435501598</v>
      </c>
      <c r="G293" s="341">
        <v>2.0855235644983998</v>
      </c>
    </row>
    <row r="294" spans="1:7" x14ac:dyDescent="0.25">
      <c r="A294" s="341" t="s">
        <v>180</v>
      </c>
      <c r="B294" s="341" t="s">
        <v>181</v>
      </c>
      <c r="C294" s="341" t="s">
        <v>12</v>
      </c>
      <c r="D294" s="341">
        <v>27082.689429599999</v>
      </c>
      <c r="E294" s="341">
        <v>101.8149949</v>
      </c>
      <c r="F294" s="341">
        <v>99.625466797885693</v>
      </c>
      <c r="G294" s="341">
        <v>0.37453320211436097</v>
      </c>
    </row>
    <row r="295" spans="1:7" x14ac:dyDescent="0.25">
      <c r="A295" s="341" t="s">
        <v>182</v>
      </c>
      <c r="B295" s="341" t="s">
        <v>183</v>
      </c>
      <c r="C295" s="341" t="s">
        <v>11</v>
      </c>
      <c r="D295" s="341">
        <v>3406.8491822000001</v>
      </c>
      <c r="E295" s="341">
        <v>36.794636099999998</v>
      </c>
      <c r="F295" s="341">
        <v>98.931520272088903</v>
      </c>
      <c r="G295" s="341">
        <v>1.06847972791112</v>
      </c>
    </row>
    <row r="296" spans="1:7" x14ac:dyDescent="0.25">
      <c r="A296" s="341" t="s">
        <v>182</v>
      </c>
      <c r="B296" s="341" t="s">
        <v>183</v>
      </c>
      <c r="C296" s="341" t="s">
        <v>12</v>
      </c>
      <c r="D296" s="341">
        <v>11506.7242873</v>
      </c>
      <c r="E296" s="341">
        <v>0</v>
      </c>
      <c r="F296" s="341">
        <v>100</v>
      </c>
      <c r="G296" s="341">
        <v>0</v>
      </c>
    </row>
    <row r="297" spans="1:7" x14ac:dyDescent="0.25">
      <c r="A297" s="341" t="s">
        <v>184</v>
      </c>
      <c r="B297" s="341" t="s">
        <v>185</v>
      </c>
      <c r="C297" s="341" t="s">
        <v>11</v>
      </c>
      <c r="D297" s="341">
        <v>2170.1145725000001</v>
      </c>
      <c r="E297" s="341">
        <v>0</v>
      </c>
      <c r="F297" s="341">
        <v>100</v>
      </c>
      <c r="G297" s="341">
        <v>0</v>
      </c>
    </row>
    <row r="298" spans="1:7" x14ac:dyDescent="0.25">
      <c r="A298" s="341" t="s">
        <v>184</v>
      </c>
      <c r="B298" s="341" t="s">
        <v>185</v>
      </c>
      <c r="C298" s="341" t="s">
        <v>12</v>
      </c>
      <c r="D298" s="341">
        <v>24944.251958500001</v>
      </c>
      <c r="E298" s="341">
        <v>0</v>
      </c>
      <c r="F298" s="341">
        <v>100</v>
      </c>
      <c r="G298" s="341">
        <v>0</v>
      </c>
    </row>
    <row r="299" spans="1:7" x14ac:dyDescent="0.25">
      <c r="A299" s="341" t="s">
        <v>186</v>
      </c>
      <c r="B299" s="341" t="s">
        <v>187</v>
      </c>
      <c r="C299" s="341" t="s">
        <v>11</v>
      </c>
      <c r="D299" s="341">
        <v>4233.7898911000002</v>
      </c>
      <c r="E299" s="341">
        <v>94.792575400000004</v>
      </c>
      <c r="F299" s="341">
        <v>97.810078099848496</v>
      </c>
      <c r="G299" s="341">
        <v>2.1899219001514698</v>
      </c>
    </row>
    <row r="300" spans="1:7" x14ac:dyDescent="0.25">
      <c r="A300" s="341" t="s">
        <v>186</v>
      </c>
      <c r="B300" s="341" t="s">
        <v>187</v>
      </c>
      <c r="C300" s="341" t="s">
        <v>12</v>
      </c>
      <c r="D300" s="341">
        <v>17975.797717400001</v>
      </c>
      <c r="E300" s="341">
        <v>92.322021800000002</v>
      </c>
      <c r="F300" s="341">
        <v>99.489033595456505</v>
      </c>
      <c r="G300" s="341">
        <v>0.51096640454347397</v>
      </c>
    </row>
    <row r="301" spans="1:7" x14ac:dyDescent="0.25">
      <c r="A301" s="341" t="s">
        <v>188</v>
      </c>
      <c r="B301" s="341" t="s">
        <v>189</v>
      </c>
      <c r="C301" s="341" t="s">
        <v>11</v>
      </c>
      <c r="D301" s="341">
        <v>15825.0263817</v>
      </c>
      <c r="E301" s="341">
        <v>657.82970479999994</v>
      </c>
      <c r="F301" s="341">
        <v>96.009006562043695</v>
      </c>
      <c r="G301" s="341">
        <v>3.9909934379563299</v>
      </c>
    </row>
    <row r="302" spans="1:7" x14ac:dyDescent="0.25">
      <c r="A302" s="341" t="s">
        <v>188</v>
      </c>
      <c r="B302" s="341" t="s">
        <v>189</v>
      </c>
      <c r="C302" s="341" t="s">
        <v>12</v>
      </c>
      <c r="D302" s="341">
        <v>37191.4016472</v>
      </c>
      <c r="E302" s="341">
        <v>569.88677919999998</v>
      </c>
      <c r="F302" s="341">
        <v>98.490817440430405</v>
      </c>
      <c r="G302" s="341">
        <v>1.50918255956959</v>
      </c>
    </row>
    <row r="303" spans="1:7" x14ac:dyDescent="0.25">
      <c r="A303" s="341" t="s">
        <v>190</v>
      </c>
      <c r="B303" s="341" t="s">
        <v>191</v>
      </c>
      <c r="C303" s="341" t="s">
        <v>11</v>
      </c>
      <c r="D303" s="341">
        <v>8341.4460579000006</v>
      </c>
      <c r="E303" s="341">
        <v>187.70382979999999</v>
      </c>
      <c r="F303" s="341">
        <v>97.799266840524297</v>
      </c>
      <c r="G303" s="341">
        <v>2.2007331594757198</v>
      </c>
    </row>
    <row r="304" spans="1:7" x14ac:dyDescent="0.25">
      <c r="A304" s="341" t="s">
        <v>190</v>
      </c>
      <c r="B304" s="341" t="s">
        <v>191</v>
      </c>
      <c r="C304" s="341" t="s">
        <v>12</v>
      </c>
      <c r="D304" s="341">
        <v>44244.344523100001</v>
      </c>
      <c r="E304" s="341">
        <v>238.35739799999999</v>
      </c>
      <c r="F304" s="341">
        <v>99.464157104433994</v>
      </c>
      <c r="G304" s="341">
        <v>0.53584289556596598</v>
      </c>
    </row>
    <row r="305" spans="1:7" x14ac:dyDescent="0.25">
      <c r="A305" s="341" t="s">
        <v>192</v>
      </c>
      <c r="B305" s="341" t="s">
        <v>193</v>
      </c>
      <c r="C305" s="341" t="s">
        <v>11</v>
      </c>
      <c r="D305" s="341">
        <v>7116.0422783000004</v>
      </c>
      <c r="E305" s="341">
        <v>56.3192716</v>
      </c>
      <c r="F305" s="341">
        <v>99.214773666829601</v>
      </c>
      <c r="G305" s="341">
        <v>0.78522633317035195</v>
      </c>
    </row>
    <row r="306" spans="1:7" x14ac:dyDescent="0.25">
      <c r="A306" s="341" t="s">
        <v>192</v>
      </c>
      <c r="B306" s="341" t="s">
        <v>193</v>
      </c>
      <c r="C306" s="341" t="s">
        <v>12</v>
      </c>
      <c r="D306" s="341">
        <v>22801.975771199999</v>
      </c>
      <c r="E306" s="341">
        <v>69.6335318</v>
      </c>
      <c r="F306" s="341">
        <v>99.695545989451404</v>
      </c>
      <c r="G306" s="341">
        <v>0.30445401054864302</v>
      </c>
    </row>
    <row r="307" spans="1:7" x14ac:dyDescent="0.25">
      <c r="A307" s="341" t="s">
        <v>194</v>
      </c>
      <c r="B307" s="341" t="s">
        <v>195</v>
      </c>
      <c r="C307" s="341" t="s">
        <v>11</v>
      </c>
      <c r="D307" s="341">
        <v>14164.5038085</v>
      </c>
      <c r="E307" s="341">
        <v>120.4745137</v>
      </c>
      <c r="F307" s="341">
        <v>99.156634956086904</v>
      </c>
      <c r="G307" s="341">
        <v>0.84336504391310796</v>
      </c>
    </row>
    <row r="308" spans="1:7" x14ac:dyDescent="0.25">
      <c r="A308" s="341" t="s">
        <v>194</v>
      </c>
      <c r="B308" s="341" t="s">
        <v>195</v>
      </c>
      <c r="C308" s="341" t="s">
        <v>12</v>
      </c>
      <c r="D308" s="341">
        <v>77372.891244700004</v>
      </c>
      <c r="E308" s="341">
        <v>0</v>
      </c>
      <c r="F308" s="341">
        <v>100</v>
      </c>
      <c r="G308" s="341">
        <v>0</v>
      </c>
    </row>
    <row r="309" spans="1:7" x14ac:dyDescent="0.25">
      <c r="A309" s="341" t="s">
        <v>196</v>
      </c>
      <c r="B309" s="341" t="s">
        <v>197</v>
      </c>
      <c r="C309" s="341" t="s">
        <v>11</v>
      </c>
      <c r="D309" s="341">
        <v>2127.5892116</v>
      </c>
      <c r="E309" s="341">
        <v>0</v>
      </c>
      <c r="F309" s="341">
        <v>100</v>
      </c>
      <c r="G309" s="341">
        <v>0</v>
      </c>
    </row>
    <row r="310" spans="1:7" x14ac:dyDescent="0.25">
      <c r="A310" s="341" t="s">
        <v>196</v>
      </c>
      <c r="B310" s="341" t="s">
        <v>197</v>
      </c>
      <c r="C310" s="341" t="s">
        <v>12</v>
      </c>
      <c r="D310" s="341">
        <v>29548.378515600001</v>
      </c>
      <c r="E310" s="341">
        <v>0</v>
      </c>
      <c r="F310" s="341">
        <v>100</v>
      </c>
      <c r="G310" s="341">
        <v>0</v>
      </c>
    </row>
    <row r="311" spans="1:7" x14ac:dyDescent="0.25">
      <c r="A311" s="341" t="s">
        <v>198</v>
      </c>
      <c r="B311" s="341" t="s">
        <v>199</v>
      </c>
      <c r="C311" s="341" t="s">
        <v>11</v>
      </c>
      <c r="D311" s="341">
        <v>5760.3977410999996</v>
      </c>
      <c r="E311" s="341">
        <v>0</v>
      </c>
      <c r="F311" s="341">
        <v>100</v>
      </c>
      <c r="G311" s="341">
        <v>0</v>
      </c>
    </row>
    <row r="312" spans="1:7" x14ac:dyDescent="0.25">
      <c r="A312" s="341" t="s">
        <v>198</v>
      </c>
      <c r="B312" s="341" t="s">
        <v>199</v>
      </c>
      <c r="C312" s="341" t="s">
        <v>12</v>
      </c>
      <c r="D312" s="341">
        <v>53462.2340807</v>
      </c>
      <c r="E312" s="341">
        <v>0</v>
      </c>
      <c r="F312" s="341">
        <v>100</v>
      </c>
      <c r="G312" s="341">
        <v>0</v>
      </c>
    </row>
    <row r="313" spans="1:7" x14ac:dyDescent="0.25">
      <c r="A313" s="341" t="s">
        <v>200</v>
      </c>
      <c r="B313" s="341" t="s">
        <v>201</v>
      </c>
      <c r="C313" s="341" t="s">
        <v>11</v>
      </c>
      <c r="D313" s="341">
        <v>5915.7162375999997</v>
      </c>
      <c r="E313" s="341">
        <v>51.565281599999999</v>
      </c>
      <c r="F313" s="341">
        <v>99.135866450508701</v>
      </c>
      <c r="G313" s="341">
        <v>0.86413354949127796</v>
      </c>
    </row>
    <row r="314" spans="1:7" x14ac:dyDescent="0.25">
      <c r="A314" s="341" t="s">
        <v>200</v>
      </c>
      <c r="B314" s="341" t="s">
        <v>201</v>
      </c>
      <c r="C314" s="341" t="s">
        <v>12</v>
      </c>
      <c r="D314" s="341">
        <v>42252.970953299999</v>
      </c>
      <c r="E314" s="341">
        <v>0</v>
      </c>
      <c r="F314" s="341">
        <v>100</v>
      </c>
      <c r="G314" s="341">
        <v>0</v>
      </c>
    </row>
    <row r="315" spans="1:7" x14ac:dyDescent="0.25">
      <c r="A315" s="341" t="s">
        <v>202</v>
      </c>
      <c r="B315" s="341" t="s">
        <v>203</v>
      </c>
      <c r="C315" s="341" t="s">
        <v>11</v>
      </c>
      <c r="D315" s="341">
        <v>3449.3727365999998</v>
      </c>
      <c r="E315" s="341">
        <v>0</v>
      </c>
      <c r="F315" s="341">
        <v>100</v>
      </c>
      <c r="G315" s="341">
        <v>0</v>
      </c>
    </row>
    <row r="316" spans="1:7" x14ac:dyDescent="0.25">
      <c r="A316" s="341" t="s">
        <v>202</v>
      </c>
      <c r="B316" s="341" t="s">
        <v>203</v>
      </c>
      <c r="C316" s="341" t="s">
        <v>12</v>
      </c>
      <c r="D316" s="341">
        <v>46213.235451499997</v>
      </c>
      <c r="E316" s="341">
        <v>0</v>
      </c>
      <c r="F316" s="341">
        <v>100</v>
      </c>
      <c r="G316" s="341">
        <v>0</v>
      </c>
    </row>
    <row r="317" spans="1:7" x14ac:dyDescent="0.25">
      <c r="A317" s="341" t="s">
        <v>204</v>
      </c>
      <c r="B317" s="341" t="s">
        <v>205</v>
      </c>
      <c r="C317" s="341" t="s">
        <v>11</v>
      </c>
      <c r="D317" s="341">
        <v>826.46080600000005</v>
      </c>
      <c r="E317" s="341">
        <v>0</v>
      </c>
      <c r="F317" s="341">
        <v>100</v>
      </c>
      <c r="G317" s="341">
        <v>0</v>
      </c>
    </row>
    <row r="318" spans="1:7" x14ac:dyDescent="0.25">
      <c r="A318" s="341" t="s">
        <v>204</v>
      </c>
      <c r="B318" s="341" t="s">
        <v>205</v>
      </c>
      <c r="C318" s="341" t="s">
        <v>12</v>
      </c>
      <c r="D318" s="341">
        <v>10730.523148599999</v>
      </c>
      <c r="E318" s="341">
        <v>0</v>
      </c>
      <c r="F318" s="341">
        <v>100</v>
      </c>
      <c r="G318" s="341">
        <v>0</v>
      </c>
    </row>
    <row r="319" spans="1:7" x14ac:dyDescent="0.25">
      <c r="A319" s="341" t="s">
        <v>206</v>
      </c>
      <c r="B319" s="341" t="s">
        <v>207</v>
      </c>
      <c r="C319" s="341" t="s">
        <v>11</v>
      </c>
      <c r="D319" s="341">
        <v>1623.3557768999999</v>
      </c>
      <c r="E319" s="341">
        <v>0</v>
      </c>
      <c r="F319" s="341">
        <v>100</v>
      </c>
      <c r="G319" s="341">
        <v>0</v>
      </c>
    </row>
    <row r="320" spans="1:7" x14ac:dyDescent="0.25">
      <c r="A320" s="341" t="s">
        <v>206</v>
      </c>
      <c r="B320" s="341" t="s">
        <v>207</v>
      </c>
      <c r="C320" s="341" t="s">
        <v>12</v>
      </c>
      <c r="D320" s="341">
        <v>20666.378928599999</v>
      </c>
      <c r="E320" s="341">
        <v>0</v>
      </c>
      <c r="F320" s="341">
        <v>100</v>
      </c>
      <c r="G320" s="341">
        <v>0</v>
      </c>
    </row>
    <row r="321" spans="1:7" x14ac:dyDescent="0.25">
      <c r="A321" s="341" t="s">
        <v>208</v>
      </c>
      <c r="B321" s="341" t="s">
        <v>209</v>
      </c>
      <c r="C321" s="341" t="s">
        <v>11</v>
      </c>
      <c r="D321" s="341">
        <v>630.95324240000002</v>
      </c>
      <c r="E321" s="341">
        <v>0</v>
      </c>
      <c r="F321" s="341">
        <v>100</v>
      </c>
      <c r="G321" s="341">
        <v>0</v>
      </c>
    </row>
    <row r="322" spans="1:7" x14ac:dyDescent="0.25">
      <c r="A322" s="341" t="s">
        <v>208</v>
      </c>
      <c r="B322" s="341" t="s">
        <v>209</v>
      </c>
      <c r="C322" s="341" t="s">
        <v>12</v>
      </c>
      <c r="D322" s="341">
        <v>9456.9399709999998</v>
      </c>
      <c r="E322" s="341">
        <v>0</v>
      </c>
      <c r="F322" s="341">
        <v>100</v>
      </c>
      <c r="G322" s="341">
        <v>0</v>
      </c>
    </row>
    <row r="323" spans="1:7" x14ac:dyDescent="0.25">
      <c r="A323" s="341" t="s">
        <v>210</v>
      </c>
      <c r="B323" s="341" t="s">
        <v>211</v>
      </c>
      <c r="C323" s="341" t="s">
        <v>11</v>
      </c>
      <c r="D323" s="341">
        <v>5388.3723505999997</v>
      </c>
      <c r="E323" s="341">
        <v>0</v>
      </c>
      <c r="F323" s="341">
        <v>100</v>
      </c>
      <c r="G323" s="341">
        <v>0</v>
      </c>
    </row>
    <row r="324" spans="1:7" x14ac:dyDescent="0.25">
      <c r="A324" s="341" t="s">
        <v>210</v>
      </c>
      <c r="B324" s="341" t="s">
        <v>211</v>
      </c>
      <c r="C324" s="341" t="s">
        <v>12</v>
      </c>
      <c r="D324" s="341">
        <v>37205.300232399997</v>
      </c>
      <c r="E324" s="341">
        <v>74.734414999999998</v>
      </c>
      <c r="F324" s="341">
        <v>99.799532334916407</v>
      </c>
      <c r="G324" s="341">
        <v>0.20046766508360001</v>
      </c>
    </row>
    <row r="325" spans="1:7" x14ac:dyDescent="0.25">
      <c r="A325" s="341" t="s">
        <v>212</v>
      </c>
      <c r="B325" s="341" t="s">
        <v>213</v>
      </c>
      <c r="C325" s="341" t="s">
        <v>11</v>
      </c>
      <c r="D325" s="341">
        <v>3592.6567696000002</v>
      </c>
      <c r="E325" s="341">
        <v>28.130574800000002</v>
      </c>
      <c r="F325" s="341">
        <v>99.223081276962901</v>
      </c>
      <c r="G325" s="341">
        <v>0.776918723037061</v>
      </c>
    </row>
    <row r="326" spans="1:7" x14ac:dyDescent="0.25">
      <c r="A326" s="341" t="s">
        <v>212</v>
      </c>
      <c r="B326" s="341" t="s">
        <v>213</v>
      </c>
      <c r="C326" s="341" t="s">
        <v>12</v>
      </c>
      <c r="D326" s="341">
        <v>15562.7334569</v>
      </c>
      <c r="E326" s="341">
        <v>12.5666458</v>
      </c>
      <c r="F326" s="341">
        <v>99.919316830384403</v>
      </c>
      <c r="G326" s="341">
        <v>8.0683169615599001E-2</v>
      </c>
    </row>
    <row r="327" spans="1:7" x14ac:dyDescent="0.25">
      <c r="A327" s="341" t="s">
        <v>214</v>
      </c>
      <c r="B327" s="341" t="s">
        <v>215</v>
      </c>
      <c r="C327" s="341" t="s">
        <v>11</v>
      </c>
      <c r="D327" s="341">
        <v>2181.0475277999999</v>
      </c>
      <c r="E327" s="341">
        <v>27.029072299999999</v>
      </c>
      <c r="F327" s="341">
        <v>98.775899699368395</v>
      </c>
      <c r="G327" s="341">
        <v>1.22410030063159</v>
      </c>
    </row>
    <row r="328" spans="1:7" x14ac:dyDescent="0.25">
      <c r="A328" s="341" t="s">
        <v>214</v>
      </c>
      <c r="B328" s="341" t="s">
        <v>215</v>
      </c>
      <c r="C328" s="341" t="s">
        <v>12</v>
      </c>
      <c r="D328" s="341">
        <v>19142.8631117</v>
      </c>
      <c r="E328" s="341">
        <v>16.5795493</v>
      </c>
      <c r="F328" s="341">
        <v>99.913465388355206</v>
      </c>
      <c r="G328" s="341">
        <v>8.6534611644776604E-2</v>
      </c>
    </row>
    <row r="329" spans="1:7" x14ac:dyDescent="0.25">
      <c r="A329" s="341" t="s">
        <v>216</v>
      </c>
      <c r="B329" s="341" t="s">
        <v>217</v>
      </c>
      <c r="C329" s="341" t="s">
        <v>11</v>
      </c>
      <c r="D329" s="341">
        <v>10940.2009638</v>
      </c>
      <c r="E329" s="341">
        <v>49.142206199999997</v>
      </c>
      <c r="F329" s="341">
        <v>99.552819441164104</v>
      </c>
      <c r="G329" s="341">
        <v>0.44718055883589303</v>
      </c>
    </row>
    <row r="330" spans="1:7" x14ac:dyDescent="0.25">
      <c r="A330" s="341" t="s">
        <v>216</v>
      </c>
      <c r="B330" s="341" t="s">
        <v>217</v>
      </c>
      <c r="C330" s="341" t="s">
        <v>12</v>
      </c>
      <c r="D330" s="341">
        <v>34116.603117699997</v>
      </c>
      <c r="E330" s="341">
        <v>45.684455100000001</v>
      </c>
      <c r="F330" s="341">
        <v>99.866272260010007</v>
      </c>
      <c r="G330" s="341">
        <v>0.13372773999002899</v>
      </c>
    </row>
    <row r="331" spans="1:7" x14ac:dyDescent="0.25">
      <c r="A331" s="341" t="s">
        <v>218</v>
      </c>
      <c r="B331" s="341" t="s">
        <v>219</v>
      </c>
      <c r="C331" s="341" t="s">
        <v>11</v>
      </c>
      <c r="D331" s="341">
        <v>1462.0037809</v>
      </c>
      <c r="E331" s="341">
        <v>0</v>
      </c>
      <c r="F331" s="341">
        <v>100</v>
      </c>
      <c r="G331" s="341">
        <v>0</v>
      </c>
    </row>
    <row r="332" spans="1:7" x14ac:dyDescent="0.25">
      <c r="A332" s="341" t="s">
        <v>218</v>
      </c>
      <c r="B332" s="341" t="s">
        <v>219</v>
      </c>
      <c r="C332" s="341" t="s">
        <v>12</v>
      </c>
      <c r="D332" s="341">
        <v>7821.3903182000004</v>
      </c>
      <c r="E332" s="341">
        <v>0</v>
      </c>
      <c r="F332" s="341">
        <v>100</v>
      </c>
      <c r="G332" s="341">
        <v>0</v>
      </c>
    </row>
    <row r="333" spans="1:7" x14ac:dyDescent="0.25">
      <c r="A333" s="341" t="s">
        <v>220</v>
      </c>
      <c r="B333" s="341" t="s">
        <v>221</v>
      </c>
      <c r="C333" s="341" t="s">
        <v>11</v>
      </c>
      <c r="D333" s="341">
        <v>12170.829636300001</v>
      </c>
      <c r="E333" s="341">
        <v>56.422395000000002</v>
      </c>
      <c r="F333" s="341">
        <v>99.538552122295599</v>
      </c>
      <c r="G333" s="341">
        <v>0.461447877704384</v>
      </c>
    </row>
    <row r="334" spans="1:7" x14ac:dyDescent="0.25">
      <c r="A334" s="341" t="s">
        <v>220</v>
      </c>
      <c r="B334" s="341" t="s">
        <v>221</v>
      </c>
      <c r="C334" s="341" t="s">
        <v>12</v>
      </c>
      <c r="D334" s="341">
        <v>50726.667951399999</v>
      </c>
      <c r="E334" s="341">
        <v>0</v>
      </c>
      <c r="F334" s="341">
        <v>100</v>
      </c>
      <c r="G334" s="341">
        <v>0</v>
      </c>
    </row>
    <row r="335" spans="1:7" x14ac:dyDescent="0.25">
      <c r="A335" s="341" t="s">
        <v>222</v>
      </c>
      <c r="B335" s="341" t="s">
        <v>223</v>
      </c>
      <c r="C335" s="341" t="s">
        <v>11</v>
      </c>
      <c r="D335" s="341">
        <v>18850.394382999999</v>
      </c>
      <c r="E335" s="341">
        <v>0</v>
      </c>
      <c r="F335" s="341">
        <v>100</v>
      </c>
      <c r="G335" s="341">
        <v>0</v>
      </c>
    </row>
    <row r="336" spans="1:7" x14ac:dyDescent="0.25">
      <c r="A336" s="341" t="s">
        <v>222</v>
      </c>
      <c r="B336" s="341" t="s">
        <v>223</v>
      </c>
      <c r="C336" s="341" t="s">
        <v>12</v>
      </c>
      <c r="D336" s="341">
        <v>59976.6390264</v>
      </c>
      <c r="E336" s="341">
        <v>0</v>
      </c>
      <c r="F336" s="341">
        <v>100</v>
      </c>
      <c r="G336" s="341">
        <v>0</v>
      </c>
    </row>
    <row r="337" spans="1:7" x14ac:dyDescent="0.25">
      <c r="A337" s="341" t="s">
        <v>224</v>
      </c>
      <c r="B337" s="341" t="s">
        <v>225</v>
      </c>
      <c r="C337" s="341" t="s">
        <v>11</v>
      </c>
      <c r="D337" s="341">
        <v>8126.6339747000002</v>
      </c>
      <c r="E337" s="341">
        <v>0</v>
      </c>
      <c r="F337" s="341">
        <v>100</v>
      </c>
      <c r="G337" s="341">
        <v>0</v>
      </c>
    </row>
    <row r="338" spans="1:7" x14ac:dyDescent="0.25">
      <c r="A338" s="341" t="s">
        <v>224</v>
      </c>
      <c r="B338" s="341" t="s">
        <v>225</v>
      </c>
      <c r="C338" s="341" t="s">
        <v>12</v>
      </c>
      <c r="D338" s="341">
        <v>37585.0690607</v>
      </c>
      <c r="E338" s="341">
        <v>47.616774700000001</v>
      </c>
      <c r="F338" s="341">
        <v>99.873469635124493</v>
      </c>
      <c r="G338" s="341">
        <v>0.126530364875547</v>
      </c>
    </row>
    <row r="339" spans="1:7" x14ac:dyDescent="0.25">
      <c r="A339" s="341" t="s">
        <v>226</v>
      </c>
      <c r="B339" s="341" t="s">
        <v>227</v>
      </c>
      <c r="C339" s="341" t="s">
        <v>11</v>
      </c>
      <c r="D339" s="341">
        <v>5545.4252452000001</v>
      </c>
      <c r="E339" s="341">
        <v>0</v>
      </c>
      <c r="F339" s="341">
        <v>100</v>
      </c>
      <c r="G339" s="341">
        <v>0</v>
      </c>
    </row>
    <row r="340" spans="1:7" x14ac:dyDescent="0.25">
      <c r="A340" s="341" t="s">
        <v>226</v>
      </c>
      <c r="B340" s="341" t="s">
        <v>227</v>
      </c>
      <c r="C340" s="341" t="s">
        <v>12</v>
      </c>
      <c r="D340" s="341">
        <v>29048.059699599999</v>
      </c>
      <c r="E340" s="341">
        <v>67.053108300000005</v>
      </c>
      <c r="F340" s="341">
        <v>99.769696553324707</v>
      </c>
      <c r="G340" s="341">
        <v>0.23030344667531599</v>
      </c>
    </row>
    <row r="341" spans="1:7" x14ac:dyDescent="0.25">
      <c r="A341" s="341" t="s">
        <v>228</v>
      </c>
      <c r="B341" s="341" t="s">
        <v>229</v>
      </c>
      <c r="C341" s="341" t="s">
        <v>11</v>
      </c>
      <c r="D341" s="341">
        <v>1182.7140869</v>
      </c>
      <c r="E341" s="341">
        <v>0</v>
      </c>
      <c r="F341" s="341">
        <v>100</v>
      </c>
      <c r="G341" s="341">
        <v>0</v>
      </c>
    </row>
    <row r="342" spans="1:7" x14ac:dyDescent="0.25">
      <c r="A342" s="341" t="s">
        <v>228</v>
      </c>
      <c r="B342" s="341" t="s">
        <v>229</v>
      </c>
      <c r="C342" s="341" t="s">
        <v>12</v>
      </c>
      <c r="D342" s="341">
        <v>4534.1032051000002</v>
      </c>
      <c r="E342" s="341">
        <v>29.670323199999999</v>
      </c>
      <c r="F342" s="341">
        <v>99.349873015915094</v>
      </c>
      <c r="G342" s="341">
        <v>0.65012698408486003</v>
      </c>
    </row>
    <row r="343" spans="1:7" x14ac:dyDescent="0.25">
      <c r="A343" s="341" t="s">
        <v>230</v>
      </c>
      <c r="B343" s="341" t="s">
        <v>231</v>
      </c>
      <c r="C343" s="341" t="s">
        <v>11</v>
      </c>
      <c r="D343" s="341">
        <v>711.09689549999996</v>
      </c>
      <c r="E343" s="341">
        <v>5.1531174999999996</v>
      </c>
      <c r="F343" s="341">
        <v>99.280542072395093</v>
      </c>
      <c r="G343" s="341">
        <v>0.71945792760495197</v>
      </c>
    </row>
    <row r="344" spans="1:7" x14ac:dyDescent="0.25">
      <c r="A344" s="341" t="s">
        <v>230</v>
      </c>
      <c r="B344" s="341" t="s">
        <v>231</v>
      </c>
      <c r="C344" s="341" t="s">
        <v>12</v>
      </c>
      <c r="D344" s="341">
        <v>4179.5265122999999</v>
      </c>
      <c r="E344" s="341">
        <v>0</v>
      </c>
      <c r="F344" s="341">
        <v>100</v>
      </c>
      <c r="G344" s="341">
        <v>0</v>
      </c>
    </row>
    <row r="345" spans="1:7" x14ac:dyDescent="0.25">
      <c r="A345" s="341" t="s">
        <v>232</v>
      </c>
      <c r="B345" s="341" t="s">
        <v>233</v>
      </c>
      <c r="C345" s="341" t="s">
        <v>11</v>
      </c>
      <c r="D345" s="341">
        <v>1226.0126921999999</v>
      </c>
      <c r="E345" s="341">
        <v>0</v>
      </c>
      <c r="F345" s="341">
        <v>100</v>
      </c>
      <c r="G345" s="341">
        <v>0</v>
      </c>
    </row>
    <row r="346" spans="1:7" x14ac:dyDescent="0.25">
      <c r="A346" s="341" t="s">
        <v>232</v>
      </c>
      <c r="B346" s="341" t="s">
        <v>233</v>
      </c>
      <c r="C346" s="341" t="s">
        <v>12</v>
      </c>
      <c r="D346" s="341">
        <v>6377.1825218000004</v>
      </c>
      <c r="E346" s="341">
        <v>0</v>
      </c>
      <c r="F346" s="341">
        <v>100</v>
      </c>
      <c r="G346" s="341">
        <v>0</v>
      </c>
    </row>
    <row r="347" spans="1:7" x14ac:dyDescent="0.25">
      <c r="A347" s="341" t="s">
        <v>234</v>
      </c>
      <c r="B347" s="341" t="s">
        <v>235</v>
      </c>
      <c r="C347" s="341" t="s">
        <v>11</v>
      </c>
      <c r="D347" s="341">
        <v>1782.4593656</v>
      </c>
      <c r="E347" s="341">
        <v>0</v>
      </c>
      <c r="F347" s="341">
        <v>100</v>
      </c>
      <c r="G347" s="341">
        <v>0</v>
      </c>
    </row>
    <row r="348" spans="1:7" x14ac:dyDescent="0.25">
      <c r="A348" s="341" t="s">
        <v>234</v>
      </c>
      <c r="B348" s="341" t="s">
        <v>235</v>
      </c>
      <c r="C348" s="341" t="s">
        <v>12</v>
      </c>
      <c r="D348" s="341">
        <v>5820.9926210000003</v>
      </c>
      <c r="E348" s="341">
        <v>4.1816127999999999</v>
      </c>
      <c r="F348" s="341">
        <v>99.928214802988407</v>
      </c>
      <c r="G348" s="341">
        <v>7.1785197011560706E-2</v>
      </c>
    </row>
    <row r="349" spans="1:7" x14ac:dyDescent="0.25">
      <c r="A349" s="341" t="s">
        <v>236</v>
      </c>
      <c r="B349" s="341" t="s">
        <v>237</v>
      </c>
      <c r="C349" s="341" t="s">
        <v>11</v>
      </c>
      <c r="D349" s="341">
        <v>4389.9239232</v>
      </c>
      <c r="E349" s="341">
        <v>288.18520130000002</v>
      </c>
      <c r="F349" s="341">
        <v>93.839707590600497</v>
      </c>
      <c r="G349" s="341">
        <v>6.1602924093995197</v>
      </c>
    </row>
    <row r="350" spans="1:7" x14ac:dyDescent="0.25">
      <c r="A350" s="341" t="s">
        <v>236</v>
      </c>
      <c r="B350" s="341" t="s">
        <v>237</v>
      </c>
      <c r="C350" s="341" t="s">
        <v>12</v>
      </c>
      <c r="D350" s="341">
        <v>8995.3056761999997</v>
      </c>
      <c r="E350" s="341">
        <v>82.028455399999999</v>
      </c>
      <c r="F350" s="341">
        <v>99.0963376007671</v>
      </c>
      <c r="G350" s="341">
        <v>0.90366239923286196</v>
      </c>
    </row>
    <row r="351" spans="1:7" x14ac:dyDescent="0.25">
      <c r="A351" s="341" t="s">
        <v>238</v>
      </c>
      <c r="B351" s="341" t="s">
        <v>239</v>
      </c>
      <c r="C351" s="341" t="s">
        <v>11</v>
      </c>
      <c r="D351" s="341">
        <v>994.06030209999994</v>
      </c>
      <c r="E351" s="341">
        <v>0</v>
      </c>
      <c r="F351" s="341">
        <v>100</v>
      </c>
      <c r="G351" s="341">
        <v>0</v>
      </c>
    </row>
    <row r="352" spans="1:7" x14ac:dyDescent="0.25">
      <c r="A352" s="341" t="s">
        <v>238</v>
      </c>
      <c r="B352" s="341" t="s">
        <v>239</v>
      </c>
      <c r="C352" s="341" t="s">
        <v>12</v>
      </c>
      <c r="D352" s="341">
        <v>17015.8028964</v>
      </c>
      <c r="E352" s="341">
        <v>0</v>
      </c>
      <c r="F352" s="341">
        <v>100</v>
      </c>
      <c r="G352" s="341">
        <v>0</v>
      </c>
    </row>
    <row r="353" spans="1:7" x14ac:dyDescent="0.25">
      <c r="A353" s="341" t="s">
        <v>240</v>
      </c>
      <c r="B353" s="341" t="s">
        <v>241</v>
      </c>
      <c r="C353" s="341" t="s">
        <v>11</v>
      </c>
      <c r="D353" s="341">
        <v>1874.0606938000001</v>
      </c>
      <c r="E353" s="341">
        <v>0</v>
      </c>
      <c r="F353" s="341">
        <v>100</v>
      </c>
      <c r="G353" s="341">
        <v>0</v>
      </c>
    </row>
    <row r="354" spans="1:7" x14ac:dyDescent="0.25">
      <c r="A354" s="341" t="s">
        <v>240</v>
      </c>
      <c r="B354" s="341" t="s">
        <v>241</v>
      </c>
      <c r="C354" s="341" t="s">
        <v>12</v>
      </c>
      <c r="D354" s="341">
        <v>17817.811845</v>
      </c>
      <c r="E354" s="341">
        <v>10.533092099999999</v>
      </c>
      <c r="F354" s="341">
        <v>99.940919405939496</v>
      </c>
      <c r="G354" s="341">
        <v>5.9080594060535001E-2</v>
      </c>
    </row>
    <row r="355" spans="1:7" x14ac:dyDescent="0.25">
      <c r="A355" s="341" t="s">
        <v>242</v>
      </c>
      <c r="B355" s="341" t="s">
        <v>243</v>
      </c>
      <c r="C355" s="341" t="s">
        <v>11</v>
      </c>
      <c r="D355" s="341">
        <v>1173.3612519000001</v>
      </c>
      <c r="E355" s="341">
        <v>0</v>
      </c>
      <c r="F355" s="341">
        <v>100</v>
      </c>
      <c r="G355" s="341">
        <v>0</v>
      </c>
    </row>
    <row r="356" spans="1:7" x14ac:dyDescent="0.25">
      <c r="A356" s="341" t="s">
        <v>242</v>
      </c>
      <c r="B356" s="341" t="s">
        <v>243</v>
      </c>
      <c r="C356" s="341" t="s">
        <v>12</v>
      </c>
      <c r="D356" s="341">
        <v>14404.5635382</v>
      </c>
      <c r="E356" s="341">
        <v>0</v>
      </c>
      <c r="F356" s="341">
        <v>100</v>
      </c>
      <c r="G356" s="341">
        <v>0</v>
      </c>
    </row>
    <row r="357" spans="1:7" x14ac:dyDescent="0.25">
      <c r="A357" s="341" t="s">
        <v>244</v>
      </c>
      <c r="B357" s="341" t="s">
        <v>245</v>
      </c>
      <c r="C357" s="341" t="s">
        <v>11</v>
      </c>
      <c r="D357" s="341">
        <v>2114.3082346000001</v>
      </c>
      <c r="E357" s="341">
        <v>0</v>
      </c>
      <c r="F357" s="341">
        <v>100</v>
      </c>
      <c r="G357" s="341">
        <v>0</v>
      </c>
    </row>
    <row r="358" spans="1:7" x14ac:dyDescent="0.25">
      <c r="A358" s="341" t="s">
        <v>244</v>
      </c>
      <c r="B358" s="341" t="s">
        <v>245</v>
      </c>
      <c r="C358" s="341" t="s">
        <v>12</v>
      </c>
      <c r="D358" s="341">
        <v>13303.5128549</v>
      </c>
      <c r="E358" s="341">
        <v>0</v>
      </c>
      <c r="F358" s="341">
        <v>100</v>
      </c>
      <c r="G358" s="341">
        <v>0</v>
      </c>
    </row>
    <row r="359" spans="1:7" x14ac:dyDescent="0.25">
      <c r="A359" s="341" t="s">
        <v>246</v>
      </c>
      <c r="B359" s="341" t="s">
        <v>247</v>
      </c>
      <c r="C359" s="341" t="s">
        <v>11</v>
      </c>
      <c r="D359" s="341">
        <v>722.13646640000002</v>
      </c>
      <c r="E359" s="341">
        <v>0</v>
      </c>
      <c r="F359" s="341">
        <v>100</v>
      </c>
      <c r="G359" s="341">
        <v>0</v>
      </c>
    </row>
    <row r="360" spans="1:7" x14ac:dyDescent="0.25">
      <c r="A360" s="341" t="s">
        <v>246</v>
      </c>
      <c r="B360" s="341" t="s">
        <v>247</v>
      </c>
      <c r="C360" s="341" t="s">
        <v>12</v>
      </c>
      <c r="D360" s="341">
        <v>12760.133363499999</v>
      </c>
      <c r="E360" s="341">
        <v>0</v>
      </c>
      <c r="F360" s="341">
        <v>100</v>
      </c>
      <c r="G360" s="341">
        <v>0</v>
      </c>
    </row>
    <row r="361" spans="1:7" x14ac:dyDescent="0.25">
      <c r="A361" s="341" t="s">
        <v>248</v>
      </c>
      <c r="B361" s="341" t="s">
        <v>249</v>
      </c>
      <c r="C361" s="341" t="s">
        <v>11</v>
      </c>
      <c r="D361" s="341">
        <v>447.46007329999998</v>
      </c>
      <c r="E361" s="341">
        <v>0</v>
      </c>
      <c r="F361" s="341">
        <v>100</v>
      </c>
      <c r="G361" s="341">
        <v>0</v>
      </c>
    </row>
    <row r="362" spans="1:7" x14ac:dyDescent="0.25">
      <c r="A362" s="341" t="s">
        <v>248</v>
      </c>
      <c r="B362" s="341" t="s">
        <v>249</v>
      </c>
      <c r="C362" s="341" t="s">
        <v>12</v>
      </c>
      <c r="D362" s="341">
        <v>10417.182870000001</v>
      </c>
      <c r="E362" s="341">
        <v>0</v>
      </c>
      <c r="F362" s="341">
        <v>100</v>
      </c>
      <c r="G362" s="341">
        <v>0</v>
      </c>
    </row>
    <row r="363" spans="1:7" x14ac:dyDescent="0.25">
      <c r="A363" s="341" t="s">
        <v>250</v>
      </c>
      <c r="B363" s="341" t="s">
        <v>251</v>
      </c>
      <c r="C363" s="341" t="s">
        <v>11</v>
      </c>
      <c r="D363" s="341">
        <v>1396.9457448999999</v>
      </c>
      <c r="E363" s="341">
        <v>0</v>
      </c>
      <c r="F363" s="341">
        <v>100</v>
      </c>
      <c r="G363" s="341">
        <v>0</v>
      </c>
    </row>
    <row r="364" spans="1:7" x14ac:dyDescent="0.25">
      <c r="A364" s="341" t="s">
        <v>250</v>
      </c>
      <c r="B364" s="341" t="s">
        <v>251</v>
      </c>
      <c r="C364" s="341" t="s">
        <v>12</v>
      </c>
      <c r="D364" s="341">
        <v>17701.207476700001</v>
      </c>
      <c r="E364" s="341">
        <v>0</v>
      </c>
      <c r="F364" s="341">
        <v>100</v>
      </c>
      <c r="G364" s="341">
        <v>0</v>
      </c>
    </row>
    <row r="365" spans="1:7" x14ac:dyDescent="0.25">
      <c r="A365" s="341" t="s">
        <v>252</v>
      </c>
      <c r="B365" s="341" t="s">
        <v>253</v>
      </c>
      <c r="C365" s="341" t="s">
        <v>11</v>
      </c>
      <c r="D365" s="341">
        <v>1307.4171693000001</v>
      </c>
      <c r="E365" s="341">
        <v>0</v>
      </c>
      <c r="F365" s="341">
        <v>100</v>
      </c>
      <c r="G365" s="341">
        <v>0</v>
      </c>
    </row>
    <row r="366" spans="1:7" x14ac:dyDescent="0.25">
      <c r="A366" s="341" t="s">
        <v>252</v>
      </c>
      <c r="B366" s="341" t="s">
        <v>253</v>
      </c>
      <c r="C366" s="341" t="s">
        <v>12</v>
      </c>
      <c r="D366" s="341">
        <v>18652.549173200001</v>
      </c>
      <c r="E366" s="341">
        <v>0</v>
      </c>
      <c r="F366" s="341">
        <v>100</v>
      </c>
      <c r="G366" s="341">
        <v>0</v>
      </c>
    </row>
    <row r="367" spans="1:7" x14ac:dyDescent="0.25">
      <c r="A367" s="341" t="s">
        <v>254</v>
      </c>
      <c r="B367" s="341" t="s">
        <v>255</v>
      </c>
      <c r="C367" s="341" t="s">
        <v>11</v>
      </c>
      <c r="D367" s="341">
        <v>1026.0041077000001</v>
      </c>
      <c r="E367" s="341">
        <v>0</v>
      </c>
      <c r="F367" s="341">
        <v>100</v>
      </c>
      <c r="G367" s="341">
        <v>0</v>
      </c>
    </row>
    <row r="368" spans="1:7" x14ac:dyDescent="0.25">
      <c r="A368" s="341" t="s">
        <v>254</v>
      </c>
      <c r="B368" s="341" t="s">
        <v>255</v>
      </c>
      <c r="C368" s="341" t="s">
        <v>12</v>
      </c>
      <c r="D368" s="341">
        <v>16367.7344431</v>
      </c>
      <c r="E368" s="341">
        <v>0</v>
      </c>
      <c r="F368" s="341">
        <v>100</v>
      </c>
      <c r="G368" s="341">
        <v>0</v>
      </c>
    </row>
    <row r="369" spans="1:7" x14ac:dyDescent="0.25">
      <c r="A369" s="341" t="s">
        <v>256</v>
      </c>
      <c r="B369" s="341" t="s">
        <v>257</v>
      </c>
      <c r="C369" s="341" t="s">
        <v>11</v>
      </c>
      <c r="D369" s="341">
        <v>267.91303319999997</v>
      </c>
      <c r="E369" s="341">
        <v>0</v>
      </c>
      <c r="F369" s="341">
        <v>100</v>
      </c>
      <c r="G369" s="341">
        <v>0</v>
      </c>
    </row>
    <row r="370" spans="1:7" x14ac:dyDescent="0.25">
      <c r="A370" s="341" t="s">
        <v>256</v>
      </c>
      <c r="B370" s="341" t="s">
        <v>257</v>
      </c>
      <c r="C370" s="341" t="s">
        <v>12</v>
      </c>
      <c r="D370" s="341">
        <v>4353.9278476999998</v>
      </c>
      <c r="E370" s="341">
        <v>0</v>
      </c>
      <c r="F370" s="341">
        <v>100</v>
      </c>
      <c r="G370" s="341">
        <v>0</v>
      </c>
    </row>
    <row r="371" spans="1:7" x14ac:dyDescent="0.25">
      <c r="A371" s="341" t="s">
        <v>258</v>
      </c>
      <c r="B371" s="341" t="s">
        <v>259</v>
      </c>
      <c r="C371" s="341" t="s">
        <v>11</v>
      </c>
      <c r="D371" s="341">
        <v>9487.4285266000006</v>
      </c>
      <c r="E371" s="341">
        <v>0</v>
      </c>
      <c r="F371" s="341">
        <v>100</v>
      </c>
      <c r="G371" s="341">
        <v>0</v>
      </c>
    </row>
    <row r="372" spans="1:7" x14ac:dyDescent="0.25">
      <c r="A372" s="341" t="s">
        <v>258</v>
      </c>
      <c r="B372" s="341" t="s">
        <v>259</v>
      </c>
      <c r="C372" s="341" t="s">
        <v>12</v>
      </c>
      <c r="D372" s="341">
        <v>63924.810828900001</v>
      </c>
      <c r="E372" s="341">
        <v>0</v>
      </c>
      <c r="F372" s="341">
        <v>100</v>
      </c>
      <c r="G372" s="341">
        <v>0</v>
      </c>
    </row>
    <row r="373" spans="1:7" x14ac:dyDescent="0.25">
      <c r="A373" s="341" t="s">
        <v>260</v>
      </c>
      <c r="B373" s="341" t="s">
        <v>261</v>
      </c>
      <c r="C373" s="341" t="s">
        <v>11</v>
      </c>
      <c r="D373" s="341">
        <v>1598.1387419</v>
      </c>
      <c r="E373" s="341">
        <v>0</v>
      </c>
      <c r="F373" s="341">
        <v>100</v>
      </c>
      <c r="G373" s="341">
        <v>0</v>
      </c>
    </row>
    <row r="374" spans="1:7" x14ac:dyDescent="0.25">
      <c r="A374" s="341" t="s">
        <v>260</v>
      </c>
      <c r="B374" s="341" t="s">
        <v>261</v>
      </c>
      <c r="C374" s="341" t="s">
        <v>12</v>
      </c>
      <c r="D374" s="341">
        <v>41439.277588800003</v>
      </c>
      <c r="E374" s="341">
        <v>0</v>
      </c>
      <c r="F374" s="341">
        <v>100</v>
      </c>
      <c r="G374" s="341">
        <v>0</v>
      </c>
    </row>
    <row r="375" spans="1:7" x14ac:dyDescent="0.25">
      <c r="A375" s="341" t="s">
        <v>262</v>
      </c>
      <c r="B375" s="341" t="s">
        <v>263</v>
      </c>
      <c r="C375" s="341" t="s">
        <v>11</v>
      </c>
      <c r="D375" s="341">
        <v>544.36485219999997</v>
      </c>
      <c r="E375" s="341">
        <v>0</v>
      </c>
      <c r="F375" s="341">
        <v>100</v>
      </c>
      <c r="G375" s="341">
        <v>0</v>
      </c>
    </row>
    <row r="376" spans="1:7" x14ac:dyDescent="0.25">
      <c r="A376" s="341" t="s">
        <v>262</v>
      </c>
      <c r="B376" s="341" t="s">
        <v>263</v>
      </c>
      <c r="C376" s="341" t="s">
        <v>12</v>
      </c>
      <c r="D376" s="341">
        <v>13338.985586299999</v>
      </c>
      <c r="E376" s="341">
        <v>0</v>
      </c>
      <c r="F376" s="341">
        <v>100</v>
      </c>
      <c r="G376" s="341">
        <v>0</v>
      </c>
    </row>
    <row r="377" spans="1:7" x14ac:dyDescent="0.25">
      <c r="A377" s="341" t="s">
        <v>264</v>
      </c>
      <c r="B377" s="341" t="s">
        <v>265</v>
      </c>
      <c r="C377" s="341" t="s">
        <v>11</v>
      </c>
      <c r="D377" s="341">
        <v>1038.5787089999999</v>
      </c>
      <c r="E377" s="341">
        <v>0</v>
      </c>
      <c r="F377" s="341">
        <v>100</v>
      </c>
      <c r="G377" s="341">
        <v>0</v>
      </c>
    </row>
    <row r="378" spans="1:7" x14ac:dyDescent="0.25">
      <c r="A378" s="341" t="s">
        <v>264</v>
      </c>
      <c r="B378" s="341" t="s">
        <v>265</v>
      </c>
      <c r="C378" s="341" t="s">
        <v>12</v>
      </c>
      <c r="D378" s="341">
        <v>19917.4568808</v>
      </c>
      <c r="E378" s="341">
        <v>0</v>
      </c>
      <c r="F378" s="341">
        <v>100</v>
      </c>
      <c r="G378" s="341">
        <v>0</v>
      </c>
    </row>
    <row r="379" spans="1:7" x14ac:dyDescent="0.25">
      <c r="A379" s="341" t="s">
        <v>266</v>
      </c>
      <c r="B379" s="341" t="s">
        <v>267</v>
      </c>
      <c r="C379" s="341" t="s">
        <v>11</v>
      </c>
      <c r="D379" s="341">
        <v>2759.6556916999998</v>
      </c>
      <c r="E379" s="341">
        <v>0</v>
      </c>
      <c r="F379" s="341">
        <v>100</v>
      </c>
      <c r="G379" s="341">
        <v>0</v>
      </c>
    </row>
    <row r="380" spans="1:7" x14ac:dyDescent="0.25">
      <c r="A380" s="341" t="s">
        <v>266</v>
      </c>
      <c r="B380" s="341" t="s">
        <v>267</v>
      </c>
      <c r="C380" s="341" t="s">
        <v>12</v>
      </c>
      <c r="D380" s="341">
        <v>24002.071978399999</v>
      </c>
      <c r="E380" s="341">
        <v>0</v>
      </c>
      <c r="F380" s="341">
        <v>100</v>
      </c>
      <c r="G380" s="341">
        <v>0</v>
      </c>
    </row>
    <row r="381" spans="1:7" x14ac:dyDescent="0.25">
      <c r="A381" s="341" t="s">
        <v>268</v>
      </c>
      <c r="B381" s="341" t="s">
        <v>269</v>
      </c>
      <c r="C381" s="341" t="s">
        <v>11</v>
      </c>
      <c r="D381" s="341">
        <v>1118.1994</v>
      </c>
      <c r="E381" s="341">
        <v>0</v>
      </c>
      <c r="F381" s="341">
        <v>100</v>
      </c>
      <c r="G381" s="341">
        <v>0</v>
      </c>
    </row>
    <row r="382" spans="1:7" x14ac:dyDescent="0.25">
      <c r="A382" s="341" t="s">
        <v>268</v>
      </c>
      <c r="B382" s="341" t="s">
        <v>269</v>
      </c>
      <c r="C382" s="341" t="s">
        <v>12</v>
      </c>
      <c r="D382" s="341">
        <v>16600.676884500001</v>
      </c>
      <c r="E382" s="341">
        <v>0</v>
      </c>
      <c r="F382" s="341">
        <v>100</v>
      </c>
      <c r="G382" s="341">
        <v>0</v>
      </c>
    </row>
    <row r="383" spans="1:7" x14ac:dyDescent="0.25">
      <c r="A383" s="341" t="s">
        <v>270</v>
      </c>
      <c r="B383" s="341" t="s">
        <v>271</v>
      </c>
      <c r="C383" s="341" t="s">
        <v>11</v>
      </c>
      <c r="D383" s="341">
        <v>1113.4093158999999</v>
      </c>
      <c r="E383" s="341">
        <v>0</v>
      </c>
      <c r="F383" s="341">
        <v>100</v>
      </c>
      <c r="G383" s="341">
        <v>0</v>
      </c>
    </row>
    <row r="384" spans="1:7" x14ac:dyDescent="0.25">
      <c r="A384" s="341" t="s">
        <v>270</v>
      </c>
      <c r="B384" s="341" t="s">
        <v>271</v>
      </c>
      <c r="C384" s="341" t="s">
        <v>12</v>
      </c>
      <c r="D384" s="341">
        <v>5716.2521229000004</v>
      </c>
      <c r="E384" s="341">
        <v>0</v>
      </c>
      <c r="F384" s="341">
        <v>100</v>
      </c>
      <c r="G384" s="341">
        <v>0</v>
      </c>
    </row>
    <row r="385" spans="1:7" x14ac:dyDescent="0.25">
      <c r="A385" s="341" t="s">
        <v>272</v>
      </c>
      <c r="B385" s="341" t="s">
        <v>273</v>
      </c>
      <c r="C385" s="341" t="s">
        <v>11</v>
      </c>
      <c r="D385" s="341">
        <v>2408.0825700999999</v>
      </c>
      <c r="E385" s="341">
        <v>0</v>
      </c>
      <c r="F385" s="341">
        <v>100</v>
      </c>
      <c r="G385" s="341">
        <v>0</v>
      </c>
    </row>
    <row r="386" spans="1:7" x14ac:dyDescent="0.25">
      <c r="A386" s="341" t="s">
        <v>272</v>
      </c>
      <c r="B386" s="341" t="s">
        <v>273</v>
      </c>
      <c r="C386" s="341" t="s">
        <v>12</v>
      </c>
      <c r="D386" s="341">
        <v>26050.156801100002</v>
      </c>
      <c r="E386" s="341">
        <v>0</v>
      </c>
      <c r="F386" s="341">
        <v>100</v>
      </c>
      <c r="G386" s="341">
        <v>0</v>
      </c>
    </row>
    <row r="387" spans="1:7" x14ac:dyDescent="0.25">
      <c r="A387" s="341" t="s">
        <v>274</v>
      </c>
      <c r="B387" s="341" t="s">
        <v>275</v>
      </c>
      <c r="C387" s="341" t="s">
        <v>11</v>
      </c>
      <c r="D387" s="341">
        <v>4039.0675145999999</v>
      </c>
      <c r="E387" s="341">
        <v>467.69294550000001</v>
      </c>
      <c r="F387" s="341">
        <v>89.622413934784007</v>
      </c>
      <c r="G387" s="341">
        <v>10.377586065216001</v>
      </c>
    </row>
    <row r="388" spans="1:7" x14ac:dyDescent="0.25">
      <c r="A388" s="341" t="s">
        <v>274</v>
      </c>
      <c r="B388" s="341" t="s">
        <v>275</v>
      </c>
      <c r="C388" s="341" t="s">
        <v>12</v>
      </c>
      <c r="D388" s="341">
        <v>20027.130468899999</v>
      </c>
      <c r="E388" s="341">
        <v>614.89149599999996</v>
      </c>
      <c r="F388" s="341">
        <v>97.021166351602702</v>
      </c>
      <c r="G388" s="341">
        <v>2.9788336483972899</v>
      </c>
    </row>
    <row r="389" spans="1:7" x14ac:dyDescent="0.25">
      <c r="A389" s="341" t="s">
        <v>276</v>
      </c>
      <c r="B389" s="341" t="s">
        <v>277</v>
      </c>
      <c r="C389" s="341" t="s">
        <v>11</v>
      </c>
      <c r="D389" s="341">
        <v>2666.2487980000001</v>
      </c>
      <c r="E389" s="341">
        <v>124.5565344</v>
      </c>
      <c r="F389" s="341">
        <v>95.536896359127795</v>
      </c>
      <c r="G389" s="341">
        <v>4.4631036408722</v>
      </c>
    </row>
    <row r="390" spans="1:7" x14ac:dyDescent="0.25">
      <c r="A390" s="341" t="s">
        <v>276</v>
      </c>
      <c r="B390" s="341" t="s">
        <v>277</v>
      </c>
      <c r="C390" s="341" t="s">
        <v>12</v>
      </c>
      <c r="D390" s="341">
        <v>16051.014060199999</v>
      </c>
      <c r="E390" s="341">
        <v>63.615562099999998</v>
      </c>
      <c r="F390" s="341">
        <v>99.605231000705302</v>
      </c>
      <c r="G390" s="341">
        <v>0.394768999294694</v>
      </c>
    </row>
    <row r="391" spans="1:7" x14ac:dyDescent="0.25">
      <c r="A391" s="341" t="s">
        <v>278</v>
      </c>
      <c r="B391" s="341" t="s">
        <v>279</v>
      </c>
      <c r="C391" s="341" t="s">
        <v>11</v>
      </c>
      <c r="D391" s="341">
        <v>347.16231729999998</v>
      </c>
      <c r="E391" s="341">
        <v>5.2712529999999997</v>
      </c>
      <c r="F391" s="341">
        <v>98.504327213916397</v>
      </c>
      <c r="G391" s="341">
        <v>1.4956727860836201</v>
      </c>
    </row>
    <row r="392" spans="1:7" x14ac:dyDescent="0.25">
      <c r="A392" s="341" t="s">
        <v>278</v>
      </c>
      <c r="B392" s="341" t="s">
        <v>279</v>
      </c>
      <c r="C392" s="341" t="s">
        <v>12</v>
      </c>
      <c r="D392" s="341">
        <v>6463.2820947999999</v>
      </c>
      <c r="E392" s="341">
        <v>0</v>
      </c>
      <c r="F392" s="341">
        <v>100</v>
      </c>
      <c r="G392" s="341">
        <v>0</v>
      </c>
    </row>
    <row r="393" spans="1:7" x14ac:dyDescent="0.25">
      <c r="A393" s="341" t="s">
        <v>280</v>
      </c>
      <c r="B393" s="341" t="s">
        <v>281</v>
      </c>
      <c r="C393" s="341" t="s">
        <v>11</v>
      </c>
      <c r="D393" s="341">
        <v>813.33810749999998</v>
      </c>
      <c r="E393" s="341">
        <v>0</v>
      </c>
      <c r="F393" s="341">
        <v>100</v>
      </c>
      <c r="G393" s="341">
        <v>0</v>
      </c>
    </row>
    <row r="394" spans="1:7" x14ac:dyDescent="0.25">
      <c r="A394" s="341" t="s">
        <v>280</v>
      </c>
      <c r="B394" s="341" t="s">
        <v>281</v>
      </c>
      <c r="C394" s="341" t="s">
        <v>12</v>
      </c>
      <c r="D394" s="341">
        <v>11642.515005200001</v>
      </c>
      <c r="E394" s="341">
        <v>13.889242899999999</v>
      </c>
      <c r="F394" s="341">
        <v>99.880844533147794</v>
      </c>
      <c r="G394" s="341">
        <v>0.119155466852172</v>
      </c>
    </row>
    <row r="395" spans="1:7" x14ac:dyDescent="0.25">
      <c r="A395" s="341" t="s">
        <v>282</v>
      </c>
      <c r="B395" s="341" t="s">
        <v>283</v>
      </c>
      <c r="C395" s="341" t="s">
        <v>11</v>
      </c>
      <c r="D395" s="341">
        <v>5727.3303886000003</v>
      </c>
      <c r="E395" s="341">
        <v>354.01048370000001</v>
      </c>
      <c r="F395" s="341">
        <v>94.178742959262706</v>
      </c>
      <c r="G395" s="341">
        <v>5.8212570407373203</v>
      </c>
    </row>
    <row r="396" spans="1:7" x14ac:dyDescent="0.25">
      <c r="A396" s="341" t="s">
        <v>282</v>
      </c>
      <c r="B396" s="341" t="s">
        <v>283</v>
      </c>
      <c r="C396" s="341" t="s">
        <v>12</v>
      </c>
      <c r="D396" s="341">
        <v>12289.477207100001</v>
      </c>
      <c r="E396" s="341">
        <v>488.85469469999998</v>
      </c>
      <c r="F396" s="341">
        <v>96.1743465543328</v>
      </c>
      <c r="G396" s="341">
        <v>3.82565344566718</v>
      </c>
    </row>
    <row r="397" spans="1:7" x14ac:dyDescent="0.25">
      <c r="A397" s="341" t="s">
        <v>284</v>
      </c>
      <c r="B397" s="341" t="s">
        <v>285</v>
      </c>
      <c r="C397" s="341" t="s">
        <v>11</v>
      </c>
      <c r="D397" s="341">
        <v>1976.866223</v>
      </c>
      <c r="E397" s="341">
        <v>0</v>
      </c>
      <c r="F397" s="341">
        <v>100</v>
      </c>
      <c r="G397" s="341">
        <v>0</v>
      </c>
    </row>
    <row r="398" spans="1:7" x14ac:dyDescent="0.25">
      <c r="A398" s="341" t="s">
        <v>284</v>
      </c>
      <c r="B398" s="341" t="s">
        <v>285</v>
      </c>
      <c r="C398" s="341" t="s">
        <v>12</v>
      </c>
      <c r="D398" s="341">
        <v>35708.368130700001</v>
      </c>
      <c r="E398" s="341">
        <v>0</v>
      </c>
      <c r="F398" s="341">
        <v>100</v>
      </c>
      <c r="G398" s="341">
        <v>0</v>
      </c>
    </row>
    <row r="399" spans="1:7" x14ac:dyDescent="0.25">
      <c r="A399" s="341" t="s">
        <v>286</v>
      </c>
      <c r="B399" s="341" t="s">
        <v>287</v>
      </c>
      <c r="C399" s="341" t="s">
        <v>11</v>
      </c>
      <c r="D399" s="341">
        <v>2175.2071987999998</v>
      </c>
      <c r="E399" s="341">
        <v>0</v>
      </c>
      <c r="F399" s="341">
        <v>100</v>
      </c>
      <c r="G399" s="341">
        <v>0</v>
      </c>
    </row>
    <row r="400" spans="1:7" x14ac:dyDescent="0.25">
      <c r="A400" s="341" t="s">
        <v>286</v>
      </c>
      <c r="B400" s="341" t="s">
        <v>287</v>
      </c>
      <c r="C400" s="341" t="s">
        <v>12</v>
      </c>
      <c r="D400" s="341">
        <v>32018.160921300001</v>
      </c>
      <c r="E400" s="341">
        <v>26.7938802</v>
      </c>
      <c r="F400" s="341">
        <v>99.916386587636097</v>
      </c>
      <c r="G400" s="341">
        <v>8.3613412363888903E-2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722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42" t="s">
        <v>63</v>
      </c>
      <c r="B411" s="342" t="s">
        <v>64</v>
      </c>
      <c r="C411" s="342" t="s">
        <v>11</v>
      </c>
      <c r="D411" s="342">
        <v>17.995885000000001</v>
      </c>
      <c r="E411" s="342">
        <v>0</v>
      </c>
      <c r="F411" s="342">
        <v>100</v>
      </c>
      <c r="G411" s="342">
        <v>0</v>
      </c>
    </row>
    <row r="412" spans="1:7" x14ac:dyDescent="0.25">
      <c r="A412" s="342" t="s">
        <v>63</v>
      </c>
      <c r="B412" s="342" t="s">
        <v>64</v>
      </c>
      <c r="C412" s="342" t="s">
        <v>12</v>
      </c>
      <c r="D412" s="342">
        <v>137.59213779999999</v>
      </c>
      <c r="E412" s="342">
        <v>2.6959304999999998</v>
      </c>
      <c r="F412" s="342">
        <v>98.078289527634794</v>
      </c>
      <c r="G412" s="342">
        <v>1.9217104723652401</v>
      </c>
    </row>
    <row r="413" spans="1:7" x14ac:dyDescent="0.25">
      <c r="A413" s="342" t="s">
        <v>65</v>
      </c>
      <c r="B413" s="342" t="s">
        <v>66</v>
      </c>
      <c r="C413" s="342" t="s">
        <v>11</v>
      </c>
      <c r="D413" s="342">
        <v>37.366835000000002</v>
      </c>
      <c r="E413" s="342">
        <v>5.0954775000000003</v>
      </c>
      <c r="F413" s="342">
        <v>88</v>
      </c>
      <c r="G413" s="342">
        <v>12</v>
      </c>
    </row>
    <row r="414" spans="1:7" x14ac:dyDescent="0.25">
      <c r="A414" s="342" t="s">
        <v>65</v>
      </c>
      <c r="B414" s="342" t="s">
        <v>66</v>
      </c>
      <c r="C414" s="342" t="s">
        <v>12</v>
      </c>
      <c r="D414" s="342">
        <v>319.31659000000002</v>
      </c>
      <c r="E414" s="342">
        <v>8.4924625000000002</v>
      </c>
      <c r="F414" s="342">
        <v>97.4093264248705</v>
      </c>
      <c r="G414" s="342">
        <v>2.59067357512953</v>
      </c>
    </row>
    <row r="415" spans="1:7" x14ac:dyDescent="0.25">
      <c r="A415" s="342" t="s">
        <v>67</v>
      </c>
      <c r="B415" s="342" t="s">
        <v>68</v>
      </c>
      <c r="C415" s="342" t="s">
        <v>11</v>
      </c>
      <c r="D415" s="342">
        <v>55.211810700000001</v>
      </c>
      <c r="E415" s="342">
        <v>0</v>
      </c>
      <c r="F415" s="342">
        <v>100</v>
      </c>
      <c r="G415" s="342">
        <v>0</v>
      </c>
    </row>
    <row r="416" spans="1:7" x14ac:dyDescent="0.25">
      <c r="A416" s="342" t="s">
        <v>67</v>
      </c>
      <c r="B416" s="342" t="s">
        <v>68</v>
      </c>
      <c r="C416" s="342" t="s">
        <v>12</v>
      </c>
      <c r="D416" s="342">
        <v>280.54677179999999</v>
      </c>
      <c r="E416" s="342">
        <v>0</v>
      </c>
      <c r="F416" s="342">
        <v>100</v>
      </c>
      <c r="G416" s="342">
        <v>0</v>
      </c>
    </row>
    <row r="417" spans="1:7" x14ac:dyDescent="0.25">
      <c r="A417" s="342" t="s">
        <v>69</v>
      </c>
      <c r="B417" s="342" t="s">
        <v>70</v>
      </c>
      <c r="C417" s="342" t="s">
        <v>11</v>
      </c>
      <c r="D417" s="342">
        <v>0</v>
      </c>
      <c r="E417" s="342">
        <v>1.5853659</v>
      </c>
      <c r="F417" s="342">
        <v>0</v>
      </c>
      <c r="G417" s="342">
        <v>100</v>
      </c>
    </row>
    <row r="418" spans="1:7" x14ac:dyDescent="0.25">
      <c r="A418" s="342" t="s">
        <v>69</v>
      </c>
      <c r="B418" s="342" t="s">
        <v>70</v>
      </c>
      <c r="C418" s="342" t="s">
        <v>12</v>
      </c>
      <c r="D418" s="342">
        <v>14.268293099999999</v>
      </c>
      <c r="E418" s="342">
        <v>1.5853659</v>
      </c>
      <c r="F418" s="342">
        <v>90</v>
      </c>
      <c r="G418" s="342">
        <v>10</v>
      </c>
    </row>
    <row r="419" spans="1:7" x14ac:dyDescent="0.25">
      <c r="A419" s="342" t="s">
        <v>71</v>
      </c>
      <c r="B419" s="342" t="s">
        <v>72</v>
      </c>
      <c r="C419" s="342" t="s">
        <v>11</v>
      </c>
      <c r="D419" s="342">
        <v>778.19019249999997</v>
      </c>
      <c r="E419" s="342">
        <v>52.404531800000001</v>
      </c>
      <c r="F419" s="342">
        <v>93.690721808501095</v>
      </c>
      <c r="G419" s="342">
        <v>6.3092781914988603</v>
      </c>
    </row>
    <row r="420" spans="1:7" x14ac:dyDescent="0.25">
      <c r="A420" s="342" t="s">
        <v>71</v>
      </c>
      <c r="B420" s="342" t="s">
        <v>72</v>
      </c>
      <c r="C420" s="342" t="s">
        <v>12</v>
      </c>
      <c r="D420" s="342">
        <v>2043.9316292000001</v>
      </c>
      <c r="E420" s="342">
        <v>54.283995300000001</v>
      </c>
      <c r="F420" s="342">
        <v>97.412849534330604</v>
      </c>
      <c r="G420" s="342">
        <v>2.58715046566941</v>
      </c>
    </row>
    <row r="421" spans="1:7" x14ac:dyDescent="0.25">
      <c r="A421" s="342" t="s">
        <v>83</v>
      </c>
      <c r="B421" s="342" t="s">
        <v>84</v>
      </c>
      <c r="C421" s="342" t="s">
        <v>11</v>
      </c>
      <c r="D421" s="342">
        <v>73.165491299999999</v>
      </c>
      <c r="E421" s="342">
        <v>0</v>
      </c>
      <c r="F421" s="342">
        <v>100</v>
      </c>
      <c r="G421" s="342">
        <v>0</v>
      </c>
    </row>
    <row r="422" spans="1:7" x14ac:dyDescent="0.25">
      <c r="A422" s="342" t="s">
        <v>83</v>
      </c>
      <c r="B422" s="342" t="s">
        <v>84</v>
      </c>
      <c r="C422" s="342" t="s">
        <v>12</v>
      </c>
      <c r="D422" s="342">
        <v>1170.4913365</v>
      </c>
      <c r="E422" s="342">
        <v>4.1033919000000001</v>
      </c>
      <c r="F422" s="342">
        <v>99.650654664048304</v>
      </c>
      <c r="G422" s="342">
        <v>0.34934533595170503</v>
      </c>
    </row>
    <row r="423" spans="1:7" x14ac:dyDescent="0.25">
      <c r="A423" s="342" t="s">
        <v>99</v>
      </c>
      <c r="B423" s="342" t="s">
        <v>100</v>
      </c>
      <c r="C423" s="342" t="s">
        <v>11</v>
      </c>
      <c r="D423" s="342">
        <v>582.01303480000001</v>
      </c>
      <c r="E423" s="342">
        <v>45.8225032</v>
      </c>
      <c r="F423" s="342">
        <v>92.701511713406703</v>
      </c>
      <c r="G423" s="342">
        <v>7.2984882865933001</v>
      </c>
    </row>
    <row r="424" spans="1:7" x14ac:dyDescent="0.25">
      <c r="A424" s="342" t="s">
        <v>99</v>
      </c>
      <c r="B424" s="342" t="s">
        <v>100</v>
      </c>
      <c r="C424" s="342" t="s">
        <v>12</v>
      </c>
      <c r="D424" s="342">
        <v>2207.0903981000001</v>
      </c>
      <c r="E424" s="342">
        <v>196.4511262</v>
      </c>
      <c r="F424" s="342">
        <v>91.826597368347393</v>
      </c>
      <c r="G424" s="342">
        <v>8.17340263165263</v>
      </c>
    </row>
    <row r="425" spans="1:7" x14ac:dyDescent="0.25">
      <c r="A425" s="342" t="s">
        <v>101</v>
      </c>
      <c r="B425" s="342" t="s">
        <v>102</v>
      </c>
      <c r="C425" s="342" t="s">
        <v>11</v>
      </c>
      <c r="D425" s="342">
        <v>286.93655159999997</v>
      </c>
      <c r="E425" s="342">
        <v>5.4138972000000001</v>
      </c>
      <c r="F425" s="342">
        <v>98.148148148148096</v>
      </c>
      <c r="G425" s="342">
        <v>1.8518518518518501</v>
      </c>
    </row>
    <row r="426" spans="1:7" x14ac:dyDescent="0.25">
      <c r="A426" s="342" t="s">
        <v>101</v>
      </c>
      <c r="B426" s="342" t="s">
        <v>102</v>
      </c>
      <c r="C426" s="342" t="s">
        <v>12</v>
      </c>
      <c r="D426" s="342">
        <v>828.32627160000004</v>
      </c>
      <c r="E426" s="342">
        <v>14.4370592</v>
      </c>
      <c r="F426" s="342">
        <v>98.286937901498902</v>
      </c>
      <c r="G426" s="342">
        <v>1.7130620985010701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723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43" t="s">
        <v>9</v>
      </c>
      <c r="B437" s="343" t="s">
        <v>10</v>
      </c>
      <c r="C437" s="343" t="s">
        <v>11</v>
      </c>
      <c r="D437" s="343">
        <v>1830.8798009</v>
      </c>
      <c r="E437" s="343">
        <v>110.3217756</v>
      </c>
      <c r="F437" s="343">
        <v>94.316830516956898</v>
      </c>
      <c r="G437" s="343">
        <v>5.6831694830431196</v>
      </c>
    </row>
    <row r="438" spans="1:7" x14ac:dyDescent="0.25">
      <c r="A438" s="343" t="s">
        <v>9</v>
      </c>
      <c r="B438" s="343" t="s">
        <v>10</v>
      </c>
      <c r="C438" s="343" t="s">
        <v>12</v>
      </c>
      <c r="D438" s="343">
        <v>7001.5634281000002</v>
      </c>
      <c r="E438" s="343">
        <v>282.04933149999999</v>
      </c>
      <c r="F438" s="343">
        <v>96.1276176972993</v>
      </c>
      <c r="G438" s="343">
        <v>3.8723823027006898</v>
      </c>
    </row>
    <row r="439" spans="1:7" x14ac:dyDescent="0.25">
      <c r="A439" s="343" t="s">
        <v>18</v>
      </c>
      <c r="B439" s="343" t="s">
        <v>19</v>
      </c>
      <c r="C439" s="343" t="s">
        <v>11</v>
      </c>
      <c r="D439" s="343">
        <v>354.75603419999999</v>
      </c>
      <c r="E439" s="343">
        <v>0</v>
      </c>
      <c r="F439" s="343">
        <v>100</v>
      </c>
      <c r="G439" s="343">
        <v>0</v>
      </c>
    </row>
    <row r="440" spans="1:7" x14ac:dyDescent="0.25">
      <c r="A440" s="343" t="s">
        <v>18</v>
      </c>
      <c r="B440" s="343" t="s">
        <v>19</v>
      </c>
      <c r="C440" s="343" t="s">
        <v>12</v>
      </c>
      <c r="D440" s="343">
        <v>7679.2293858000003</v>
      </c>
      <c r="E440" s="343">
        <v>27.289841500000001</v>
      </c>
      <c r="F440" s="343">
        <v>99.645886285428006</v>
      </c>
      <c r="G440" s="343">
        <v>0.354113714572033</v>
      </c>
    </row>
    <row r="441" spans="1:7" x14ac:dyDescent="0.25">
      <c r="A441" s="343" t="s">
        <v>20</v>
      </c>
      <c r="B441" s="343" t="s">
        <v>21</v>
      </c>
      <c r="C441" s="343" t="s">
        <v>11</v>
      </c>
      <c r="D441" s="343">
        <v>235.334237</v>
      </c>
      <c r="E441" s="343">
        <v>7.6301024999999996</v>
      </c>
      <c r="F441" s="343">
        <v>96.8595792634828</v>
      </c>
      <c r="G441" s="343">
        <v>3.1404207365171799</v>
      </c>
    </row>
    <row r="442" spans="1:7" x14ac:dyDescent="0.25">
      <c r="A442" s="343" t="s">
        <v>20</v>
      </c>
      <c r="B442" s="343" t="s">
        <v>21</v>
      </c>
      <c r="C442" s="343" t="s">
        <v>12</v>
      </c>
      <c r="D442" s="343">
        <v>3495.2229333</v>
      </c>
      <c r="E442" s="343">
        <v>36.785074299999998</v>
      </c>
      <c r="F442" s="343">
        <v>98.958522341375001</v>
      </c>
      <c r="G442" s="343">
        <v>1.0414776586250001</v>
      </c>
    </row>
    <row r="443" spans="1:7" x14ac:dyDescent="0.25">
      <c r="A443" s="343" t="s">
        <v>22</v>
      </c>
      <c r="B443" s="343" t="s">
        <v>23</v>
      </c>
      <c r="C443" s="343" t="s">
        <v>11</v>
      </c>
      <c r="D443" s="343">
        <v>39.608694999999997</v>
      </c>
      <c r="E443" s="343">
        <v>0</v>
      </c>
      <c r="F443" s="343">
        <v>100</v>
      </c>
      <c r="G443" s="343">
        <v>0</v>
      </c>
    </row>
    <row r="444" spans="1:7" x14ac:dyDescent="0.25">
      <c r="A444" s="343" t="s">
        <v>22</v>
      </c>
      <c r="B444" s="343" t="s">
        <v>23</v>
      </c>
      <c r="C444" s="343" t="s">
        <v>12</v>
      </c>
      <c r="D444" s="343">
        <v>577.15526999999997</v>
      </c>
      <c r="E444" s="343">
        <v>7.9217389999999996</v>
      </c>
      <c r="F444" s="343">
        <v>98.646034816247607</v>
      </c>
      <c r="G444" s="343">
        <v>1.35396518375242</v>
      </c>
    </row>
    <row r="445" spans="1:7" x14ac:dyDescent="0.25">
      <c r="A445" s="343" t="s">
        <v>24</v>
      </c>
      <c r="B445" s="343" t="s">
        <v>25</v>
      </c>
      <c r="C445" s="343" t="s">
        <v>11</v>
      </c>
      <c r="D445" s="343">
        <v>730.12769760000003</v>
      </c>
      <c r="E445" s="343">
        <v>0</v>
      </c>
      <c r="F445" s="343">
        <v>100</v>
      </c>
      <c r="G445" s="343">
        <v>0</v>
      </c>
    </row>
    <row r="446" spans="1:7" x14ac:dyDescent="0.25">
      <c r="A446" s="343" t="s">
        <v>24</v>
      </c>
      <c r="B446" s="343" t="s">
        <v>25</v>
      </c>
      <c r="C446" s="343" t="s">
        <v>12</v>
      </c>
      <c r="D446" s="343">
        <v>6149.1434792</v>
      </c>
      <c r="E446" s="343">
        <v>30.261710600000001</v>
      </c>
      <c r="F446" s="343">
        <v>99.510281173179095</v>
      </c>
      <c r="G446" s="343">
        <v>0.48971882682092599</v>
      </c>
    </row>
    <row r="447" spans="1:7" x14ac:dyDescent="0.25">
      <c r="A447" s="343" t="s">
        <v>26</v>
      </c>
      <c r="B447" s="343" t="s">
        <v>27</v>
      </c>
      <c r="C447" s="343" t="s">
        <v>11</v>
      </c>
      <c r="D447" s="343">
        <v>61.999994600000001</v>
      </c>
      <c r="E447" s="343">
        <v>4.9076513000000004</v>
      </c>
      <c r="F447" s="343">
        <v>92.665036657641593</v>
      </c>
      <c r="G447" s="343">
        <v>7.3349633423584599</v>
      </c>
    </row>
    <row r="448" spans="1:7" x14ac:dyDescent="0.25">
      <c r="A448" s="343" t="s">
        <v>26</v>
      </c>
      <c r="B448" s="343" t="s">
        <v>27</v>
      </c>
      <c r="C448" s="343" t="s">
        <v>12</v>
      </c>
      <c r="D448" s="343">
        <v>592.81155739999997</v>
      </c>
      <c r="E448" s="343">
        <v>37.756197200000003</v>
      </c>
      <c r="F448" s="343">
        <v>94.012348883277298</v>
      </c>
      <c r="G448" s="343">
        <v>5.98765111672268</v>
      </c>
    </row>
    <row r="449" spans="1:7" x14ac:dyDescent="0.25">
      <c r="A449" s="343" t="s">
        <v>28</v>
      </c>
      <c r="B449" s="343" t="s">
        <v>29</v>
      </c>
      <c r="C449" s="343" t="s">
        <v>11</v>
      </c>
      <c r="D449" s="343">
        <v>65.435438700000006</v>
      </c>
      <c r="E449" s="343">
        <v>8.4476578999999994</v>
      </c>
      <c r="F449" s="343">
        <v>88.566183215444696</v>
      </c>
      <c r="G449" s="343">
        <v>11.433816784555299</v>
      </c>
    </row>
    <row r="450" spans="1:7" x14ac:dyDescent="0.25">
      <c r="A450" s="343" t="s">
        <v>28</v>
      </c>
      <c r="B450" s="343" t="s">
        <v>29</v>
      </c>
      <c r="C450" s="343" t="s">
        <v>12</v>
      </c>
      <c r="D450" s="343">
        <v>1411.8778305000001</v>
      </c>
      <c r="E450" s="343">
        <v>185.35956179999999</v>
      </c>
      <c r="F450" s="343">
        <v>88.394989830967802</v>
      </c>
      <c r="G450" s="343">
        <v>11.6050101690322</v>
      </c>
    </row>
    <row r="451" spans="1:7" x14ac:dyDescent="0.25">
      <c r="A451" s="343" t="s">
        <v>30</v>
      </c>
      <c r="B451" s="343" t="s">
        <v>31</v>
      </c>
      <c r="C451" s="343" t="s">
        <v>11</v>
      </c>
      <c r="D451" s="343">
        <v>263.74831719999997</v>
      </c>
      <c r="E451" s="343">
        <v>3.6903535999999999</v>
      </c>
      <c r="F451" s="343">
        <v>98.6201121965792</v>
      </c>
      <c r="G451" s="343">
        <v>1.3798878034208399</v>
      </c>
    </row>
    <row r="452" spans="1:7" x14ac:dyDescent="0.25">
      <c r="A452" s="343" t="s">
        <v>30</v>
      </c>
      <c r="B452" s="343" t="s">
        <v>31</v>
      </c>
      <c r="C452" s="343" t="s">
        <v>12</v>
      </c>
      <c r="D452" s="343">
        <v>2701.9214726</v>
      </c>
      <c r="E452" s="343">
        <v>4.8316318999999996</v>
      </c>
      <c r="F452" s="343">
        <v>99.821497132783605</v>
      </c>
      <c r="G452" s="343">
        <v>0.178502867216348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724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993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725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344" t="s">
        <v>9</v>
      </c>
      <c r="B17" s="344" t="s">
        <v>10</v>
      </c>
      <c r="C17" s="344" t="s">
        <v>11</v>
      </c>
      <c r="D17" s="344">
        <v>358196.11842030002</v>
      </c>
      <c r="E17" s="344">
        <v>5031.3457097</v>
      </c>
      <c r="F17" s="344">
        <v>98.614822334056996</v>
      </c>
      <c r="G17" s="344">
        <v>1.3851776659430299</v>
      </c>
    </row>
    <row r="18" spans="1:7" x14ac:dyDescent="0.25">
      <c r="A18" s="344" t="s">
        <v>9</v>
      </c>
      <c r="B18" s="344" t="s">
        <v>10</v>
      </c>
      <c r="C18" s="344" t="s">
        <v>12</v>
      </c>
      <c r="D18" s="344">
        <v>2442542.4946587002</v>
      </c>
      <c r="E18" s="344">
        <v>4579.5539472999999</v>
      </c>
      <c r="F18" s="344">
        <v>99.812859601755093</v>
      </c>
      <c r="G18" s="344">
        <v>0.187140398244899</v>
      </c>
    </row>
    <row r="19" spans="1:7" x14ac:dyDescent="0.25">
      <c r="A19" s="344" t="s">
        <v>9</v>
      </c>
      <c r="B19" s="344" t="s">
        <v>13</v>
      </c>
      <c r="C19" s="344" t="s">
        <v>11</v>
      </c>
      <c r="D19" s="344">
        <v>1894.2986338999999</v>
      </c>
      <c r="E19" s="344">
        <v>46.902942600000003</v>
      </c>
      <c r="F19" s="344">
        <v>97.583819054764703</v>
      </c>
      <c r="G19" s="344">
        <v>2.4161809452352898</v>
      </c>
    </row>
    <row r="20" spans="1:7" x14ac:dyDescent="0.25">
      <c r="A20" s="344" t="s">
        <v>9</v>
      </c>
      <c r="B20" s="344" t="s">
        <v>13</v>
      </c>
      <c r="C20" s="344" t="s">
        <v>12</v>
      </c>
      <c r="D20" s="344">
        <v>7147.2052641</v>
      </c>
      <c r="E20" s="344">
        <v>136.40749550000001</v>
      </c>
      <c r="F20" s="344">
        <v>98.127200058512003</v>
      </c>
      <c r="G20" s="344">
        <v>1.8727999414879799</v>
      </c>
    </row>
    <row r="21" spans="1:7" x14ac:dyDescent="0.25">
      <c r="A21" s="344" t="s">
        <v>9</v>
      </c>
      <c r="B21" s="344" t="s">
        <v>14</v>
      </c>
      <c r="C21" s="344" t="s">
        <v>11</v>
      </c>
      <c r="D21" s="344">
        <v>356301.81978640001</v>
      </c>
      <c r="E21" s="344">
        <v>4984.4427671000003</v>
      </c>
      <c r="F21" s="344">
        <v>98.620361944605605</v>
      </c>
      <c r="G21" s="344">
        <v>1.3796380553943399</v>
      </c>
    </row>
    <row r="22" spans="1:7" x14ac:dyDescent="0.25">
      <c r="A22" s="344" t="s">
        <v>9</v>
      </c>
      <c r="B22" s="344" t="s">
        <v>14</v>
      </c>
      <c r="C22" s="344" t="s">
        <v>12</v>
      </c>
      <c r="D22" s="344">
        <v>2435395.2893945999</v>
      </c>
      <c r="E22" s="344">
        <v>4443.1464518000002</v>
      </c>
      <c r="F22" s="344">
        <v>99.817891775679897</v>
      </c>
      <c r="G22" s="344">
        <v>0.18210822432013399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726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345" t="s">
        <v>9</v>
      </c>
      <c r="B33" s="345" t="s">
        <v>10</v>
      </c>
      <c r="C33" s="345" t="s">
        <v>11</v>
      </c>
      <c r="D33" s="345">
        <v>358196.11842030002</v>
      </c>
      <c r="E33" s="345">
        <v>5031.3457097</v>
      </c>
      <c r="F33" s="345">
        <v>98.614822334056996</v>
      </c>
      <c r="G33" s="345">
        <v>1.3851776659430299</v>
      </c>
    </row>
    <row r="34" spans="1:7" x14ac:dyDescent="0.25">
      <c r="A34" s="345" t="s">
        <v>9</v>
      </c>
      <c r="B34" s="345" t="s">
        <v>10</v>
      </c>
      <c r="C34" s="345" t="s">
        <v>12</v>
      </c>
      <c r="D34" s="345">
        <v>2442542.4946587002</v>
      </c>
      <c r="E34" s="345">
        <v>4579.5539472999999</v>
      </c>
      <c r="F34" s="345">
        <v>99.812859601755093</v>
      </c>
      <c r="G34" s="345">
        <v>0.187140398244899</v>
      </c>
    </row>
    <row r="35" spans="1:7" x14ac:dyDescent="0.25">
      <c r="A35" s="345" t="s">
        <v>18</v>
      </c>
      <c r="B35" s="345" t="s">
        <v>19</v>
      </c>
      <c r="C35" s="345" t="s">
        <v>11</v>
      </c>
      <c r="D35" s="345">
        <v>2590.9673051</v>
      </c>
      <c r="E35" s="345">
        <v>0</v>
      </c>
      <c r="F35" s="345">
        <v>100</v>
      </c>
      <c r="G35" s="345">
        <v>0</v>
      </c>
    </row>
    <row r="36" spans="1:7" x14ac:dyDescent="0.25">
      <c r="A36" s="345" t="s">
        <v>18</v>
      </c>
      <c r="B36" s="345" t="s">
        <v>19</v>
      </c>
      <c r="C36" s="345" t="s">
        <v>12</v>
      </c>
      <c r="D36" s="345">
        <v>50303.523745999999</v>
      </c>
      <c r="E36" s="345">
        <v>282.25428060000002</v>
      </c>
      <c r="F36" s="345">
        <v>99.442028388983999</v>
      </c>
      <c r="G36" s="345">
        <v>0.55797161101600501</v>
      </c>
    </row>
    <row r="37" spans="1:7" x14ac:dyDescent="0.25">
      <c r="A37" s="345" t="s">
        <v>20</v>
      </c>
      <c r="B37" s="345" t="s">
        <v>21</v>
      </c>
      <c r="C37" s="345" t="s">
        <v>11</v>
      </c>
      <c r="D37" s="345">
        <v>527.52204489999997</v>
      </c>
      <c r="E37" s="345">
        <v>0</v>
      </c>
      <c r="F37" s="345">
        <v>100</v>
      </c>
      <c r="G37" s="345">
        <v>0</v>
      </c>
    </row>
    <row r="38" spans="1:7" x14ac:dyDescent="0.25">
      <c r="A38" s="345" t="s">
        <v>20</v>
      </c>
      <c r="B38" s="345" t="s">
        <v>21</v>
      </c>
      <c r="C38" s="345" t="s">
        <v>12</v>
      </c>
      <c r="D38" s="345">
        <v>11416.035442599999</v>
      </c>
      <c r="E38" s="345">
        <v>129.99633969999999</v>
      </c>
      <c r="F38" s="345">
        <v>98.874103742730995</v>
      </c>
      <c r="G38" s="345">
        <v>1.1258962572689599</v>
      </c>
    </row>
    <row r="39" spans="1:7" x14ac:dyDescent="0.25">
      <c r="A39" s="345" t="s">
        <v>22</v>
      </c>
      <c r="B39" s="345" t="s">
        <v>23</v>
      </c>
      <c r="C39" s="345" t="s">
        <v>11</v>
      </c>
      <c r="D39" s="345">
        <v>2083.8812284999999</v>
      </c>
      <c r="E39" s="345">
        <v>0</v>
      </c>
      <c r="F39" s="345">
        <v>100</v>
      </c>
      <c r="G39" s="345">
        <v>0</v>
      </c>
    </row>
    <row r="40" spans="1:7" x14ac:dyDescent="0.25">
      <c r="A40" s="345" t="s">
        <v>22</v>
      </c>
      <c r="B40" s="345" t="s">
        <v>23</v>
      </c>
      <c r="C40" s="345" t="s">
        <v>12</v>
      </c>
      <c r="D40" s="345">
        <v>38242.953211</v>
      </c>
      <c r="E40" s="345">
        <v>5.658385</v>
      </c>
      <c r="F40" s="345">
        <v>99.985206299617403</v>
      </c>
      <c r="G40" s="345">
        <v>1.47937003825565E-2</v>
      </c>
    </row>
    <row r="41" spans="1:7" x14ac:dyDescent="0.25">
      <c r="A41" s="345" t="s">
        <v>24</v>
      </c>
      <c r="B41" s="345" t="s">
        <v>25</v>
      </c>
      <c r="C41" s="345" t="s">
        <v>11</v>
      </c>
      <c r="D41" s="345">
        <v>1355.1458846</v>
      </c>
      <c r="E41" s="345">
        <v>0</v>
      </c>
      <c r="F41" s="345">
        <v>100</v>
      </c>
      <c r="G41" s="345">
        <v>0</v>
      </c>
    </row>
    <row r="42" spans="1:7" x14ac:dyDescent="0.25">
      <c r="A42" s="345" t="s">
        <v>24</v>
      </c>
      <c r="B42" s="345" t="s">
        <v>25</v>
      </c>
      <c r="C42" s="345" t="s">
        <v>12</v>
      </c>
      <c r="D42" s="345">
        <v>11863.148394399999</v>
      </c>
      <c r="E42" s="345">
        <v>25.783940900000001</v>
      </c>
      <c r="F42" s="345">
        <v>99.783126523283798</v>
      </c>
      <c r="G42" s="345">
        <v>0.21687347671618601</v>
      </c>
    </row>
    <row r="43" spans="1:7" x14ac:dyDescent="0.25">
      <c r="A43" s="345" t="s">
        <v>26</v>
      </c>
      <c r="B43" s="345" t="s">
        <v>27</v>
      </c>
      <c r="C43" s="345" t="s">
        <v>11</v>
      </c>
      <c r="D43" s="345">
        <v>2905.9637327</v>
      </c>
      <c r="E43" s="345">
        <v>1.3087070000000001</v>
      </c>
      <c r="F43" s="345">
        <v>99.954985058086393</v>
      </c>
      <c r="G43" s="345">
        <v>4.50149419135637E-2</v>
      </c>
    </row>
    <row r="44" spans="1:7" x14ac:dyDescent="0.25">
      <c r="A44" s="345" t="s">
        <v>26</v>
      </c>
      <c r="B44" s="345" t="s">
        <v>27</v>
      </c>
      <c r="C44" s="345" t="s">
        <v>12</v>
      </c>
      <c r="D44" s="345">
        <v>47674.734236199998</v>
      </c>
      <c r="E44" s="345">
        <v>17.4930503</v>
      </c>
      <c r="F44" s="345">
        <v>99.963320961726296</v>
      </c>
      <c r="G44" s="345">
        <v>3.6679038273709802E-2</v>
      </c>
    </row>
    <row r="45" spans="1:7" x14ac:dyDescent="0.25">
      <c r="A45" s="345" t="s">
        <v>28</v>
      </c>
      <c r="B45" s="345" t="s">
        <v>29</v>
      </c>
      <c r="C45" s="345" t="s">
        <v>11</v>
      </c>
      <c r="D45" s="345">
        <v>26495.177646799999</v>
      </c>
      <c r="E45" s="345">
        <v>373.15045279999998</v>
      </c>
      <c r="F45" s="345">
        <v>98.611188417021197</v>
      </c>
      <c r="G45" s="345">
        <v>1.3888115829788299</v>
      </c>
    </row>
    <row r="46" spans="1:7" x14ac:dyDescent="0.25">
      <c r="A46" s="345" t="s">
        <v>28</v>
      </c>
      <c r="B46" s="345" t="s">
        <v>29</v>
      </c>
      <c r="C46" s="345" t="s">
        <v>12</v>
      </c>
      <c r="D46" s="345">
        <v>230753.06826639999</v>
      </c>
      <c r="E46" s="345">
        <v>1331.7799703999999</v>
      </c>
      <c r="F46" s="345">
        <v>99.4261667745577</v>
      </c>
      <c r="G46" s="345">
        <v>0.57383322544225801</v>
      </c>
    </row>
    <row r="47" spans="1:7" x14ac:dyDescent="0.25">
      <c r="A47" s="345" t="s">
        <v>30</v>
      </c>
      <c r="B47" s="345" t="s">
        <v>31</v>
      </c>
      <c r="C47" s="345" t="s">
        <v>11</v>
      </c>
      <c r="D47" s="345">
        <v>531.60998570000004</v>
      </c>
      <c r="E47" s="345">
        <v>0</v>
      </c>
      <c r="F47" s="345">
        <v>100</v>
      </c>
      <c r="G47" s="345">
        <v>0</v>
      </c>
    </row>
    <row r="48" spans="1:7" x14ac:dyDescent="0.25">
      <c r="A48" s="345" t="s">
        <v>30</v>
      </c>
      <c r="B48" s="345" t="s">
        <v>31</v>
      </c>
      <c r="C48" s="345" t="s">
        <v>12</v>
      </c>
      <c r="D48" s="345">
        <v>9232.5586125999998</v>
      </c>
      <c r="E48" s="345">
        <v>0</v>
      </c>
      <c r="F48" s="345">
        <v>100</v>
      </c>
      <c r="G48" s="345">
        <v>0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727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346" t="s">
        <v>9</v>
      </c>
      <c r="B59" s="346" t="s">
        <v>10</v>
      </c>
      <c r="C59" s="346" t="s">
        <v>11</v>
      </c>
      <c r="D59" s="346">
        <v>356301.81978640001</v>
      </c>
      <c r="E59" s="346">
        <v>4984.4427671000003</v>
      </c>
      <c r="F59" s="346">
        <v>98.620361944605605</v>
      </c>
      <c r="G59" s="346">
        <v>1.3796380553943399</v>
      </c>
    </row>
    <row r="60" spans="1:7" x14ac:dyDescent="0.25">
      <c r="A60" s="346" t="s">
        <v>9</v>
      </c>
      <c r="B60" s="346" t="s">
        <v>10</v>
      </c>
      <c r="C60" s="346" t="s">
        <v>12</v>
      </c>
      <c r="D60" s="346">
        <v>2435395.2893945999</v>
      </c>
      <c r="E60" s="346">
        <v>4443.1464518000002</v>
      </c>
      <c r="F60" s="346">
        <v>99.817891775679897</v>
      </c>
      <c r="G60" s="346">
        <v>0.18210822432013399</v>
      </c>
    </row>
    <row r="61" spans="1:7" x14ac:dyDescent="0.25">
      <c r="A61" s="346" t="s">
        <v>33</v>
      </c>
      <c r="B61" s="346" t="s">
        <v>34</v>
      </c>
      <c r="C61" s="346" t="s">
        <v>11</v>
      </c>
      <c r="D61" s="346">
        <v>332.37410970000002</v>
      </c>
      <c r="E61" s="346">
        <v>20.565822399999998</v>
      </c>
      <c r="F61" s="346">
        <v>94.172996442303102</v>
      </c>
      <c r="G61" s="346">
        <v>5.8270035576968899</v>
      </c>
    </row>
    <row r="62" spans="1:7" x14ac:dyDescent="0.25">
      <c r="A62" s="346" t="s">
        <v>33</v>
      </c>
      <c r="B62" s="346" t="s">
        <v>34</v>
      </c>
      <c r="C62" s="346" t="s">
        <v>12</v>
      </c>
      <c r="D62" s="346">
        <v>3184.8970387999998</v>
      </c>
      <c r="E62" s="346">
        <v>77.567334399999993</v>
      </c>
      <c r="F62" s="346">
        <v>97.622431219872098</v>
      </c>
      <c r="G62" s="346">
        <v>2.3775687801279402</v>
      </c>
    </row>
    <row r="63" spans="1:7" x14ac:dyDescent="0.25">
      <c r="A63" s="346" t="s">
        <v>35</v>
      </c>
      <c r="B63" s="346" t="s">
        <v>36</v>
      </c>
      <c r="C63" s="346" t="s">
        <v>11</v>
      </c>
      <c r="D63" s="346">
        <v>1206.2778654000001</v>
      </c>
      <c r="E63" s="346">
        <v>0</v>
      </c>
      <c r="F63" s="346">
        <v>100</v>
      </c>
      <c r="G63" s="346">
        <v>0</v>
      </c>
    </row>
    <row r="64" spans="1:7" x14ac:dyDescent="0.25">
      <c r="A64" s="346" t="s">
        <v>35</v>
      </c>
      <c r="B64" s="346" t="s">
        <v>36</v>
      </c>
      <c r="C64" s="346" t="s">
        <v>12</v>
      </c>
      <c r="D64" s="346">
        <v>22639.549643900002</v>
      </c>
      <c r="E64" s="346">
        <v>0</v>
      </c>
      <c r="F64" s="346">
        <v>100</v>
      </c>
      <c r="G64" s="346">
        <v>0</v>
      </c>
    </row>
    <row r="65" spans="1:7" x14ac:dyDescent="0.25">
      <c r="A65" s="346" t="s">
        <v>18</v>
      </c>
      <c r="B65" s="346" t="s">
        <v>19</v>
      </c>
      <c r="C65" s="346" t="s">
        <v>11</v>
      </c>
      <c r="D65" s="346">
        <v>2236.2112708999998</v>
      </c>
      <c r="E65" s="346">
        <v>0</v>
      </c>
      <c r="F65" s="346">
        <v>100</v>
      </c>
      <c r="G65" s="346">
        <v>0</v>
      </c>
    </row>
    <row r="66" spans="1:7" x14ac:dyDescent="0.25">
      <c r="A66" s="346" t="s">
        <v>18</v>
      </c>
      <c r="B66" s="346" t="s">
        <v>19</v>
      </c>
      <c r="C66" s="346" t="s">
        <v>12</v>
      </c>
      <c r="D66" s="346">
        <v>42618.180786199999</v>
      </c>
      <c r="E66" s="346">
        <v>261.07801310000002</v>
      </c>
      <c r="F66" s="346">
        <v>99.3911321687672</v>
      </c>
      <c r="G66" s="346">
        <v>0.60886783123280597</v>
      </c>
    </row>
    <row r="67" spans="1:7" x14ac:dyDescent="0.25">
      <c r="A67" s="346" t="s">
        <v>20</v>
      </c>
      <c r="B67" s="346" t="s">
        <v>21</v>
      </c>
      <c r="C67" s="346" t="s">
        <v>11</v>
      </c>
      <c r="D67" s="346">
        <v>284.55770539999997</v>
      </c>
      <c r="E67" s="346">
        <v>0</v>
      </c>
      <c r="F67" s="346">
        <v>100</v>
      </c>
      <c r="G67" s="346">
        <v>0</v>
      </c>
    </row>
    <row r="68" spans="1:7" x14ac:dyDescent="0.25">
      <c r="A68" s="346" t="s">
        <v>20</v>
      </c>
      <c r="B68" s="346" t="s">
        <v>21</v>
      </c>
      <c r="C68" s="346" t="s">
        <v>12</v>
      </c>
      <c r="D68" s="346">
        <v>7884.027435</v>
      </c>
      <c r="E68" s="346">
        <v>129.99633969999999</v>
      </c>
      <c r="F68" s="346">
        <v>98.377889268180198</v>
      </c>
      <c r="G68" s="346">
        <v>1.62211073181981</v>
      </c>
    </row>
    <row r="69" spans="1:7" x14ac:dyDescent="0.25">
      <c r="A69" s="346" t="s">
        <v>37</v>
      </c>
      <c r="B69" s="346" t="s">
        <v>38</v>
      </c>
      <c r="C69" s="346" t="s">
        <v>11</v>
      </c>
      <c r="D69" s="346">
        <v>879.00235859999998</v>
      </c>
      <c r="E69" s="346">
        <v>0</v>
      </c>
      <c r="F69" s="346">
        <v>100</v>
      </c>
      <c r="G69" s="346">
        <v>0</v>
      </c>
    </row>
    <row r="70" spans="1:7" x14ac:dyDescent="0.25">
      <c r="A70" s="346" t="s">
        <v>37</v>
      </c>
      <c r="B70" s="346" t="s">
        <v>38</v>
      </c>
      <c r="C70" s="346" t="s">
        <v>12</v>
      </c>
      <c r="D70" s="346">
        <v>6600.7778351999996</v>
      </c>
      <c r="E70" s="346">
        <v>13.9334223</v>
      </c>
      <c r="F70" s="346">
        <v>99.789357059475506</v>
      </c>
      <c r="G70" s="346">
        <v>0.21064294052445301</v>
      </c>
    </row>
    <row r="71" spans="1:7" x14ac:dyDescent="0.25">
      <c r="A71" s="346" t="s">
        <v>39</v>
      </c>
      <c r="B71" s="346" t="s">
        <v>40</v>
      </c>
      <c r="C71" s="346" t="s">
        <v>11</v>
      </c>
      <c r="D71" s="346">
        <v>3209.4851687999999</v>
      </c>
      <c r="E71" s="346">
        <v>255.76796189999999</v>
      </c>
      <c r="F71" s="346">
        <v>92.619068441665803</v>
      </c>
      <c r="G71" s="346">
        <v>7.3809315583341899</v>
      </c>
    </row>
    <row r="72" spans="1:7" x14ac:dyDescent="0.25">
      <c r="A72" s="346" t="s">
        <v>39</v>
      </c>
      <c r="B72" s="346" t="s">
        <v>40</v>
      </c>
      <c r="C72" s="346" t="s">
        <v>12</v>
      </c>
      <c r="D72" s="346">
        <v>45464.985679700003</v>
      </c>
      <c r="E72" s="346">
        <v>178.5201553</v>
      </c>
      <c r="F72" s="346">
        <v>99.608881587787394</v>
      </c>
      <c r="G72" s="346">
        <v>0.39111841221256199</v>
      </c>
    </row>
    <row r="73" spans="1:7" x14ac:dyDescent="0.25">
      <c r="A73" s="346" t="s">
        <v>22</v>
      </c>
      <c r="B73" s="346" t="s">
        <v>23</v>
      </c>
      <c r="C73" s="346" t="s">
        <v>11</v>
      </c>
      <c r="D73" s="346">
        <v>2044.2725335</v>
      </c>
      <c r="E73" s="346">
        <v>0</v>
      </c>
      <c r="F73" s="346">
        <v>100</v>
      </c>
      <c r="G73" s="346">
        <v>0</v>
      </c>
    </row>
    <row r="74" spans="1:7" x14ac:dyDescent="0.25">
      <c r="A74" s="346" t="s">
        <v>22</v>
      </c>
      <c r="B74" s="346" t="s">
        <v>23</v>
      </c>
      <c r="C74" s="346" t="s">
        <v>12</v>
      </c>
      <c r="D74" s="346">
        <v>37663.534587000002</v>
      </c>
      <c r="E74" s="346">
        <v>0</v>
      </c>
      <c r="F74" s="346">
        <v>100</v>
      </c>
      <c r="G74" s="346">
        <v>0</v>
      </c>
    </row>
    <row r="75" spans="1:7" x14ac:dyDescent="0.25">
      <c r="A75" s="346" t="s">
        <v>41</v>
      </c>
      <c r="B75" s="346" t="s">
        <v>42</v>
      </c>
      <c r="C75" s="346" t="s">
        <v>11</v>
      </c>
      <c r="D75" s="346">
        <v>6171.6348195999999</v>
      </c>
      <c r="E75" s="346">
        <v>414.53427959999999</v>
      </c>
      <c r="F75" s="346">
        <v>93.705987906530495</v>
      </c>
      <c r="G75" s="346">
        <v>6.2940120934695098</v>
      </c>
    </row>
    <row r="76" spans="1:7" x14ac:dyDescent="0.25">
      <c r="A76" s="346" t="s">
        <v>41</v>
      </c>
      <c r="B76" s="346" t="s">
        <v>42</v>
      </c>
      <c r="C76" s="346" t="s">
        <v>12</v>
      </c>
      <c r="D76" s="346">
        <v>49684.265675299997</v>
      </c>
      <c r="E76" s="346">
        <v>149.31753789999999</v>
      </c>
      <c r="F76" s="346">
        <v>99.700367647132296</v>
      </c>
      <c r="G76" s="346">
        <v>0.299632352867711</v>
      </c>
    </row>
    <row r="77" spans="1:7" x14ac:dyDescent="0.25">
      <c r="A77" s="346" t="s">
        <v>43</v>
      </c>
      <c r="B77" s="346" t="s">
        <v>44</v>
      </c>
      <c r="C77" s="346" t="s">
        <v>11</v>
      </c>
      <c r="D77" s="346">
        <v>130.4237238</v>
      </c>
      <c r="E77" s="346">
        <v>0</v>
      </c>
      <c r="F77" s="346">
        <v>100</v>
      </c>
      <c r="G77" s="346">
        <v>0</v>
      </c>
    </row>
    <row r="78" spans="1:7" x14ac:dyDescent="0.25">
      <c r="A78" s="346" t="s">
        <v>43</v>
      </c>
      <c r="B78" s="346" t="s">
        <v>44</v>
      </c>
      <c r="C78" s="346" t="s">
        <v>12</v>
      </c>
      <c r="D78" s="346">
        <v>4569.4191745999997</v>
      </c>
      <c r="E78" s="346">
        <v>49.0993444</v>
      </c>
      <c r="F78" s="346">
        <v>98.936902727616896</v>
      </c>
      <c r="G78" s="346">
        <v>1.06309727238316</v>
      </c>
    </row>
    <row r="79" spans="1:7" x14ac:dyDescent="0.25">
      <c r="A79" s="346" t="s">
        <v>24</v>
      </c>
      <c r="B79" s="346" t="s">
        <v>25</v>
      </c>
      <c r="C79" s="346" t="s">
        <v>11</v>
      </c>
      <c r="D79" s="346">
        <v>625.01818700000001</v>
      </c>
      <c r="E79" s="346">
        <v>0</v>
      </c>
      <c r="F79" s="346">
        <v>100</v>
      </c>
      <c r="G79" s="346">
        <v>0</v>
      </c>
    </row>
    <row r="80" spans="1:7" x14ac:dyDescent="0.25">
      <c r="A80" s="346" t="s">
        <v>24</v>
      </c>
      <c r="B80" s="346" t="s">
        <v>25</v>
      </c>
      <c r="C80" s="346" t="s">
        <v>12</v>
      </c>
      <c r="D80" s="346">
        <v>5700.1461755999999</v>
      </c>
      <c r="E80" s="346">
        <v>9.3809699000000002</v>
      </c>
      <c r="F80" s="346">
        <v>99.835696202838903</v>
      </c>
      <c r="G80" s="346">
        <v>0.164303797161095</v>
      </c>
    </row>
    <row r="81" spans="1:7" x14ac:dyDescent="0.25">
      <c r="A81" s="346" t="s">
        <v>45</v>
      </c>
      <c r="B81" s="346" t="s">
        <v>46</v>
      </c>
      <c r="C81" s="346" t="s">
        <v>11</v>
      </c>
      <c r="D81" s="346">
        <v>4787.9768250999996</v>
      </c>
      <c r="E81" s="346">
        <v>30.125811800000001</v>
      </c>
      <c r="F81" s="346">
        <v>99.374737026785695</v>
      </c>
      <c r="G81" s="346">
        <v>0.62526297321435098</v>
      </c>
    </row>
    <row r="82" spans="1:7" x14ac:dyDescent="0.25">
      <c r="A82" s="346" t="s">
        <v>45</v>
      </c>
      <c r="B82" s="346" t="s">
        <v>46</v>
      </c>
      <c r="C82" s="346" t="s">
        <v>12</v>
      </c>
      <c r="D82" s="346">
        <v>39109.105272699999</v>
      </c>
      <c r="E82" s="346">
        <v>89.162322200000006</v>
      </c>
      <c r="F82" s="346">
        <v>99.772535043840605</v>
      </c>
      <c r="G82" s="346">
        <v>0.22746495615944201</v>
      </c>
    </row>
    <row r="83" spans="1:7" x14ac:dyDescent="0.25">
      <c r="A83" s="346" t="s">
        <v>26</v>
      </c>
      <c r="B83" s="346" t="s">
        <v>27</v>
      </c>
      <c r="C83" s="346" t="s">
        <v>11</v>
      </c>
      <c r="D83" s="346">
        <v>2840.3647937999999</v>
      </c>
      <c r="E83" s="346">
        <v>0</v>
      </c>
      <c r="F83" s="346">
        <v>100</v>
      </c>
      <c r="G83" s="346">
        <v>0</v>
      </c>
    </row>
    <row r="84" spans="1:7" x14ac:dyDescent="0.25">
      <c r="A84" s="346" t="s">
        <v>26</v>
      </c>
      <c r="B84" s="346" t="s">
        <v>27</v>
      </c>
      <c r="C84" s="346" t="s">
        <v>12</v>
      </c>
      <c r="D84" s="346">
        <v>47061.659531899997</v>
      </c>
      <c r="E84" s="346">
        <v>0</v>
      </c>
      <c r="F84" s="346">
        <v>100</v>
      </c>
      <c r="G84" s="346">
        <v>0</v>
      </c>
    </row>
    <row r="85" spans="1:7" x14ac:dyDescent="0.25">
      <c r="A85" s="346" t="s">
        <v>47</v>
      </c>
      <c r="B85" s="346" t="s">
        <v>48</v>
      </c>
      <c r="C85" s="346" t="s">
        <v>11</v>
      </c>
      <c r="D85" s="346">
        <v>714.37796660000004</v>
      </c>
      <c r="E85" s="346">
        <v>0</v>
      </c>
      <c r="F85" s="346">
        <v>100</v>
      </c>
      <c r="G85" s="346">
        <v>0</v>
      </c>
    </row>
    <row r="86" spans="1:7" x14ac:dyDescent="0.25">
      <c r="A86" s="346" t="s">
        <v>47</v>
      </c>
      <c r="B86" s="346" t="s">
        <v>48</v>
      </c>
      <c r="C86" s="346" t="s">
        <v>12</v>
      </c>
      <c r="D86" s="346">
        <v>8585.6649147999997</v>
      </c>
      <c r="E86" s="346">
        <v>26.806560099999999</v>
      </c>
      <c r="F86" s="346">
        <v>99.688747182755606</v>
      </c>
      <c r="G86" s="346">
        <v>0.31125281724443998</v>
      </c>
    </row>
    <row r="87" spans="1:7" x14ac:dyDescent="0.25">
      <c r="A87" s="346" t="s">
        <v>28</v>
      </c>
      <c r="B87" s="346" t="s">
        <v>29</v>
      </c>
      <c r="C87" s="346" t="s">
        <v>11</v>
      </c>
      <c r="D87" s="346">
        <v>26426.665117600001</v>
      </c>
      <c r="E87" s="346">
        <v>367.77988540000001</v>
      </c>
      <c r="F87" s="346">
        <v>98.627402488244002</v>
      </c>
      <c r="G87" s="346">
        <v>1.3725975117559699</v>
      </c>
    </row>
    <row r="88" spans="1:7" x14ac:dyDescent="0.25">
      <c r="A88" s="346" t="s">
        <v>28</v>
      </c>
      <c r="B88" s="346" t="s">
        <v>29</v>
      </c>
      <c r="C88" s="346" t="s">
        <v>12</v>
      </c>
      <c r="D88" s="346">
        <v>229183.26588680001</v>
      </c>
      <c r="E88" s="346">
        <v>1304.3449576999999</v>
      </c>
      <c r="F88" s="346">
        <v>99.434093245653898</v>
      </c>
      <c r="G88" s="346">
        <v>0.56590675434610904</v>
      </c>
    </row>
    <row r="89" spans="1:7" x14ac:dyDescent="0.25">
      <c r="A89" s="346" t="s">
        <v>30</v>
      </c>
      <c r="B89" s="346" t="s">
        <v>31</v>
      </c>
      <c r="C89" s="346" t="s">
        <v>11</v>
      </c>
      <c r="D89" s="346">
        <v>264.17131490000003</v>
      </c>
      <c r="E89" s="346">
        <v>0</v>
      </c>
      <c r="F89" s="346">
        <v>100</v>
      </c>
      <c r="G89" s="346">
        <v>0</v>
      </c>
    </row>
    <row r="90" spans="1:7" x14ac:dyDescent="0.25">
      <c r="A90" s="346" t="s">
        <v>30</v>
      </c>
      <c r="B90" s="346" t="s">
        <v>31</v>
      </c>
      <c r="C90" s="346" t="s">
        <v>12</v>
      </c>
      <c r="D90" s="346">
        <v>6525.8055081000002</v>
      </c>
      <c r="E90" s="346">
        <v>0</v>
      </c>
      <c r="F90" s="346">
        <v>100</v>
      </c>
      <c r="G90" s="346">
        <v>0</v>
      </c>
    </row>
    <row r="91" spans="1:7" x14ac:dyDescent="0.25">
      <c r="A91" s="346" t="s">
        <v>49</v>
      </c>
      <c r="B91" s="346" t="s">
        <v>50</v>
      </c>
      <c r="C91" s="346" t="s">
        <v>11</v>
      </c>
      <c r="D91" s="346">
        <v>239.2648284</v>
      </c>
      <c r="E91" s="346">
        <v>0</v>
      </c>
      <c r="F91" s="346">
        <v>100</v>
      </c>
      <c r="G91" s="346">
        <v>0</v>
      </c>
    </row>
    <row r="92" spans="1:7" x14ac:dyDescent="0.25">
      <c r="A92" s="346" t="s">
        <v>49</v>
      </c>
      <c r="B92" s="346" t="s">
        <v>50</v>
      </c>
      <c r="C92" s="346" t="s">
        <v>12</v>
      </c>
      <c r="D92" s="346">
        <v>2868.185939</v>
      </c>
      <c r="E92" s="346">
        <v>0</v>
      </c>
      <c r="F92" s="346">
        <v>100</v>
      </c>
      <c r="G92" s="346">
        <v>0</v>
      </c>
    </row>
    <row r="93" spans="1:7" x14ac:dyDescent="0.25">
      <c r="A93" s="346" t="s">
        <v>51</v>
      </c>
      <c r="B93" s="346" t="s">
        <v>52</v>
      </c>
      <c r="C93" s="346" t="s">
        <v>11</v>
      </c>
      <c r="D93" s="346">
        <v>158.60672109999999</v>
      </c>
      <c r="E93" s="346">
        <v>4.2036213</v>
      </c>
      <c r="F93" s="346">
        <v>97.418087058823104</v>
      </c>
      <c r="G93" s="346">
        <v>2.5819129411768902</v>
      </c>
    </row>
    <row r="94" spans="1:7" x14ac:dyDescent="0.25">
      <c r="A94" s="346" t="s">
        <v>51</v>
      </c>
      <c r="B94" s="346" t="s">
        <v>52</v>
      </c>
      <c r="C94" s="346" t="s">
        <v>12</v>
      </c>
      <c r="D94" s="346">
        <v>2716.2764980000002</v>
      </c>
      <c r="E94" s="346">
        <v>3.6818852999999998</v>
      </c>
      <c r="F94" s="346">
        <v>99.864634498725906</v>
      </c>
      <c r="G94" s="346">
        <v>0.13536550127406499</v>
      </c>
    </row>
    <row r="95" spans="1:7" x14ac:dyDescent="0.25">
      <c r="A95" s="346" t="s">
        <v>53</v>
      </c>
      <c r="B95" s="346" t="s">
        <v>54</v>
      </c>
      <c r="C95" s="346" t="s">
        <v>11</v>
      </c>
      <c r="D95" s="346">
        <v>268.73173309999999</v>
      </c>
      <c r="E95" s="346">
        <v>5.7478958000000002</v>
      </c>
      <c r="F95" s="346">
        <v>97.905893481773106</v>
      </c>
      <c r="G95" s="346">
        <v>2.0941065182269298</v>
      </c>
    </row>
    <row r="96" spans="1:7" x14ac:dyDescent="0.25">
      <c r="A96" s="346" t="s">
        <v>53</v>
      </c>
      <c r="B96" s="346" t="s">
        <v>54</v>
      </c>
      <c r="C96" s="346" t="s">
        <v>12</v>
      </c>
      <c r="D96" s="346">
        <v>3525.8618817000001</v>
      </c>
      <c r="E96" s="346">
        <v>37.6378974</v>
      </c>
      <c r="F96" s="346">
        <v>98.943794030218598</v>
      </c>
      <c r="G96" s="346">
        <v>1.0562059697813699</v>
      </c>
    </row>
    <row r="97" spans="1:7" x14ac:dyDescent="0.25">
      <c r="A97" s="346" t="s">
        <v>55</v>
      </c>
      <c r="B97" s="346" t="s">
        <v>56</v>
      </c>
      <c r="C97" s="346" t="s">
        <v>11</v>
      </c>
      <c r="D97" s="346">
        <v>194.70657349999999</v>
      </c>
      <c r="E97" s="346">
        <v>0</v>
      </c>
      <c r="F97" s="346">
        <v>100</v>
      </c>
      <c r="G97" s="346">
        <v>0</v>
      </c>
    </row>
    <row r="98" spans="1:7" x14ac:dyDescent="0.25">
      <c r="A98" s="346" t="s">
        <v>55</v>
      </c>
      <c r="B98" s="346" t="s">
        <v>56</v>
      </c>
      <c r="C98" s="346" t="s">
        <v>12</v>
      </c>
      <c r="D98" s="346">
        <v>6799.4565694000003</v>
      </c>
      <c r="E98" s="346">
        <v>0</v>
      </c>
      <c r="F98" s="346">
        <v>100</v>
      </c>
      <c r="G98" s="346">
        <v>0</v>
      </c>
    </row>
    <row r="99" spans="1:7" x14ac:dyDescent="0.25">
      <c r="A99" s="346" t="s">
        <v>57</v>
      </c>
      <c r="B99" s="346" t="s">
        <v>58</v>
      </c>
      <c r="C99" s="346" t="s">
        <v>11</v>
      </c>
      <c r="D99" s="346">
        <v>52.069336999999997</v>
      </c>
      <c r="E99" s="346">
        <v>2.6568480999999999</v>
      </c>
      <c r="F99" s="346">
        <v>95.145197687093997</v>
      </c>
      <c r="G99" s="346">
        <v>4.8548023129059699</v>
      </c>
    </row>
    <row r="100" spans="1:7" x14ac:dyDescent="0.25">
      <c r="A100" s="346" t="s">
        <v>57</v>
      </c>
      <c r="B100" s="346" t="s">
        <v>58</v>
      </c>
      <c r="C100" s="346" t="s">
        <v>12</v>
      </c>
      <c r="D100" s="346">
        <v>517.38062560000003</v>
      </c>
      <c r="E100" s="346">
        <v>2.7576548999999999</v>
      </c>
      <c r="F100" s="346">
        <v>99.469822736878896</v>
      </c>
      <c r="G100" s="346">
        <v>0.53017726312109004</v>
      </c>
    </row>
    <row r="101" spans="1:7" x14ac:dyDescent="0.25">
      <c r="A101" s="346" t="s">
        <v>59</v>
      </c>
      <c r="B101" s="346" t="s">
        <v>60</v>
      </c>
      <c r="C101" s="346" t="s">
        <v>11</v>
      </c>
      <c r="D101" s="346">
        <v>1692.1885615000001</v>
      </c>
      <c r="E101" s="346">
        <v>0</v>
      </c>
      <c r="F101" s="346">
        <v>100</v>
      </c>
      <c r="G101" s="346">
        <v>0</v>
      </c>
    </row>
    <row r="102" spans="1:7" x14ac:dyDescent="0.25">
      <c r="A102" s="346" t="s">
        <v>59</v>
      </c>
      <c r="B102" s="346" t="s">
        <v>60</v>
      </c>
      <c r="C102" s="346" t="s">
        <v>12</v>
      </c>
      <c r="D102" s="346">
        <v>40989.354832500001</v>
      </c>
      <c r="E102" s="346">
        <v>0</v>
      </c>
      <c r="F102" s="346">
        <v>100</v>
      </c>
      <c r="G102" s="346">
        <v>0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728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347" t="s">
        <v>63</v>
      </c>
      <c r="B113" s="347" t="s">
        <v>64</v>
      </c>
      <c r="C113" s="347" t="s">
        <v>11</v>
      </c>
      <c r="D113" s="347">
        <v>14012.8055219</v>
      </c>
      <c r="E113" s="347">
        <v>24.0839544</v>
      </c>
      <c r="F113" s="347">
        <v>99.828423851020105</v>
      </c>
      <c r="G113" s="347">
        <v>0.17157614897989701</v>
      </c>
    </row>
    <row r="114" spans="1:7" x14ac:dyDescent="0.25">
      <c r="A114" s="347" t="s">
        <v>63</v>
      </c>
      <c r="B114" s="347" t="s">
        <v>64</v>
      </c>
      <c r="C114" s="347" t="s">
        <v>12</v>
      </c>
      <c r="D114" s="347">
        <v>215890.83396769999</v>
      </c>
      <c r="E114" s="347">
        <v>161.06839650000001</v>
      </c>
      <c r="F114" s="347">
        <v>99.925449211630394</v>
      </c>
      <c r="G114" s="347">
        <v>7.4550788369586299E-2</v>
      </c>
    </row>
    <row r="115" spans="1:7" x14ac:dyDescent="0.25">
      <c r="A115" s="347" t="s">
        <v>65</v>
      </c>
      <c r="B115" s="347" t="s">
        <v>66</v>
      </c>
      <c r="C115" s="347" t="s">
        <v>11</v>
      </c>
      <c r="D115" s="347">
        <v>5332.3199946000004</v>
      </c>
      <c r="E115" s="347">
        <v>44.929826599999998</v>
      </c>
      <c r="F115" s="347">
        <v>99.1644459883031</v>
      </c>
      <c r="G115" s="347">
        <v>0.83555401169688204</v>
      </c>
    </row>
    <row r="116" spans="1:7" x14ac:dyDescent="0.25">
      <c r="A116" s="347" t="s">
        <v>65</v>
      </c>
      <c r="B116" s="347" t="s">
        <v>66</v>
      </c>
      <c r="C116" s="347" t="s">
        <v>12</v>
      </c>
      <c r="D116" s="347">
        <v>72428.464945999993</v>
      </c>
      <c r="E116" s="347">
        <v>216.44056699999999</v>
      </c>
      <c r="F116" s="347">
        <v>99.7020567850264</v>
      </c>
      <c r="G116" s="347">
        <v>0.29794321497364701</v>
      </c>
    </row>
    <row r="117" spans="1:7" x14ac:dyDescent="0.25">
      <c r="A117" s="347" t="s">
        <v>67</v>
      </c>
      <c r="B117" s="347" t="s">
        <v>68</v>
      </c>
      <c r="C117" s="347" t="s">
        <v>11</v>
      </c>
      <c r="D117" s="347">
        <v>7415.9609078000003</v>
      </c>
      <c r="E117" s="347">
        <v>629.40751350000005</v>
      </c>
      <c r="F117" s="347">
        <v>92.176772019120307</v>
      </c>
      <c r="G117" s="347">
        <v>7.8232279808796896</v>
      </c>
    </row>
    <row r="118" spans="1:7" x14ac:dyDescent="0.25">
      <c r="A118" s="347" t="s">
        <v>67</v>
      </c>
      <c r="B118" s="347" t="s">
        <v>68</v>
      </c>
      <c r="C118" s="347" t="s">
        <v>12</v>
      </c>
      <c r="D118" s="347">
        <v>30820.319700700002</v>
      </c>
      <c r="E118" s="347">
        <v>198.66619689999999</v>
      </c>
      <c r="F118" s="347">
        <v>99.359533552915494</v>
      </c>
      <c r="G118" s="347">
        <v>0.64046644708449696</v>
      </c>
    </row>
    <row r="119" spans="1:7" x14ac:dyDescent="0.25">
      <c r="A119" s="347" t="s">
        <v>69</v>
      </c>
      <c r="B119" s="347" t="s">
        <v>70</v>
      </c>
      <c r="C119" s="347" t="s">
        <v>11</v>
      </c>
      <c r="D119" s="347">
        <v>22501.030924300001</v>
      </c>
      <c r="E119" s="347">
        <v>401.75243569999998</v>
      </c>
      <c r="F119" s="347">
        <v>98.245835759850607</v>
      </c>
      <c r="G119" s="347">
        <v>1.75416424014937</v>
      </c>
    </row>
    <row r="120" spans="1:7" x14ac:dyDescent="0.25">
      <c r="A120" s="347" t="s">
        <v>69</v>
      </c>
      <c r="B120" s="347" t="s">
        <v>70</v>
      </c>
      <c r="C120" s="347" t="s">
        <v>12</v>
      </c>
      <c r="D120" s="347">
        <v>112547.41629759999</v>
      </c>
      <c r="E120" s="347">
        <v>220.8953022</v>
      </c>
      <c r="F120" s="347">
        <v>99.804115802510296</v>
      </c>
      <c r="G120" s="347">
        <v>0.19588419748974201</v>
      </c>
    </row>
    <row r="121" spans="1:7" x14ac:dyDescent="0.25">
      <c r="A121" s="347" t="s">
        <v>71</v>
      </c>
      <c r="B121" s="347" t="s">
        <v>72</v>
      </c>
      <c r="C121" s="347" t="s">
        <v>11</v>
      </c>
      <c r="D121" s="347">
        <v>22264.764584199998</v>
      </c>
      <c r="E121" s="347">
        <v>1004.0897954</v>
      </c>
      <c r="F121" s="347">
        <v>95.684833558972798</v>
      </c>
      <c r="G121" s="347">
        <v>4.3151664410272597</v>
      </c>
    </row>
    <row r="122" spans="1:7" x14ac:dyDescent="0.25">
      <c r="A122" s="347" t="s">
        <v>71</v>
      </c>
      <c r="B122" s="347" t="s">
        <v>72</v>
      </c>
      <c r="C122" s="347" t="s">
        <v>12</v>
      </c>
      <c r="D122" s="347">
        <v>104379.76871610001</v>
      </c>
      <c r="E122" s="347">
        <v>1040.2980497000001</v>
      </c>
      <c r="F122" s="347">
        <v>99.013187828830397</v>
      </c>
      <c r="G122" s="347">
        <v>0.98681217116956899</v>
      </c>
    </row>
    <row r="123" spans="1:7" x14ac:dyDescent="0.25">
      <c r="A123" s="347" t="s">
        <v>73</v>
      </c>
      <c r="B123" s="347" t="s">
        <v>74</v>
      </c>
      <c r="C123" s="347" t="s">
        <v>11</v>
      </c>
      <c r="D123" s="347">
        <v>12557.989033399999</v>
      </c>
      <c r="E123" s="347">
        <v>42.5390917</v>
      </c>
      <c r="F123" s="347">
        <v>99.6624023114137</v>
      </c>
      <c r="G123" s="347">
        <v>0.33759768858626599</v>
      </c>
    </row>
    <row r="124" spans="1:7" x14ac:dyDescent="0.25">
      <c r="A124" s="347" t="s">
        <v>73</v>
      </c>
      <c r="B124" s="347" t="s">
        <v>74</v>
      </c>
      <c r="C124" s="347" t="s">
        <v>12</v>
      </c>
      <c r="D124" s="347">
        <v>57770.137450399998</v>
      </c>
      <c r="E124" s="347">
        <v>61.190724299999999</v>
      </c>
      <c r="F124" s="347">
        <v>99.894191044488593</v>
      </c>
      <c r="G124" s="347">
        <v>0.105808955511365</v>
      </c>
    </row>
    <row r="125" spans="1:7" x14ac:dyDescent="0.25">
      <c r="A125" s="347" t="s">
        <v>75</v>
      </c>
      <c r="B125" s="347" t="s">
        <v>76</v>
      </c>
      <c r="C125" s="347" t="s">
        <v>11</v>
      </c>
      <c r="D125" s="347">
        <v>46342.952636200003</v>
      </c>
      <c r="E125" s="347">
        <v>57.970327500000003</v>
      </c>
      <c r="F125" s="347">
        <v>99.875066434464401</v>
      </c>
      <c r="G125" s="347">
        <v>0.12493356553564899</v>
      </c>
    </row>
    <row r="126" spans="1:7" x14ac:dyDescent="0.25">
      <c r="A126" s="347" t="s">
        <v>75</v>
      </c>
      <c r="B126" s="347" t="s">
        <v>76</v>
      </c>
      <c r="C126" s="347" t="s">
        <v>12</v>
      </c>
      <c r="D126" s="347">
        <v>187143.15968089999</v>
      </c>
      <c r="E126" s="347">
        <v>148.42297690000001</v>
      </c>
      <c r="F126" s="347">
        <v>99.920752991248307</v>
      </c>
      <c r="G126" s="347">
        <v>7.9247008751687095E-2</v>
      </c>
    </row>
    <row r="127" spans="1:7" x14ac:dyDescent="0.25">
      <c r="A127" s="347" t="s">
        <v>77</v>
      </c>
      <c r="B127" s="347" t="s">
        <v>78</v>
      </c>
      <c r="C127" s="347" t="s">
        <v>11</v>
      </c>
      <c r="D127" s="347">
        <v>49081.548132800002</v>
      </c>
      <c r="E127" s="347">
        <v>98.773735099999996</v>
      </c>
      <c r="F127" s="347">
        <v>99.799160047456994</v>
      </c>
      <c r="G127" s="347">
        <v>0.20083995254303</v>
      </c>
    </row>
    <row r="128" spans="1:7" x14ac:dyDescent="0.25">
      <c r="A128" s="347" t="s">
        <v>77</v>
      </c>
      <c r="B128" s="347" t="s">
        <v>78</v>
      </c>
      <c r="C128" s="347" t="s">
        <v>12</v>
      </c>
      <c r="D128" s="347">
        <v>315767.14856599999</v>
      </c>
      <c r="E128" s="347">
        <v>136.37589220000001</v>
      </c>
      <c r="F128" s="347">
        <v>99.956829892153294</v>
      </c>
      <c r="G128" s="347">
        <v>4.3170107846658499E-2</v>
      </c>
    </row>
    <row r="129" spans="1:7" x14ac:dyDescent="0.25">
      <c r="A129" s="347" t="s">
        <v>79</v>
      </c>
      <c r="B129" s="347" t="s">
        <v>80</v>
      </c>
      <c r="C129" s="347" t="s">
        <v>11</v>
      </c>
      <c r="D129" s="347">
        <v>9981.9899117000004</v>
      </c>
      <c r="E129" s="347">
        <v>0</v>
      </c>
      <c r="F129" s="347">
        <v>100</v>
      </c>
      <c r="G129" s="347">
        <v>0</v>
      </c>
    </row>
    <row r="130" spans="1:7" x14ac:dyDescent="0.25">
      <c r="A130" s="347" t="s">
        <v>79</v>
      </c>
      <c r="B130" s="347" t="s">
        <v>80</v>
      </c>
      <c r="C130" s="347" t="s">
        <v>12</v>
      </c>
      <c r="D130" s="347">
        <v>136541.86470080001</v>
      </c>
      <c r="E130" s="347">
        <v>253.0460157</v>
      </c>
      <c r="F130" s="347">
        <v>99.815017960555295</v>
      </c>
      <c r="G130" s="347">
        <v>0.18498203944474501</v>
      </c>
    </row>
    <row r="131" spans="1:7" x14ac:dyDescent="0.25">
      <c r="A131" s="347" t="s">
        <v>81</v>
      </c>
      <c r="B131" s="347" t="s">
        <v>82</v>
      </c>
      <c r="C131" s="347" t="s">
        <v>11</v>
      </c>
      <c r="D131" s="347">
        <v>30200.896639800001</v>
      </c>
      <c r="E131" s="347">
        <v>86.458735700000005</v>
      </c>
      <c r="F131" s="347">
        <v>99.714538510780898</v>
      </c>
      <c r="G131" s="347">
        <v>0.28546148921915498</v>
      </c>
    </row>
    <row r="132" spans="1:7" x14ac:dyDescent="0.25">
      <c r="A132" s="347" t="s">
        <v>81</v>
      </c>
      <c r="B132" s="347" t="s">
        <v>82</v>
      </c>
      <c r="C132" s="347" t="s">
        <v>12</v>
      </c>
      <c r="D132" s="347">
        <v>266982.65118480002</v>
      </c>
      <c r="E132" s="347">
        <v>3.3960778999999999</v>
      </c>
      <c r="F132" s="347">
        <v>99.9987279942398</v>
      </c>
      <c r="G132" s="347">
        <v>1.2720057601581099E-3</v>
      </c>
    </row>
    <row r="133" spans="1:7" x14ac:dyDescent="0.25">
      <c r="A133" s="347" t="s">
        <v>83</v>
      </c>
      <c r="B133" s="347" t="s">
        <v>84</v>
      </c>
      <c r="C133" s="347" t="s">
        <v>11</v>
      </c>
      <c r="D133" s="347">
        <v>38282.492261200001</v>
      </c>
      <c r="E133" s="347">
        <v>418.64343760000003</v>
      </c>
      <c r="F133" s="347">
        <v>98.918265756183004</v>
      </c>
      <c r="G133" s="347">
        <v>1.0817342438169899</v>
      </c>
    </row>
    <row r="134" spans="1:7" x14ac:dyDescent="0.25">
      <c r="A134" s="347" t="s">
        <v>83</v>
      </c>
      <c r="B134" s="347" t="s">
        <v>84</v>
      </c>
      <c r="C134" s="347" t="s">
        <v>12</v>
      </c>
      <c r="D134" s="347">
        <v>407482.17928699998</v>
      </c>
      <c r="E134" s="347">
        <v>168.46463929999999</v>
      </c>
      <c r="F134" s="347">
        <v>99.958674261451606</v>
      </c>
      <c r="G134" s="347">
        <v>4.1325738548436401E-2</v>
      </c>
    </row>
    <row r="135" spans="1:7" x14ac:dyDescent="0.25">
      <c r="A135" s="347" t="s">
        <v>85</v>
      </c>
      <c r="B135" s="347" t="s">
        <v>86</v>
      </c>
      <c r="C135" s="347" t="s">
        <v>11</v>
      </c>
      <c r="D135" s="347">
        <v>4817.0298005000004</v>
      </c>
      <c r="E135" s="347">
        <v>0</v>
      </c>
      <c r="F135" s="347">
        <v>100</v>
      </c>
      <c r="G135" s="347">
        <v>0</v>
      </c>
    </row>
    <row r="136" spans="1:7" x14ac:dyDescent="0.25">
      <c r="A136" s="347" t="s">
        <v>85</v>
      </c>
      <c r="B136" s="347" t="s">
        <v>86</v>
      </c>
      <c r="C136" s="347" t="s">
        <v>12</v>
      </c>
      <c r="D136" s="347">
        <v>51611.8926354</v>
      </c>
      <c r="E136" s="347">
        <v>8.6303225000000001</v>
      </c>
      <c r="F136" s="347">
        <v>99.983281218388598</v>
      </c>
      <c r="G136" s="347">
        <v>1.6718781611411802E-2</v>
      </c>
    </row>
    <row r="137" spans="1:7" x14ac:dyDescent="0.25">
      <c r="A137" s="347" t="s">
        <v>87</v>
      </c>
      <c r="B137" s="347" t="s">
        <v>88</v>
      </c>
      <c r="C137" s="347" t="s">
        <v>11</v>
      </c>
      <c r="D137" s="347">
        <v>5321.1335789000004</v>
      </c>
      <c r="E137" s="347">
        <v>14.0843065</v>
      </c>
      <c r="F137" s="347">
        <v>99.736012534023402</v>
      </c>
      <c r="G137" s="347">
        <v>0.26398746597664102</v>
      </c>
    </row>
    <row r="138" spans="1:7" x14ac:dyDescent="0.25">
      <c r="A138" s="347" t="s">
        <v>87</v>
      </c>
      <c r="B138" s="347" t="s">
        <v>88</v>
      </c>
      <c r="C138" s="347" t="s">
        <v>12</v>
      </c>
      <c r="D138" s="347">
        <v>71896.580443700004</v>
      </c>
      <c r="E138" s="347">
        <v>114.3211496</v>
      </c>
      <c r="F138" s="347">
        <v>99.841244662862806</v>
      </c>
      <c r="G138" s="347">
        <v>0.158755337137227</v>
      </c>
    </row>
    <row r="139" spans="1:7" x14ac:dyDescent="0.25">
      <c r="A139" s="347" t="s">
        <v>89</v>
      </c>
      <c r="B139" s="347" t="s">
        <v>90</v>
      </c>
      <c r="C139" s="347" t="s">
        <v>11</v>
      </c>
      <c r="D139" s="347">
        <v>5276.4098919999997</v>
      </c>
      <c r="E139" s="347">
        <v>0</v>
      </c>
      <c r="F139" s="347">
        <v>100</v>
      </c>
      <c r="G139" s="347">
        <v>0</v>
      </c>
    </row>
    <row r="140" spans="1:7" x14ac:dyDescent="0.25">
      <c r="A140" s="347" t="s">
        <v>89</v>
      </c>
      <c r="B140" s="347" t="s">
        <v>90</v>
      </c>
      <c r="C140" s="347" t="s">
        <v>12</v>
      </c>
      <c r="D140" s="347">
        <v>27841.7139006</v>
      </c>
      <c r="E140" s="347">
        <v>18.470844700000001</v>
      </c>
      <c r="F140" s="347">
        <v>99.933701643155402</v>
      </c>
      <c r="G140" s="347">
        <v>6.6298356844586306E-2</v>
      </c>
    </row>
    <row r="141" spans="1:7" x14ac:dyDescent="0.25">
      <c r="A141" s="347" t="s">
        <v>91</v>
      </c>
      <c r="B141" s="347" t="s">
        <v>92</v>
      </c>
      <c r="C141" s="347" t="s">
        <v>11</v>
      </c>
      <c r="D141" s="347">
        <v>2125.7734335999999</v>
      </c>
      <c r="E141" s="347">
        <v>0</v>
      </c>
      <c r="F141" s="347">
        <v>100</v>
      </c>
      <c r="G141" s="347">
        <v>0</v>
      </c>
    </row>
    <row r="142" spans="1:7" x14ac:dyDescent="0.25">
      <c r="A142" s="347" t="s">
        <v>91</v>
      </c>
      <c r="B142" s="347" t="s">
        <v>92</v>
      </c>
      <c r="C142" s="347" t="s">
        <v>12</v>
      </c>
      <c r="D142" s="347">
        <v>26079.559587200001</v>
      </c>
      <c r="E142" s="347">
        <v>12.3179832</v>
      </c>
      <c r="F142" s="347">
        <v>99.952789970109393</v>
      </c>
      <c r="G142" s="347">
        <v>4.72100298905824E-2</v>
      </c>
    </row>
    <row r="143" spans="1:7" x14ac:dyDescent="0.25">
      <c r="A143" s="347" t="s">
        <v>93</v>
      </c>
      <c r="B143" s="347" t="s">
        <v>94</v>
      </c>
      <c r="C143" s="347" t="s">
        <v>11</v>
      </c>
      <c r="D143" s="347">
        <v>11751.0063018</v>
      </c>
      <c r="E143" s="347">
        <v>0</v>
      </c>
      <c r="F143" s="347">
        <v>100</v>
      </c>
      <c r="G143" s="347">
        <v>0</v>
      </c>
    </row>
    <row r="144" spans="1:7" x14ac:dyDescent="0.25">
      <c r="A144" s="347" t="s">
        <v>93</v>
      </c>
      <c r="B144" s="347" t="s">
        <v>94</v>
      </c>
      <c r="C144" s="347" t="s">
        <v>12</v>
      </c>
      <c r="D144" s="347">
        <v>78187.230632000006</v>
      </c>
      <c r="E144" s="347">
        <v>0</v>
      </c>
      <c r="F144" s="347">
        <v>100</v>
      </c>
      <c r="G144" s="347">
        <v>0</v>
      </c>
    </row>
    <row r="145" spans="1:7" x14ac:dyDescent="0.25">
      <c r="A145" s="347" t="s">
        <v>95</v>
      </c>
      <c r="B145" s="347" t="s">
        <v>96</v>
      </c>
      <c r="C145" s="347" t="s">
        <v>11</v>
      </c>
      <c r="D145" s="347">
        <v>1226.0126921999999</v>
      </c>
      <c r="E145" s="347">
        <v>0</v>
      </c>
      <c r="F145" s="347">
        <v>100</v>
      </c>
      <c r="G145" s="347">
        <v>0</v>
      </c>
    </row>
    <row r="146" spans="1:7" x14ac:dyDescent="0.25">
      <c r="A146" s="347" t="s">
        <v>95</v>
      </c>
      <c r="B146" s="347" t="s">
        <v>96</v>
      </c>
      <c r="C146" s="347" t="s">
        <v>12</v>
      </c>
      <c r="D146" s="347">
        <v>6377.1825218000004</v>
      </c>
      <c r="E146" s="347">
        <v>0</v>
      </c>
      <c r="F146" s="347">
        <v>100</v>
      </c>
      <c r="G146" s="347">
        <v>0</v>
      </c>
    </row>
    <row r="147" spans="1:7" x14ac:dyDescent="0.25">
      <c r="A147" s="347" t="s">
        <v>97</v>
      </c>
      <c r="B147" s="347" t="s">
        <v>98</v>
      </c>
      <c r="C147" s="347" t="s">
        <v>11</v>
      </c>
      <c r="D147" s="347">
        <v>25992.232898099999</v>
      </c>
      <c r="E147" s="347">
        <v>235.79040309999999</v>
      </c>
      <c r="F147" s="347">
        <v>99.100998194213105</v>
      </c>
      <c r="G147" s="347">
        <v>0.89900180578691202</v>
      </c>
    </row>
    <row r="148" spans="1:7" x14ac:dyDescent="0.25">
      <c r="A148" s="347" t="s">
        <v>97</v>
      </c>
      <c r="B148" s="347" t="s">
        <v>98</v>
      </c>
      <c r="C148" s="347" t="s">
        <v>12</v>
      </c>
      <c r="D148" s="347">
        <v>110381.3953725</v>
      </c>
      <c r="E148" s="347">
        <v>77.935771099999997</v>
      </c>
      <c r="F148" s="347">
        <v>99.929443922669904</v>
      </c>
      <c r="G148" s="347">
        <v>7.0556077330109407E-2</v>
      </c>
    </row>
    <row r="149" spans="1:7" x14ac:dyDescent="0.25">
      <c r="A149" s="347" t="s">
        <v>99</v>
      </c>
      <c r="B149" s="347" t="s">
        <v>100</v>
      </c>
      <c r="C149" s="347" t="s">
        <v>11</v>
      </c>
      <c r="D149" s="347">
        <v>43421.2234589</v>
      </c>
      <c r="E149" s="347">
        <v>1971.0175145000001</v>
      </c>
      <c r="F149" s="347">
        <v>95.657809633908499</v>
      </c>
      <c r="G149" s="347">
        <v>4.3421903660914696</v>
      </c>
    </row>
    <row r="150" spans="1:7" x14ac:dyDescent="0.25">
      <c r="A150" s="347" t="s">
        <v>99</v>
      </c>
      <c r="B150" s="347" t="s">
        <v>100</v>
      </c>
      <c r="C150" s="347" t="s">
        <v>12</v>
      </c>
      <c r="D150" s="347">
        <v>161570.23173669999</v>
      </c>
      <c r="E150" s="347">
        <v>1739.6130376000001</v>
      </c>
      <c r="F150" s="347">
        <v>98.934777606332204</v>
      </c>
      <c r="G150" s="347">
        <v>1.06522239366782</v>
      </c>
    </row>
    <row r="151" spans="1:7" x14ac:dyDescent="0.25">
      <c r="A151" s="347" t="s">
        <v>101</v>
      </c>
      <c r="B151" s="347" t="s">
        <v>102</v>
      </c>
      <c r="C151" s="347" t="s">
        <v>11</v>
      </c>
      <c r="D151" s="347">
        <v>290.54581639999998</v>
      </c>
      <c r="E151" s="347">
        <v>1.8046324</v>
      </c>
      <c r="F151" s="347">
        <v>99.382716049382694</v>
      </c>
      <c r="G151" s="347">
        <v>0.61728395061728403</v>
      </c>
    </row>
    <row r="152" spans="1:7" x14ac:dyDescent="0.25">
      <c r="A152" s="347" t="s">
        <v>101</v>
      </c>
      <c r="B152" s="347" t="s">
        <v>102</v>
      </c>
      <c r="C152" s="347" t="s">
        <v>12</v>
      </c>
      <c r="D152" s="347">
        <v>842.76333079999995</v>
      </c>
      <c r="E152" s="347">
        <v>0</v>
      </c>
      <c r="F152" s="347">
        <v>100</v>
      </c>
      <c r="G152" s="347">
        <v>0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729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48" t="s">
        <v>63</v>
      </c>
      <c r="B163" s="348" t="s">
        <v>64</v>
      </c>
      <c r="C163" s="348" t="s">
        <v>11</v>
      </c>
      <c r="D163" s="348">
        <v>13994.8096369</v>
      </c>
      <c r="E163" s="348">
        <v>24.0839544</v>
      </c>
      <c r="F163" s="348">
        <v>99.828203600782402</v>
      </c>
      <c r="G163" s="348">
        <v>0.17179639921759801</v>
      </c>
    </row>
    <row r="164" spans="1:7" x14ac:dyDescent="0.25">
      <c r="A164" s="348" t="s">
        <v>63</v>
      </c>
      <c r="B164" s="348" t="s">
        <v>64</v>
      </c>
      <c r="C164" s="348" t="s">
        <v>12</v>
      </c>
      <c r="D164" s="348">
        <v>215754.4228999</v>
      </c>
      <c r="E164" s="348">
        <v>157.191396</v>
      </c>
      <c r="F164" s="348">
        <v>99.927196414832693</v>
      </c>
      <c r="G164" s="348">
        <v>7.2803585167296403E-2</v>
      </c>
    </row>
    <row r="165" spans="1:7" x14ac:dyDescent="0.25">
      <c r="A165" s="348" t="s">
        <v>65</v>
      </c>
      <c r="B165" s="348" t="s">
        <v>66</v>
      </c>
      <c r="C165" s="348" t="s">
        <v>11</v>
      </c>
      <c r="D165" s="348">
        <v>5293.2546671</v>
      </c>
      <c r="E165" s="348">
        <v>41.532841599999998</v>
      </c>
      <c r="F165" s="348">
        <v>99.221471491933499</v>
      </c>
      <c r="G165" s="348">
        <v>0.77852850806649798</v>
      </c>
    </row>
    <row r="166" spans="1:7" x14ac:dyDescent="0.25">
      <c r="A166" s="348" t="s">
        <v>65</v>
      </c>
      <c r="B166" s="348" t="s">
        <v>66</v>
      </c>
      <c r="C166" s="348" t="s">
        <v>12</v>
      </c>
      <c r="D166" s="348">
        <v>72100.655893500007</v>
      </c>
      <c r="E166" s="348">
        <v>216.44056699999999</v>
      </c>
      <c r="F166" s="348">
        <v>99.700706226337203</v>
      </c>
      <c r="G166" s="348">
        <v>0.29929377366280302</v>
      </c>
    </row>
    <row r="167" spans="1:7" x14ac:dyDescent="0.25">
      <c r="A167" s="348" t="s">
        <v>67</v>
      </c>
      <c r="B167" s="348" t="s">
        <v>68</v>
      </c>
      <c r="C167" s="348" t="s">
        <v>11</v>
      </c>
      <c r="D167" s="348">
        <v>7360.7490970999997</v>
      </c>
      <c r="E167" s="348">
        <v>629.40751350000005</v>
      </c>
      <c r="F167" s="348">
        <v>92.122713681669197</v>
      </c>
      <c r="G167" s="348">
        <v>7.8772863183308299</v>
      </c>
    </row>
    <row r="168" spans="1:7" x14ac:dyDescent="0.25">
      <c r="A168" s="348" t="s">
        <v>67</v>
      </c>
      <c r="B168" s="348" t="s">
        <v>68</v>
      </c>
      <c r="C168" s="348" t="s">
        <v>12</v>
      </c>
      <c r="D168" s="348">
        <v>30541.802573199999</v>
      </c>
      <c r="E168" s="348">
        <v>196.63655259999999</v>
      </c>
      <c r="F168" s="348">
        <v>99.3602910291077</v>
      </c>
      <c r="G168" s="348">
        <v>0.63970897089226297</v>
      </c>
    </row>
    <row r="169" spans="1:7" x14ac:dyDescent="0.25">
      <c r="A169" s="348" t="s">
        <v>69</v>
      </c>
      <c r="B169" s="348" t="s">
        <v>70</v>
      </c>
      <c r="C169" s="348" t="s">
        <v>11</v>
      </c>
      <c r="D169" s="348">
        <v>22499.445558399999</v>
      </c>
      <c r="E169" s="348">
        <v>401.75243569999998</v>
      </c>
      <c r="F169" s="348">
        <v>98.245714325497303</v>
      </c>
      <c r="G169" s="348">
        <v>1.75428567450272</v>
      </c>
    </row>
    <row r="170" spans="1:7" x14ac:dyDescent="0.25">
      <c r="A170" s="348" t="s">
        <v>69</v>
      </c>
      <c r="B170" s="348" t="s">
        <v>70</v>
      </c>
      <c r="C170" s="348" t="s">
        <v>12</v>
      </c>
      <c r="D170" s="348">
        <v>112534.7333704</v>
      </c>
      <c r="E170" s="348">
        <v>217.7245704</v>
      </c>
      <c r="F170" s="348">
        <v>99.806900377715607</v>
      </c>
      <c r="G170" s="348">
        <v>0.19309962228434499</v>
      </c>
    </row>
    <row r="171" spans="1:7" x14ac:dyDescent="0.25">
      <c r="A171" s="348" t="s">
        <v>71</v>
      </c>
      <c r="B171" s="348" t="s">
        <v>72</v>
      </c>
      <c r="C171" s="348" t="s">
        <v>11</v>
      </c>
      <c r="D171" s="348">
        <v>21448.136816900002</v>
      </c>
      <c r="E171" s="348">
        <v>990.12283839999998</v>
      </c>
      <c r="F171" s="348">
        <v>95.587345660445905</v>
      </c>
      <c r="G171" s="348">
        <v>4.4126543395540496</v>
      </c>
    </row>
    <row r="172" spans="1:7" x14ac:dyDescent="0.25">
      <c r="A172" s="348" t="s">
        <v>71</v>
      </c>
      <c r="B172" s="348" t="s">
        <v>72</v>
      </c>
      <c r="C172" s="348" t="s">
        <v>12</v>
      </c>
      <c r="D172" s="348">
        <v>102293.1548875</v>
      </c>
      <c r="E172" s="348">
        <v>1028.6962538</v>
      </c>
      <c r="F172" s="348">
        <v>99.004376864683607</v>
      </c>
      <c r="G172" s="348">
        <v>0.99562313531644397</v>
      </c>
    </row>
    <row r="173" spans="1:7" x14ac:dyDescent="0.25">
      <c r="A173" s="348" t="s">
        <v>73</v>
      </c>
      <c r="B173" s="348" t="s">
        <v>74</v>
      </c>
      <c r="C173" s="348" t="s">
        <v>11</v>
      </c>
      <c r="D173" s="348">
        <v>12557.989033399999</v>
      </c>
      <c r="E173" s="348">
        <v>42.5390917</v>
      </c>
      <c r="F173" s="348">
        <v>99.6624023114137</v>
      </c>
      <c r="G173" s="348">
        <v>0.33759768858626599</v>
      </c>
    </row>
    <row r="174" spans="1:7" x14ac:dyDescent="0.25">
      <c r="A174" s="348" t="s">
        <v>73</v>
      </c>
      <c r="B174" s="348" t="s">
        <v>74</v>
      </c>
      <c r="C174" s="348" t="s">
        <v>12</v>
      </c>
      <c r="D174" s="348">
        <v>57770.137450399998</v>
      </c>
      <c r="E174" s="348">
        <v>61.190724299999999</v>
      </c>
      <c r="F174" s="348">
        <v>99.894191044488593</v>
      </c>
      <c r="G174" s="348">
        <v>0.105808955511365</v>
      </c>
    </row>
    <row r="175" spans="1:7" x14ac:dyDescent="0.25">
      <c r="A175" s="348" t="s">
        <v>75</v>
      </c>
      <c r="B175" s="348" t="s">
        <v>76</v>
      </c>
      <c r="C175" s="348" t="s">
        <v>11</v>
      </c>
      <c r="D175" s="348">
        <v>46342.952636200003</v>
      </c>
      <c r="E175" s="348">
        <v>57.970327500000003</v>
      </c>
      <c r="F175" s="348">
        <v>99.875066434464401</v>
      </c>
      <c r="G175" s="348">
        <v>0.12493356553564899</v>
      </c>
    </row>
    <row r="176" spans="1:7" x14ac:dyDescent="0.25">
      <c r="A176" s="348" t="s">
        <v>75</v>
      </c>
      <c r="B176" s="348" t="s">
        <v>76</v>
      </c>
      <c r="C176" s="348" t="s">
        <v>12</v>
      </c>
      <c r="D176" s="348">
        <v>187143.15968089999</v>
      </c>
      <c r="E176" s="348">
        <v>148.42297690000001</v>
      </c>
      <c r="F176" s="348">
        <v>99.920752991248307</v>
      </c>
      <c r="G176" s="348">
        <v>7.9247008751687095E-2</v>
      </c>
    </row>
    <row r="177" spans="1:7" x14ac:dyDescent="0.25">
      <c r="A177" s="348" t="s">
        <v>77</v>
      </c>
      <c r="B177" s="348" t="s">
        <v>78</v>
      </c>
      <c r="C177" s="348" t="s">
        <v>11</v>
      </c>
      <c r="D177" s="348">
        <v>49081.548132800002</v>
      </c>
      <c r="E177" s="348">
        <v>98.773735099999996</v>
      </c>
      <c r="F177" s="348">
        <v>99.799160047456994</v>
      </c>
      <c r="G177" s="348">
        <v>0.20083995254303</v>
      </c>
    </row>
    <row r="178" spans="1:7" x14ac:dyDescent="0.25">
      <c r="A178" s="348" t="s">
        <v>77</v>
      </c>
      <c r="B178" s="348" t="s">
        <v>78</v>
      </c>
      <c r="C178" s="348" t="s">
        <v>12</v>
      </c>
      <c r="D178" s="348">
        <v>315767.14856599999</v>
      </c>
      <c r="E178" s="348">
        <v>136.37589220000001</v>
      </c>
      <c r="F178" s="348">
        <v>99.956829892153294</v>
      </c>
      <c r="G178" s="348">
        <v>4.3170107846658499E-2</v>
      </c>
    </row>
    <row r="179" spans="1:7" x14ac:dyDescent="0.25">
      <c r="A179" s="348" t="s">
        <v>79</v>
      </c>
      <c r="B179" s="348" t="s">
        <v>80</v>
      </c>
      <c r="C179" s="348" t="s">
        <v>11</v>
      </c>
      <c r="D179" s="348">
        <v>9981.9899117000004</v>
      </c>
      <c r="E179" s="348">
        <v>0</v>
      </c>
      <c r="F179" s="348">
        <v>100</v>
      </c>
      <c r="G179" s="348">
        <v>0</v>
      </c>
    </row>
    <row r="180" spans="1:7" x14ac:dyDescent="0.25">
      <c r="A180" s="348" t="s">
        <v>79</v>
      </c>
      <c r="B180" s="348" t="s">
        <v>80</v>
      </c>
      <c r="C180" s="348" t="s">
        <v>12</v>
      </c>
      <c r="D180" s="348">
        <v>136541.86470080001</v>
      </c>
      <c r="E180" s="348">
        <v>253.0460157</v>
      </c>
      <c r="F180" s="348">
        <v>99.815017960555295</v>
      </c>
      <c r="G180" s="348">
        <v>0.18498203944474501</v>
      </c>
    </row>
    <row r="181" spans="1:7" x14ac:dyDescent="0.25">
      <c r="A181" s="348" t="s">
        <v>81</v>
      </c>
      <c r="B181" s="348" t="s">
        <v>82</v>
      </c>
      <c r="C181" s="348" t="s">
        <v>11</v>
      </c>
      <c r="D181" s="348">
        <v>30200.896639800001</v>
      </c>
      <c r="E181" s="348">
        <v>86.458735700000005</v>
      </c>
      <c r="F181" s="348">
        <v>99.714538510780898</v>
      </c>
      <c r="G181" s="348">
        <v>0.28546148921915498</v>
      </c>
    </row>
    <row r="182" spans="1:7" x14ac:dyDescent="0.25">
      <c r="A182" s="348" t="s">
        <v>81</v>
      </c>
      <c r="B182" s="348" t="s">
        <v>82</v>
      </c>
      <c r="C182" s="348" t="s">
        <v>12</v>
      </c>
      <c r="D182" s="348">
        <v>266982.65118480002</v>
      </c>
      <c r="E182" s="348">
        <v>3.3960778999999999</v>
      </c>
      <c r="F182" s="348">
        <v>99.9987279942398</v>
      </c>
      <c r="G182" s="348">
        <v>1.2720057601581099E-3</v>
      </c>
    </row>
    <row r="183" spans="1:7" x14ac:dyDescent="0.25">
      <c r="A183" s="348" t="s">
        <v>83</v>
      </c>
      <c r="B183" s="348" t="s">
        <v>84</v>
      </c>
      <c r="C183" s="348" t="s">
        <v>11</v>
      </c>
      <c r="D183" s="348">
        <v>38212.007487100003</v>
      </c>
      <c r="E183" s="348">
        <v>415.96272040000002</v>
      </c>
      <c r="F183" s="348">
        <v>98.923156670760704</v>
      </c>
      <c r="G183" s="348">
        <v>1.0768433292392801</v>
      </c>
    </row>
    <row r="184" spans="1:7" x14ac:dyDescent="0.25">
      <c r="A184" s="348" t="s">
        <v>83</v>
      </c>
      <c r="B184" s="348" t="s">
        <v>84</v>
      </c>
      <c r="C184" s="348" t="s">
        <v>12</v>
      </c>
      <c r="D184" s="348">
        <v>406312.06465070002</v>
      </c>
      <c r="E184" s="348">
        <v>163.98454720000001</v>
      </c>
      <c r="F184" s="348">
        <v>99.959657020992097</v>
      </c>
      <c r="G184" s="348">
        <v>4.0342979007887698E-2</v>
      </c>
    </row>
    <row r="185" spans="1:7" x14ac:dyDescent="0.25">
      <c r="A185" s="348" t="s">
        <v>85</v>
      </c>
      <c r="B185" s="348" t="s">
        <v>86</v>
      </c>
      <c r="C185" s="348" t="s">
        <v>11</v>
      </c>
      <c r="D185" s="348">
        <v>4817.0298005000004</v>
      </c>
      <c r="E185" s="348">
        <v>0</v>
      </c>
      <c r="F185" s="348">
        <v>100</v>
      </c>
      <c r="G185" s="348">
        <v>0</v>
      </c>
    </row>
    <row r="186" spans="1:7" x14ac:dyDescent="0.25">
      <c r="A186" s="348" t="s">
        <v>85</v>
      </c>
      <c r="B186" s="348" t="s">
        <v>86</v>
      </c>
      <c r="C186" s="348" t="s">
        <v>12</v>
      </c>
      <c r="D186" s="348">
        <v>51611.8926354</v>
      </c>
      <c r="E186" s="348">
        <v>8.6303225000000001</v>
      </c>
      <c r="F186" s="348">
        <v>99.983281218388598</v>
      </c>
      <c r="G186" s="348">
        <v>1.6718781611411802E-2</v>
      </c>
    </row>
    <row r="187" spans="1:7" x14ac:dyDescent="0.25">
      <c r="A187" s="348" t="s">
        <v>87</v>
      </c>
      <c r="B187" s="348" t="s">
        <v>88</v>
      </c>
      <c r="C187" s="348" t="s">
        <v>11</v>
      </c>
      <c r="D187" s="348">
        <v>5321.1335789000004</v>
      </c>
      <c r="E187" s="348">
        <v>14.0843065</v>
      </c>
      <c r="F187" s="348">
        <v>99.736012534023402</v>
      </c>
      <c r="G187" s="348">
        <v>0.26398746597664102</v>
      </c>
    </row>
    <row r="188" spans="1:7" x14ac:dyDescent="0.25">
      <c r="A188" s="348" t="s">
        <v>87</v>
      </c>
      <c r="B188" s="348" t="s">
        <v>88</v>
      </c>
      <c r="C188" s="348" t="s">
        <v>12</v>
      </c>
      <c r="D188" s="348">
        <v>71896.580443700004</v>
      </c>
      <c r="E188" s="348">
        <v>114.3211496</v>
      </c>
      <c r="F188" s="348">
        <v>99.841244662862806</v>
      </c>
      <c r="G188" s="348">
        <v>0.158755337137227</v>
      </c>
    </row>
    <row r="189" spans="1:7" x14ac:dyDescent="0.25">
      <c r="A189" s="348" t="s">
        <v>89</v>
      </c>
      <c r="B189" s="348" t="s">
        <v>90</v>
      </c>
      <c r="C189" s="348" t="s">
        <v>11</v>
      </c>
      <c r="D189" s="348">
        <v>5276.4098919999997</v>
      </c>
      <c r="E189" s="348">
        <v>0</v>
      </c>
      <c r="F189" s="348">
        <v>100</v>
      </c>
      <c r="G189" s="348">
        <v>0</v>
      </c>
    </row>
    <row r="190" spans="1:7" x14ac:dyDescent="0.25">
      <c r="A190" s="348" t="s">
        <v>89</v>
      </c>
      <c r="B190" s="348" t="s">
        <v>90</v>
      </c>
      <c r="C190" s="348" t="s">
        <v>12</v>
      </c>
      <c r="D190" s="348">
        <v>27841.7139006</v>
      </c>
      <c r="E190" s="348">
        <v>18.470844700000001</v>
      </c>
      <c r="F190" s="348">
        <v>99.933701643155402</v>
      </c>
      <c r="G190" s="348">
        <v>6.6298356844586306E-2</v>
      </c>
    </row>
    <row r="191" spans="1:7" x14ac:dyDescent="0.25">
      <c r="A191" s="348" t="s">
        <v>91</v>
      </c>
      <c r="B191" s="348" t="s">
        <v>92</v>
      </c>
      <c r="C191" s="348" t="s">
        <v>11</v>
      </c>
      <c r="D191" s="348">
        <v>2125.7734335999999</v>
      </c>
      <c r="E191" s="348">
        <v>0</v>
      </c>
      <c r="F191" s="348">
        <v>100</v>
      </c>
      <c r="G191" s="348">
        <v>0</v>
      </c>
    </row>
    <row r="192" spans="1:7" x14ac:dyDescent="0.25">
      <c r="A192" s="348" t="s">
        <v>91</v>
      </c>
      <c r="B192" s="348" t="s">
        <v>92</v>
      </c>
      <c r="C192" s="348" t="s">
        <v>12</v>
      </c>
      <c r="D192" s="348">
        <v>26079.559587200001</v>
      </c>
      <c r="E192" s="348">
        <v>12.3179832</v>
      </c>
      <c r="F192" s="348">
        <v>99.952789970109393</v>
      </c>
      <c r="G192" s="348">
        <v>4.72100298905824E-2</v>
      </c>
    </row>
    <row r="193" spans="1:7" x14ac:dyDescent="0.25">
      <c r="A193" s="348" t="s">
        <v>93</v>
      </c>
      <c r="B193" s="348" t="s">
        <v>94</v>
      </c>
      <c r="C193" s="348" t="s">
        <v>11</v>
      </c>
      <c r="D193" s="348">
        <v>11751.0063018</v>
      </c>
      <c r="E193" s="348">
        <v>0</v>
      </c>
      <c r="F193" s="348">
        <v>100</v>
      </c>
      <c r="G193" s="348">
        <v>0</v>
      </c>
    </row>
    <row r="194" spans="1:7" x14ac:dyDescent="0.25">
      <c r="A194" s="348" t="s">
        <v>93</v>
      </c>
      <c r="B194" s="348" t="s">
        <v>94</v>
      </c>
      <c r="C194" s="348" t="s">
        <v>12</v>
      </c>
      <c r="D194" s="348">
        <v>78187.230632000006</v>
      </c>
      <c r="E194" s="348">
        <v>0</v>
      </c>
      <c r="F194" s="348">
        <v>100</v>
      </c>
      <c r="G194" s="348">
        <v>0</v>
      </c>
    </row>
    <row r="195" spans="1:7" x14ac:dyDescent="0.25">
      <c r="A195" s="348" t="s">
        <v>95</v>
      </c>
      <c r="B195" s="348" t="s">
        <v>96</v>
      </c>
      <c r="C195" s="348" t="s">
        <v>11</v>
      </c>
      <c r="D195" s="348">
        <v>1226.0126921999999</v>
      </c>
      <c r="E195" s="348">
        <v>0</v>
      </c>
      <c r="F195" s="348">
        <v>100</v>
      </c>
      <c r="G195" s="348">
        <v>0</v>
      </c>
    </row>
    <row r="196" spans="1:7" x14ac:dyDescent="0.25">
      <c r="A196" s="348" t="s">
        <v>95</v>
      </c>
      <c r="B196" s="348" t="s">
        <v>96</v>
      </c>
      <c r="C196" s="348" t="s">
        <v>12</v>
      </c>
      <c r="D196" s="348">
        <v>6377.1825218000004</v>
      </c>
      <c r="E196" s="348">
        <v>0</v>
      </c>
      <c r="F196" s="348">
        <v>100</v>
      </c>
      <c r="G196" s="348">
        <v>0</v>
      </c>
    </row>
    <row r="197" spans="1:7" x14ac:dyDescent="0.25">
      <c r="A197" s="348" t="s">
        <v>97</v>
      </c>
      <c r="B197" s="348" t="s">
        <v>98</v>
      </c>
      <c r="C197" s="348" t="s">
        <v>11</v>
      </c>
      <c r="D197" s="348">
        <v>25992.232898099999</v>
      </c>
      <c r="E197" s="348">
        <v>235.79040309999999</v>
      </c>
      <c r="F197" s="348">
        <v>99.100998194213105</v>
      </c>
      <c r="G197" s="348">
        <v>0.89900180578691202</v>
      </c>
    </row>
    <row r="198" spans="1:7" x14ac:dyDescent="0.25">
      <c r="A198" s="348" t="s">
        <v>97</v>
      </c>
      <c r="B198" s="348" t="s">
        <v>98</v>
      </c>
      <c r="C198" s="348" t="s">
        <v>12</v>
      </c>
      <c r="D198" s="348">
        <v>110381.3953725</v>
      </c>
      <c r="E198" s="348">
        <v>77.935771099999997</v>
      </c>
      <c r="F198" s="348">
        <v>99.929443922669904</v>
      </c>
      <c r="G198" s="348">
        <v>7.0556077330109407E-2</v>
      </c>
    </row>
    <row r="199" spans="1:7" x14ac:dyDescent="0.25">
      <c r="A199" s="348" t="s">
        <v>99</v>
      </c>
      <c r="B199" s="348" t="s">
        <v>100</v>
      </c>
      <c r="C199" s="348" t="s">
        <v>11</v>
      </c>
      <c r="D199" s="348">
        <v>42818.441571900003</v>
      </c>
      <c r="E199" s="348">
        <v>1945.9638634999999</v>
      </c>
      <c r="F199" s="348">
        <v>95.652876778832194</v>
      </c>
      <c r="G199" s="348">
        <v>4.3471232211678599</v>
      </c>
    </row>
    <row r="200" spans="1:7" x14ac:dyDescent="0.25">
      <c r="A200" s="348" t="s">
        <v>99</v>
      </c>
      <c r="B200" s="348" t="s">
        <v>100</v>
      </c>
      <c r="C200" s="348" t="s">
        <v>12</v>
      </c>
      <c r="D200" s="348">
        <v>159277.93844329999</v>
      </c>
      <c r="E200" s="348">
        <v>1628.3648066999999</v>
      </c>
      <c r="F200" s="348">
        <v>98.988004339289304</v>
      </c>
      <c r="G200" s="348">
        <v>1.0119956607106999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730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49" t="s">
        <v>79</v>
      </c>
      <c r="B211" s="349" t="s">
        <v>106</v>
      </c>
      <c r="C211" s="349" t="s">
        <v>11</v>
      </c>
      <c r="D211" s="349">
        <v>2592.1077052000001</v>
      </c>
      <c r="E211" s="349">
        <v>0</v>
      </c>
      <c r="F211" s="349">
        <v>100</v>
      </c>
      <c r="G211" s="349">
        <v>0</v>
      </c>
    </row>
    <row r="212" spans="1:7" x14ac:dyDescent="0.25">
      <c r="A212" s="349" t="s">
        <v>79</v>
      </c>
      <c r="B212" s="349" t="s">
        <v>106</v>
      </c>
      <c r="C212" s="349" t="s">
        <v>12</v>
      </c>
      <c r="D212" s="349">
        <v>42667.468925200003</v>
      </c>
      <c r="E212" s="349">
        <v>0</v>
      </c>
      <c r="F212" s="349">
        <v>100</v>
      </c>
      <c r="G212" s="349">
        <v>0</v>
      </c>
    </row>
    <row r="213" spans="1:7" x14ac:dyDescent="0.25">
      <c r="A213" s="349" t="s">
        <v>83</v>
      </c>
      <c r="B213" s="349" t="s">
        <v>107</v>
      </c>
      <c r="C213" s="349" t="s">
        <v>11</v>
      </c>
      <c r="D213" s="349">
        <v>4667.0869031000002</v>
      </c>
      <c r="E213" s="349">
        <v>24.0839544</v>
      </c>
      <c r="F213" s="349">
        <v>99.486611016064401</v>
      </c>
      <c r="G213" s="349">
        <v>0.51338898393555299</v>
      </c>
    </row>
    <row r="214" spans="1:7" x14ac:dyDescent="0.25">
      <c r="A214" s="349" t="s">
        <v>83</v>
      </c>
      <c r="B214" s="349" t="s">
        <v>107</v>
      </c>
      <c r="C214" s="349" t="s">
        <v>12</v>
      </c>
      <c r="D214" s="349">
        <v>20796.014437900001</v>
      </c>
      <c r="E214" s="349">
        <v>26.796372900000001</v>
      </c>
      <c r="F214" s="349">
        <v>99.871312412414099</v>
      </c>
      <c r="G214" s="349">
        <v>0.12868758758592599</v>
      </c>
    </row>
    <row r="215" spans="1:7" x14ac:dyDescent="0.25">
      <c r="A215" s="349" t="s">
        <v>85</v>
      </c>
      <c r="B215" s="349" t="s">
        <v>108</v>
      </c>
      <c r="C215" s="349" t="s">
        <v>11</v>
      </c>
      <c r="D215" s="349">
        <v>1180.3484739</v>
      </c>
      <c r="E215" s="349">
        <v>0</v>
      </c>
      <c r="F215" s="349">
        <v>100</v>
      </c>
      <c r="G215" s="349">
        <v>0</v>
      </c>
    </row>
    <row r="216" spans="1:7" x14ac:dyDescent="0.25">
      <c r="A216" s="349" t="s">
        <v>85</v>
      </c>
      <c r="B216" s="349" t="s">
        <v>108</v>
      </c>
      <c r="C216" s="349" t="s">
        <v>12</v>
      </c>
      <c r="D216" s="349">
        <v>21777.297359299999</v>
      </c>
      <c r="E216" s="349">
        <v>0</v>
      </c>
      <c r="F216" s="349">
        <v>100</v>
      </c>
      <c r="G216" s="349">
        <v>0</v>
      </c>
    </row>
    <row r="217" spans="1:7" x14ac:dyDescent="0.25">
      <c r="A217" s="349" t="s">
        <v>87</v>
      </c>
      <c r="B217" s="349" t="s">
        <v>109</v>
      </c>
      <c r="C217" s="349" t="s">
        <v>11</v>
      </c>
      <c r="D217" s="349">
        <v>2473.6451118</v>
      </c>
      <c r="E217" s="349">
        <v>0</v>
      </c>
      <c r="F217" s="349">
        <v>100</v>
      </c>
      <c r="G217" s="349">
        <v>0</v>
      </c>
    </row>
    <row r="218" spans="1:7" x14ac:dyDescent="0.25">
      <c r="A218" s="349" t="s">
        <v>87</v>
      </c>
      <c r="B218" s="349" t="s">
        <v>109</v>
      </c>
      <c r="C218" s="349" t="s">
        <v>12</v>
      </c>
      <c r="D218" s="349">
        <v>58165.763930300003</v>
      </c>
      <c r="E218" s="349">
        <v>44.216372399999997</v>
      </c>
      <c r="F218" s="349">
        <v>99.924039877405804</v>
      </c>
      <c r="G218" s="349">
        <v>7.5960122594216195E-2</v>
      </c>
    </row>
    <row r="219" spans="1:7" x14ac:dyDescent="0.25">
      <c r="A219" s="349" t="s">
        <v>89</v>
      </c>
      <c r="B219" s="349" t="s">
        <v>110</v>
      </c>
      <c r="C219" s="349" t="s">
        <v>11</v>
      </c>
      <c r="D219" s="349">
        <v>939.11784880000005</v>
      </c>
      <c r="E219" s="349">
        <v>0</v>
      </c>
      <c r="F219" s="349">
        <v>100</v>
      </c>
      <c r="G219" s="349">
        <v>0</v>
      </c>
    </row>
    <row r="220" spans="1:7" x14ac:dyDescent="0.25">
      <c r="A220" s="349" t="s">
        <v>89</v>
      </c>
      <c r="B220" s="349" t="s">
        <v>110</v>
      </c>
      <c r="C220" s="349" t="s">
        <v>12</v>
      </c>
      <c r="D220" s="349">
        <v>17645.681861599998</v>
      </c>
      <c r="E220" s="349">
        <v>10.1118612</v>
      </c>
      <c r="F220" s="349">
        <v>99.942727801656702</v>
      </c>
      <c r="G220" s="349">
        <v>5.7272198343266398E-2</v>
      </c>
    </row>
    <row r="221" spans="1:7" x14ac:dyDescent="0.25">
      <c r="A221" s="349" t="s">
        <v>97</v>
      </c>
      <c r="B221" s="349" t="s">
        <v>111</v>
      </c>
      <c r="C221" s="349" t="s">
        <v>11</v>
      </c>
      <c r="D221" s="349">
        <v>1431.8772104</v>
      </c>
      <c r="E221" s="349">
        <v>0</v>
      </c>
      <c r="F221" s="349">
        <v>100</v>
      </c>
      <c r="G221" s="349">
        <v>0</v>
      </c>
    </row>
    <row r="222" spans="1:7" x14ac:dyDescent="0.25">
      <c r="A222" s="349" t="s">
        <v>97</v>
      </c>
      <c r="B222" s="349" t="s">
        <v>111</v>
      </c>
      <c r="C222" s="349" t="s">
        <v>12</v>
      </c>
      <c r="D222" s="349">
        <v>35629.836901499999</v>
      </c>
      <c r="E222" s="349">
        <v>0</v>
      </c>
      <c r="F222" s="349">
        <v>100</v>
      </c>
      <c r="G222" s="349">
        <v>0</v>
      </c>
    </row>
    <row r="223" spans="1:7" x14ac:dyDescent="0.25">
      <c r="A223" s="349" t="s">
        <v>99</v>
      </c>
      <c r="B223" s="349" t="s">
        <v>112</v>
      </c>
      <c r="C223" s="349" t="s">
        <v>11</v>
      </c>
      <c r="D223" s="349">
        <v>1830.0278681</v>
      </c>
      <c r="E223" s="349">
        <v>0</v>
      </c>
      <c r="F223" s="349">
        <v>100</v>
      </c>
      <c r="G223" s="349">
        <v>0</v>
      </c>
    </row>
    <row r="224" spans="1:7" x14ac:dyDescent="0.25">
      <c r="A224" s="349" t="s">
        <v>99</v>
      </c>
      <c r="B224" s="349" t="s">
        <v>112</v>
      </c>
      <c r="C224" s="349" t="s">
        <v>12</v>
      </c>
      <c r="D224" s="349">
        <v>39746.744271600001</v>
      </c>
      <c r="E224" s="349">
        <v>0</v>
      </c>
      <c r="F224" s="349">
        <v>100</v>
      </c>
      <c r="G224" s="349">
        <v>0</v>
      </c>
    </row>
    <row r="225" spans="1:7" x14ac:dyDescent="0.25">
      <c r="A225" s="349" t="s">
        <v>101</v>
      </c>
      <c r="B225" s="349" t="s">
        <v>113</v>
      </c>
      <c r="C225" s="349" t="s">
        <v>11</v>
      </c>
      <c r="D225" s="349">
        <v>878.48511310000004</v>
      </c>
      <c r="E225" s="349">
        <v>0</v>
      </c>
      <c r="F225" s="349">
        <v>100</v>
      </c>
      <c r="G225" s="349">
        <v>0</v>
      </c>
    </row>
    <row r="226" spans="1:7" x14ac:dyDescent="0.25">
      <c r="A226" s="349" t="s">
        <v>101</v>
      </c>
      <c r="B226" s="349" t="s">
        <v>113</v>
      </c>
      <c r="C226" s="349" t="s">
        <v>12</v>
      </c>
      <c r="D226" s="349">
        <v>18373.903098899998</v>
      </c>
      <c r="E226" s="349">
        <v>34.772803099999997</v>
      </c>
      <c r="F226" s="349">
        <v>99.811106440870006</v>
      </c>
      <c r="G226" s="349">
        <v>0.18889355913003</v>
      </c>
    </row>
    <row r="227" spans="1:7" x14ac:dyDescent="0.25">
      <c r="A227" s="349" t="s">
        <v>114</v>
      </c>
      <c r="B227" s="349" t="s">
        <v>115</v>
      </c>
      <c r="C227" s="349" t="s">
        <v>11</v>
      </c>
      <c r="D227" s="349">
        <v>1063.3138067</v>
      </c>
      <c r="E227" s="349">
        <v>0</v>
      </c>
      <c r="F227" s="349">
        <v>100</v>
      </c>
      <c r="G227" s="349">
        <v>0</v>
      </c>
    </row>
    <row r="228" spans="1:7" x14ac:dyDescent="0.25">
      <c r="A228" s="349" t="s">
        <v>114</v>
      </c>
      <c r="B228" s="349" t="s">
        <v>115</v>
      </c>
      <c r="C228" s="349" t="s">
        <v>12</v>
      </c>
      <c r="D228" s="349">
        <v>10594.0177606</v>
      </c>
      <c r="E228" s="349">
        <v>8.6303225000000001</v>
      </c>
      <c r="F228" s="349">
        <v>99.9186021979381</v>
      </c>
      <c r="G228" s="349">
        <v>8.1397802061885197E-2</v>
      </c>
    </row>
    <row r="229" spans="1:7" x14ac:dyDescent="0.25">
      <c r="A229" s="349" t="s">
        <v>116</v>
      </c>
      <c r="B229" s="349" t="s">
        <v>117</v>
      </c>
      <c r="C229" s="349" t="s">
        <v>11</v>
      </c>
      <c r="D229" s="349">
        <v>1393.6551626</v>
      </c>
      <c r="E229" s="349">
        <v>0</v>
      </c>
      <c r="F229" s="349">
        <v>100</v>
      </c>
      <c r="G229" s="349">
        <v>0</v>
      </c>
    </row>
    <row r="230" spans="1:7" x14ac:dyDescent="0.25">
      <c r="A230" s="349" t="s">
        <v>116</v>
      </c>
      <c r="B230" s="349" t="s">
        <v>117</v>
      </c>
      <c r="C230" s="349" t="s">
        <v>12</v>
      </c>
      <c r="D230" s="349">
        <v>20855.625067100002</v>
      </c>
      <c r="E230" s="349">
        <v>0</v>
      </c>
      <c r="F230" s="349">
        <v>100</v>
      </c>
      <c r="G230" s="349">
        <v>0</v>
      </c>
    </row>
    <row r="231" spans="1:7" x14ac:dyDescent="0.25">
      <c r="A231" s="349" t="s">
        <v>118</v>
      </c>
      <c r="B231" s="349" t="s">
        <v>119</v>
      </c>
      <c r="C231" s="349" t="s">
        <v>11</v>
      </c>
      <c r="D231" s="349">
        <v>1290.3486786999999</v>
      </c>
      <c r="E231" s="349">
        <v>0</v>
      </c>
      <c r="F231" s="349">
        <v>100</v>
      </c>
      <c r="G231" s="349">
        <v>0</v>
      </c>
    </row>
    <row r="232" spans="1:7" x14ac:dyDescent="0.25">
      <c r="A232" s="349" t="s">
        <v>118</v>
      </c>
      <c r="B232" s="349" t="s">
        <v>119</v>
      </c>
      <c r="C232" s="349" t="s">
        <v>12</v>
      </c>
      <c r="D232" s="349">
        <v>29991.703255699998</v>
      </c>
      <c r="E232" s="349">
        <v>0</v>
      </c>
      <c r="F232" s="349">
        <v>100</v>
      </c>
      <c r="G232" s="349">
        <v>0</v>
      </c>
    </row>
    <row r="233" spans="1:7" x14ac:dyDescent="0.25">
      <c r="A233" s="349" t="s">
        <v>120</v>
      </c>
      <c r="B233" s="349" t="s">
        <v>121</v>
      </c>
      <c r="C233" s="349" t="s">
        <v>11</v>
      </c>
      <c r="D233" s="349">
        <v>721.35526949999996</v>
      </c>
      <c r="E233" s="349">
        <v>0</v>
      </c>
      <c r="F233" s="349">
        <v>100</v>
      </c>
      <c r="G233" s="349">
        <v>0</v>
      </c>
    </row>
    <row r="234" spans="1:7" x14ac:dyDescent="0.25">
      <c r="A234" s="349" t="s">
        <v>120</v>
      </c>
      <c r="B234" s="349" t="s">
        <v>121</v>
      </c>
      <c r="C234" s="349" t="s">
        <v>12</v>
      </c>
      <c r="D234" s="349">
        <v>16627.3365486</v>
      </c>
      <c r="E234" s="349">
        <v>0</v>
      </c>
      <c r="F234" s="349">
        <v>100</v>
      </c>
      <c r="G234" s="349">
        <v>0</v>
      </c>
    </row>
    <row r="235" spans="1:7" x14ac:dyDescent="0.25">
      <c r="A235" s="349" t="s">
        <v>122</v>
      </c>
      <c r="B235" s="349" t="s">
        <v>123</v>
      </c>
      <c r="C235" s="349" t="s">
        <v>11</v>
      </c>
      <c r="D235" s="349">
        <v>4318.7376076</v>
      </c>
      <c r="E235" s="349">
        <v>0</v>
      </c>
      <c r="F235" s="349">
        <v>100</v>
      </c>
      <c r="G235" s="349">
        <v>0</v>
      </c>
    </row>
    <row r="236" spans="1:7" x14ac:dyDescent="0.25">
      <c r="A236" s="349" t="s">
        <v>122</v>
      </c>
      <c r="B236" s="349" t="s">
        <v>123</v>
      </c>
      <c r="C236" s="349" t="s">
        <v>12</v>
      </c>
      <c r="D236" s="349">
        <v>32880.601753800001</v>
      </c>
      <c r="E236" s="349">
        <v>0</v>
      </c>
      <c r="F236" s="349">
        <v>100</v>
      </c>
      <c r="G236" s="349">
        <v>0</v>
      </c>
    </row>
    <row r="237" spans="1:7" x14ac:dyDescent="0.25">
      <c r="A237" s="349" t="s">
        <v>124</v>
      </c>
      <c r="B237" s="349" t="s">
        <v>125</v>
      </c>
      <c r="C237" s="349" t="s">
        <v>11</v>
      </c>
      <c r="D237" s="349">
        <v>4000.3495191000002</v>
      </c>
      <c r="E237" s="349">
        <v>0</v>
      </c>
      <c r="F237" s="349">
        <v>100</v>
      </c>
      <c r="G237" s="349">
        <v>0</v>
      </c>
    </row>
    <row r="238" spans="1:7" x14ac:dyDescent="0.25">
      <c r="A238" s="349" t="s">
        <v>124</v>
      </c>
      <c r="B238" s="349" t="s">
        <v>125</v>
      </c>
      <c r="C238" s="349" t="s">
        <v>12</v>
      </c>
      <c r="D238" s="349">
        <v>59784.142873199999</v>
      </c>
      <c r="E238" s="349">
        <v>129.2117441</v>
      </c>
      <c r="F238" s="349">
        <v>99.784335654504204</v>
      </c>
      <c r="G238" s="349">
        <v>0.21566434549583699</v>
      </c>
    </row>
    <row r="239" spans="1:7" x14ac:dyDescent="0.25">
      <c r="A239" s="349" t="s">
        <v>126</v>
      </c>
      <c r="B239" s="349" t="s">
        <v>127</v>
      </c>
      <c r="C239" s="349" t="s">
        <v>11</v>
      </c>
      <c r="D239" s="349">
        <v>11758.314354800001</v>
      </c>
      <c r="E239" s="349">
        <v>0</v>
      </c>
      <c r="F239" s="349">
        <v>100</v>
      </c>
      <c r="G239" s="349">
        <v>0</v>
      </c>
    </row>
    <row r="240" spans="1:7" x14ac:dyDescent="0.25">
      <c r="A240" s="349" t="s">
        <v>126</v>
      </c>
      <c r="B240" s="349" t="s">
        <v>127</v>
      </c>
      <c r="C240" s="349" t="s">
        <v>12</v>
      </c>
      <c r="D240" s="349">
        <v>88012.424508600001</v>
      </c>
      <c r="E240" s="349">
        <v>0</v>
      </c>
      <c r="F240" s="349">
        <v>100</v>
      </c>
      <c r="G240" s="349">
        <v>0</v>
      </c>
    </row>
    <row r="241" spans="1:7" x14ac:dyDescent="0.25">
      <c r="A241" s="349" t="s">
        <v>128</v>
      </c>
      <c r="B241" s="349" t="s">
        <v>129</v>
      </c>
      <c r="C241" s="349" t="s">
        <v>11</v>
      </c>
      <c r="D241" s="349">
        <v>4884.0607352999996</v>
      </c>
      <c r="E241" s="349">
        <v>0</v>
      </c>
      <c r="F241" s="349">
        <v>100</v>
      </c>
      <c r="G241" s="349">
        <v>0</v>
      </c>
    </row>
    <row r="242" spans="1:7" x14ac:dyDescent="0.25">
      <c r="A242" s="349" t="s">
        <v>128</v>
      </c>
      <c r="B242" s="349" t="s">
        <v>129</v>
      </c>
      <c r="C242" s="349" t="s">
        <v>12</v>
      </c>
      <c r="D242" s="349">
        <v>35924.726177600001</v>
      </c>
      <c r="E242" s="349">
        <v>0</v>
      </c>
      <c r="F242" s="349">
        <v>100</v>
      </c>
      <c r="G242" s="349">
        <v>0</v>
      </c>
    </row>
    <row r="243" spans="1:7" x14ac:dyDescent="0.25">
      <c r="A243" s="349" t="s">
        <v>130</v>
      </c>
      <c r="B243" s="349" t="s">
        <v>131</v>
      </c>
      <c r="C243" s="349" t="s">
        <v>11</v>
      </c>
      <c r="D243" s="349">
        <v>4553.2929574</v>
      </c>
      <c r="E243" s="349">
        <v>0</v>
      </c>
      <c r="F243" s="349">
        <v>100</v>
      </c>
      <c r="G243" s="349">
        <v>0</v>
      </c>
    </row>
    <row r="244" spans="1:7" x14ac:dyDescent="0.25">
      <c r="A244" s="349" t="s">
        <v>130</v>
      </c>
      <c r="B244" s="349" t="s">
        <v>131</v>
      </c>
      <c r="C244" s="349" t="s">
        <v>12</v>
      </c>
      <c r="D244" s="349">
        <v>42513.0511329</v>
      </c>
      <c r="E244" s="349">
        <v>0</v>
      </c>
      <c r="F244" s="349">
        <v>100</v>
      </c>
      <c r="G244" s="349">
        <v>0</v>
      </c>
    </row>
    <row r="245" spans="1:7" x14ac:dyDescent="0.25">
      <c r="A245" s="349" t="s">
        <v>132</v>
      </c>
      <c r="B245" s="349" t="s">
        <v>133</v>
      </c>
      <c r="C245" s="349" t="s">
        <v>11</v>
      </c>
      <c r="D245" s="349">
        <v>6343.0277972000004</v>
      </c>
      <c r="E245" s="349">
        <v>295.46942849999999</v>
      </c>
      <c r="F245" s="349">
        <v>95.549151887024493</v>
      </c>
      <c r="G245" s="349">
        <v>4.4508481129755104</v>
      </c>
    </row>
    <row r="246" spans="1:7" x14ac:dyDescent="0.25">
      <c r="A246" s="349" t="s">
        <v>132</v>
      </c>
      <c r="B246" s="349" t="s">
        <v>133</v>
      </c>
      <c r="C246" s="349" t="s">
        <v>12</v>
      </c>
      <c r="D246" s="349">
        <v>26781.6417888</v>
      </c>
      <c r="E246" s="349">
        <v>217.7245704</v>
      </c>
      <c r="F246" s="349">
        <v>99.193593777337597</v>
      </c>
      <c r="G246" s="349">
        <v>0.80640622266237205</v>
      </c>
    </row>
    <row r="247" spans="1:7" x14ac:dyDescent="0.25">
      <c r="A247" s="349" t="s">
        <v>134</v>
      </c>
      <c r="B247" s="349" t="s">
        <v>135</v>
      </c>
      <c r="C247" s="349" t="s">
        <v>11</v>
      </c>
      <c r="D247" s="349">
        <v>1754.5265460999999</v>
      </c>
      <c r="E247" s="349">
        <v>0</v>
      </c>
      <c r="F247" s="349">
        <v>100</v>
      </c>
      <c r="G247" s="349">
        <v>0</v>
      </c>
    </row>
    <row r="248" spans="1:7" x14ac:dyDescent="0.25">
      <c r="A248" s="349" t="s">
        <v>134</v>
      </c>
      <c r="B248" s="349" t="s">
        <v>135</v>
      </c>
      <c r="C248" s="349" t="s">
        <v>12</v>
      </c>
      <c r="D248" s="349">
        <v>13943.433423</v>
      </c>
      <c r="E248" s="349">
        <v>0</v>
      </c>
      <c r="F248" s="349">
        <v>100</v>
      </c>
      <c r="G248" s="349">
        <v>0</v>
      </c>
    </row>
    <row r="249" spans="1:7" x14ac:dyDescent="0.25">
      <c r="A249" s="349" t="s">
        <v>136</v>
      </c>
      <c r="B249" s="349" t="s">
        <v>137</v>
      </c>
      <c r="C249" s="349" t="s">
        <v>11</v>
      </c>
      <c r="D249" s="349">
        <v>4158.3799761</v>
      </c>
      <c r="E249" s="349">
        <v>0</v>
      </c>
      <c r="F249" s="349">
        <v>100</v>
      </c>
      <c r="G249" s="349">
        <v>0</v>
      </c>
    </row>
    <row r="250" spans="1:7" x14ac:dyDescent="0.25">
      <c r="A250" s="349" t="s">
        <v>136</v>
      </c>
      <c r="B250" s="349" t="s">
        <v>137</v>
      </c>
      <c r="C250" s="349" t="s">
        <v>12</v>
      </c>
      <c r="D250" s="349">
        <v>22749.384593999999</v>
      </c>
      <c r="E250" s="349">
        <v>0</v>
      </c>
      <c r="F250" s="349">
        <v>100</v>
      </c>
      <c r="G250" s="349">
        <v>0</v>
      </c>
    </row>
    <row r="251" spans="1:7" x14ac:dyDescent="0.25">
      <c r="A251" s="349" t="s">
        <v>138</v>
      </c>
      <c r="B251" s="349" t="s">
        <v>139</v>
      </c>
      <c r="C251" s="349" t="s">
        <v>11</v>
      </c>
      <c r="D251" s="349">
        <v>771.84588440000005</v>
      </c>
      <c r="E251" s="349">
        <v>0</v>
      </c>
      <c r="F251" s="349">
        <v>100</v>
      </c>
      <c r="G251" s="349">
        <v>0</v>
      </c>
    </row>
    <row r="252" spans="1:7" x14ac:dyDescent="0.25">
      <c r="A252" s="349" t="s">
        <v>138</v>
      </c>
      <c r="B252" s="349" t="s">
        <v>139</v>
      </c>
      <c r="C252" s="349" t="s">
        <v>12</v>
      </c>
      <c r="D252" s="349">
        <v>8601.5330527999995</v>
      </c>
      <c r="E252" s="349">
        <v>12.3179832</v>
      </c>
      <c r="F252" s="349">
        <v>99.856997954242303</v>
      </c>
      <c r="G252" s="349">
        <v>0.14300204575768999</v>
      </c>
    </row>
    <row r="253" spans="1:7" x14ac:dyDescent="0.25">
      <c r="A253" s="349" t="s">
        <v>140</v>
      </c>
      <c r="B253" s="349" t="s">
        <v>141</v>
      </c>
      <c r="C253" s="349" t="s">
        <v>11</v>
      </c>
      <c r="D253" s="349">
        <v>2446.1412283</v>
      </c>
      <c r="E253" s="349">
        <v>0</v>
      </c>
      <c r="F253" s="349">
        <v>100</v>
      </c>
      <c r="G253" s="349">
        <v>0</v>
      </c>
    </row>
    <row r="254" spans="1:7" x14ac:dyDescent="0.25">
      <c r="A254" s="349" t="s">
        <v>140</v>
      </c>
      <c r="B254" s="349" t="s">
        <v>141</v>
      </c>
      <c r="C254" s="349" t="s">
        <v>12</v>
      </c>
      <c r="D254" s="349">
        <v>16056.993759999999</v>
      </c>
      <c r="E254" s="349">
        <v>0</v>
      </c>
      <c r="F254" s="349">
        <v>100</v>
      </c>
      <c r="G254" s="349">
        <v>0</v>
      </c>
    </row>
    <row r="255" spans="1:7" x14ac:dyDescent="0.25">
      <c r="A255" s="349" t="s">
        <v>142</v>
      </c>
      <c r="B255" s="349" t="s">
        <v>143</v>
      </c>
      <c r="C255" s="349" t="s">
        <v>11</v>
      </c>
      <c r="D255" s="349">
        <v>3162.1016574</v>
      </c>
      <c r="E255" s="349">
        <v>0</v>
      </c>
      <c r="F255" s="349">
        <v>100</v>
      </c>
      <c r="G255" s="349">
        <v>0</v>
      </c>
    </row>
    <row r="256" spans="1:7" x14ac:dyDescent="0.25">
      <c r="A256" s="349" t="s">
        <v>142</v>
      </c>
      <c r="B256" s="349" t="s">
        <v>143</v>
      </c>
      <c r="C256" s="349" t="s">
        <v>12</v>
      </c>
      <c r="D256" s="349">
        <v>14538.2010457</v>
      </c>
      <c r="E256" s="349">
        <v>18.470844700000001</v>
      </c>
      <c r="F256" s="349">
        <v>99.873110798683499</v>
      </c>
      <c r="G256" s="349">
        <v>0.12688920131655501</v>
      </c>
    </row>
    <row r="257" spans="1:7" x14ac:dyDescent="0.25">
      <c r="A257" s="349" t="s">
        <v>144</v>
      </c>
      <c r="B257" s="349" t="s">
        <v>145</v>
      </c>
      <c r="C257" s="349" t="s">
        <v>11</v>
      </c>
      <c r="D257" s="349">
        <v>1353.9275491999999</v>
      </c>
      <c r="E257" s="349">
        <v>0</v>
      </c>
      <c r="F257" s="349">
        <v>100</v>
      </c>
      <c r="G257" s="349">
        <v>0</v>
      </c>
    </row>
    <row r="258" spans="1:7" x14ac:dyDescent="0.25">
      <c r="A258" s="349" t="s">
        <v>144</v>
      </c>
      <c r="B258" s="349" t="s">
        <v>145</v>
      </c>
      <c r="C258" s="349" t="s">
        <v>12</v>
      </c>
      <c r="D258" s="349">
        <v>17478.0265344</v>
      </c>
      <c r="E258" s="349">
        <v>0</v>
      </c>
      <c r="F258" s="349">
        <v>100</v>
      </c>
      <c r="G258" s="349">
        <v>0</v>
      </c>
    </row>
    <row r="259" spans="1:7" x14ac:dyDescent="0.25">
      <c r="A259" s="349" t="s">
        <v>146</v>
      </c>
      <c r="B259" s="349" t="s">
        <v>147</v>
      </c>
      <c r="C259" s="349" t="s">
        <v>11</v>
      </c>
      <c r="D259" s="349">
        <v>6271.9414729999999</v>
      </c>
      <c r="E259" s="349">
        <v>76.856288899999996</v>
      </c>
      <c r="F259" s="349">
        <v>98.789435546975099</v>
      </c>
      <c r="G259" s="349">
        <v>1.21056445302487</v>
      </c>
    </row>
    <row r="260" spans="1:7" x14ac:dyDescent="0.25">
      <c r="A260" s="349" t="s">
        <v>146</v>
      </c>
      <c r="B260" s="349" t="s">
        <v>147</v>
      </c>
      <c r="C260" s="349" t="s">
        <v>12</v>
      </c>
      <c r="D260" s="349">
        <v>28341.41993</v>
      </c>
      <c r="E260" s="349">
        <v>0</v>
      </c>
      <c r="F260" s="349">
        <v>100</v>
      </c>
      <c r="G260" s="349">
        <v>0</v>
      </c>
    </row>
    <row r="261" spans="1:7" x14ac:dyDescent="0.25">
      <c r="A261" s="349" t="s">
        <v>148</v>
      </c>
      <c r="B261" s="349" t="s">
        <v>149</v>
      </c>
      <c r="C261" s="349" t="s">
        <v>11</v>
      </c>
      <c r="D261" s="349">
        <v>5994.5838857999997</v>
      </c>
      <c r="E261" s="349">
        <v>0</v>
      </c>
      <c r="F261" s="349">
        <v>100</v>
      </c>
      <c r="G261" s="349">
        <v>0</v>
      </c>
    </row>
    <row r="262" spans="1:7" x14ac:dyDescent="0.25">
      <c r="A262" s="349" t="s">
        <v>148</v>
      </c>
      <c r="B262" s="349" t="s">
        <v>149</v>
      </c>
      <c r="C262" s="349" t="s">
        <v>12</v>
      </c>
      <c r="D262" s="349">
        <v>31074.668815699999</v>
      </c>
      <c r="E262" s="349">
        <v>0</v>
      </c>
      <c r="F262" s="349">
        <v>100</v>
      </c>
      <c r="G262" s="349">
        <v>0</v>
      </c>
    </row>
    <row r="263" spans="1:7" x14ac:dyDescent="0.25">
      <c r="A263" s="349" t="s">
        <v>150</v>
      </c>
      <c r="B263" s="349" t="s">
        <v>151</v>
      </c>
      <c r="C263" s="349" t="s">
        <v>11</v>
      </c>
      <c r="D263" s="349">
        <v>1942.3182112</v>
      </c>
      <c r="E263" s="349">
        <v>0</v>
      </c>
      <c r="F263" s="349">
        <v>100</v>
      </c>
      <c r="G263" s="349">
        <v>0</v>
      </c>
    </row>
    <row r="264" spans="1:7" x14ac:dyDescent="0.25">
      <c r="A264" s="349" t="s">
        <v>150</v>
      </c>
      <c r="B264" s="349" t="s">
        <v>151</v>
      </c>
      <c r="C264" s="349" t="s">
        <v>12</v>
      </c>
      <c r="D264" s="349">
        <v>18868.249965399998</v>
      </c>
      <c r="E264" s="349">
        <v>0</v>
      </c>
      <c r="F264" s="349">
        <v>100</v>
      </c>
      <c r="G264" s="349">
        <v>0</v>
      </c>
    </row>
    <row r="265" spans="1:7" x14ac:dyDescent="0.25">
      <c r="A265" s="349" t="s">
        <v>152</v>
      </c>
      <c r="B265" s="349" t="s">
        <v>153</v>
      </c>
      <c r="C265" s="349" t="s">
        <v>11</v>
      </c>
      <c r="D265" s="349">
        <v>9156.8843068000006</v>
      </c>
      <c r="E265" s="349">
        <v>0</v>
      </c>
      <c r="F265" s="349">
        <v>100</v>
      </c>
      <c r="G265" s="349">
        <v>0</v>
      </c>
    </row>
    <row r="266" spans="1:7" x14ac:dyDescent="0.25">
      <c r="A266" s="349" t="s">
        <v>152</v>
      </c>
      <c r="B266" s="349" t="s">
        <v>153</v>
      </c>
      <c r="C266" s="349" t="s">
        <v>12</v>
      </c>
      <c r="D266" s="349">
        <v>46263.413163099998</v>
      </c>
      <c r="E266" s="349">
        <v>61.190724299999999</v>
      </c>
      <c r="F266" s="349">
        <v>99.867908801878301</v>
      </c>
      <c r="G266" s="349">
        <v>0.132091198121704</v>
      </c>
    </row>
    <row r="267" spans="1:7" x14ac:dyDescent="0.25">
      <c r="A267" s="349" t="s">
        <v>154</v>
      </c>
      <c r="B267" s="349" t="s">
        <v>155</v>
      </c>
      <c r="C267" s="349" t="s">
        <v>11</v>
      </c>
      <c r="D267" s="349">
        <v>2700.6948889</v>
      </c>
      <c r="E267" s="349">
        <v>0</v>
      </c>
      <c r="F267" s="349">
        <v>100</v>
      </c>
      <c r="G267" s="349">
        <v>0</v>
      </c>
    </row>
    <row r="268" spans="1:7" x14ac:dyDescent="0.25">
      <c r="A268" s="349" t="s">
        <v>154</v>
      </c>
      <c r="B268" s="349" t="s">
        <v>155</v>
      </c>
      <c r="C268" s="349" t="s">
        <v>12</v>
      </c>
      <c r="D268" s="349">
        <v>22528.059728</v>
      </c>
      <c r="E268" s="349">
        <v>0</v>
      </c>
      <c r="F268" s="349">
        <v>100</v>
      </c>
      <c r="G268" s="349">
        <v>0</v>
      </c>
    </row>
    <row r="269" spans="1:7" x14ac:dyDescent="0.25">
      <c r="A269" s="349" t="s">
        <v>156</v>
      </c>
      <c r="B269" s="349" t="s">
        <v>157</v>
      </c>
      <c r="C269" s="349" t="s">
        <v>11</v>
      </c>
      <c r="D269" s="349">
        <v>2201.4903365999999</v>
      </c>
      <c r="E269" s="349">
        <v>0</v>
      </c>
      <c r="F269" s="349">
        <v>100</v>
      </c>
      <c r="G269" s="349">
        <v>0</v>
      </c>
    </row>
    <row r="270" spans="1:7" x14ac:dyDescent="0.25">
      <c r="A270" s="349" t="s">
        <v>156</v>
      </c>
      <c r="B270" s="349" t="s">
        <v>157</v>
      </c>
      <c r="C270" s="349" t="s">
        <v>12</v>
      </c>
      <c r="D270" s="349">
        <v>28796.390767299999</v>
      </c>
      <c r="E270" s="349">
        <v>0</v>
      </c>
      <c r="F270" s="349">
        <v>100</v>
      </c>
      <c r="G270" s="349">
        <v>0</v>
      </c>
    </row>
    <row r="271" spans="1:7" x14ac:dyDescent="0.25">
      <c r="A271" s="349" t="s">
        <v>158</v>
      </c>
      <c r="B271" s="349" t="s">
        <v>159</v>
      </c>
      <c r="C271" s="349" t="s">
        <v>11</v>
      </c>
      <c r="D271" s="349">
        <v>2970.1118778</v>
      </c>
      <c r="E271" s="349">
        <v>83.209806099999994</v>
      </c>
      <c r="F271" s="349">
        <v>97.274777612239106</v>
      </c>
      <c r="G271" s="349">
        <v>2.7252223877608701</v>
      </c>
    </row>
    <row r="272" spans="1:7" x14ac:dyDescent="0.25">
      <c r="A272" s="349" t="s">
        <v>158</v>
      </c>
      <c r="B272" s="349" t="s">
        <v>159</v>
      </c>
      <c r="C272" s="349" t="s">
        <v>12</v>
      </c>
      <c r="D272" s="349">
        <v>27807.640449099999</v>
      </c>
      <c r="E272" s="349">
        <v>29.650614300000001</v>
      </c>
      <c r="F272" s="349">
        <v>99.893485992467902</v>
      </c>
      <c r="G272" s="349">
        <v>0.106514007532091</v>
      </c>
    </row>
    <row r="273" spans="1:7" x14ac:dyDescent="0.25">
      <c r="A273" s="349" t="s">
        <v>160</v>
      </c>
      <c r="B273" s="349" t="s">
        <v>161</v>
      </c>
      <c r="C273" s="349" t="s">
        <v>11</v>
      </c>
      <c r="D273" s="349">
        <v>2867.9843329999999</v>
      </c>
      <c r="E273" s="349">
        <v>0</v>
      </c>
      <c r="F273" s="349">
        <v>100</v>
      </c>
      <c r="G273" s="349">
        <v>0</v>
      </c>
    </row>
    <row r="274" spans="1:7" x14ac:dyDescent="0.25">
      <c r="A274" s="349" t="s">
        <v>160</v>
      </c>
      <c r="B274" s="349" t="s">
        <v>161</v>
      </c>
      <c r="C274" s="349" t="s">
        <v>12</v>
      </c>
      <c r="D274" s="349">
        <v>31027.963123699999</v>
      </c>
      <c r="E274" s="349">
        <v>0</v>
      </c>
      <c r="F274" s="349">
        <v>100</v>
      </c>
      <c r="G274" s="349">
        <v>0</v>
      </c>
    </row>
    <row r="275" spans="1:7" x14ac:dyDescent="0.25">
      <c r="A275" s="349" t="s">
        <v>162</v>
      </c>
      <c r="B275" s="349" t="s">
        <v>163</v>
      </c>
      <c r="C275" s="349" t="s">
        <v>11</v>
      </c>
      <c r="D275" s="349">
        <v>7270.5604993999996</v>
      </c>
      <c r="E275" s="349">
        <v>0</v>
      </c>
      <c r="F275" s="349">
        <v>100</v>
      </c>
      <c r="G275" s="349">
        <v>0</v>
      </c>
    </row>
    <row r="276" spans="1:7" x14ac:dyDescent="0.25">
      <c r="A276" s="349" t="s">
        <v>162</v>
      </c>
      <c r="B276" s="349" t="s">
        <v>163</v>
      </c>
      <c r="C276" s="349" t="s">
        <v>12</v>
      </c>
      <c r="D276" s="349">
        <v>40861.673401799999</v>
      </c>
      <c r="E276" s="349">
        <v>0</v>
      </c>
      <c r="F276" s="349">
        <v>100</v>
      </c>
      <c r="G276" s="349">
        <v>0</v>
      </c>
    </row>
    <row r="277" spans="1:7" x14ac:dyDescent="0.25">
      <c r="A277" s="349" t="s">
        <v>164</v>
      </c>
      <c r="B277" s="349" t="s">
        <v>165</v>
      </c>
      <c r="C277" s="349" t="s">
        <v>11</v>
      </c>
      <c r="D277" s="349">
        <v>1651.2173295</v>
      </c>
      <c r="E277" s="349">
        <v>0</v>
      </c>
      <c r="F277" s="349">
        <v>100</v>
      </c>
      <c r="G277" s="349">
        <v>0</v>
      </c>
    </row>
    <row r="278" spans="1:7" x14ac:dyDescent="0.25">
      <c r="A278" s="349" t="s">
        <v>164</v>
      </c>
      <c r="B278" s="349" t="s">
        <v>165</v>
      </c>
      <c r="C278" s="349" t="s">
        <v>12</v>
      </c>
      <c r="D278" s="349">
        <v>9840.4770367000001</v>
      </c>
      <c r="E278" s="349">
        <v>0</v>
      </c>
      <c r="F278" s="349">
        <v>100</v>
      </c>
      <c r="G278" s="349">
        <v>0</v>
      </c>
    </row>
    <row r="279" spans="1:7" x14ac:dyDescent="0.25">
      <c r="A279" s="349" t="s">
        <v>166</v>
      </c>
      <c r="B279" s="349" t="s">
        <v>167</v>
      </c>
      <c r="C279" s="349" t="s">
        <v>11</v>
      </c>
      <c r="D279" s="349">
        <v>5653.8662802999997</v>
      </c>
      <c r="E279" s="349">
        <v>39.385103700000002</v>
      </c>
      <c r="F279" s="349">
        <v>99.308214216384599</v>
      </c>
      <c r="G279" s="349">
        <v>0.69178578361541698</v>
      </c>
    </row>
    <row r="280" spans="1:7" x14ac:dyDescent="0.25">
      <c r="A280" s="349" t="s">
        <v>166</v>
      </c>
      <c r="B280" s="349" t="s">
        <v>167</v>
      </c>
      <c r="C280" s="349" t="s">
        <v>12</v>
      </c>
      <c r="D280" s="349">
        <v>27323.056762100001</v>
      </c>
      <c r="E280" s="349">
        <v>0</v>
      </c>
      <c r="F280" s="349">
        <v>100</v>
      </c>
      <c r="G280" s="349">
        <v>0</v>
      </c>
    </row>
    <row r="281" spans="1:7" x14ac:dyDescent="0.25">
      <c r="A281" s="349" t="s">
        <v>168</v>
      </c>
      <c r="B281" s="349" t="s">
        <v>169</v>
      </c>
      <c r="C281" s="349" t="s">
        <v>11</v>
      </c>
      <c r="D281" s="349">
        <v>4589.6449586999997</v>
      </c>
      <c r="E281" s="349">
        <v>66.897903499999998</v>
      </c>
      <c r="F281" s="349">
        <v>98.563356861953295</v>
      </c>
      <c r="G281" s="349">
        <v>1.43664313804671</v>
      </c>
    </row>
    <row r="282" spans="1:7" x14ac:dyDescent="0.25">
      <c r="A282" s="349" t="s">
        <v>168</v>
      </c>
      <c r="B282" s="349" t="s">
        <v>169</v>
      </c>
      <c r="C282" s="349" t="s">
        <v>12</v>
      </c>
      <c r="D282" s="349">
        <v>21737.216802499999</v>
      </c>
      <c r="E282" s="349">
        <v>0</v>
      </c>
      <c r="F282" s="349">
        <v>100</v>
      </c>
      <c r="G282" s="349">
        <v>0</v>
      </c>
    </row>
    <row r="283" spans="1:7" x14ac:dyDescent="0.25">
      <c r="A283" s="349" t="s">
        <v>170</v>
      </c>
      <c r="B283" s="349" t="s">
        <v>171</v>
      </c>
      <c r="C283" s="349" t="s">
        <v>11</v>
      </c>
      <c r="D283" s="349">
        <v>2096.3105930000002</v>
      </c>
      <c r="E283" s="349">
        <v>313.3065656</v>
      </c>
      <c r="F283" s="349">
        <v>86.997662077488201</v>
      </c>
      <c r="G283" s="349">
        <v>13.002337922511799</v>
      </c>
    </row>
    <row r="284" spans="1:7" x14ac:dyDescent="0.25">
      <c r="A284" s="349" t="s">
        <v>170</v>
      </c>
      <c r="B284" s="349" t="s">
        <v>171</v>
      </c>
      <c r="C284" s="349" t="s">
        <v>12</v>
      </c>
      <c r="D284" s="349">
        <v>4036.0517307</v>
      </c>
      <c r="E284" s="349">
        <v>316.56576439999998</v>
      </c>
      <c r="F284" s="349">
        <v>92.727002435744097</v>
      </c>
      <c r="G284" s="349">
        <v>7.2729975642559204</v>
      </c>
    </row>
    <row r="285" spans="1:7" x14ac:dyDescent="0.25">
      <c r="A285" s="349" t="s">
        <v>172</v>
      </c>
      <c r="B285" s="349" t="s">
        <v>173</v>
      </c>
      <c r="C285" s="349" t="s">
        <v>11</v>
      </c>
      <c r="D285" s="349">
        <v>4118.8069487000002</v>
      </c>
      <c r="E285" s="349">
        <v>91.536242900000005</v>
      </c>
      <c r="F285" s="349">
        <v>97.825919676034403</v>
      </c>
      <c r="G285" s="349">
        <v>2.1740803239655802</v>
      </c>
    </row>
    <row r="286" spans="1:7" x14ac:dyDescent="0.25">
      <c r="A286" s="349" t="s">
        <v>172</v>
      </c>
      <c r="B286" s="349" t="s">
        <v>173</v>
      </c>
      <c r="C286" s="349" t="s">
        <v>12</v>
      </c>
      <c r="D286" s="349">
        <v>14069.9005065</v>
      </c>
      <c r="E286" s="349">
        <v>47.936088499999997</v>
      </c>
      <c r="F286" s="349">
        <v>99.660457264982298</v>
      </c>
      <c r="G286" s="349">
        <v>0.33954273501775101</v>
      </c>
    </row>
    <row r="287" spans="1:7" x14ac:dyDescent="0.25">
      <c r="A287" s="349" t="s">
        <v>174</v>
      </c>
      <c r="B287" s="349" t="s">
        <v>175</v>
      </c>
      <c r="C287" s="349" t="s">
        <v>11</v>
      </c>
      <c r="D287" s="349">
        <v>6864.3180781000001</v>
      </c>
      <c r="E287" s="349">
        <v>0</v>
      </c>
      <c r="F287" s="349">
        <v>100</v>
      </c>
      <c r="G287" s="349">
        <v>0</v>
      </c>
    </row>
    <row r="288" spans="1:7" x14ac:dyDescent="0.25">
      <c r="A288" s="349" t="s">
        <v>174</v>
      </c>
      <c r="B288" s="349" t="s">
        <v>175</v>
      </c>
      <c r="C288" s="349" t="s">
        <v>12</v>
      </c>
      <c r="D288" s="349">
        <v>31831.757132399998</v>
      </c>
      <c r="E288" s="349">
        <v>0</v>
      </c>
      <c r="F288" s="349">
        <v>100</v>
      </c>
      <c r="G288" s="349">
        <v>0</v>
      </c>
    </row>
    <row r="289" spans="1:7" x14ac:dyDescent="0.25">
      <c r="A289" s="349" t="s">
        <v>176</v>
      </c>
      <c r="B289" s="349" t="s">
        <v>177</v>
      </c>
      <c r="C289" s="349" t="s">
        <v>11</v>
      </c>
      <c r="D289" s="349">
        <v>6291.0251699999999</v>
      </c>
      <c r="E289" s="349">
        <v>67.397871300000006</v>
      </c>
      <c r="F289" s="349">
        <v>98.940022221512606</v>
      </c>
      <c r="G289" s="349">
        <v>1.0599777784873601</v>
      </c>
    </row>
    <row r="290" spans="1:7" x14ac:dyDescent="0.25">
      <c r="A290" s="349" t="s">
        <v>176</v>
      </c>
      <c r="B290" s="349" t="s">
        <v>177</v>
      </c>
      <c r="C290" s="349" t="s">
        <v>12</v>
      </c>
      <c r="D290" s="349">
        <v>20081.324043600001</v>
      </c>
      <c r="E290" s="349">
        <v>29.9996826</v>
      </c>
      <c r="F290" s="349">
        <v>99.850831884522293</v>
      </c>
      <c r="G290" s="349">
        <v>0.14916811547773901</v>
      </c>
    </row>
    <row r="291" spans="1:7" x14ac:dyDescent="0.25">
      <c r="A291" s="349" t="s">
        <v>178</v>
      </c>
      <c r="B291" s="349" t="s">
        <v>179</v>
      </c>
      <c r="C291" s="349" t="s">
        <v>11</v>
      </c>
      <c r="D291" s="349">
        <v>7764.6664768999999</v>
      </c>
      <c r="E291" s="349">
        <v>0</v>
      </c>
      <c r="F291" s="349">
        <v>100</v>
      </c>
      <c r="G291" s="349">
        <v>0</v>
      </c>
    </row>
    <row r="292" spans="1:7" x14ac:dyDescent="0.25">
      <c r="A292" s="349" t="s">
        <v>178</v>
      </c>
      <c r="B292" s="349" t="s">
        <v>179</v>
      </c>
      <c r="C292" s="349" t="s">
        <v>12</v>
      </c>
      <c r="D292" s="349">
        <v>34960.8563134</v>
      </c>
      <c r="E292" s="349">
        <v>67.221321099999997</v>
      </c>
      <c r="F292" s="349">
        <v>99.808093033818693</v>
      </c>
      <c r="G292" s="349">
        <v>0.19190696618130201</v>
      </c>
    </row>
    <row r="293" spans="1:7" x14ac:dyDescent="0.25">
      <c r="A293" s="349" t="s">
        <v>180</v>
      </c>
      <c r="B293" s="349" t="s">
        <v>181</v>
      </c>
      <c r="C293" s="349" t="s">
        <v>11</v>
      </c>
      <c r="D293" s="349">
        <v>4966.4102272999999</v>
      </c>
      <c r="E293" s="349">
        <v>0</v>
      </c>
      <c r="F293" s="349">
        <v>100</v>
      </c>
      <c r="G293" s="349">
        <v>0</v>
      </c>
    </row>
    <row r="294" spans="1:7" x14ac:dyDescent="0.25">
      <c r="A294" s="349" t="s">
        <v>180</v>
      </c>
      <c r="B294" s="349" t="s">
        <v>181</v>
      </c>
      <c r="C294" s="349" t="s">
        <v>12</v>
      </c>
      <c r="D294" s="349">
        <v>27094.491051699999</v>
      </c>
      <c r="E294" s="349">
        <v>90.013372799999999</v>
      </c>
      <c r="F294" s="349">
        <v>99.668879846421305</v>
      </c>
      <c r="G294" s="349">
        <v>0.33112015357865299</v>
      </c>
    </row>
    <row r="295" spans="1:7" x14ac:dyDescent="0.25">
      <c r="A295" s="349" t="s">
        <v>182</v>
      </c>
      <c r="B295" s="349" t="s">
        <v>183</v>
      </c>
      <c r="C295" s="349" t="s">
        <v>11</v>
      </c>
      <c r="D295" s="349">
        <v>3401.1047266</v>
      </c>
      <c r="E295" s="349">
        <v>42.5390917</v>
      </c>
      <c r="F295" s="349">
        <v>98.764706980613397</v>
      </c>
      <c r="G295" s="349">
        <v>1.23529301938666</v>
      </c>
    </row>
    <row r="296" spans="1:7" x14ac:dyDescent="0.25">
      <c r="A296" s="349" t="s">
        <v>182</v>
      </c>
      <c r="B296" s="349" t="s">
        <v>183</v>
      </c>
      <c r="C296" s="349" t="s">
        <v>12</v>
      </c>
      <c r="D296" s="349">
        <v>11506.7242873</v>
      </c>
      <c r="E296" s="349">
        <v>0</v>
      </c>
      <c r="F296" s="349">
        <v>100</v>
      </c>
      <c r="G296" s="349">
        <v>0</v>
      </c>
    </row>
    <row r="297" spans="1:7" x14ac:dyDescent="0.25">
      <c r="A297" s="349" t="s">
        <v>184</v>
      </c>
      <c r="B297" s="349" t="s">
        <v>185</v>
      </c>
      <c r="C297" s="349" t="s">
        <v>11</v>
      </c>
      <c r="D297" s="349">
        <v>2170.1145725000001</v>
      </c>
      <c r="E297" s="349">
        <v>0</v>
      </c>
      <c r="F297" s="349">
        <v>100</v>
      </c>
      <c r="G297" s="349">
        <v>0</v>
      </c>
    </row>
    <row r="298" spans="1:7" x14ac:dyDescent="0.25">
      <c r="A298" s="349" t="s">
        <v>184</v>
      </c>
      <c r="B298" s="349" t="s">
        <v>185</v>
      </c>
      <c r="C298" s="349" t="s">
        <v>12</v>
      </c>
      <c r="D298" s="349">
        <v>24944.251958500001</v>
      </c>
      <c r="E298" s="349">
        <v>0</v>
      </c>
      <c r="F298" s="349">
        <v>100</v>
      </c>
      <c r="G298" s="349">
        <v>0</v>
      </c>
    </row>
    <row r="299" spans="1:7" x14ac:dyDescent="0.25">
      <c r="A299" s="349" t="s">
        <v>186</v>
      </c>
      <c r="B299" s="349" t="s">
        <v>187</v>
      </c>
      <c r="C299" s="349" t="s">
        <v>11</v>
      </c>
      <c r="D299" s="349">
        <v>4328.5824665</v>
      </c>
      <c r="E299" s="349">
        <v>0</v>
      </c>
      <c r="F299" s="349">
        <v>100</v>
      </c>
      <c r="G299" s="349">
        <v>0</v>
      </c>
    </row>
    <row r="300" spans="1:7" x14ac:dyDescent="0.25">
      <c r="A300" s="349" t="s">
        <v>186</v>
      </c>
      <c r="B300" s="349" t="s">
        <v>187</v>
      </c>
      <c r="C300" s="349" t="s">
        <v>12</v>
      </c>
      <c r="D300" s="349">
        <v>18016.669585</v>
      </c>
      <c r="E300" s="349">
        <v>51.4501542</v>
      </c>
      <c r="F300" s="349">
        <v>99.715243451213297</v>
      </c>
      <c r="G300" s="349">
        <v>0.28475654878673101</v>
      </c>
    </row>
    <row r="301" spans="1:7" x14ac:dyDescent="0.25">
      <c r="A301" s="349" t="s">
        <v>188</v>
      </c>
      <c r="B301" s="349" t="s">
        <v>189</v>
      </c>
      <c r="C301" s="349" t="s">
        <v>11</v>
      </c>
      <c r="D301" s="349">
        <v>15402.7933902</v>
      </c>
      <c r="E301" s="349">
        <v>1080.0626963</v>
      </c>
      <c r="F301" s="349">
        <v>93.447357116800902</v>
      </c>
      <c r="G301" s="349">
        <v>6.5526428831991499</v>
      </c>
    </row>
    <row r="302" spans="1:7" x14ac:dyDescent="0.25">
      <c r="A302" s="349" t="s">
        <v>188</v>
      </c>
      <c r="B302" s="349" t="s">
        <v>189</v>
      </c>
      <c r="C302" s="349" t="s">
        <v>12</v>
      </c>
      <c r="D302" s="349">
        <v>37026.831141100003</v>
      </c>
      <c r="E302" s="349">
        <v>734.45728529999997</v>
      </c>
      <c r="F302" s="349">
        <v>98.054999403075101</v>
      </c>
      <c r="G302" s="349">
        <v>1.94500059692486</v>
      </c>
    </row>
    <row r="303" spans="1:7" x14ac:dyDescent="0.25">
      <c r="A303" s="349" t="s">
        <v>190</v>
      </c>
      <c r="B303" s="349" t="s">
        <v>191</v>
      </c>
      <c r="C303" s="349" t="s">
        <v>11</v>
      </c>
      <c r="D303" s="349">
        <v>8340.9668631999994</v>
      </c>
      <c r="E303" s="349">
        <v>188.18302449999999</v>
      </c>
      <c r="F303" s="349">
        <v>97.793648523267507</v>
      </c>
      <c r="G303" s="349">
        <v>2.2063514767325301</v>
      </c>
    </row>
    <row r="304" spans="1:7" x14ac:dyDescent="0.25">
      <c r="A304" s="349" t="s">
        <v>190</v>
      </c>
      <c r="B304" s="349" t="s">
        <v>191</v>
      </c>
      <c r="C304" s="349" t="s">
        <v>12</v>
      </c>
      <c r="D304" s="349">
        <v>44193.202046799997</v>
      </c>
      <c r="E304" s="349">
        <v>289.49987429999999</v>
      </c>
      <c r="F304" s="349">
        <v>99.349185499537597</v>
      </c>
      <c r="G304" s="349">
        <v>0.65081450046243305</v>
      </c>
    </row>
    <row r="305" spans="1:7" x14ac:dyDescent="0.25">
      <c r="A305" s="349" t="s">
        <v>192</v>
      </c>
      <c r="B305" s="349" t="s">
        <v>193</v>
      </c>
      <c r="C305" s="349" t="s">
        <v>11</v>
      </c>
      <c r="D305" s="349">
        <v>7051.682382</v>
      </c>
      <c r="E305" s="349">
        <v>120.6791679</v>
      </c>
      <c r="F305" s="349">
        <v>98.3174416534861</v>
      </c>
      <c r="G305" s="349">
        <v>1.68255834651395</v>
      </c>
    </row>
    <row r="306" spans="1:7" x14ac:dyDescent="0.25">
      <c r="A306" s="349" t="s">
        <v>192</v>
      </c>
      <c r="B306" s="349" t="s">
        <v>193</v>
      </c>
      <c r="C306" s="349" t="s">
        <v>12</v>
      </c>
      <c r="D306" s="349">
        <v>22840.118101299999</v>
      </c>
      <c r="E306" s="349">
        <v>31.491201700000001</v>
      </c>
      <c r="F306" s="349">
        <v>99.862313135543701</v>
      </c>
      <c r="G306" s="349">
        <v>0.137686864456317</v>
      </c>
    </row>
    <row r="307" spans="1:7" x14ac:dyDescent="0.25">
      <c r="A307" s="349" t="s">
        <v>194</v>
      </c>
      <c r="B307" s="349" t="s">
        <v>195</v>
      </c>
      <c r="C307" s="349" t="s">
        <v>11</v>
      </c>
      <c r="D307" s="349">
        <v>13869.0156018</v>
      </c>
      <c r="E307" s="349">
        <v>415.96272040000002</v>
      </c>
      <c r="F307" s="349">
        <v>97.088110944112799</v>
      </c>
      <c r="G307" s="349">
        <v>2.9118890558871899</v>
      </c>
    </row>
    <row r="308" spans="1:7" x14ac:dyDescent="0.25">
      <c r="A308" s="349" t="s">
        <v>194</v>
      </c>
      <c r="B308" s="349" t="s">
        <v>195</v>
      </c>
      <c r="C308" s="349" t="s">
        <v>12</v>
      </c>
      <c r="D308" s="349">
        <v>77372.891244700004</v>
      </c>
      <c r="E308" s="349">
        <v>0</v>
      </c>
      <c r="F308" s="349">
        <v>100</v>
      </c>
      <c r="G308" s="349">
        <v>0</v>
      </c>
    </row>
    <row r="309" spans="1:7" x14ac:dyDescent="0.25">
      <c r="A309" s="349" t="s">
        <v>196</v>
      </c>
      <c r="B309" s="349" t="s">
        <v>197</v>
      </c>
      <c r="C309" s="349" t="s">
        <v>11</v>
      </c>
      <c r="D309" s="349">
        <v>2127.5892116</v>
      </c>
      <c r="E309" s="349">
        <v>0</v>
      </c>
      <c r="F309" s="349">
        <v>100</v>
      </c>
      <c r="G309" s="349">
        <v>0</v>
      </c>
    </row>
    <row r="310" spans="1:7" x14ac:dyDescent="0.25">
      <c r="A310" s="349" t="s">
        <v>196</v>
      </c>
      <c r="B310" s="349" t="s">
        <v>197</v>
      </c>
      <c r="C310" s="349" t="s">
        <v>12</v>
      </c>
      <c r="D310" s="349">
        <v>29548.378515600001</v>
      </c>
      <c r="E310" s="349">
        <v>0</v>
      </c>
      <c r="F310" s="349">
        <v>100</v>
      </c>
      <c r="G310" s="349">
        <v>0</v>
      </c>
    </row>
    <row r="311" spans="1:7" x14ac:dyDescent="0.25">
      <c r="A311" s="349" t="s">
        <v>198</v>
      </c>
      <c r="B311" s="349" t="s">
        <v>199</v>
      </c>
      <c r="C311" s="349" t="s">
        <v>11</v>
      </c>
      <c r="D311" s="349">
        <v>5673.9390053999996</v>
      </c>
      <c r="E311" s="349">
        <v>86.458735700000005</v>
      </c>
      <c r="F311" s="349">
        <v>98.499083924654698</v>
      </c>
      <c r="G311" s="349">
        <v>1.5009160753453401</v>
      </c>
    </row>
    <row r="312" spans="1:7" x14ac:dyDescent="0.25">
      <c r="A312" s="349" t="s">
        <v>198</v>
      </c>
      <c r="B312" s="349" t="s">
        <v>199</v>
      </c>
      <c r="C312" s="349" t="s">
        <v>12</v>
      </c>
      <c r="D312" s="349">
        <v>53462.2340807</v>
      </c>
      <c r="E312" s="349">
        <v>0</v>
      </c>
      <c r="F312" s="349">
        <v>100</v>
      </c>
      <c r="G312" s="349">
        <v>0</v>
      </c>
    </row>
    <row r="313" spans="1:7" x14ac:dyDescent="0.25">
      <c r="A313" s="349" t="s">
        <v>200</v>
      </c>
      <c r="B313" s="349" t="s">
        <v>201</v>
      </c>
      <c r="C313" s="349" t="s">
        <v>11</v>
      </c>
      <c r="D313" s="349">
        <v>5967.2815191999998</v>
      </c>
      <c r="E313" s="349">
        <v>0</v>
      </c>
      <c r="F313" s="349">
        <v>100</v>
      </c>
      <c r="G313" s="349">
        <v>0</v>
      </c>
    </row>
    <row r="314" spans="1:7" x14ac:dyDescent="0.25">
      <c r="A314" s="349" t="s">
        <v>200</v>
      </c>
      <c r="B314" s="349" t="s">
        <v>201</v>
      </c>
      <c r="C314" s="349" t="s">
        <v>12</v>
      </c>
      <c r="D314" s="349">
        <v>42252.970953299999</v>
      </c>
      <c r="E314" s="349">
        <v>0</v>
      </c>
      <c r="F314" s="349">
        <v>100</v>
      </c>
      <c r="G314" s="349">
        <v>0</v>
      </c>
    </row>
    <row r="315" spans="1:7" x14ac:dyDescent="0.25">
      <c r="A315" s="349" t="s">
        <v>202</v>
      </c>
      <c r="B315" s="349" t="s">
        <v>203</v>
      </c>
      <c r="C315" s="349" t="s">
        <v>11</v>
      </c>
      <c r="D315" s="349">
        <v>3449.3727365999998</v>
      </c>
      <c r="E315" s="349">
        <v>0</v>
      </c>
      <c r="F315" s="349">
        <v>100</v>
      </c>
      <c r="G315" s="349">
        <v>0</v>
      </c>
    </row>
    <row r="316" spans="1:7" x14ac:dyDescent="0.25">
      <c r="A316" s="349" t="s">
        <v>202</v>
      </c>
      <c r="B316" s="349" t="s">
        <v>203</v>
      </c>
      <c r="C316" s="349" t="s">
        <v>12</v>
      </c>
      <c r="D316" s="349">
        <v>46013.955595200001</v>
      </c>
      <c r="E316" s="349">
        <v>199.27985630000001</v>
      </c>
      <c r="F316" s="349">
        <v>99.568781855775597</v>
      </c>
      <c r="G316" s="349">
        <v>0.43121814422437699</v>
      </c>
    </row>
    <row r="317" spans="1:7" x14ac:dyDescent="0.25">
      <c r="A317" s="349" t="s">
        <v>204</v>
      </c>
      <c r="B317" s="349" t="s">
        <v>205</v>
      </c>
      <c r="C317" s="349" t="s">
        <v>11</v>
      </c>
      <c r="D317" s="349">
        <v>826.46080600000005</v>
      </c>
      <c r="E317" s="349">
        <v>0</v>
      </c>
      <c r="F317" s="349">
        <v>100</v>
      </c>
      <c r="G317" s="349">
        <v>0</v>
      </c>
    </row>
    <row r="318" spans="1:7" x14ac:dyDescent="0.25">
      <c r="A318" s="349" t="s">
        <v>204</v>
      </c>
      <c r="B318" s="349" t="s">
        <v>205</v>
      </c>
      <c r="C318" s="349" t="s">
        <v>12</v>
      </c>
      <c r="D318" s="349">
        <v>10714.241427700001</v>
      </c>
      <c r="E318" s="349">
        <v>16.2817209</v>
      </c>
      <c r="F318" s="349">
        <v>99.848267221695295</v>
      </c>
      <c r="G318" s="349">
        <v>0.151732778304702</v>
      </c>
    </row>
    <row r="319" spans="1:7" x14ac:dyDescent="0.25">
      <c r="A319" s="349" t="s">
        <v>206</v>
      </c>
      <c r="B319" s="349" t="s">
        <v>207</v>
      </c>
      <c r="C319" s="349" t="s">
        <v>11</v>
      </c>
      <c r="D319" s="349">
        <v>1623.3557768999999</v>
      </c>
      <c r="E319" s="349">
        <v>0</v>
      </c>
      <c r="F319" s="349">
        <v>100</v>
      </c>
      <c r="G319" s="349">
        <v>0</v>
      </c>
    </row>
    <row r="320" spans="1:7" x14ac:dyDescent="0.25">
      <c r="A320" s="349" t="s">
        <v>206</v>
      </c>
      <c r="B320" s="349" t="s">
        <v>207</v>
      </c>
      <c r="C320" s="349" t="s">
        <v>12</v>
      </c>
      <c r="D320" s="349">
        <v>20666.378928599999</v>
      </c>
      <c r="E320" s="349">
        <v>0</v>
      </c>
      <c r="F320" s="349">
        <v>100</v>
      </c>
      <c r="G320" s="349">
        <v>0</v>
      </c>
    </row>
    <row r="321" spans="1:7" x14ac:dyDescent="0.25">
      <c r="A321" s="349" t="s">
        <v>208</v>
      </c>
      <c r="B321" s="349" t="s">
        <v>209</v>
      </c>
      <c r="C321" s="349" t="s">
        <v>11</v>
      </c>
      <c r="D321" s="349">
        <v>630.95324240000002</v>
      </c>
      <c r="E321" s="349">
        <v>0</v>
      </c>
      <c r="F321" s="349">
        <v>100</v>
      </c>
      <c r="G321" s="349">
        <v>0</v>
      </c>
    </row>
    <row r="322" spans="1:7" x14ac:dyDescent="0.25">
      <c r="A322" s="349" t="s">
        <v>208</v>
      </c>
      <c r="B322" s="349" t="s">
        <v>209</v>
      </c>
      <c r="C322" s="349" t="s">
        <v>12</v>
      </c>
      <c r="D322" s="349">
        <v>9456.9399709999998</v>
      </c>
      <c r="E322" s="349">
        <v>0</v>
      </c>
      <c r="F322" s="349">
        <v>100</v>
      </c>
      <c r="G322" s="349">
        <v>0</v>
      </c>
    </row>
    <row r="323" spans="1:7" x14ac:dyDescent="0.25">
      <c r="A323" s="349" t="s">
        <v>210</v>
      </c>
      <c r="B323" s="349" t="s">
        <v>211</v>
      </c>
      <c r="C323" s="349" t="s">
        <v>11</v>
      </c>
      <c r="D323" s="349">
        <v>5388.3723505999997</v>
      </c>
      <c r="E323" s="349">
        <v>0</v>
      </c>
      <c r="F323" s="349">
        <v>100</v>
      </c>
      <c r="G323" s="349">
        <v>0</v>
      </c>
    </row>
    <row r="324" spans="1:7" x14ac:dyDescent="0.25">
      <c r="A324" s="349" t="s">
        <v>210</v>
      </c>
      <c r="B324" s="349" t="s">
        <v>211</v>
      </c>
      <c r="C324" s="349" t="s">
        <v>12</v>
      </c>
      <c r="D324" s="349">
        <v>37227.699906000002</v>
      </c>
      <c r="E324" s="349">
        <v>52.334741399999999</v>
      </c>
      <c r="F324" s="349">
        <v>99.859617240447903</v>
      </c>
      <c r="G324" s="349">
        <v>0.140382759552102</v>
      </c>
    </row>
    <row r="325" spans="1:7" x14ac:dyDescent="0.25">
      <c r="A325" s="349" t="s">
        <v>212</v>
      </c>
      <c r="B325" s="349" t="s">
        <v>213</v>
      </c>
      <c r="C325" s="349" t="s">
        <v>11</v>
      </c>
      <c r="D325" s="349">
        <v>3605.2234153999998</v>
      </c>
      <c r="E325" s="349">
        <v>15.563929</v>
      </c>
      <c r="F325" s="349">
        <v>99.5701507015022</v>
      </c>
      <c r="G325" s="349">
        <v>0.42984929849778603</v>
      </c>
    </row>
    <row r="326" spans="1:7" x14ac:dyDescent="0.25">
      <c r="A326" s="349" t="s">
        <v>212</v>
      </c>
      <c r="B326" s="349" t="s">
        <v>213</v>
      </c>
      <c r="C326" s="349" t="s">
        <v>12</v>
      </c>
      <c r="D326" s="349">
        <v>15575.300102699999</v>
      </c>
      <c r="E326" s="349">
        <v>0</v>
      </c>
      <c r="F326" s="349">
        <v>100</v>
      </c>
      <c r="G326" s="349">
        <v>0</v>
      </c>
    </row>
    <row r="327" spans="1:7" x14ac:dyDescent="0.25">
      <c r="A327" s="349" t="s">
        <v>214</v>
      </c>
      <c r="B327" s="349" t="s">
        <v>215</v>
      </c>
      <c r="C327" s="349" t="s">
        <v>11</v>
      </c>
      <c r="D327" s="349">
        <v>2208.0766001000002</v>
      </c>
      <c r="E327" s="349">
        <v>0</v>
      </c>
      <c r="F327" s="349">
        <v>100</v>
      </c>
      <c r="G327" s="349">
        <v>0</v>
      </c>
    </row>
    <row r="328" spans="1:7" x14ac:dyDescent="0.25">
      <c r="A328" s="349" t="s">
        <v>214</v>
      </c>
      <c r="B328" s="349" t="s">
        <v>215</v>
      </c>
      <c r="C328" s="349" t="s">
        <v>12</v>
      </c>
      <c r="D328" s="349">
        <v>19145.792838900001</v>
      </c>
      <c r="E328" s="349">
        <v>13.6498221</v>
      </c>
      <c r="F328" s="349">
        <v>99.928756684933305</v>
      </c>
      <c r="G328" s="349">
        <v>7.1243315066700202E-2</v>
      </c>
    </row>
    <row r="329" spans="1:7" x14ac:dyDescent="0.25">
      <c r="A329" s="349" t="s">
        <v>216</v>
      </c>
      <c r="B329" s="349" t="s">
        <v>217</v>
      </c>
      <c r="C329" s="349" t="s">
        <v>11</v>
      </c>
      <c r="D329" s="349">
        <v>10989.34317</v>
      </c>
      <c r="E329" s="349">
        <v>0</v>
      </c>
      <c r="F329" s="349">
        <v>100</v>
      </c>
      <c r="G329" s="349">
        <v>0</v>
      </c>
    </row>
    <row r="330" spans="1:7" x14ac:dyDescent="0.25">
      <c r="A330" s="349" t="s">
        <v>216</v>
      </c>
      <c r="B330" s="349" t="s">
        <v>217</v>
      </c>
      <c r="C330" s="349" t="s">
        <v>12</v>
      </c>
      <c r="D330" s="349">
        <v>34121.546858399997</v>
      </c>
      <c r="E330" s="349">
        <v>40.740714400000002</v>
      </c>
      <c r="F330" s="349">
        <v>99.880743599756997</v>
      </c>
      <c r="G330" s="349">
        <v>0.11925640024305</v>
      </c>
    </row>
    <row r="331" spans="1:7" x14ac:dyDescent="0.25">
      <c r="A331" s="349" t="s">
        <v>218</v>
      </c>
      <c r="B331" s="349" t="s">
        <v>219</v>
      </c>
      <c r="C331" s="349" t="s">
        <v>11</v>
      </c>
      <c r="D331" s="349">
        <v>1462.0037809</v>
      </c>
      <c r="E331" s="349">
        <v>0</v>
      </c>
      <c r="F331" s="349">
        <v>100</v>
      </c>
      <c r="G331" s="349">
        <v>0</v>
      </c>
    </row>
    <row r="332" spans="1:7" x14ac:dyDescent="0.25">
      <c r="A332" s="349" t="s">
        <v>218</v>
      </c>
      <c r="B332" s="349" t="s">
        <v>219</v>
      </c>
      <c r="C332" s="349" t="s">
        <v>12</v>
      </c>
      <c r="D332" s="349">
        <v>7821.3903182000004</v>
      </c>
      <c r="E332" s="349">
        <v>0</v>
      </c>
      <c r="F332" s="349">
        <v>100</v>
      </c>
      <c r="G332" s="349">
        <v>0</v>
      </c>
    </row>
    <row r="333" spans="1:7" x14ac:dyDescent="0.25">
      <c r="A333" s="349" t="s">
        <v>220</v>
      </c>
      <c r="B333" s="349" t="s">
        <v>221</v>
      </c>
      <c r="C333" s="349" t="s">
        <v>11</v>
      </c>
      <c r="D333" s="349">
        <v>12169.281703799999</v>
      </c>
      <c r="E333" s="349">
        <v>57.970327500000003</v>
      </c>
      <c r="F333" s="349">
        <v>99.525892429864001</v>
      </c>
      <c r="G333" s="349">
        <v>0.47410757013599097</v>
      </c>
    </row>
    <row r="334" spans="1:7" x14ac:dyDescent="0.25">
      <c r="A334" s="349" t="s">
        <v>220</v>
      </c>
      <c r="B334" s="349" t="s">
        <v>221</v>
      </c>
      <c r="C334" s="349" t="s">
        <v>12</v>
      </c>
      <c r="D334" s="349">
        <v>50726.667951399999</v>
      </c>
      <c r="E334" s="349">
        <v>0</v>
      </c>
      <c r="F334" s="349">
        <v>100</v>
      </c>
      <c r="G334" s="349">
        <v>0</v>
      </c>
    </row>
    <row r="335" spans="1:7" x14ac:dyDescent="0.25">
      <c r="A335" s="349" t="s">
        <v>222</v>
      </c>
      <c r="B335" s="349" t="s">
        <v>223</v>
      </c>
      <c r="C335" s="349" t="s">
        <v>11</v>
      </c>
      <c r="D335" s="349">
        <v>18850.394382999999</v>
      </c>
      <c r="E335" s="349">
        <v>0</v>
      </c>
      <c r="F335" s="349">
        <v>100</v>
      </c>
      <c r="G335" s="349">
        <v>0</v>
      </c>
    </row>
    <row r="336" spans="1:7" x14ac:dyDescent="0.25">
      <c r="A336" s="349" t="s">
        <v>222</v>
      </c>
      <c r="B336" s="349" t="s">
        <v>223</v>
      </c>
      <c r="C336" s="349" t="s">
        <v>12</v>
      </c>
      <c r="D336" s="349">
        <v>59872.388790500001</v>
      </c>
      <c r="E336" s="349">
        <v>104.25023590000001</v>
      </c>
      <c r="F336" s="349">
        <v>99.826181930844598</v>
      </c>
      <c r="G336" s="349">
        <v>0.17381806915541201</v>
      </c>
    </row>
    <row r="337" spans="1:7" x14ac:dyDescent="0.25">
      <c r="A337" s="349" t="s">
        <v>224</v>
      </c>
      <c r="B337" s="349" t="s">
        <v>225</v>
      </c>
      <c r="C337" s="349" t="s">
        <v>11</v>
      </c>
      <c r="D337" s="349">
        <v>8126.6339747000002</v>
      </c>
      <c r="E337" s="349">
        <v>0</v>
      </c>
      <c r="F337" s="349">
        <v>100</v>
      </c>
      <c r="G337" s="349">
        <v>0</v>
      </c>
    </row>
    <row r="338" spans="1:7" x14ac:dyDescent="0.25">
      <c r="A338" s="349" t="s">
        <v>224</v>
      </c>
      <c r="B338" s="349" t="s">
        <v>225</v>
      </c>
      <c r="C338" s="349" t="s">
        <v>12</v>
      </c>
      <c r="D338" s="349">
        <v>37588.513094399997</v>
      </c>
      <c r="E338" s="349">
        <v>44.172741000000002</v>
      </c>
      <c r="F338" s="349">
        <v>99.882621343602196</v>
      </c>
      <c r="G338" s="349">
        <v>0.11737865639780599</v>
      </c>
    </row>
    <row r="339" spans="1:7" x14ac:dyDescent="0.25">
      <c r="A339" s="349" t="s">
        <v>226</v>
      </c>
      <c r="B339" s="349" t="s">
        <v>227</v>
      </c>
      <c r="C339" s="349" t="s">
        <v>11</v>
      </c>
      <c r="D339" s="349">
        <v>5545.4252452000001</v>
      </c>
      <c r="E339" s="349">
        <v>0</v>
      </c>
      <c r="F339" s="349">
        <v>100</v>
      </c>
      <c r="G339" s="349">
        <v>0</v>
      </c>
    </row>
    <row r="340" spans="1:7" x14ac:dyDescent="0.25">
      <c r="A340" s="349" t="s">
        <v>226</v>
      </c>
      <c r="B340" s="349" t="s">
        <v>227</v>
      </c>
      <c r="C340" s="349" t="s">
        <v>12</v>
      </c>
      <c r="D340" s="349">
        <v>29115.112807900001</v>
      </c>
      <c r="E340" s="349">
        <v>0</v>
      </c>
      <c r="F340" s="349">
        <v>100</v>
      </c>
      <c r="G340" s="349">
        <v>0</v>
      </c>
    </row>
    <row r="341" spans="1:7" x14ac:dyDescent="0.25">
      <c r="A341" s="349" t="s">
        <v>228</v>
      </c>
      <c r="B341" s="349" t="s">
        <v>229</v>
      </c>
      <c r="C341" s="349" t="s">
        <v>11</v>
      </c>
      <c r="D341" s="349">
        <v>1141.1812453</v>
      </c>
      <c r="E341" s="349">
        <v>41.532841599999998</v>
      </c>
      <c r="F341" s="349">
        <v>96.488344726758001</v>
      </c>
      <c r="G341" s="349">
        <v>3.5116552732420199</v>
      </c>
    </row>
    <row r="342" spans="1:7" x14ac:dyDescent="0.25">
      <c r="A342" s="349" t="s">
        <v>228</v>
      </c>
      <c r="B342" s="349" t="s">
        <v>229</v>
      </c>
      <c r="C342" s="349" t="s">
        <v>12</v>
      </c>
      <c r="D342" s="349">
        <v>4490.6453927000002</v>
      </c>
      <c r="E342" s="349">
        <v>73.128135599999993</v>
      </c>
      <c r="F342" s="349">
        <v>98.397638814754202</v>
      </c>
      <c r="G342" s="349">
        <v>1.60236118524576</v>
      </c>
    </row>
    <row r="343" spans="1:7" x14ac:dyDescent="0.25">
      <c r="A343" s="349" t="s">
        <v>230</v>
      </c>
      <c r="B343" s="349" t="s">
        <v>231</v>
      </c>
      <c r="C343" s="349" t="s">
        <v>11</v>
      </c>
      <c r="D343" s="349">
        <v>716.25001299999997</v>
      </c>
      <c r="E343" s="349">
        <v>0</v>
      </c>
      <c r="F343" s="349">
        <v>100</v>
      </c>
      <c r="G343" s="349">
        <v>0</v>
      </c>
    </row>
    <row r="344" spans="1:7" x14ac:dyDescent="0.25">
      <c r="A344" s="349" t="s">
        <v>230</v>
      </c>
      <c r="B344" s="349" t="s">
        <v>231</v>
      </c>
      <c r="C344" s="349" t="s">
        <v>12</v>
      </c>
      <c r="D344" s="349">
        <v>4179.5265122999999</v>
      </c>
      <c r="E344" s="349">
        <v>0</v>
      </c>
      <c r="F344" s="349">
        <v>100</v>
      </c>
      <c r="G344" s="349">
        <v>0</v>
      </c>
    </row>
    <row r="345" spans="1:7" x14ac:dyDescent="0.25">
      <c r="A345" s="349" t="s">
        <v>232</v>
      </c>
      <c r="B345" s="349" t="s">
        <v>233</v>
      </c>
      <c r="C345" s="349" t="s">
        <v>11</v>
      </c>
      <c r="D345" s="349">
        <v>1226.0126921999999</v>
      </c>
      <c r="E345" s="349">
        <v>0</v>
      </c>
      <c r="F345" s="349">
        <v>100</v>
      </c>
      <c r="G345" s="349">
        <v>0</v>
      </c>
    </row>
    <row r="346" spans="1:7" x14ac:dyDescent="0.25">
      <c r="A346" s="349" t="s">
        <v>232</v>
      </c>
      <c r="B346" s="349" t="s">
        <v>233</v>
      </c>
      <c r="C346" s="349" t="s">
        <v>12</v>
      </c>
      <c r="D346" s="349">
        <v>6377.1825218000004</v>
      </c>
      <c r="E346" s="349">
        <v>0</v>
      </c>
      <c r="F346" s="349">
        <v>100</v>
      </c>
      <c r="G346" s="349">
        <v>0</v>
      </c>
    </row>
    <row r="347" spans="1:7" x14ac:dyDescent="0.25">
      <c r="A347" s="349" t="s">
        <v>234</v>
      </c>
      <c r="B347" s="349" t="s">
        <v>235</v>
      </c>
      <c r="C347" s="349" t="s">
        <v>11</v>
      </c>
      <c r="D347" s="349">
        <v>1767.3160765</v>
      </c>
      <c r="E347" s="349">
        <v>15.143289100000001</v>
      </c>
      <c r="F347" s="349">
        <v>99.150427247192695</v>
      </c>
      <c r="G347" s="349">
        <v>0.84957275280733102</v>
      </c>
    </row>
    <row r="348" spans="1:7" x14ac:dyDescent="0.25">
      <c r="A348" s="349" t="s">
        <v>234</v>
      </c>
      <c r="B348" s="349" t="s">
        <v>235</v>
      </c>
      <c r="C348" s="349" t="s">
        <v>12</v>
      </c>
      <c r="D348" s="349">
        <v>5816.1411602999997</v>
      </c>
      <c r="E348" s="349">
        <v>9.0330735000000004</v>
      </c>
      <c r="F348" s="349">
        <v>99.8449304151696</v>
      </c>
      <c r="G348" s="349">
        <v>0.155069584830381</v>
      </c>
    </row>
    <row r="349" spans="1:7" x14ac:dyDescent="0.25">
      <c r="A349" s="349" t="s">
        <v>236</v>
      </c>
      <c r="B349" s="349" t="s">
        <v>237</v>
      </c>
      <c r="C349" s="349" t="s">
        <v>11</v>
      </c>
      <c r="D349" s="349">
        <v>4097.8558516000003</v>
      </c>
      <c r="E349" s="349">
        <v>580.25327289999996</v>
      </c>
      <c r="F349" s="349">
        <v>87.596414331997494</v>
      </c>
      <c r="G349" s="349">
        <v>12.403585668002499</v>
      </c>
    </row>
    <row r="350" spans="1:7" x14ac:dyDescent="0.25">
      <c r="A350" s="349" t="s">
        <v>236</v>
      </c>
      <c r="B350" s="349" t="s">
        <v>237</v>
      </c>
      <c r="C350" s="349" t="s">
        <v>12</v>
      </c>
      <c r="D350" s="349">
        <v>8921.4089027999999</v>
      </c>
      <c r="E350" s="349">
        <v>155.92522880000001</v>
      </c>
      <c r="F350" s="349">
        <v>98.2822574718585</v>
      </c>
      <c r="G350" s="349">
        <v>1.7177425281415299</v>
      </c>
    </row>
    <row r="351" spans="1:7" x14ac:dyDescent="0.25">
      <c r="A351" s="349" t="s">
        <v>238</v>
      </c>
      <c r="B351" s="349" t="s">
        <v>239</v>
      </c>
      <c r="C351" s="349" t="s">
        <v>11</v>
      </c>
      <c r="D351" s="349">
        <v>994.06030209999994</v>
      </c>
      <c r="E351" s="349">
        <v>0</v>
      </c>
      <c r="F351" s="349">
        <v>100</v>
      </c>
      <c r="G351" s="349">
        <v>0</v>
      </c>
    </row>
    <row r="352" spans="1:7" x14ac:dyDescent="0.25">
      <c r="A352" s="349" t="s">
        <v>238</v>
      </c>
      <c r="B352" s="349" t="s">
        <v>239</v>
      </c>
      <c r="C352" s="349" t="s">
        <v>12</v>
      </c>
      <c r="D352" s="349">
        <v>17015.8028964</v>
      </c>
      <c r="E352" s="349">
        <v>0</v>
      </c>
      <c r="F352" s="349">
        <v>100</v>
      </c>
      <c r="G352" s="349">
        <v>0</v>
      </c>
    </row>
    <row r="353" spans="1:7" x14ac:dyDescent="0.25">
      <c r="A353" s="349" t="s">
        <v>240</v>
      </c>
      <c r="B353" s="349" t="s">
        <v>241</v>
      </c>
      <c r="C353" s="349" t="s">
        <v>11</v>
      </c>
      <c r="D353" s="349">
        <v>1874.0606938000001</v>
      </c>
      <c r="E353" s="349">
        <v>0</v>
      </c>
      <c r="F353" s="349">
        <v>100</v>
      </c>
      <c r="G353" s="349">
        <v>0</v>
      </c>
    </row>
    <row r="354" spans="1:7" x14ac:dyDescent="0.25">
      <c r="A354" s="349" t="s">
        <v>240</v>
      </c>
      <c r="B354" s="349" t="s">
        <v>241</v>
      </c>
      <c r="C354" s="349" t="s">
        <v>12</v>
      </c>
      <c r="D354" s="349">
        <v>17828.344937099999</v>
      </c>
      <c r="E354" s="349">
        <v>0</v>
      </c>
      <c r="F354" s="349">
        <v>100</v>
      </c>
      <c r="G354" s="349">
        <v>0</v>
      </c>
    </row>
    <row r="355" spans="1:7" x14ac:dyDescent="0.25">
      <c r="A355" s="349" t="s">
        <v>242</v>
      </c>
      <c r="B355" s="349" t="s">
        <v>243</v>
      </c>
      <c r="C355" s="349" t="s">
        <v>11</v>
      </c>
      <c r="D355" s="349">
        <v>1159.2769453999999</v>
      </c>
      <c r="E355" s="349">
        <v>14.0843065</v>
      </c>
      <c r="F355" s="349">
        <v>98.799661529883195</v>
      </c>
      <c r="G355" s="349">
        <v>1.20033847011682</v>
      </c>
    </row>
    <row r="356" spans="1:7" x14ac:dyDescent="0.25">
      <c r="A356" s="349" t="s">
        <v>242</v>
      </c>
      <c r="B356" s="349" t="s">
        <v>243</v>
      </c>
      <c r="C356" s="349" t="s">
        <v>12</v>
      </c>
      <c r="D356" s="349">
        <v>14325.2204917</v>
      </c>
      <c r="E356" s="349">
        <v>79.3430465</v>
      </c>
      <c r="F356" s="349">
        <v>99.449181182827303</v>
      </c>
      <c r="G356" s="349">
        <v>0.550818817172677</v>
      </c>
    </row>
    <row r="357" spans="1:7" x14ac:dyDescent="0.25">
      <c r="A357" s="349" t="s">
        <v>244</v>
      </c>
      <c r="B357" s="349" t="s">
        <v>245</v>
      </c>
      <c r="C357" s="349" t="s">
        <v>11</v>
      </c>
      <c r="D357" s="349">
        <v>2114.3082346000001</v>
      </c>
      <c r="E357" s="349">
        <v>0</v>
      </c>
      <c r="F357" s="349">
        <v>100</v>
      </c>
      <c r="G357" s="349">
        <v>0</v>
      </c>
    </row>
    <row r="358" spans="1:7" x14ac:dyDescent="0.25">
      <c r="A358" s="349" t="s">
        <v>244</v>
      </c>
      <c r="B358" s="349" t="s">
        <v>245</v>
      </c>
      <c r="C358" s="349" t="s">
        <v>12</v>
      </c>
      <c r="D358" s="349">
        <v>13303.5128549</v>
      </c>
      <c r="E358" s="349">
        <v>0</v>
      </c>
      <c r="F358" s="349">
        <v>100</v>
      </c>
      <c r="G358" s="349">
        <v>0</v>
      </c>
    </row>
    <row r="359" spans="1:7" x14ac:dyDescent="0.25">
      <c r="A359" s="349" t="s">
        <v>246</v>
      </c>
      <c r="B359" s="349" t="s">
        <v>247</v>
      </c>
      <c r="C359" s="349" t="s">
        <v>11</v>
      </c>
      <c r="D359" s="349">
        <v>722.13646640000002</v>
      </c>
      <c r="E359" s="349">
        <v>0</v>
      </c>
      <c r="F359" s="349">
        <v>100</v>
      </c>
      <c r="G359" s="349">
        <v>0</v>
      </c>
    </row>
    <row r="360" spans="1:7" x14ac:dyDescent="0.25">
      <c r="A360" s="349" t="s">
        <v>246</v>
      </c>
      <c r="B360" s="349" t="s">
        <v>247</v>
      </c>
      <c r="C360" s="349" t="s">
        <v>12</v>
      </c>
      <c r="D360" s="349">
        <v>12760.133363499999</v>
      </c>
      <c r="E360" s="349">
        <v>0</v>
      </c>
      <c r="F360" s="349">
        <v>100</v>
      </c>
      <c r="G360" s="349">
        <v>0</v>
      </c>
    </row>
    <row r="361" spans="1:7" x14ac:dyDescent="0.25">
      <c r="A361" s="349" t="s">
        <v>248</v>
      </c>
      <c r="B361" s="349" t="s">
        <v>249</v>
      </c>
      <c r="C361" s="349" t="s">
        <v>11</v>
      </c>
      <c r="D361" s="349">
        <v>447.46007329999998</v>
      </c>
      <c r="E361" s="349">
        <v>0</v>
      </c>
      <c r="F361" s="349">
        <v>100</v>
      </c>
      <c r="G361" s="349">
        <v>0</v>
      </c>
    </row>
    <row r="362" spans="1:7" x14ac:dyDescent="0.25">
      <c r="A362" s="349" t="s">
        <v>248</v>
      </c>
      <c r="B362" s="349" t="s">
        <v>249</v>
      </c>
      <c r="C362" s="349" t="s">
        <v>12</v>
      </c>
      <c r="D362" s="349">
        <v>10417.182870000001</v>
      </c>
      <c r="E362" s="349">
        <v>0</v>
      </c>
      <c r="F362" s="349">
        <v>100</v>
      </c>
      <c r="G362" s="349">
        <v>0</v>
      </c>
    </row>
    <row r="363" spans="1:7" x14ac:dyDescent="0.25">
      <c r="A363" s="349" t="s">
        <v>250</v>
      </c>
      <c r="B363" s="349" t="s">
        <v>251</v>
      </c>
      <c r="C363" s="349" t="s">
        <v>11</v>
      </c>
      <c r="D363" s="349">
        <v>1396.9457448999999</v>
      </c>
      <c r="E363" s="349">
        <v>0</v>
      </c>
      <c r="F363" s="349">
        <v>100</v>
      </c>
      <c r="G363" s="349">
        <v>0</v>
      </c>
    </row>
    <row r="364" spans="1:7" x14ac:dyDescent="0.25">
      <c r="A364" s="349" t="s">
        <v>250</v>
      </c>
      <c r="B364" s="349" t="s">
        <v>251</v>
      </c>
      <c r="C364" s="349" t="s">
        <v>12</v>
      </c>
      <c r="D364" s="349">
        <v>17686.418020100002</v>
      </c>
      <c r="E364" s="349">
        <v>14.789456599999999</v>
      </c>
      <c r="F364" s="349">
        <v>99.916449447759604</v>
      </c>
      <c r="G364" s="349">
        <v>8.3550552240389694E-2</v>
      </c>
    </row>
    <row r="365" spans="1:7" x14ac:dyDescent="0.25">
      <c r="A365" s="349" t="s">
        <v>252</v>
      </c>
      <c r="B365" s="349" t="s">
        <v>253</v>
      </c>
      <c r="C365" s="349" t="s">
        <v>11</v>
      </c>
      <c r="D365" s="349">
        <v>1307.4171693000001</v>
      </c>
      <c r="E365" s="349">
        <v>0</v>
      </c>
      <c r="F365" s="349">
        <v>100</v>
      </c>
      <c r="G365" s="349">
        <v>0</v>
      </c>
    </row>
    <row r="366" spans="1:7" x14ac:dyDescent="0.25">
      <c r="A366" s="349" t="s">
        <v>252</v>
      </c>
      <c r="B366" s="349" t="s">
        <v>253</v>
      </c>
      <c r="C366" s="349" t="s">
        <v>12</v>
      </c>
      <c r="D366" s="349">
        <v>18629.854191300001</v>
      </c>
      <c r="E366" s="349">
        <v>22.694981899999998</v>
      </c>
      <c r="F366" s="349">
        <v>99.878327719770297</v>
      </c>
      <c r="G366" s="349">
        <v>0.121672280229708</v>
      </c>
    </row>
    <row r="367" spans="1:7" x14ac:dyDescent="0.25">
      <c r="A367" s="349" t="s">
        <v>254</v>
      </c>
      <c r="B367" s="349" t="s">
        <v>255</v>
      </c>
      <c r="C367" s="349" t="s">
        <v>11</v>
      </c>
      <c r="D367" s="349">
        <v>1026.0041077000001</v>
      </c>
      <c r="E367" s="349">
        <v>0</v>
      </c>
      <c r="F367" s="349">
        <v>100</v>
      </c>
      <c r="G367" s="349">
        <v>0</v>
      </c>
    </row>
    <row r="368" spans="1:7" x14ac:dyDescent="0.25">
      <c r="A368" s="349" t="s">
        <v>254</v>
      </c>
      <c r="B368" s="349" t="s">
        <v>255</v>
      </c>
      <c r="C368" s="349" t="s">
        <v>12</v>
      </c>
      <c r="D368" s="349">
        <v>16367.7344431</v>
      </c>
      <c r="E368" s="349">
        <v>0</v>
      </c>
      <c r="F368" s="349">
        <v>100</v>
      </c>
      <c r="G368" s="349">
        <v>0</v>
      </c>
    </row>
    <row r="369" spans="1:7" x14ac:dyDescent="0.25">
      <c r="A369" s="349" t="s">
        <v>256</v>
      </c>
      <c r="B369" s="349" t="s">
        <v>257</v>
      </c>
      <c r="C369" s="349" t="s">
        <v>11</v>
      </c>
      <c r="D369" s="349">
        <v>267.91303319999997</v>
      </c>
      <c r="E369" s="349">
        <v>0</v>
      </c>
      <c r="F369" s="349">
        <v>100</v>
      </c>
      <c r="G369" s="349">
        <v>0</v>
      </c>
    </row>
    <row r="370" spans="1:7" x14ac:dyDescent="0.25">
      <c r="A370" s="349" t="s">
        <v>256</v>
      </c>
      <c r="B370" s="349" t="s">
        <v>257</v>
      </c>
      <c r="C370" s="349" t="s">
        <v>12</v>
      </c>
      <c r="D370" s="349">
        <v>4350.5317697999999</v>
      </c>
      <c r="E370" s="349">
        <v>3.3960778999999999</v>
      </c>
      <c r="F370" s="349">
        <v>99.921999674344804</v>
      </c>
      <c r="G370" s="349">
        <v>7.8000325655235805E-2</v>
      </c>
    </row>
    <row r="371" spans="1:7" x14ac:dyDescent="0.25">
      <c r="A371" s="349" t="s">
        <v>258</v>
      </c>
      <c r="B371" s="349" t="s">
        <v>259</v>
      </c>
      <c r="C371" s="349" t="s">
        <v>11</v>
      </c>
      <c r="D371" s="349">
        <v>9487.4285266000006</v>
      </c>
      <c r="E371" s="349">
        <v>0</v>
      </c>
      <c r="F371" s="349">
        <v>100</v>
      </c>
      <c r="G371" s="349">
        <v>0</v>
      </c>
    </row>
    <row r="372" spans="1:7" x14ac:dyDescent="0.25">
      <c r="A372" s="349" t="s">
        <v>258</v>
      </c>
      <c r="B372" s="349" t="s">
        <v>259</v>
      </c>
      <c r="C372" s="349" t="s">
        <v>12</v>
      </c>
      <c r="D372" s="349">
        <v>63924.810828900001</v>
      </c>
      <c r="E372" s="349">
        <v>0</v>
      </c>
      <c r="F372" s="349">
        <v>100</v>
      </c>
      <c r="G372" s="349">
        <v>0</v>
      </c>
    </row>
    <row r="373" spans="1:7" x14ac:dyDescent="0.25">
      <c r="A373" s="349" t="s">
        <v>260</v>
      </c>
      <c r="B373" s="349" t="s">
        <v>261</v>
      </c>
      <c r="C373" s="349" t="s">
        <v>11</v>
      </c>
      <c r="D373" s="349">
        <v>1598.1387419</v>
      </c>
      <c r="E373" s="349">
        <v>0</v>
      </c>
      <c r="F373" s="349">
        <v>100</v>
      </c>
      <c r="G373" s="349">
        <v>0</v>
      </c>
    </row>
    <row r="374" spans="1:7" x14ac:dyDescent="0.25">
      <c r="A374" s="349" t="s">
        <v>260</v>
      </c>
      <c r="B374" s="349" t="s">
        <v>261</v>
      </c>
      <c r="C374" s="349" t="s">
        <v>12</v>
      </c>
      <c r="D374" s="349">
        <v>41386.702106700002</v>
      </c>
      <c r="E374" s="349">
        <v>52.575482100000002</v>
      </c>
      <c r="F374" s="349">
        <v>99.873126451137196</v>
      </c>
      <c r="G374" s="349">
        <v>0.12687354886275801</v>
      </c>
    </row>
    <row r="375" spans="1:7" x14ac:dyDescent="0.25">
      <c r="A375" s="349" t="s">
        <v>262</v>
      </c>
      <c r="B375" s="349" t="s">
        <v>263</v>
      </c>
      <c r="C375" s="349" t="s">
        <v>11</v>
      </c>
      <c r="D375" s="349">
        <v>544.36485219999997</v>
      </c>
      <c r="E375" s="349">
        <v>0</v>
      </c>
      <c r="F375" s="349">
        <v>100</v>
      </c>
      <c r="G375" s="349">
        <v>0</v>
      </c>
    </row>
    <row r="376" spans="1:7" x14ac:dyDescent="0.25">
      <c r="A376" s="349" t="s">
        <v>262</v>
      </c>
      <c r="B376" s="349" t="s">
        <v>263</v>
      </c>
      <c r="C376" s="349" t="s">
        <v>12</v>
      </c>
      <c r="D376" s="349">
        <v>13315.4942789</v>
      </c>
      <c r="E376" s="349">
        <v>23.4913074</v>
      </c>
      <c r="F376" s="349">
        <v>99.823889850933398</v>
      </c>
      <c r="G376" s="349">
        <v>0.176110149066561</v>
      </c>
    </row>
    <row r="377" spans="1:7" x14ac:dyDescent="0.25">
      <c r="A377" s="349" t="s">
        <v>264</v>
      </c>
      <c r="B377" s="349" t="s">
        <v>265</v>
      </c>
      <c r="C377" s="349" t="s">
        <v>11</v>
      </c>
      <c r="D377" s="349">
        <v>1038.5787089999999</v>
      </c>
      <c r="E377" s="349">
        <v>0</v>
      </c>
      <c r="F377" s="349">
        <v>100</v>
      </c>
      <c r="G377" s="349">
        <v>0</v>
      </c>
    </row>
    <row r="378" spans="1:7" x14ac:dyDescent="0.25">
      <c r="A378" s="349" t="s">
        <v>264</v>
      </c>
      <c r="B378" s="349" t="s">
        <v>265</v>
      </c>
      <c r="C378" s="349" t="s">
        <v>12</v>
      </c>
      <c r="D378" s="349">
        <v>19917.4568808</v>
      </c>
      <c r="E378" s="349">
        <v>0</v>
      </c>
      <c r="F378" s="349">
        <v>100</v>
      </c>
      <c r="G378" s="349">
        <v>0</v>
      </c>
    </row>
    <row r="379" spans="1:7" x14ac:dyDescent="0.25">
      <c r="A379" s="349" t="s">
        <v>266</v>
      </c>
      <c r="B379" s="349" t="s">
        <v>267</v>
      </c>
      <c r="C379" s="349" t="s">
        <v>11</v>
      </c>
      <c r="D379" s="349">
        <v>2759.6556916999998</v>
      </c>
      <c r="E379" s="349">
        <v>0</v>
      </c>
      <c r="F379" s="349">
        <v>100</v>
      </c>
      <c r="G379" s="349">
        <v>0</v>
      </c>
    </row>
    <row r="380" spans="1:7" x14ac:dyDescent="0.25">
      <c r="A380" s="349" t="s">
        <v>266</v>
      </c>
      <c r="B380" s="349" t="s">
        <v>267</v>
      </c>
      <c r="C380" s="349" t="s">
        <v>12</v>
      </c>
      <c r="D380" s="349">
        <v>24002.071978399999</v>
      </c>
      <c r="E380" s="349">
        <v>0</v>
      </c>
      <c r="F380" s="349">
        <v>100</v>
      </c>
      <c r="G380" s="349">
        <v>0</v>
      </c>
    </row>
    <row r="381" spans="1:7" x14ac:dyDescent="0.25">
      <c r="A381" s="349" t="s">
        <v>268</v>
      </c>
      <c r="B381" s="349" t="s">
        <v>269</v>
      </c>
      <c r="C381" s="349" t="s">
        <v>11</v>
      </c>
      <c r="D381" s="349">
        <v>1118.1994</v>
      </c>
      <c r="E381" s="349">
        <v>0</v>
      </c>
      <c r="F381" s="349">
        <v>100</v>
      </c>
      <c r="G381" s="349">
        <v>0</v>
      </c>
    </row>
    <row r="382" spans="1:7" x14ac:dyDescent="0.25">
      <c r="A382" s="349" t="s">
        <v>268</v>
      </c>
      <c r="B382" s="349" t="s">
        <v>269</v>
      </c>
      <c r="C382" s="349" t="s">
        <v>12</v>
      </c>
      <c r="D382" s="349">
        <v>16565.698781399999</v>
      </c>
      <c r="E382" s="349">
        <v>34.978103099999998</v>
      </c>
      <c r="F382" s="349">
        <v>99.789297127199305</v>
      </c>
      <c r="G382" s="349">
        <v>0.21070287280068101</v>
      </c>
    </row>
    <row r="383" spans="1:7" x14ac:dyDescent="0.25">
      <c r="A383" s="349" t="s">
        <v>270</v>
      </c>
      <c r="B383" s="349" t="s">
        <v>271</v>
      </c>
      <c r="C383" s="349" t="s">
        <v>11</v>
      </c>
      <c r="D383" s="349">
        <v>1113.4093158999999</v>
      </c>
      <c r="E383" s="349">
        <v>0</v>
      </c>
      <c r="F383" s="349">
        <v>100</v>
      </c>
      <c r="G383" s="349">
        <v>0</v>
      </c>
    </row>
    <row r="384" spans="1:7" x14ac:dyDescent="0.25">
      <c r="A384" s="349" t="s">
        <v>270</v>
      </c>
      <c r="B384" s="349" t="s">
        <v>271</v>
      </c>
      <c r="C384" s="349" t="s">
        <v>12</v>
      </c>
      <c r="D384" s="349">
        <v>5716.2521229000004</v>
      </c>
      <c r="E384" s="349">
        <v>0</v>
      </c>
      <c r="F384" s="349">
        <v>100</v>
      </c>
      <c r="G384" s="349">
        <v>0</v>
      </c>
    </row>
    <row r="385" spans="1:7" x14ac:dyDescent="0.25">
      <c r="A385" s="349" t="s">
        <v>272</v>
      </c>
      <c r="B385" s="349" t="s">
        <v>273</v>
      </c>
      <c r="C385" s="349" t="s">
        <v>11</v>
      </c>
      <c r="D385" s="349">
        <v>2408.0825700999999</v>
      </c>
      <c r="E385" s="349">
        <v>0</v>
      </c>
      <c r="F385" s="349">
        <v>100</v>
      </c>
      <c r="G385" s="349">
        <v>0</v>
      </c>
    </row>
    <row r="386" spans="1:7" x14ac:dyDescent="0.25">
      <c r="A386" s="349" t="s">
        <v>272</v>
      </c>
      <c r="B386" s="349" t="s">
        <v>273</v>
      </c>
      <c r="C386" s="349" t="s">
        <v>12</v>
      </c>
      <c r="D386" s="349">
        <v>26050.156801100002</v>
      </c>
      <c r="E386" s="349">
        <v>0</v>
      </c>
      <c r="F386" s="349">
        <v>100</v>
      </c>
      <c r="G386" s="349">
        <v>0</v>
      </c>
    </row>
    <row r="387" spans="1:7" x14ac:dyDescent="0.25">
      <c r="A387" s="349" t="s">
        <v>274</v>
      </c>
      <c r="B387" s="349" t="s">
        <v>275</v>
      </c>
      <c r="C387" s="349" t="s">
        <v>11</v>
      </c>
      <c r="D387" s="349">
        <v>3993.3738917999999</v>
      </c>
      <c r="E387" s="349">
        <v>513.38656830000002</v>
      </c>
      <c r="F387" s="349">
        <v>88.608523287509996</v>
      </c>
      <c r="G387" s="349">
        <v>11.39147671249</v>
      </c>
    </row>
    <row r="388" spans="1:7" x14ac:dyDescent="0.25">
      <c r="A388" s="349" t="s">
        <v>274</v>
      </c>
      <c r="B388" s="349" t="s">
        <v>275</v>
      </c>
      <c r="C388" s="349" t="s">
        <v>12</v>
      </c>
      <c r="D388" s="349">
        <v>20142.740251800002</v>
      </c>
      <c r="E388" s="349">
        <v>499.28171309999999</v>
      </c>
      <c r="F388" s="349">
        <v>97.581236402378707</v>
      </c>
      <c r="G388" s="349">
        <v>2.41876359762133</v>
      </c>
    </row>
    <row r="389" spans="1:7" x14ac:dyDescent="0.25">
      <c r="A389" s="349" t="s">
        <v>276</v>
      </c>
      <c r="B389" s="349" t="s">
        <v>277</v>
      </c>
      <c r="C389" s="349" t="s">
        <v>11</v>
      </c>
      <c r="D389" s="349">
        <v>2627.3756278999999</v>
      </c>
      <c r="E389" s="349">
        <v>163.42970450000001</v>
      </c>
      <c r="F389" s="349">
        <v>94.143994831790906</v>
      </c>
      <c r="G389" s="349">
        <v>5.8560051682091299</v>
      </c>
    </row>
    <row r="390" spans="1:7" x14ac:dyDescent="0.25">
      <c r="A390" s="349" t="s">
        <v>276</v>
      </c>
      <c r="B390" s="349" t="s">
        <v>277</v>
      </c>
      <c r="C390" s="349" t="s">
        <v>12</v>
      </c>
      <c r="D390" s="349">
        <v>16059.0155399</v>
      </c>
      <c r="E390" s="349">
        <v>55.614082400000001</v>
      </c>
      <c r="F390" s="349">
        <v>99.654884513615897</v>
      </c>
      <c r="G390" s="349">
        <v>0.34511548638411899</v>
      </c>
    </row>
    <row r="391" spans="1:7" x14ac:dyDescent="0.25">
      <c r="A391" s="349" t="s">
        <v>278</v>
      </c>
      <c r="B391" s="349" t="s">
        <v>279</v>
      </c>
      <c r="C391" s="349" t="s">
        <v>11</v>
      </c>
      <c r="D391" s="349">
        <v>352.43357029999999</v>
      </c>
      <c r="E391" s="349">
        <v>0</v>
      </c>
      <c r="F391" s="349">
        <v>100</v>
      </c>
      <c r="G391" s="349">
        <v>0</v>
      </c>
    </row>
    <row r="392" spans="1:7" x14ac:dyDescent="0.25">
      <c r="A392" s="349" t="s">
        <v>278</v>
      </c>
      <c r="B392" s="349" t="s">
        <v>279</v>
      </c>
      <c r="C392" s="349" t="s">
        <v>12</v>
      </c>
      <c r="D392" s="349">
        <v>6463.2820947999999</v>
      </c>
      <c r="E392" s="349">
        <v>0</v>
      </c>
      <c r="F392" s="349">
        <v>100</v>
      </c>
      <c r="G392" s="349">
        <v>0</v>
      </c>
    </row>
    <row r="393" spans="1:7" x14ac:dyDescent="0.25">
      <c r="A393" s="349" t="s">
        <v>280</v>
      </c>
      <c r="B393" s="349" t="s">
        <v>281</v>
      </c>
      <c r="C393" s="349" t="s">
        <v>11</v>
      </c>
      <c r="D393" s="349">
        <v>779.32715599999995</v>
      </c>
      <c r="E393" s="349">
        <v>34.010951499999997</v>
      </c>
      <c r="F393" s="349">
        <v>95.8183501810162</v>
      </c>
      <c r="G393" s="349">
        <v>4.1816498189838001</v>
      </c>
    </row>
    <row r="394" spans="1:7" x14ac:dyDescent="0.25">
      <c r="A394" s="349" t="s">
        <v>280</v>
      </c>
      <c r="B394" s="349" t="s">
        <v>281</v>
      </c>
      <c r="C394" s="349" t="s">
        <v>12</v>
      </c>
      <c r="D394" s="349">
        <v>11624.7259978</v>
      </c>
      <c r="E394" s="349">
        <v>31.678250299999998</v>
      </c>
      <c r="F394" s="349">
        <v>99.728233084356503</v>
      </c>
      <c r="G394" s="349">
        <v>0.27176691564350602</v>
      </c>
    </row>
    <row r="395" spans="1:7" x14ac:dyDescent="0.25">
      <c r="A395" s="349" t="s">
        <v>282</v>
      </c>
      <c r="B395" s="349" t="s">
        <v>283</v>
      </c>
      <c r="C395" s="349" t="s">
        <v>11</v>
      </c>
      <c r="D395" s="349">
        <v>5524.3018975000005</v>
      </c>
      <c r="E395" s="349">
        <v>557.03897480000001</v>
      </c>
      <c r="F395" s="349">
        <v>90.840194843586801</v>
      </c>
      <c r="G395" s="349">
        <v>9.1598051564132206</v>
      </c>
    </row>
    <row r="396" spans="1:7" x14ac:dyDescent="0.25">
      <c r="A396" s="349" t="s">
        <v>282</v>
      </c>
      <c r="B396" s="349" t="s">
        <v>283</v>
      </c>
      <c r="C396" s="349" t="s">
        <v>12</v>
      </c>
      <c r="D396" s="349">
        <v>12256.8656106</v>
      </c>
      <c r="E396" s="349">
        <v>521.4662912</v>
      </c>
      <c r="F396" s="349">
        <v>95.919136431833095</v>
      </c>
      <c r="G396" s="349">
        <v>4.0808635681668601</v>
      </c>
    </row>
    <row r="397" spans="1:7" x14ac:dyDescent="0.25">
      <c r="A397" s="349" t="s">
        <v>284</v>
      </c>
      <c r="B397" s="349" t="s">
        <v>285</v>
      </c>
      <c r="C397" s="349" t="s">
        <v>11</v>
      </c>
      <c r="D397" s="349">
        <v>1976.866223</v>
      </c>
      <c r="E397" s="349">
        <v>0</v>
      </c>
      <c r="F397" s="349">
        <v>100</v>
      </c>
      <c r="G397" s="349">
        <v>0</v>
      </c>
    </row>
    <row r="398" spans="1:7" x14ac:dyDescent="0.25">
      <c r="A398" s="349" t="s">
        <v>284</v>
      </c>
      <c r="B398" s="349" t="s">
        <v>285</v>
      </c>
      <c r="C398" s="349" t="s">
        <v>12</v>
      </c>
      <c r="D398" s="349">
        <v>35602.302542899997</v>
      </c>
      <c r="E398" s="349">
        <v>106.0655878</v>
      </c>
      <c r="F398" s="349">
        <v>99.702967138089903</v>
      </c>
      <c r="G398" s="349">
        <v>0.297032861910066</v>
      </c>
    </row>
    <row r="399" spans="1:7" x14ac:dyDescent="0.25">
      <c r="A399" s="349" t="s">
        <v>286</v>
      </c>
      <c r="B399" s="349" t="s">
        <v>287</v>
      </c>
      <c r="C399" s="349" t="s">
        <v>11</v>
      </c>
      <c r="D399" s="349">
        <v>2175.2071987999998</v>
      </c>
      <c r="E399" s="349">
        <v>0</v>
      </c>
      <c r="F399" s="349">
        <v>100</v>
      </c>
      <c r="G399" s="349">
        <v>0</v>
      </c>
    </row>
    <row r="400" spans="1:7" x14ac:dyDescent="0.25">
      <c r="A400" s="349" t="s">
        <v>286</v>
      </c>
      <c r="B400" s="349" t="s">
        <v>287</v>
      </c>
      <c r="C400" s="349" t="s">
        <v>12</v>
      </c>
      <c r="D400" s="349">
        <v>32007.707957899998</v>
      </c>
      <c r="E400" s="349">
        <v>37.246843599999998</v>
      </c>
      <c r="F400" s="349">
        <v>99.8837669023697</v>
      </c>
      <c r="G400" s="349">
        <v>0.11623309763025901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731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50" t="s">
        <v>63</v>
      </c>
      <c r="B411" s="350" t="s">
        <v>64</v>
      </c>
      <c r="C411" s="350" t="s">
        <v>11</v>
      </c>
      <c r="D411" s="350">
        <v>17.995885000000001</v>
      </c>
      <c r="E411" s="350">
        <v>0</v>
      </c>
      <c r="F411" s="350">
        <v>100</v>
      </c>
      <c r="G411" s="350">
        <v>0</v>
      </c>
    </row>
    <row r="412" spans="1:7" x14ac:dyDescent="0.25">
      <c r="A412" s="350" t="s">
        <v>63</v>
      </c>
      <c r="B412" s="350" t="s">
        <v>64</v>
      </c>
      <c r="C412" s="350" t="s">
        <v>12</v>
      </c>
      <c r="D412" s="350">
        <v>136.41106780000001</v>
      </c>
      <c r="E412" s="350">
        <v>3.8770004999999998</v>
      </c>
      <c r="F412" s="350">
        <v>97.236400395998601</v>
      </c>
      <c r="G412" s="350">
        <v>2.7635996040013899</v>
      </c>
    </row>
    <row r="413" spans="1:7" x14ac:dyDescent="0.25">
      <c r="A413" s="350" t="s">
        <v>65</v>
      </c>
      <c r="B413" s="350" t="s">
        <v>66</v>
      </c>
      <c r="C413" s="350" t="s">
        <v>11</v>
      </c>
      <c r="D413" s="350">
        <v>39.065327500000002</v>
      </c>
      <c r="E413" s="350">
        <v>3.3969849999999999</v>
      </c>
      <c r="F413" s="350">
        <v>92</v>
      </c>
      <c r="G413" s="350">
        <v>8</v>
      </c>
    </row>
    <row r="414" spans="1:7" x14ac:dyDescent="0.25">
      <c r="A414" s="350" t="s">
        <v>65</v>
      </c>
      <c r="B414" s="350" t="s">
        <v>66</v>
      </c>
      <c r="C414" s="350" t="s">
        <v>12</v>
      </c>
      <c r="D414" s="350">
        <v>327.80905250000001</v>
      </c>
      <c r="E414" s="350">
        <v>0</v>
      </c>
      <c r="F414" s="350">
        <v>100</v>
      </c>
      <c r="G414" s="350">
        <v>0</v>
      </c>
    </row>
    <row r="415" spans="1:7" x14ac:dyDescent="0.25">
      <c r="A415" s="350" t="s">
        <v>67</v>
      </c>
      <c r="B415" s="350" t="s">
        <v>68</v>
      </c>
      <c r="C415" s="350" t="s">
        <v>11</v>
      </c>
      <c r="D415" s="350">
        <v>55.211810700000001</v>
      </c>
      <c r="E415" s="350">
        <v>0</v>
      </c>
      <c r="F415" s="350">
        <v>100</v>
      </c>
      <c r="G415" s="350">
        <v>0</v>
      </c>
    </row>
    <row r="416" spans="1:7" x14ac:dyDescent="0.25">
      <c r="A416" s="350" t="s">
        <v>67</v>
      </c>
      <c r="B416" s="350" t="s">
        <v>68</v>
      </c>
      <c r="C416" s="350" t="s">
        <v>12</v>
      </c>
      <c r="D416" s="350">
        <v>278.51712750000002</v>
      </c>
      <c r="E416" s="350">
        <v>2.0296443000000002</v>
      </c>
      <c r="F416" s="350">
        <v>99.276539777314994</v>
      </c>
      <c r="G416" s="350">
        <v>0.72346022268504995</v>
      </c>
    </row>
    <row r="417" spans="1:7" x14ac:dyDescent="0.25">
      <c r="A417" s="350" t="s">
        <v>69</v>
      </c>
      <c r="B417" s="350" t="s">
        <v>70</v>
      </c>
      <c r="C417" s="350" t="s">
        <v>11</v>
      </c>
      <c r="D417" s="350">
        <v>1.5853659</v>
      </c>
      <c r="E417" s="350">
        <v>0</v>
      </c>
      <c r="F417" s="350">
        <v>100</v>
      </c>
      <c r="G417" s="350">
        <v>0</v>
      </c>
    </row>
    <row r="418" spans="1:7" x14ac:dyDescent="0.25">
      <c r="A418" s="350" t="s">
        <v>69</v>
      </c>
      <c r="B418" s="350" t="s">
        <v>70</v>
      </c>
      <c r="C418" s="350" t="s">
        <v>12</v>
      </c>
      <c r="D418" s="350">
        <v>12.6829272</v>
      </c>
      <c r="E418" s="350">
        <v>3.1707318</v>
      </c>
      <c r="F418" s="350">
        <v>80</v>
      </c>
      <c r="G418" s="350">
        <v>20</v>
      </c>
    </row>
    <row r="419" spans="1:7" x14ac:dyDescent="0.25">
      <c r="A419" s="350" t="s">
        <v>71</v>
      </c>
      <c r="B419" s="350" t="s">
        <v>72</v>
      </c>
      <c r="C419" s="350" t="s">
        <v>11</v>
      </c>
      <c r="D419" s="350">
        <v>816.62776729999996</v>
      </c>
      <c r="E419" s="350">
        <v>13.966957000000001</v>
      </c>
      <c r="F419" s="350">
        <v>98.318438994207298</v>
      </c>
      <c r="G419" s="350">
        <v>1.68156100579268</v>
      </c>
    </row>
    <row r="420" spans="1:7" x14ac:dyDescent="0.25">
      <c r="A420" s="350" t="s">
        <v>71</v>
      </c>
      <c r="B420" s="350" t="s">
        <v>72</v>
      </c>
      <c r="C420" s="350" t="s">
        <v>12</v>
      </c>
      <c r="D420" s="350">
        <v>2086.6138286</v>
      </c>
      <c r="E420" s="350">
        <v>11.601795900000001</v>
      </c>
      <c r="F420" s="350">
        <v>99.447063697146703</v>
      </c>
      <c r="G420" s="350">
        <v>0.552936302853272</v>
      </c>
    </row>
    <row r="421" spans="1:7" x14ac:dyDescent="0.25">
      <c r="A421" s="350" t="s">
        <v>83</v>
      </c>
      <c r="B421" s="350" t="s">
        <v>84</v>
      </c>
      <c r="C421" s="350" t="s">
        <v>11</v>
      </c>
      <c r="D421" s="350">
        <v>70.484774099999996</v>
      </c>
      <c r="E421" s="350">
        <v>2.6807172000000001</v>
      </c>
      <c r="F421" s="350">
        <v>96.336090754850204</v>
      </c>
      <c r="G421" s="350">
        <v>3.6639092451498398</v>
      </c>
    </row>
    <row r="422" spans="1:7" x14ac:dyDescent="0.25">
      <c r="A422" s="350" t="s">
        <v>83</v>
      </c>
      <c r="B422" s="350" t="s">
        <v>84</v>
      </c>
      <c r="C422" s="350" t="s">
        <v>12</v>
      </c>
      <c r="D422" s="350">
        <v>1170.1146363</v>
      </c>
      <c r="E422" s="350">
        <v>4.4800921000000002</v>
      </c>
      <c r="F422" s="350">
        <v>99.618584011005794</v>
      </c>
      <c r="G422" s="350">
        <v>0.38141598899414902</v>
      </c>
    </row>
    <row r="423" spans="1:7" x14ac:dyDescent="0.25">
      <c r="A423" s="350" t="s">
        <v>99</v>
      </c>
      <c r="B423" s="350" t="s">
        <v>100</v>
      </c>
      <c r="C423" s="350" t="s">
        <v>11</v>
      </c>
      <c r="D423" s="350">
        <v>602.78188699999998</v>
      </c>
      <c r="E423" s="350">
        <v>25.053650999999999</v>
      </c>
      <c r="F423" s="350">
        <v>96.009520091868396</v>
      </c>
      <c r="G423" s="350">
        <v>3.99047990813161</v>
      </c>
    </row>
    <row r="424" spans="1:7" x14ac:dyDescent="0.25">
      <c r="A424" s="350" t="s">
        <v>99</v>
      </c>
      <c r="B424" s="350" t="s">
        <v>100</v>
      </c>
      <c r="C424" s="350" t="s">
        <v>12</v>
      </c>
      <c r="D424" s="350">
        <v>2292.2932934</v>
      </c>
      <c r="E424" s="350">
        <v>111.2482309</v>
      </c>
      <c r="F424" s="350">
        <v>95.371487042130497</v>
      </c>
      <c r="G424" s="350">
        <v>4.6285129578695203</v>
      </c>
    </row>
    <row r="425" spans="1:7" x14ac:dyDescent="0.25">
      <c r="A425" s="350" t="s">
        <v>101</v>
      </c>
      <c r="B425" s="350" t="s">
        <v>102</v>
      </c>
      <c r="C425" s="350" t="s">
        <v>11</v>
      </c>
      <c r="D425" s="350">
        <v>290.54581639999998</v>
      </c>
      <c r="E425" s="350">
        <v>1.8046324</v>
      </c>
      <c r="F425" s="350">
        <v>99.382716049382694</v>
      </c>
      <c r="G425" s="350">
        <v>0.61728395061728403</v>
      </c>
    </row>
    <row r="426" spans="1:7" x14ac:dyDescent="0.25">
      <c r="A426" s="350" t="s">
        <v>101</v>
      </c>
      <c r="B426" s="350" t="s">
        <v>102</v>
      </c>
      <c r="C426" s="350" t="s">
        <v>12</v>
      </c>
      <c r="D426" s="350">
        <v>842.76333079999995</v>
      </c>
      <c r="E426" s="350">
        <v>0</v>
      </c>
      <c r="F426" s="350">
        <v>100</v>
      </c>
      <c r="G426" s="350">
        <v>0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732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51" t="s">
        <v>9</v>
      </c>
      <c r="B437" s="351" t="s">
        <v>10</v>
      </c>
      <c r="C437" s="351" t="s">
        <v>11</v>
      </c>
      <c r="D437" s="351">
        <v>1894.2986338999999</v>
      </c>
      <c r="E437" s="351">
        <v>46.902942600000003</v>
      </c>
      <c r="F437" s="351">
        <v>97.583819054764703</v>
      </c>
      <c r="G437" s="351">
        <v>2.4161809452352898</v>
      </c>
    </row>
    <row r="438" spans="1:7" x14ac:dyDescent="0.25">
      <c r="A438" s="351" t="s">
        <v>9</v>
      </c>
      <c r="B438" s="351" t="s">
        <v>10</v>
      </c>
      <c r="C438" s="351" t="s">
        <v>12</v>
      </c>
      <c r="D438" s="351">
        <v>7147.2052641</v>
      </c>
      <c r="E438" s="351">
        <v>136.40749550000001</v>
      </c>
      <c r="F438" s="351">
        <v>98.127200058512003</v>
      </c>
      <c r="G438" s="351">
        <v>1.8727999414879799</v>
      </c>
    </row>
    <row r="439" spans="1:7" x14ac:dyDescent="0.25">
      <c r="A439" s="351" t="s">
        <v>18</v>
      </c>
      <c r="B439" s="351" t="s">
        <v>19</v>
      </c>
      <c r="C439" s="351" t="s">
        <v>11</v>
      </c>
      <c r="D439" s="351">
        <v>354.75603419999999</v>
      </c>
      <c r="E439" s="351">
        <v>0</v>
      </c>
      <c r="F439" s="351">
        <v>100</v>
      </c>
      <c r="G439" s="351">
        <v>0</v>
      </c>
    </row>
    <row r="440" spans="1:7" x14ac:dyDescent="0.25">
      <c r="A440" s="351" t="s">
        <v>18</v>
      </c>
      <c r="B440" s="351" t="s">
        <v>19</v>
      </c>
      <c r="C440" s="351" t="s">
        <v>12</v>
      </c>
      <c r="D440" s="351">
        <v>7685.3429598000002</v>
      </c>
      <c r="E440" s="351">
        <v>21.176267500000002</v>
      </c>
      <c r="F440" s="351">
        <v>99.7252161854734</v>
      </c>
      <c r="G440" s="351">
        <v>0.27478381452659001</v>
      </c>
    </row>
    <row r="441" spans="1:7" x14ac:dyDescent="0.25">
      <c r="A441" s="351" t="s">
        <v>20</v>
      </c>
      <c r="B441" s="351" t="s">
        <v>21</v>
      </c>
      <c r="C441" s="351" t="s">
        <v>11</v>
      </c>
      <c r="D441" s="351">
        <v>242.96433949999999</v>
      </c>
      <c r="E441" s="351">
        <v>0</v>
      </c>
      <c r="F441" s="351">
        <v>100</v>
      </c>
      <c r="G441" s="351">
        <v>0</v>
      </c>
    </row>
    <row r="442" spans="1:7" x14ac:dyDescent="0.25">
      <c r="A442" s="351" t="s">
        <v>20</v>
      </c>
      <c r="B442" s="351" t="s">
        <v>21</v>
      </c>
      <c r="C442" s="351" t="s">
        <v>12</v>
      </c>
      <c r="D442" s="351">
        <v>3532.0080075999999</v>
      </c>
      <c r="E442" s="351">
        <v>0</v>
      </c>
      <c r="F442" s="351">
        <v>100</v>
      </c>
      <c r="G442" s="351">
        <v>0</v>
      </c>
    </row>
    <row r="443" spans="1:7" x14ac:dyDescent="0.25">
      <c r="A443" s="351" t="s">
        <v>22</v>
      </c>
      <c r="B443" s="351" t="s">
        <v>23</v>
      </c>
      <c r="C443" s="351" t="s">
        <v>11</v>
      </c>
      <c r="D443" s="351">
        <v>39.608694999999997</v>
      </c>
      <c r="E443" s="351">
        <v>0</v>
      </c>
      <c r="F443" s="351">
        <v>100</v>
      </c>
      <c r="G443" s="351">
        <v>0</v>
      </c>
    </row>
    <row r="444" spans="1:7" x14ac:dyDescent="0.25">
      <c r="A444" s="351" t="s">
        <v>22</v>
      </c>
      <c r="B444" s="351" t="s">
        <v>23</v>
      </c>
      <c r="C444" s="351" t="s">
        <v>12</v>
      </c>
      <c r="D444" s="351">
        <v>579.41862400000002</v>
      </c>
      <c r="E444" s="351">
        <v>5.658385</v>
      </c>
      <c r="F444" s="351">
        <v>99.032882011605395</v>
      </c>
      <c r="G444" s="351">
        <v>0.96711798839458396</v>
      </c>
    </row>
    <row r="445" spans="1:7" x14ac:dyDescent="0.25">
      <c r="A445" s="351" t="s">
        <v>24</v>
      </c>
      <c r="B445" s="351" t="s">
        <v>25</v>
      </c>
      <c r="C445" s="351" t="s">
        <v>11</v>
      </c>
      <c r="D445" s="351">
        <v>730.12769760000003</v>
      </c>
      <c r="E445" s="351">
        <v>0</v>
      </c>
      <c r="F445" s="351">
        <v>100</v>
      </c>
      <c r="G445" s="351">
        <v>0</v>
      </c>
    </row>
    <row r="446" spans="1:7" x14ac:dyDescent="0.25">
      <c r="A446" s="351" t="s">
        <v>24</v>
      </c>
      <c r="B446" s="351" t="s">
        <v>25</v>
      </c>
      <c r="C446" s="351" t="s">
        <v>12</v>
      </c>
      <c r="D446" s="351">
        <v>6163.0022188000003</v>
      </c>
      <c r="E446" s="351">
        <v>16.402971000000001</v>
      </c>
      <c r="F446" s="351">
        <v>99.734554208759803</v>
      </c>
      <c r="G446" s="351">
        <v>0.26544579124015799</v>
      </c>
    </row>
    <row r="447" spans="1:7" x14ac:dyDescent="0.25">
      <c r="A447" s="351" t="s">
        <v>26</v>
      </c>
      <c r="B447" s="351" t="s">
        <v>27</v>
      </c>
      <c r="C447" s="351" t="s">
        <v>11</v>
      </c>
      <c r="D447" s="351">
        <v>65.598938899999993</v>
      </c>
      <c r="E447" s="351">
        <v>1.3087070000000001</v>
      </c>
      <c r="F447" s="351">
        <v>98.044009795299104</v>
      </c>
      <c r="G447" s="351">
        <v>1.9559902047009501</v>
      </c>
    </row>
    <row r="448" spans="1:7" x14ac:dyDescent="0.25">
      <c r="A448" s="351" t="s">
        <v>26</v>
      </c>
      <c r="B448" s="351" t="s">
        <v>27</v>
      </c>
      <c r="C448" s="351" t="s">
        <v>12</v>
      </c>
      <c r="D448" s="351">
        <v>613.07470430000001</v>
      </c>
      <c r="E448" s="351">
        <v>17.4930503</v>
      </c>
      <c r="F448" s="351">
        <v>97.225825429164701</v>
      </c>
      <c r="G448" s="351">
        <v>2.7741745708352501</v>
      </c>
    </row>
    <row r="449" spans="1:7" x14ac:dyDescent="0.25">
      <c r="A449" s="351" t="s">
        <v>28</v>
      </c>
      <c r="B449" s="351" t="s">
        <v>29</v>
      </c>
      <c r="C449" s="351" t="s">
        <v>11</v>
      </c>
      <c r="D449" s="351">
        <v>68.512529200000003</v>
      </c>
      <c r="E449" s="351">
        <v>5.3705673999999997</v>
      </c>
      <c r="F449" s="351">
        <v>92.730993086177705</v>
      </c>
      <c r="G449" s="351">
        <v>7.2690069138222899</v>
      </c>
    </row>
    <row r="450" spans="1:7" x14ac:dyDescent="0.25">
      <c r="A450" s="351" t="s">
        <v>28</v>
      </c>
      <c r="B450" s="351" t="s">
        <v>29</v>
      </c>
      <c r="C450" s="351" t="s">
        <v>12</v>
      </c>
      <c r="D450" s="351">
        <v>1569.8023796</v>
      </c>
      <c r="E450" s="351">
        <v>27.435012700000001</v>
      </c>
      <c r="F450" s="351">
        <v>98.282345953565894</v>
      </c>
      <c r="G450" s="351">
        <v>1.7176540464341301</v>
      </c>
    </row>
    <row r="451" spans="1:7" x14ac:dyDescent="0.25">
      <c r="A451" s="351" t="s">
        <v>30</v>
      </c>
      <c r="B451" s="351" t="s">
        <v>31</v>
      </c>
      <c r="C451" s="351" t="s">
        <v>11</v>
      </c>
      <c r="D451" s="351">
        <v>267.43867080000001</v>
      </c>
      <c r="E451" s="351">
        <v>0</v>
      </c>
      <c r="F451" s="351">
        <v>100</v>
      </c>
      <c r="G451" s="351">
        <v>0</v>
      </c>
    </row>
    <row r="452" spans="1:7" x14ac:dyDescent="0.25">
      <c r="A452" s="351" t="s">
        <v>30</v>
      </c>
      <c r="B452" s="351" t="s">
        <v>31</v>
      </c>
      <c r="C452" s="351" t="s">
        <v>12</v>
      </c>
      <c r="D452" s="351">
        <v>2706.7531045000001</v>
      </c>
      <c r="E452" s="351">
        <v>0</v>
      </c>
      <c r="F452" s="351">
        <v>100</v>
      </c>
      <c r="G452" s="351">
        <v>0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733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994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734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398</v>
      </c>
      <c r="E16" s="5" t="s">
        <v>607</v>
      </c>
      <c r="F16" s="5" t="s">
        <v>400</v>
      </c>
      <c r="G16" s="5" t="s">
        <v>608</v>
      </c>
    </row>
    <row r="17" spans="1:7" x14ac:dyDescent="0.25">
      <c r="A17" s="352" t="s">
        <v>9</v>
      </c>
      <c r="B17" s="352" t="s">
        <v>10</v>
      </c>
      <c r="C17" s="352" t="s">
        <v>11</v>
      </c>
      <c r="D17" s="352">
        <v>320584.58710250002</v>
      </c>
      <c r="E17" s="352">
        <v>42642.877027499999</v>
      </c>
      <c r="F17" s="352">
        <v>88.260007505314107</v>
      </c>
      <c r="G17" s="352">
        <v>11.7399924946859</v>
      </c>
    </row>
    <row r="18" spans="1:7" x14ac:dyDescent="0.25">
      <c r="A18" s="352" t="s">
        <v>9</v>
      </c>
      <c r="B18" s="352" t="s">
        <v>10</v>
      </c>
      <c r="C18" s="352" t="s">
        <v>12</v>
      </c>
      <c r="D18" s="352">
        <v>2348358.5125678</v>
      </c>
      <c r="E18" s="352">
        <v>98763.536038200007</v>
      </c>
      <c r="F18" s="352">
        <v>95.964094390205801</v>
      </c>
      <c r="G18" s="352">
        <v>4.0359056097941899</v>
      </c>
    </row>
    <row r="19" spans="1:7" x14ac:dyDescent="0.25">
      <c r="A19" s="352" t="s">
        <v>9</v>
      </c>
      <c r="B19" s="352" t="s">
        <v>13</v>
      </c>
      <c r="C19" s="352" t="s">
        <v>11</v>
      </c>
      <c r="D19" s="352">
        <v>1798.1876479</v>
      </c>
      <c r="E19" s="352">
        <v>143.01392860000001</v>
      </c>
      <c r="F19" s="352">
        <v>92.632711083108902</v>
      </c>
      <c r="G19" s="352">
        <v>7.36728891689111</v>
      </c>
    </row>
    <row r="20" spans="1:7" x14ac:dyDescent="0.25">
      <c r="A20" s="352" t="s">
        <v>9</v>
      </c>
      <c r="B20" s="352" t="s">
        <v>13</v>
      </c>
      <c r="C20" s="352" t="s">
        <v>12</v>
      </c>
      <c r="D20" s="352">
        <v>6988.8635063000002</v>
      </c>
      <c r="E20" s="352">
        <v>294.74925330000002</v>
      </c>
      <c r="F20" s="352">
        <v>95.953254751064094</v>
      </c>
      <c r="G20" s="352">
        <v>4.0467452489358697</v>
      </c>
    </row>
    <row r="21" spans="1:7" x14ac:dyDescent="0.25">
      <c r="A21" s="352" t="s">
        <v>9</v>
      </c>
      <c r="B21" s="352" t="s">
        <v>14</v>
      </c>
      <c r="C21" s="352" t="s">
        <v>11</v>
      </c>
      <c r="D21" s="352">
        <v>318786.3994546</v>
      </c>
      <c r="E21" s="352">
        <v>42499.863098900001</v>
      </c>
      <c r="F21" s="352">
        <v>88.236512842055106</v>
      </c>
      <c r="G21" s="352">
        <v>11.763487157944899</v>
      </c>
    </row>
    <row r="22" spans="1:7" x14ac:dyDescent="0.25">
      <c r="A22" s="352" t="s">
        <v>9</v>
      </c>
      <c r="B22" s="352" t="s">
        <v>14</v>
      </c>
      <c r="C22" s="352" t="s">
        <v>12</v>
      </c>
      <c r="D22" s="352">
        <v>2341369.6490615001</v>
      </c>
      <c r="E22" s="352">
        <v>98468.786784900003</v>
      </c>
      <c r="F22" s="352">
        <v>95.964126749616497</v>
      </c>
      <c r="G22" s="352">
        <v>4.0358732503835002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398</v>
      </c>
      <c r="E32" s="5" t="s">
        <v>607</v>
      </c>
      <c r="F32" s="5" t="s">
        <v>400</v>
      </c>
      <c r="G32" s="5" t="s">
        <v>608</v>
      </c>
    </row>
    <row r="33" spans="1:7" x14ac:dyDescent="0.25">
      <c r="A33" s="353" t="s">
        <v>9</v>
      </c>
      <c r="B33" s="353" t="s">
        <v>10</v>
      </c>
      <c r="C33" s="353" t="s">
        <v>11</v>
      </c>
      <c r="D33" s="353">
        <v>320584.58710250002</v>
      </c>
      <c r="E33" s="353">
        <v>42642.877027499999</v>
      </c>
      <c r="F33" s="353">
        <v>88.260007505314107</v>
      </c>
      <c r="G33" s="353">
        <v>11.7399924946859</v>
      </c>
    </row>
    <row r="34" spans="1:7" x14ac:dyDescent="0.25">
      <c r="A34" s="353" t="s">
        <v>9</v>
      </c>
      <c r="B34" s="353" t="s">
        <v>10</v>
      </c>
      <c r="C34" s="353" t="s">
        <v>12</v>
      </c>
      <c r="D34" s="353">
        <v>2348358.5125678</v>
      </c>
      <c r="E34" s="353">
        <v>98763.536038200007</v>
      </c>
      <c r="F34" s="353">
        <v>95.964094390205801</v>
      </c>
      <c r="G34" s="353">
        <v>4.0359056097941899</v>
      </c>
    </row>
    <row r="35" spans="1:7" x14ac:dyDescent="0.25">
      <c r="A35" s="353" t="s">
        <v>18</v>
      </c>
      <c r="B35" s="353" t="s">
        <v>19</v>
      </c>
      <c r="C35" s="353" t="s">
        <v>11</v>
      </c>
      <c r="D35" s="353">
        <v>2360.5913489999998</v>
      </c>
      <c r="E35" s="353">
        <v>230.3759561</v>
      </c>
      <c r="F35" s="353">
        <v>91.1084962111821</v>
      </c>
      <c r="G35" s="353">
        <v>8.8915037888179196</v>
      </c>
    </row>
    <row r="36" spans="1:7" x14ac:dyDescent="0.25">
      <c r="A36" s="353" t="s">
        <v>18</v>
      </c>
      <c r="B36" s="353" t="s">
        <v>19</v>
      </c>
      <c r="C36" s="353" t="s">
        <v>12</v>
      </c>
      <c r="D36" s="353">
        <v>48652.874221799997</v>
      </c>
      <c r="E36" s="353">
        <v>1932.9038048</v>
      </c>
      <c r="F36" s="353">
        <v>96.178958038791805</v>
      </c>
      <c r="G36" s="353">
        <v>3.8210419612081501</v>
      </c>
    </row>
    <row r="37" spans="1:7" x14ac:dyDescent="0.25">
      <c r="A37" s="353" t="s">
        <v>20</v>
      </c>
      <c r="B37" s="353" t="s">
        <v>21</v>
      </c>
      <c r="C37" s="353" t="s">
        <v>11</v>
      </c>
      <c r="D37" s="353">
        <v>486.50260100000003</v>
      </c>
      <c r="E37" s="353">
        <v>41.019443899999999</v>
      </c>
      <c r="F37" s="353">
        <v>92.224127067945403</v>
      </c>
      <c r="G37" s="353">
        <v>7.7758729320546003</v>
      </c>
    </row>
    <row r="38" spans="1:7" x14ac:dyDescent="0.25">
      <c r="A38" s="353" t="s">
        <v>20</v>
      </c>
      <c r="B38" s="353" t="s">
        <v>21</v>
      </c>
      <c r="C38" s="353" t="s">
        <v>12</v>
      </c>
      <c r="D38" s="353">
        <v>10950.638367199999</v>
      </c>
      <c r="E38" s="353">
        <v>595.39341509999997</v>
      </c>
      <c r="F38" s="353">
        <v>94.843306979175907</v>
      </c>
      <c r="G38" s="353">
        <v>5.1566930208241297</v>
      </c>
    </row>
    <row r="39" spans="1:7" x14ac:dyDescent="0.25">
      <c r="A39" s="353" t="s">
        <v>22</v>
      </c>
      <c r="B39" s="353" t="s">
        <v>23</v>
      </c>
      <c r="C39" s="353" t="s">
        <v>11</v>
      </c>
      <c r="D39" s="353">
        <v>1967.6679141</v>
      </c>
      <c r="E39" s="353">
        <v>116.2133144</v>
      </c>
      <c r="F39" s="353">
        <v>94.423227542404106</v>
      </c>
      <c r="G39" s="353">
        <v>5.5767724575959399</v>
      </c>
    </row>
    <row r="40" spans="1:7" x14ac:dyDescent="0.25">
      <c r="A40" s="353" t="s">
        <v>22</v>
      </c>
      <c r="B40" s="353" t="s">
        <v>23</v>
      </c>
      <c r="C40" s="353" t="s">
        <v>12</v>
      </c>
      <c r="D40" s="353">
        <v>36483.318160100003</v>
      </c>
      <c r="E40" s="353">
        <v>1765.2934359000001</v>
      </c>
      <c r="F40" s="353">
        <v>95.384686235030301</v>
      </c>
      <c r="G40" s="353">
        <v>4.6153137649697404</v>
      </c>
    </row>
    <row r="41" spans="1:7" x14ac:dyDescent="0.25">
      <c r="A41" s="353" t="s">
        <v>24</v>
      </c>
      <c r="B41" s="353" t="s">
        <v>25</v>
      </c>
      <c r="C41" s="353" t="s">
        <v>11</v>
      </c>
      <c r="D41" s="353">
        <v>1285.2275233</v>
      </c>
      <c r="E41" s="353">
        <v>69.918361300000001</v>
      </c>
      <c r="F41" s="353">
        <v>94.840528824641098</v>
      </c>
      <c r="G41" s="353">
        <v>5.1594711753589504</v>
      </c>
    </row>
    <row r="42" spans="1:7" x14ac:dyDescent="0.25">
      <c r="A42" s="353" t="s">
        <v>24</v>
      </c>
      <c r="B42" s="353" t="s">
        <v>25</v>
      </c>
      <c r="C42" s="353" t="s">
        <v>12</v>
      </c>
      <c r="D42" s="353">
        <v>11635.3724662</v>
      </c>
      <c r="E42" s="353">
        <v>253.55986909999999</v>
      </c>
      <c r="F42" s="353">
        <v>97.867261231295402</v>
      </c>
      <c r="G42" s="353">
        <v>2.1327387687046002</v>
      </c>
    </row>
    <row r="43" spans="1:7" x14ac:dyDescent="0.25">
      <c r="A43" s="353" t="s">
        <v>26</v>
      </c>
      <c r="B43" s="353" t="s">
        <v>27</v>
      </c>
      <c r="C43" s="353" t="s">
        <v>11</v>
      </c>
      <c r="D43" s="353">
        <v>2525.9378701000001</v>
      </c>
      <c r="E43" s="353">
        <v>381.33456960000001</v>
      </c>
      <c r="F43" s="353">
        <v>86.883425014019295</v>
      </c>
      <c r="G43" s="353">
        <v>13.1165749859807</v>
      </c>
    </row>
    <row r="44" spans="1:7" x14ac:dyDescent="0.25">
      <c r="A44" s="353" t="s">
        <v>26</v>
      </c>
      <c r="B44" s="353" t="s">
        <v>27</v>
      </c>
      <c r="C44" s="353" t="s">
        <v>12</v>
      </c>
      <c r="D44" s="353">
        <v>46148.733122500002</v>
      </c>
      <c r="E44" s="353">
        <v>1543.494164</v>
      </c>
      <c r="F44" s="353">
        <v>96.763635812754501</v>
      </c>
      <c r="G44" s="353">
        <v>3.2363641872454698</v>
      </c>
    </row>
    <row r="45" spans="1:7" x14ac:dyDescent="0.25">
      <c r="A45" s="353" t="s">
        <v>28</v>
      </c>
      <c r="B45" s="353" t="s">
        <v>29</v>
      </c>
      <c r="C45" s="353" t="s">
        <v>11</v>
      </c>
      <c r="D45" s="353">
        <v>22621.931093399999</v>
      </c>
      <c r="E45" s="353">
        <v>4246.3970061999999</v>
      </c>
      <c r="F45" s="353">
        <v>84.195529433544394</v>
      </c>
      <c r="G45" s="353">
        <v>15.804470566455599</v>
      </c>
    </row>
    <row r="46" spans="1:7" x14ac:dyDescent="0.25">
      <c r="A46" s="353" t="s">
        <v>28</v>
      </c>
      <c r="B46" s="353" t="s">
        <v>29</v>
      </c>
      <c r="C46" s="353" t="s">
        <v>12</v>
      </c>
      <c r="D46" s="353">
        <v>218576.17127319999</v>
      </c>
      <c r="E46" s="353">
        <v>13508.676963600001</v>
      </c>
      <c r="F46" s="353">
        <v>94.179423143635404</v>
      </c>
      <c r="G46" s="353">
        <v>5.8205768563645597</v>
      </c>
    </row>
    <row r="47" spans="1:7" x14ac:dyDescent="0.25">
      <c r="A47" s="353" t="s">
        <v>30</v>
      </c>
      <c r="B47" s="353" t="s">
        <v>31</v>
      </c>
      <c r="C47" s="353" t="s">
        <v>11</v>
      </c>
      <c r="D47" s="353">
        <v>499.42796550000003</v>
      </c>
      <c r="E47" s="353">
        <v>32.182020199999997</v>
      </c>
      <c r="F47" s="353">
        <v>93.946310064581596</v>
      </c>
      <c r="G47" s="353">
        <v>6.0536899354183804</v>
      </c>
    </row>
    <row r="48" spans="1:7" x14ac:dyDescent="0.25">
      <c r="A48" s="353" t="s">
        <v>30</v>
      </c>
      <c r="B48" s="353" t="s">
        <v>31</v>
      </c>
      <c r="C48" s="353" t="s">
        <v>12</v>
      </c>
      <c r="D48" s="353">
        <v>8987.5365385999994</v>
      </c>
      <c r="E48" s="353">
        <v>245.022074</v>
      </c>
      <c r="F48" s="353">
        <v>97.346108654370099</v>
      </c>
      <c r="G48" s="353">
        <v>2.6538913456299098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736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398</v>
      </c>
      <c r="E58" s="5" t="s">
        <v>607</v>
      </c>
      <c r="F58" s="5" t="s">
        <v>400</v>
      </c>
      <c r="G58" s="5" t="s">
        <v>608</v>
      </c>
    </row>
    <row r="59" spans="1:7" x14ac:dyDescent="0.25">
      <c r="A59" s="354" t="s">
        <v>9</v>
      </c>
      <c r="B59" s="354" t="s">
        <v>10</v>
      </c>
      <c r="C59" s="354" t="s">
        <v>11</v>
      </c>
      <c r="D59" s="354">
        <v>318786.3994546</v>
      </c>
      <c r="E59" s="354">
        <v>42499.863098900001</v>
      </c>
      <c r="F59" s="354">
        <v>88.236512842055106</v>
      </c>
      <c r="G59" s="354">
        <v>11.763487157944899</v>
      </c>
    </row>
    <row r="60" spans="1:7" x14ac:dyDescent="0.25">
      <c r="A60" s="354" t="s">
        <v>9</v>
      </c>
      <c r="B60" s="354" t="s">
        <v>10</v>
      </c>
      <c r="C60" s="354" t="s">
        <v>12</v>
      </c>
      <c r="D60" s="354">
        <v>2341369.6490615001</v>
      </c>
      <c r="E60" s="354">
        <v>98468.786784900003</v>
      </c>
      <c r="F60" s="354">
        <v>95.964126749616497</v>
      </c>
      <c r="G60" s="354">
        <v>4.0358732503835002</v>
      </c>
    </row>
    <row r="61" spans="1:7" x14ac:dyDescent="0.25">
      <c r="A61" s="354" t="s">
        <v>33</v>
      </c>
      <c r="B61" s="354" t="s">
        <v>34</v>
      </c>
      <c r="C61" s="354" t="s">
        <v>11</v>
      </c>
      <c r="D61" s="354">
        <v>326.1253481</v>
      </c>
      <c r="E61" s="354">
        <v>26.814584</v>
      </c>
      <c r="F61" s="354">
        <v>92.402507746728304</v>
      </c>
      <c r="G61" s="354">
        <v>7.5974922532717297</v>
      </c>
    </row>
    <row r="62" spans="1:7" x14ac:dyDescent="0.25">
      <c r="A62" s="354" t="s">
        <v>33</v>
      </c>
      <c r="B62" s="354" t="s">
        <v>34</v>
      </c>
      <c r="C62" s="354" t="s">
        <v>12</v>
      </c>
      <c r="D62" s="354">
        <v>3089.1875454000001</v>
      </c>
      <c r="E62" s="354">
        <v>173.27682780000001</v>
      </c>
      <c r="F62" s="354">
        <v>94.688774865300999</v>
      </c>
      <c r="G62" s="354">
        <v>5.3112251346990398</v>
      </c>
    </row>
    <row r="63" spans="1:7" x14ac:dyDescent="0.25">
      <c r="A63" s="354" t="s">
        <v>35</v>
      </c>
      <c r="B63" s="354" t="s">
        <v>36</v>
      </c>
      <c r="C63" s="354" t="s">
        <v>11</v>
      </c>
      <c r="D63" s="354">
        <v>976.62458379999998</v>
      </c>
      <c r="E63" s="354">
        <v>229.65328160000001</v>
      </c>
      <c r="F63" s="354">
        <v>80.961825779349198</v>
      </c>
      <c r="G63" s="354">
        <v>19.038174220650799</v>
      </c>
    </row>
    <row r="64" spans="1:7" x14ac:dyDescent="0.25">
      <c r="A64" s="354" t="s">
        <v>35</v>
      </c>
      <c r="B64" s="354" t="s">
        <v>36</v>
      </c>
      <c r="C64" s="354" t="s">
        <v>12</v>
      </c>
      <c r="D64" s="354">
        <v>21458.857846700001</v>
      </c>
      <c r="E64" s="354">
        <v>1180.6917972000001</v>
      </c>
      <c r="F64" s="354">
        <v>94.784826483868997</v>
      </c>
      <c r="G64" s="354">
        <v>5.2151735161309896</v>
      </c>
    </row>
    <row r="65" spans="1:7" x14ac:dyDescent="0.25">
      <c r="A65" s="354" t="s">
        <v>18</v>
      </c>
      <c r="B65" s="354" t="s">
        <v>19</v>
      </c>
      <c r="C65" s="354" t="s">
        <v>11</v>
      </c>
      <c r="D65" s="354">
        <v>2005.8353148000001</v>
      </c>
      <c r="E65" s="354">
        <v>230.3759561</v>
      </c>
      <c r="F65" s="354">
        <v>89.697934220352906</v>
      </c>
      <c r="G65" s="354">
        <v>10.3020657796471</v>
      </c>
    </row>
    <row r="66" spans="1:7" x14ac:dyDescent="0.25">
      <c r="A66" s="354" t="s">
        <v>18</v>
      </c>
      <c r="B66" s="354" t="s">
        <v>19</v>
      </c>
      <c r="C66" s="354" t="s">
        <v>12</v>
      </c>
      <c r="D66" s="354">
        <v>41092.305243800001</v>
      </c>
      <c r="E66" s="354">
        <v>1786.9535555</v>
      </c>
      <c r="F66" s="354">
        <v>95.832592247305399</v>
      </c>
      <c r="G66" s="354">
        <v>4.1674077526945803</v>
      </c>
    </row>
    <row r="67" spans="1:7" x14ac:dyDescent="0.25">
      <c r="A67" s="354" t="s">
        <v>20</v>
      </c>
      <c r="B67" s="354" t="s">
        <v>21</v>
      </c>
      <c r="C67" s="354" t="s">
        <v>11</v>
      </c>
      <c r="D67" s="354">
        <v>267.73962640000002</v>
      </c>
      <c r="E67" s="354">
        <v>16.818079000000001</v>
      </c>
      <c r="F67" s="354">
        <v>94.089747463925093</v>
      </c>
      <c r="G67" s="354">
        <v>5.9102525360748803</v>
      </c>
    </row>
    <row r="68" spans="1:7" x14ac:dyDescent="0.25">
      <c r="A68" s="354" t="s">
        <v>20</v>
      </c>
      <c r="B68" s="354" t="s">
        <v>21</v>
      </c>
      <c r="C68" s="354" t="s">
        <v>12</v>
      </c>
      <c r="D68" s="354">
        <v>7574.2455870000003</v>
      </c>
      <c r="E68" s="354">
        <v>439.77818769999999</v>
      </c>
      <c r="F68" s="354">
        <v>94.512392275546205</v>
      </c>
      <c r="G68" s="354">
        <v>5.4876077244537802</v>
      </c>
    </row>
    <row r="69" spans="1:7" x14ac:dyDescent="0.25">
      <c r="A69" s="354" t="s">
        <v>37</v>
      </c>
      <c r="B69" s="354" t="s">
        <v>38</v>
      </c>
      <c r="C69" s="354" t="s">
        <v>11</v>
      </c>
      <c r="D69" s="354">
        <v>736.66881450000005</v>
      </c>
      <c r="E69" s="354">
        <v>142.33354410000001</v>
      </c>
      <c r="F69" s="354">
        <v>83.807376316179997</v>
      </c>
      <c r="G69" s="354">
        <v>16.192623683819999</v>
      </c>
    </row>
    <row r="70" spans="1:7" x14ac:dyDescent="0.25">
      <c r="A70" s="354" t="s">
        <v>37</v>
      </c>
      <c r="B70" s="354" t="s">
        <v>38</v>
      </c>
      <c r="C70" s="354" t="s">
        <v>12</v>
      </c>
      <c r="D70" s="354">
        <v>5717.3800682000001</v>
      </c>
      <c r="E70" s="354">
        <v>897.33118930000001</v>
      </c>
      <c r="F70" s="354">
        <v>86.434310518353001</v>
      </c>
      <c r="G70" s="354">
        <v>13.565689481647</v>
      </c>
    </row>
    <row r="71" spans="1:7" x14ac:dyDescent="0.25">
      <c r="A71" s="354" t="s">
        <v>39</v>
      </c>
      <c r="B71" s="354" t="s">
        <v>40</v>
      </c>
      <c r="C71" s="354" t="s">
        <v>11</v>
      </c>
      <c r="D71" s="354">
        <v>3104.3540598999998</v>
      </c>
      <c r="E71" s="354">
        <v>360.8990708</v>
      </c>
      <c r="F71" s="354">
        <v>89.585203239478901</v>
      </c>
      <c r="G71" s="354">
        <v>10.414796760521099</v>
      </c>
    </row>
    <row r="72" spans="1:7" x14ac:dyDescent="0.25">
      <c r="A72" s="354" t="s">
        <v>39</v>
      </c>
      <c r="B72" s="354" t="s">
        <v>40</v>
      </c>
      <c r="C72" s="354" t="s">
        <v>12</v>
      </c>
      <c r="D72" s="354">
        <v>42715.655068499997</v>
      </c>
      <c r="E72" s="354">
        <v>2927.8507665000002</v>
      </c>
      <c r="F72" s="354">
        <v>93.585394651576294</v>
      </c>
      <c r="G72" s="354">
        <v>6.4146053484237102</v>
      </c>
    </row>
    <row r="73" spans="1:7" x14ac:dyDescent="0.25">
      <c r="A73" s="354" t="s">
        <v>22</v>
      </c>
      <c r="B73" s="354" t="s">
        <v>23</v>
      </c>
      <c r="C73" s="354" t="s">
        <v>11</v>
      </c>
      <c r="D73" s="354">
        <v>1930.3225731</v>
      </c>
      <c r="E73" s="354">
        <v>113.94996039999999</v>
      </c>
      <c r="F73" s="354">
        <v>94.425891923279593</v>
      </c>
      <c r="G73" s="354">
        <v>5.5741080767203899</v>
      </c>
    </row>
    <row r="74" spans="1:7" x14ac:dyDescent="0.25">
      <c r="A74" s="354" t="s">
        <v>22</v>
      </c>
      <c r="B74" s="354" t="s">
        <v>23</v>
      </c>
      <c r="C74" s="354" t="s">
        <v>12</v>
      </c>
      <c r="D74" s="354">
        <v>35916.3479831</v>
      </c>
      <c r="E74" s="354">
        <v>1747.1866038999999</v>
      </c>
      <c r="F74" s="354">
        <v>95.361065754824097</v>
      </c>
      <c r="G74" s="354">
        <v>4.6389342451758697</v>
      </c>
    </row>
    <row r="75" spans="1:7" x14ac:dyDescent="0.25">
      <c r="A75" s="354" t="s">
        <v>41</v>
      </c>
      <c r="B75" s="354" t="s">
        <v>42</v>
      </c>
      <c r="C75" s="354" t="s">
        <v>11</v>
      </c>
      <c r="D75" s="354">
        <v>5619.3351275000005</v>
      </c>
      <c r="E75" s="354">
        <v>966.83397170000001</v>
      </c>
      <c r="F75" s="354">
        <v>85.320237650481204</v>
      </c>
      <c r="G75" s="354">
        <v>14.6797623495188</v>
      </c>
    </row>
    <row r="76" spans="1:7" x14ac:dyDescent="0.25">
      <c r="A76" s="354" t="s">
        <v>41</v>
      </c>
      <c r="B76" s="354" t="s">
        <v>42</v>
      </c>
      <c r="C76" s="354" t="s">
        <v>12</v>
      </c>
      <c r="D76" s="354">
        <v>47424.700925199999</v>
      </c>
      <c r="E76" s="354">
        <v>2408.8822879999998</v>
      </c>
      <c r="F76" s="354">
        <v>95.166146737443597</v>
      </c>
      <c r="G76" s="354">
        <v>4.8338532625563504</v>
      </c>
    </row>
    <row r="77" spans="1:7" x14ac:dyDescent="0.25">
      <c r="A77" s="354" t="s">
        <v>43</v>
      </c>
      <c r="B77" s="354" t="s">
        <v>44</v>
      </c>
      <c r="C77" s="354" t="s">
        <v>11</v>
      </c>
      <c r="D77" s="354">
        <v>130.4237238</v>
      </c>
      <c r="E77" s="354">
        <v>0</v>
      </c>
      <c r="F77" s="354">
        <v>100</v>
      </c>
      <c r="G77" s="354">
        <v>0</v>
      </c>
    </row>
    <row r="78" spans="1:7" x14ac:dyDescent="0.25">
      <c r="A78" s="354" t="s">
        <v>43</v>
      </c>
      <c r="B78" s="354" t="s">
        <v>44</v>
      </c>
      <c r="C78" s="354" t="s">
        <v>12</v>
      </c>
      <c r="D78" s="354">
        <v>4442.1289951999997</v>
      </c>
      <c r="E78" s="354">
        <v>176.38952380000001</v>
      </c>
      <c r="F78" s="354">
        <v>96.180820254929003</v>
      </c>
      <c r="G78" s="354">
        <v>3.8191797450709801</v>
      </c>
    </row>
    <row r="79" spans="1:7" x14ac:dyDescent="0.25">
      <c r="A79" s="354" t="s">
        <v>24</v>
      </c>
      <c r="B79" s="354" t="s">
        <v>25</v>
      </c>
      <c r="C79" s="354" t="s">
        <v>11</v>
      </c>
      <c r="D79" s="354">
        <v>555.0998257</v>
      </c>
      <c r="E79" s="354">
        <v>69.918361300000001</v>
      </c>
      <c r="F79" s="354">
        <v>88.813387713468202</v>
      </c>
      <c r="G79" s="354">
        <v>11.186612286531799</v>
      </c>
    </row>
    <row r="80" spans="1:7" x14ac:dyDescent="0.25">
      <c r="A80" s="354" t="s">
        <v>24</v>
      </c>
      <c r="B80" s="354" t="s">
        <v>25</v>
      </c>
      <c r="C80" s="354" t="s">
        <v>12</v>
      </c>
      <c r="D80" s="354">
        <v>5513.7676203999999</v>
      </c>
      <c r="E80" s="354">
        <v>195.75952509999999</v>
      </c>
      <c r="F80" s="354">
        <v>96.5713531066353</v>
      </c>
      <c r="G80" s="354">
        <v>3.4286468933647001</v>
      </c>
    </row>
    <row r="81" spans="1:7" x14ac:dyDescent="0.25">
      <c r="A81" s="354" t="s">
        <v>45</v>
      </c>
      <c r="B81" s="354" t="s">
        <v>46</v>
      </c>
      <c r="C81" s="354" t="s">
        <v>11</v>
      </c>
      <c r="D81" s="354">
        <v>4011.1022917999999</v>
      </c>
      <c r="E81" s="354">
        <v>807.0003451</v>
      </c>
      <c r="F81" s="354">
        <v>83.250660977632705</v>
      </c>
      <c r="G81" s="354">
        <v>16.749339022367302</v>
      </c>
    </row>
    <row r="82" spans="1:7" x14ac:dyDescent="0.25">
      <c r="A82" s="354" t="s">
        <v>45</v>
      </c>
      <c r="B82" s="354" t="s">
        <v>46</v>
      </c>
      <c r="C82" s="354" t="s">
        <v>12</v>
      </c>
      <c r="D82" s="354">
        <v>35793.445939600002</v>
      </c>
      <c r="E82" s="354">
        <v>3404.8216553000002</v>
      </c>
      <c r="F82" s="354">
        <v>91.313846595243405</v>
      </c>
      <c r="G82" s="354">
        <v>8.6861534047565794</v>
      </c>
    </row>
    <row r="83" spans="1:7" x14ac:dyDescent="0.25">
      <c r="A83" s="354" t="s">
        <v>26</v>
      </c>
      <c r="B83" s="354" t="s">
        <v>27</v>
      </c>
      <c r="C83" s="354" t="s">
        <v>11</v>
      </c>
      <c r="D83" s="354">
        <v>2463.9378754999998</v>
      </c>
      <c r="E83" s="354">
        <v>376.42691830000001</v>
      </c>
      <c r="F83" s="354">
        <v>86.747233344052404</v>
      </c>
      <c r="G83" s="354">
        <v>13.2527666559476</v>
      </c>
    </row>
    <row r="84" spans="1:7" x14ac:dyDescent="0.25">
      <c r="A84" s="354" t="s">
        <v>26</v>
      </c>
      <c r="B84" s="354" t="s">
        <v>27</v>
      </c>
      <c r="C84" s="354" t="s">
        <v>12</v>
      </c>
      <c r="D84" s="354">
        <v>45566.238538600002</v>
      </c>
      <c r="E84" s="354">
        <v>1495.4209933</v>
      </c>
      <c r="F84" s="354">
        <v>96.822421886150494</v>
      </c>
      <c r="G84" s="354">
        <v>3.1775781138494499</v>
      </c>
    </row>
    <row r="85" spans="1:7" x14ac:dyDescent="0.25">
      <c r="A85" s="354" t="s">
        <v>47</v>
      </c>
      <c r="B85" s="354" t="s">
        <v>48</v>
      </c>
      <c r="C85" s="354" t="s">
        <v>11</v>
      </c>
      <c r="D85" s="354">
        <v>643.38031790000002</v>
      </c>
      <c r="E85" s="354">
        <v>70.997648699999999</v>
      </c>
      <c r="F85" s="354">
        <v>90.061612756912794</v>
      </c>
      <c r="G85" s="354">
        <v>9.9383872430871794</v>
      </c>
    </row>
    <row r="86" spans="1:7" x14ac:dyDescent="0.25">
      <c r="A86" s="354" t="s">
        <v>47</v>
      </c>
      <c r="B86" s="354" t="s">
        <v>48</v>
      </c>
      <c r="C86" s="354" t="s">
        <v>12</v>
      </c>
      <c r="D86" s="354">
        <v>8191.5456560000002</v>
      </c>
      <c r="E86" s="354">
        <v>420.92581890000002</v>
      </c>
      <c r="F86" s="354">
        <v>95.112601300024807</v>
      </c>
      <c r="G86" s="354">
        <v>4.8873986999752299</v>
      </c>
    </row>
    <row r="87" spans="1:7" x14ac:dyDescent="0.25">
      <c r="A87" s="354" t="s">
        <v>28</v>
      </c>
      <c r="B87" s="354" t="s">
        <v>29</v>
      </c>
      <c r="C87" s="354" t="s">
        <v>11</v>
      </c>
      <c r="D87" s="354">
        <v>22556.021416200001</v>
      </c>
      <c r="E87" s="354">
        <v>4238.4235867999996</v>
      </c>
      <c r="F87" s="354">
        <v>84.181707863979099</v>
      </c>
      <c r="G87" s="354">
        <v>15.818292136020901</v>
      </c>
    </row>
    <row r="88" spans="1:7" x14ac:dyDescent="0.25">
      <c r="A88" s="354" t="s">
        <v>28</v>
      </c>
      <c r="B88" s="354" t="s">
        <v>29</v>
      </c>
      <c r="C88" s="354" t="s">
        <v>12</v>
      </c>
      <c r="D88" s="354">
        <v>217006.22584599999</v>
      </c>
      <c r="E88" s="354">
        <v>13481.3849985</v>
      </c>
      <c r="F88" s="354">
        <v>94.150928568739701</v>
      </c>
      <c r="G88" s="354">
        <v>5.8490714312602696</v>
      </c>
    </row>
    <row r="89" spans="1:7" x14ac:dyDescent="0.25">
      <c r="A89" s="354" t="s">
        <v>30</v>
      </c>
      <c r="B89" s="354" t="s">
        <v>31</v>
      </c>
      <c r="C89" s="354" t="s">
        <v>11</v>
      </c>
      <c r="D89" s="354">
        <v>237.81838139999999</v>
      </c>
      <c r="E89" s="354">
        <v>26.352933499999999</v>
      </c>
      <c r="F89" s="354">
        <v>90.024301650625603</v>
      </c>
      <c r="G89" s="354">
        <v>9.9756983493744205</v>
      </c>
    </row>
    <row r="90" spans="1:7" x14ac:dyDescent="0.25">
      <c r="A90" s="354" t="s">
        <v>30</v>
      </c>
      <c r="B90" s="354" t="s">
        <v>31</v>
      </c>
      <c r="C90" s="354" t="s">
        <v>12</v>
      </c>
      <c r="D90" s="354">
        <v>6329.1922911000001</v>
      </c>
      <c r="E90" s="354">
        <v>196.61321699999999</v>
      </c>
      <c r="F90" s="354">
        <v>96.987142556486603</v>
      </c>
      <c r="G90" s="354">
        <v>3.0128574435134299</v>
      </c>
    </row>
    <row r="91" spans="1:7" x14ac:dyDescent="0.25">
      <c r="A91" s="354" t="s">
        <v>49</v>
      </c>
      <c r="B91" s="354" t="s">
        <v>50</v>
      </c>
      <c r="C91" s="354" t="s">
        <v>11</v>
      </c>
      <c r="D91" s="354">
        <v>216.93172139999999</v>
      </c>
      <c r="E91" s="354">
        <v>22.333106999999998</v>
      </c>
      <c r="F91" s="354">
        <v>90.665946537422599</v>
      </c>
      <c r="G91" s="354">
        <v>9.3340534625773692</v>
      </c>
    </row>
    <row r="92" spans="1:7" x14ac:dyDescent="0.25">
      <c r="A92" s="354" t="s">
        <v>49</v>
      </c>
      <c r="B92" s="354" t="s">
        <v>50</v>
      </c>
      <c r="C92" s="354" t="s">
        <v>12</v>
      </c>
      <c r="D92" s="354">
        <v>2693.6766732999999</v>
      </c>
      <c r="E92" s="354">
        <v>174.50926569999999</v>
      </c>
      <c r="F92" s="354">
        <v>93.915692029337393</v>
      </c>
      <c r="G92" s="354">
        <v>6.0843079706625698</v>
      </c>
    </row>
    <row r="93" spans="1:7" x14ac:dyDescent="0.25">
      <c r="A93" s="354" t="s">
        <v>51</v>
      </c>
      <c r="B93" s="354" t="s">
        <v>52</v>
      </c>
      <c r="C93" s="354" t="s">
        <v>11</v>
      </c>
      <c r="D93" s="354">
        <v>158.60672109999999</v>
      </c>
      <c r="E93" s="354">
        <v>4.2036213</v>
      </c>
      <c r="F93" s="354">
        <v>97.418087058823104</v>
      </c>
      <c r="G93" s="354">
        <v>2.5819129411768902</v>
      </c>
    </row>
    <row r="94" spans="1:7" x14ac:dyDescent="0.25">
      <c r="A94" s="354" t="s">
        <v>51</v>
      </c>
      <c r="B94" s="354" t="s">
        <v>52</v>
      </c>
      <c r="C94" s="354" t="s">
        <v>12</v>
      </c>
      <c r="D94" s="354">
        <v>2538.1133731</v>
      </c>
      <c r="E94" s="354">
        <v>181.84501019999999</v>
      </c>
      <c r="F94" s="354">
        <v>93.314419392719699</v>
      </c>
      <c r="G94" s="354">
        <v>6.6855806072803201</v>
      </c>
    </row>
    <row r="95" spans="1:7" x14ac:dyDescent="0.25">
      <c r="A95" s="354" t="s">
        <v>53</v>
      </c>
      <c r="B95" s="354" t="s">
        <v>54</v>
      </c>
      <c r="C95" s="354" t="s">
        <v>11</v>
      </c>
      <c r="D95" s="354">
        <v>242.0368737</v>
      </c>
      <c r="E95" s="354">
        <v>32.442755200000001</v>
      </c>
      <c r="F95" s="354">
        <v>88.180268484762607</v>
      </c>
      <c r="G95" s="354">
        <v>11.8197315152374</v>
      </c>
    </row>
    <row r="96" spans="1:7" x14ac:dyDescent="0.25">
      <c r="A96" s="354" t="s">
        <v>53</v>
      </c>
      <c r="B96" s="354" t="s">
        <v>54</v>
      </c>
      <c r="C96" s="354" t="s">
        <v>12</v>
      </c>
      <c r="D96" s="354">
        <v>3402.2677398000001</v>
      </c>
      <c r="E96" s="354">
        <v>161.2320393</v>
      </c>
      <c r="F96" s="354">
        <v>95.475458136811795</v>
      </c>
      <c r="G96" s="354">
        <v>4.5245418631882401</v>
      </c>
    </row>
    <row r="97" spans="1:7" x14ac:dyDescent="0.25">
      <c r="A97" s="354" t="s">
        <v>55</v>
      </c>
      <c r="B97" s="354" t="s">
        <v>56</v>
      </c>
      <c r="C97" s="354" t="s">
        <v>11</v>
      </c>
      <c r="D97" s="354">
        <v>194.70657349999999</v>
      </c>
      <c r="E97" s="354">
        <v>0</v>
      </c>
      <c r="F97" s="354">
        <v>100</v>
      </c>
      <c r="G97" s="354">
        <v>0</v>
      </c>
    </row>
    <row r="98" spans="1:7" x14ac:dyDescent="0.25">
      <c r="A98" s="354" t="s">
        <v>55</v>
      </c>
      <c r="B98" s="354" t="s">
        <v>56</v>
      </c>
      <c r="C98" s="354" t="s">
        <v>12</v>
      </c>
      <c r="D98" s="354">
        <v>6505.0110008000001</v>
      </c>
      <c r="E98" s="354">
        <v>294.4455686</v>
      </c>
      <c r="F98" s="354">
        <v>95.669572037196204</v>
      </c>
      <c r="G98" s="354">
        <v>4.3304279628038396</v>
      </c>
    </row>
    <row r="99" spans="1:7" x14ac:dyDescent="0.25">
      <c r="A99" s="354" t="s">
        <v>57</v>
      </c>
      <c r="B99" s="354" t="s">
        <v>58</v>
      </c>
      <c r="C99" s="354" t="s">
        <v>11</v>
      </c>
      <c r="D99" s="354">
        <v>48.427027600000002</v>
      </c>
      <c r="E99" s="354">
        <v>6.2991574999999997</v>
      </c>
      <c r="F99" s="354">
        <v>88.489682793548099</v>
      </c>
      <c r="G99" s="354">
        <v>11.5103172064519</v>
      </c>
    </row>
    <row r="100" spans="1:7" x14ac:dyDescent="0.25">
      <c r="A100" s="354" t="s">
        <v>57</v>
      </c>
      <c r="B100" s="354" t="s">
        <v>58</v>
      </c>
      <c r="C100" s="354" t="s">
        <v>12</v>
      </c>
      <c r="D100" s="354">
        <v>487.80948110000003</v>
      </c>
      <c r="E100" s="354">
        <v>32.328799400000001</v>
      </c>
      <c r="F100" s="354">
        <v>93.784576022952393</v>
      </c>
      <c r="G100" s="354">
        <v>6.2154239770475801</v>
      </c>
    </row>
    <row r="101" spans="1:7" x14ac:dyDescent="0.25">
      <c r="A101" s="354" t="s">
        <v>59</v>
      </c>
      <c r="B101" s="354" t="s">
        <v>60</v>
      </c>
      <c r="C101" s="354" t="s">
        <v>11</v>
      </c>
      <c r="D101" s="354">
        <v>1647.5338697</v>
      </c>
      <c r="E101" s="354">
        <v>44.654691800000002</v>
      </c>
      <c r="F101" s="354">
        <v>97.361127901702801</v>
      </c>
      <c r="G101" s="354">
        <v>2.63887209829719</v>
      </c>
    </row>
    <row r="102" spans="1:7" x14ac:dyDescent="0.25">
      <c r="A102" s="354" t="s">
        <v>59</v>
      </c>
      <c r="B102" s="354" t="s">
        <v>60</v>
      </c>
      <c r="C102" s="354" t="s">
        <v>12</v>
      </c>
      <c r="D102" s="354">
        <v>39866.664389500002</v>
      </c>
      <c r="E102" s="354">
        <v>1122.690443</v>
      </c>
      <c r="F102" s="354">
        <v>97.261019482771104</v>
      </c>
      <c r="G102" s="354">
        <v>2.7389805172289101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737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398</v>
      </c>
      <c r="E112" s="5" t="s">
        <v>607</v>
      </c>
      <c r="F112" s="5" t="s">
        <v>400</v>
      </c>
      <c r="G112" s="5" t="s">
        <v>608</v>
      </c>
    </row>
    <row r="113" spans="1:7" x14ac:dyDescent="0.25">
      <c r="A113" s="355" t="s">
        <v>63</v>
      </c>
      <c r="B113" s="355" t="s">
        <v>64</v>
      </c>
      <c r="C113" s="355" t="s">
        <v>11</v>
      </c>
      <c r="D113" s="355">
        <v>12972.6163815</v>
      </c>
      <c r="E113" s="355">
        <v>1064.2730948000001</v>
      </c>
      <c r="F113" s="355">
        <v>92.418027536678096</v>
      </c>
      <c r="G113" s="355">
        <v>7.5819724633219296</v>
      </c>
    </row>
    <row r="114" spans="1:7" x14ac:dyDescent="0.25">
      <c r="A114" s="355" t="s">
        <v>63</v>
      </c>
      <c r="B114" s="355" t="s">
        <v>64</v>
      </c>
      <c r="C114" s="355" t="s">
        <v>12</v>
      </c>
      <c r="D114" s="355">
        <v>211211.28412699999</v>
      </c>
      <c r="E114" s="355">
        <v>4840.6182372000003</v>
      </c>
      <c r="F114" s="355">
        <v>97.759511402477699</v>
      </c>
      <c r="G114" s="355">
        <v>2.2404885975223401</v>
      </c>
    </row>
    <row r="115" spans="1:7" x14ac:dyDescent="0.25">
      <c r="A115" s="355" t="s">
        <v>65</v>
      </c>
      <c r="B115" s="355" t="s">
        <v>66</v>
      </c>
      <c r="C115" s="355" t="s">
        <v>11</v>
      </c>
      <c r="D115" s="355">
        <v>5009.9650941</v>
      </c>
      <c r="E115" s="355">
        <v>367.2847271</v>
      </c>
      <c r="F115" s="355">
        <v>93.169654761957204</v>
      </c>
      <c r="G115" s="355">
        <v>6.8303452380428196</v>
      </c>
    </row>
    <row r="116" spans="1:7" x14ac:dyDescent="0.25">
      <c r="A116" s="355" t="s">
        <v>65</v>
      </c>
      <c r="B116" s="355" t="s">
        <v>66</v>
      </c>
      <c r="C116" s="355" t="s">
        <v>12</v>
      </c>
      <c r="D116" s="355">
        <v>71523.108247299999</v>
      </c>
      <c r="E116" s="355">
        <v>1121.7972657</v>
      </c>
      <c r="F116" s="355">
        <v>98.455779854377695</v>
      </c>
      <c r="G116" s="355">
        <v>1.54422014562226</v>
      </c>
    </row>
    <row r="117" spans="1:7" x14ac:dyDescent="0.25">
      <c r="A117" s="355" t="s">
        <v>67</v>
      </c>
      <c r="B117" s="355" t="s">
        <v>68</v>
      </c>
      <c r="C117" s="355" t="s">
        <v>11</v>
      </c>
      <c r="D117" s="355">
        <v>6671.0697591999997</v>
      </c>
      <c r="E117" s="355">
        <v>1374.2986621</v>
      </c>
      <c r="F117" s="355">
        <v>82.918138857860598</v>
      </c>
      <c r="G117" s="355">
        <v>17.081861142139399</v>
      </c>
    </row>
    <row r="118" spans="1:7" x14ac:dyDescent="0.25">
      <c r="A118" s="355" t="s">
        <v>67</v>
      </c>
      <c r="B118" s="355" t="s">
        <v>68</v>
      </c>
      <c r="C118" s="355" t="s">
        <v>12</v>
      </c>
      <c r="D118" s="355">
        <v>28940.6950989</v>
      </c>
      <c r="E118" s="355">
        <v>2078.2907986999999</v>
      </c>
      <c r="F118" s="355">
        <v>93.299939573908503</v>
      </c>
      <c r="G118" s="355">
        <v>6.7000604260915004</v>
      </c>
    </row>
    <row r="119" spans="1:7" x14ac:dyDescent="0.25">
      <c r="A119" s="355" t="s">
        <v>69</v>
      </c>
      <c r="B119" s="355" t="s">
        <v>70</v>
      </c>
      <c r="C119" s="355" t="s">
        <v>11</v>
      </c>
      <c r="D119" s="355">
        <v>19495.657800100002</v>
      </c>
      <c r="E119" s="355">
        <v>3407.1255599000001</v>
      </c>
      <c r="F119" s="355">
        <v>85.123530593008198</v>
      </c>
      <c r="G119" s="355">
        <v>14.8764694069918</v>
      </c>
    </row>
    <row r="120" spans="1:7" x14ac:dyDescent="0.25">
      <c r="A120" s="355" t="s">
        <v>69</v>
      </c>
      <c r="B120" s="355" t="s">
        <v>70</v>
      </c>
      <c r="C120" s="355" t="s">
        <v>12</v>
      </c>
      <c r="D120" s="355">
        <v>106374.0507179</v>
      </c>
      <c r="E120" s="355">
        <v>6394.2608818999997</v>
      </c>
      <c r="F120" s="355">
        <v>94.3297360834909</v>
      </c>
      <c r="G120" s="355">
        <v>5.6702639165090902</v>
      </c>
    </row>
    <row r="121" spans="1:7" x14ac:dyDescent="0.25">
      <c r="A121" s="355" t="s">
        <v>71</v>
      </c>
      <c r="B121" s="355" t="s">
        <v>72</v>
      </c>
      <c r="C121" s="355" t="s">
        <v>11</v>
      </c>
      <c r="D121" s="355">
        <v>19631.509085099999</v>
      </c>
      <c r="E121" s="355">
        <v>3637.3452944999999</v>
      </c>
      <c r="F121" s="355">
        <v>84.368180593846105</v>
      </c>
      <c r="G121" s="355">
        <v>15.6318194061539</v>
      </c>
    </row>
    <row r="122" spans="1:7" x14ac:dyDescent="0.25">
      <c r="A122" s="355" t="s">
        <v>71</v>
      </c>
      <c r="B122" s="355" t="s">
        <v>72</v>
      </c>
      <c r="C122" s="355" t="s">
        <v>12</v>
      </c>
      <c r="D122" s="355">
        <v>97725.238044400001</v>
      </c>
      <c r="E122" s="355">
        <v>7694.8287214000002</v>
      </c>
      <c r="F122" s="355">
        <v>92.700793162562903</v>
      </c>
      <c r="G122" s="355">
        <v>7.2992068374370698</v>
      </c>
    </row>
    <row r="123" spans="1:7" x14ac:dyDescent="0.25">
      <c r="A123" s="355" t="s">
        <v>73</v>
      </c>
      <c r="B123" s="355" t="s">
        <v>74</v>
      </c>
      <c r="C123" s="355" t="s">
        <v>11</v>
      </c>
      <c r="D123" s="355">
        <v>10290.3551489</v>
      </c>
      <c r="E123" s="355">
        <v>2310.1729762</v>
      </c>
      <c r="F123" s="355">
        <v>81.666062301006406</v>
      </c>
      <c r="G123" s="355">
        <v>18.333937698993601</v>
      </c>
    </row>
    <row r="124" spans="1:7" x14ac:dyDescent="0.25">
      <c r="A124" s="355" t="s">
        <v>73</v>
      </c>
      <c r="B124" s="355" t="s">
        <v>74</v>
      </c>
      <c r="C124" s="355" t="s">
        <v>12</v>
      </c>
      <c r="D124" s="355">
        <v>53960.860499000002</v>
      </c>
      <c r="E124" s="355">
        <v>3870.4676757000002</v>
      </c>
      <c r="F124" s="355">
        <v>93.307316643311594</v>
      </c>
      <c r="G124" s="355">
        <v>6.6926833566884101</v>
      </c>
    </row>
    <row r="125" spans="1:7" x14ac:dyDescent="0.25">
      <c r="A125" s="355" t="s">
        <v>75</v>
      </c>
      <c r="B125" s="355" t="s">
        <v>76</v>
      </c>
      <c r="C125" s="355" t="s">
        <v>11</v>
      </c>
      <c r="D125" s="355">
        <v>41145.427271699999</v>
      </c>
      <c r="E125" s="355">
        <v>5255.4956920000004</v>
      </c>
      <c r="F125" s="355">
        <v>88.673725959909405</v>
      </c>
      <c r="G125" s="355">
        <v>11.326274040090601</v>
      </c>
    </row>
    <row r="126" spans="1:7" x14ac:dyDescent="0.25">
      <c r="A126" s="355" t="s">
        <v>75</v>
      </c>
      <c r="B126" s="355" t="s">
        <v>76</v>
      </c>
      <c r="C126" s="355" t="s">
        <v>12</v>
      </c>
      <c r="D126" s="355">
        <v>176423.04688459999</v>
      </c>
      <c r="E126" s="355">
        <v>10868.535773199999</v>
      </c>
      <c r="F126" s="355">
        <v>94.196997206725598</v>
      </c>
      <c r="G126" s="355">
        <v>5.8030027932744197</v>
      </c>
    </row>
    <row r="127" spans="1:7" x14ac:dyDescent="0.25">
      <c r="A127" s="355" t="s">
        <v>77</v>
      </c>
      <c r="B127" s="355" t="s">
        <v>78</v>
      </c>
      <c r="C127" s="355" t="s">
        <v>11</v>
      </c>
      <c r="D127" s="355">
        <v>45045.3523489</v>
      </c>
      <c r="E127" s="355">
        <v>4134.9695190000002</v>
      </c>
      <c r="F127" s="355">
        <v>91.592227618788897</v>
      </c>
      <c r="G127" s="355">
        <v>8.4077723812110605</v>
      </c>
    </row>
    <row r="128" spans="1:7" x14ac:dyDescent="0.25">
      <c r="A128" s="355" t="s">
        <v>77</v>
      </c>
      <c r="B128" s="355" t="s">
        <v>78</v>
      </c>
      <c r="C128" s="355" t="s">
        <v>12</v>
      </c>
      <c r="D128" s="355">
        <v>304150.91047569999</v>
      </c>
      <c r="E128" s="355">
        <v>11752.613982499999</v>
      </c>
      <c r="F128" s="355">
        <v>96.279682538314006</v>
      </c>
      <c r="G128" s="355">
        <v>3.7203174616860299</v>
      </c>
    </row>
    <row r="129" spans="1:7" x14ac:dyDescent="0.25">
      <c r="A129" s="355" t="s">
        <v>79</v>
      </c>
      <c r="B129" s="355" t="s">
        <v>80</v>
      </c>
      <c r="C129" s="355" t="s">
        <v>11</v>
      </c>
      <c r="D129" s="355">
        <v>9354.5036440999993</v>
      </c>
      <c r="E129" s="355">
        <v>627.48626760000002</v>
      </c>
      <c r="F129" s="355">
        <v>93.713815850840405</v>
      </c>
      <c r="G129" s="355">
        <v>6.2861841491596397</v>
      </c>
    </row>
    <row r="130" spans="1:7" x14ac:dyDescent="0.25">
      <c r="A130" s="355" t="s">
        <v>79</v>
      </c>
      <c r="B130" s="355" t="s">
        <v>80</v>
      </c>
      <c r="C130" s="355" t="s">
        <v>12</v>
      </c>
      <c r="D130" s="355">
        <v>133412.31272019999</v>
      </c>
      <c r="E130" s="355">
        <v>3382.5979963</v>
      </c>
      <c r="F130" s="355">
        <v>97.527248653781996</v>
      </c>
      <c r="G130" s="355">
        <v>2.4727513462180299</v>
      </c>
    </row>
    <row r="131" spans="1:7" x14ac:dyDescent="0.25">
      <c r="A131" s="355" t="s">
        <v>81</v>
      </c>
      <c r="B131" s="355" t="s">
        <v>82</v>
      </c>
      <c r="C131" s="355" t="s">
        <v>11</v>
      </c>
      <c r="D131" s="355">
        <v>28177.2555885</v>
      </c>
      <c r="E131" s="355">
        <v>2110.0997870000001</v>
      </c>
      <c r="F131" s="355">
        <v>93.033066899241703</v>
      </c>
      <c r="G131" s="355">
        <v>6.9669331007582702</v>
      </c>
    </row>
    <row r="132" spans="1:7" x14ac:dyDescent="0.25">
      <c r="A132" s="355" t="s">
        <v>81</v>
      </c>
      <c r="B132" s="355" t="s">
        <v>82</v>
      </c>
      <c r="C132" s="355" t="s">
        <v>12</v>
      </c>
      <c r="D132" s="355">
        <v>259073.5065478</v>
      </c>
      <c r="E132" s="355">
        <v>7912.5407149000002</v>
      </c>
      <c r="F132" s="355">
        <v>97.0363467319644</v>
      </c>
      <c r="G132" s="355">
        <v>2.9636532680355701</v>
      </c>
    </row>
    <row r="133" spans="1:7" x14ac:dyDescent="0.25">
      <c r="A133" s="355" t="s">
        <v>83</v>
      </c>
      <c r="B133" s="355" t="s">
        <v>84</v>
      </c>
      <c r="C133" s="355" t="s">
        <v>11</v>
      </c>
      <c r="D133" s="355">
        <v>34592.605326999997</v>
      </c>
      <c r="E133" s="355">
        <v>4108.5303717999996</v>
      </c>
      <c r="F133" s="355">
        <v>89.383953990974504</v>
      </c>
      <c r="G133" s="355">
        <v>10.616046009025499</v>
      </c>
    </row>
    <row r="134" spans="1:7" x14ac:dyDescent="0.25">
      <c r="A134" s="355" t="s">
        <v>83</v>
      </c>
      <c r="B134" s="355" t="s">
        <v>84</v>
      </c>
      <c r="C134" s="355" t="s">
        <v>12</v>
      </c>
      <c r="D134" s="355">
        <v>395417.80295059999</v>
      </c>
      <c r="E134" s="355">
        <v>12232.840975700001</v>
      </c>
      <c r="F134" s="355">
        <v>96.999185170449095</v>
      </c>
      <c r="G134" s="355">
        <v>3.0008148295508601</v>
      </c>
    </row>
    <row r="135" spans="1:7" x14ac:dyDescent="0.25">
      <c r="A135" s="355" t="s">
        <v>85</v>
      </c>
      <c r="B135" s="355" t="s">
        <v>86</v>
      </c>
      <c r="C135" s="355" t="s">
        <v>11</v>
      </c>
      <c r="D135" s="355">
        <v>4618.5125117999996</v>
      </c>
      <c r="E135" s="355">
        <v>198.51728869999999</v>
      </c>
      <c r="F135" s="355">
        <v>95.878844497092501</v>
      </c>
      <c r="G135" s="355">
        <v>4.1211555029075004</v>
      </c>
    </row>
    <row r="136" spans="1:7" x14ac:dyDescent="0.25">
      <c r="A136" s="355" t="s">
        <v>85</v>
      </c>
      <c r="B136" s="355" t="s">
        <v>86</v>
      </c>
      <c r="C136" s="355" t="s">
        <v>12</v>
      </c>
      <c r="D136" s="355">
        <v>49945.868637599997</v>
      </c>
      <c r="E136" s="355">
        <v>1674.6543203000001</v>
      </c>
      <c r="F136" s="355">
        <v>96.755836197812698</v>
      </c>
      <c r="G136" s="355">
        <v>3.2441638021873498</v>
      </c>
    </row>
    <row r="137" spans="1:7" x14ac:dyDescent="0.25">
      <c r="A137" s="355" t="s">
        <v>87</v>
      </c>
      <c r="B137" s="355" t="s">
        <v>88</v>
      </c>
      <c r="C137" s="355" t="s">
        <v>11</v>
      </c>
      <c r="D137" s="355">
        <v>5192.1609400999996</v>
      </c>
      <c r="E137" s="355">
        <v>143.0569453</v>
      </c>
      <c r="F137" s="355">
        <v>97.318629747222104</v>
      </c>
      <c r="G137" s="355">
        <v>2.68137025277787</v>
      </c>
    </row>
    <row r="138" spans="1:7" x14ac:dyDescent="0.25">
      <c r="A138" s="355" t="s">
        <v>87</v>
      </c>
      <c r="B138" s="355" t="s">
        <v>88</v>
      </c>
      <c r="C138" s="355" t="s">
        <v>12</v>
      </c>
      <c r="D138" s="355">
        <v>71323.514169899994</v>
      </c>
      <c r="E138" s="355">
        <v>687.38742339999999</v>
      </c>
      <c r="F138" s="355">
        <v>99.045439776213101</v>
      </c>
      <c r="G138" s="355">
        <v>0.95456022378694305</v>
      </c>
    </row>
    <row r="139" spans="1:7" x14ac:dyDescent="0.25">
      <c r="A139" s="355" t="s">
        <v>89</v>
      </c>
      <c r="B139" s="355" t="s">
        <v>90</v>
      </c>
      <c r="C139" s="355" t="s">
        <v>11</v>
      </c>
      <c r="D139" s="355">
        <v>3996.5598887000001</v>
      </c>
      <c r="E139" s="355">
        <v>1279.8500033</v>
      </c>
      <c r="F139" s="355">
        <v>75.743923813794595</v>
      </c>
      <c r="G139" s="355">
        <v>24.256076186205402</v>
      </c>
    </row>
    <row r="140" spans="1:7" x14ac:dyDescent="0.25">
      <c r="A140" s="355" t="s">
        <v>89</v>
      </c>
      <c r="B140" s="355" t="s">
        <v>90</v>
      </c>
      <c r="C140" s="355" t="s">
        <v>12</v>
      </c>
      <c r="D140" s="355">
        <v>25408.870071400001</v>
      </c>
      <c r="E140" s="355">
        <v>2451.3146738999999</v>
      </c>
      <c r="F140" s="355">
        <v>91.201369638033199</v>
      </c>
      <c r="G140" s="355">
        <v>8.7986303619667705</v>
      </c>
    </row>
    <row r="141" spans="1:7" x14ac:dyDescent="0.25">
      <c r="A141" s="355" t="s">
        <v>91</v>
      </c>
      <c r="B141" s="355" t="s">
        <v>92</v>
      </c>
      <c r="C141" s="355" t="s">
        <v>11</v>
      </c>
      <c r="D141" s="355">
        <v>1864.1014296999999</v>
      </c>
      <c r="E141" s="355">
        <v>261.67200389999999</v>
      </c>
      <c r="F141" s="355">
        <v>87.690503617929906</v>
      </c>
      <c r="G141" s="355">
        <v>12.309496382070099</v>
      </c>
    </row>
    <row r="142" spans="1:7" x14ac:dyDescent="0.25">
      <c r="A142" s="355" t="s">
        <v>91</v>
      </c>
      <c r="B142" s="355" t="s">
        <v>92</v>
      </c>
      <c r="C142" s="355" t="s">
        <v>12</v>
      </c>
      <c r="D142" s="355">
        <v>24953.834299999999</v>
      </c>
      <c r="E142" s="355">
        <v>1138.0432704</v>
      </c>
      <c r="F142" s="355">
        <v>95.638323584305596</v>
      </c>
      <c r="G142" s="355">
        <v>4.3616764156944203</v>
      </c>
    </row>
    <row r="143" spans="1:7" x14ac:dyDescent="0.25">
      <c r="A143" s="355" t="s">
        <v>93</v>
      </c>
      <c r="B143" s="355" t="s">
        <v>94</v>
      </c>
      <c r="C143" s="355" t="s">
        <v>11</v>
      </c>
      <c r="D143" s="355">
        <v>11160.803867500001</v>
      </c>
      <c r="E143" s="355">
        <v>590.20243430000005</v>
      </c>
      <c r="F143" s="355">
        <v>94.977430705576296</v>
      </c>
      <c r="G143" s="355">
        <v>5.0225692944236897</v>
      </c>
    </row>
    <row r="144" spans="1:7" x14ac:dyDescent="0.25">
      <c r="A144" s="355" t="s">
        <v>93</v>
      </c>
      <c r="B144" s="355" t="s">
        <v>94</v>
      </c>
      <c r="C144" s="355" t="s">
        <v>12</v>
      </c>
      <c r="D144" s="355">
        <v>76022.982273400004</v>
      </c>
      <c r="E144" s="355">
        <v>2164.2483585999998</v>
      </c>
      <c r="F144" s="355">
        <v>97.231966983475402</v>
      </c>
      <c r="G144" s="355">
        <v>2.7680330165246101</v>
      </c>
    </row>
    <row r="145" spans="1:7" x14ac:dyDescent="0.25">
      <c r="A145" s="355" t="s">
        <v>95</v>
      </c>
      <c r="B145" s="355" t="s">
        <v>96</v>
      </c>
      <c r="C145" s="355" t="s">
        <v>11</v>
      </c>
      <c r="D145" s="355">
        <v>1056.9118249000001</v>
      </c>
      <c r="E145" s="355">
        <v>169.1008673</v>
      </c>
      <c r="F145" s="355">
        <v>86.207249861617697</v>
      </c>
      <c r="G145" s="355">
        <v>13.792750138382299</v>
      </c>
    </row>
    <row r="146" spans="1:7" x14ac:dyDescent="0.25">
      <c r="A146" s="355" t="s">
        <v>95</v>
      </c>
      <c r="B146" s="355" t="s">
        <v>96</v>
      </c>
      <c r="C146" s="355" t="s">
        <v>12</v>
      </c>
      <c r="D146" s="355">
        <v>6042.3041853000004</v>
      </c>
      <c r="E146" s="355">
        <v>334.87833649999999</v>
      </c>
      <c r="F146" s="355">
        <v>94.748804266535601</v>
      </c>
      <c r="G146" s="355">
        <v>5.2511957334644199</v>
      </c>
    </row>
    <row r="147" spans="1:7" x14ac:dyDescent="0.25">
      <c r="A147" s="355" t="s">
        <v>97</v>
      </c>
      <c r="B147" s="355" t="s">
        <v>98</v>
      </c>
      <c r="C147" s="355" t="s">
        <v>11</v>
      </c>
      <c r="D147" s="355">
        <v>22216.103256999999</v>
      </c>
      <c r="E147" s="355">
        <v>4011.9200442000001</v>
      </c>
      <c r="F147" s="355">
        <v>84.7036888822024</v>
      </c>
      <c r="G147" s="355">
        <v>15.2963111177976</v>
      </c>
    </row>
    <row r="148" spans="1:7" x14ac:dyDescent="0.25">
      <c r="A148" s="355" t="s">
        <v>97</v>
      </c>
      <c r="B148" s="355" t="s">
        <v>98</v>
      </c>
      <c r="C148" s="355" t="s">
        <v>12</v>
      </c>
      <c r="D148" s="355">
        <v>104235.9445196</v>
      </c>
      <c r="E148" s="355">
        <v>6223.3866239999998</v>
      </c>
      <c r="F148" s="355">
        <v>94.365902310317793</v>
      </c>
      <c r="G148" s="355">
        <v>5.6340976896822204</v>
      </c>
    </row>
    <row r="149" spans="1:7" x14ac:dyDescent="0.25">
      <c r="A149" s="355" t="s">
        <v>99</v>
      </c>
      <c r="B149" s="355" t="s">
        <v>100</v>
      </c>
      <c r="C149" s="355" t="s">
        <v>11</v>
      </c>
      <c r="D149" s="355">
        <v>37815.202544100001</v>
      </c>
      <c r="E149" s="355">
        <v>7577.0384292999997</v>
      </c>
      <c r="F149" s="355">
        <v>83.307635254800104</v>
      </c>
      <c r="G149" s="355">
        <v>16.6923647451999</v>
      </c>
    </row>
    <row r="150" spans="1:7" x14ac:dyDescent="0.25">
      <c r="A150" s="355" t="s">
        <v>99</v>
      </c>
      <c r="B150" s="355" t="s">
        <v>100</v>
      </c>
      <c r="C150" s="355" t="s">
        <v>12</v>
      </c>
      <c r="D150" s="355">
        <v>151396.68425240001</v>
      </c>
      <c r="E150" s="355">
        <v>11913.160521899999</v>
      </c>
      <c r="F150" s="355">
        <v>92.705179201924807</v>
      </c>
      <c r="G150" s="355">
        <v>7.2948207980752198</v>
      </c>
    </row>
    <row r="151" spans="1:7" x14ac:dyDescent="0.25">
      <c r="A151" s="355" t="s">
        <v>101</v>
      </c>
      <c r="B151" s="355" t="s">
        <v>102</v>
      </c>
      <c r="C151" s="355" t="s">
        <v>11</v>
      </c>
      <c r="D151" s="355">
        <v>277.91338960000002</v>
      </c>
      <c r="E151" s="355">
        <v>14.4370592</v>
      </c>
      <c r="F151" s="355">
        <v>95.061728395061706</v>
      </c>
      <c r="G151" s="355">
        <v>4.9382716049382704</v>
      </c>
    </row>
    <row r="152" spans="1:7" x14ac:dyDescent="0.25">
      <c r="A152" s="355" t="s">
        <v>101</v>
      </c>
      <c r="B152" s="355" t="s">
        <v>102</v>
      </c>
      <c r="C152" s="355" t="s">
        <v>12</v>
      </c>
      <c r="D152" s="355">
        <v>815.69384479999997</v>
      </c>
      <c r="E152" s="355">
        <v>27.069486000000001</v>
      </c>
      <c r="F152" s="355">
        <v>96.788008565310506</v>
      </c>
      <c r="G152" s="355">
        <v>3.21199143468951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738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398</v>
      </c>
      <c r="E162" s="5" t="s">
        <v>607</v>
      </c>
      <c r="F162" s="5" t="s">
        <v>400</v>
      </c>
      <c r="G162" s="5" t="s">
        <v>608</v>
      </c>
    </row>
    <row r="163" spans="1:7" x14ac:dyDescent="0.25">
      <c r="A163" s="356" t="s">
        <v>63</v>
      </c>
      <c r="B163" s="356" t="s">
        <v>64</v>
      </c>
      <c r="C163" s="356" t="s">
        <v>11</v>
      </c>
      <c r="D163" s="356">
        <v>12954.6204965</v>
      </c>
      <c r="E163" s="356">
        <v>1064.2730948000001</v>
      </c>
      <c r="F163" s="356">
        <v>92.408294649868196</v>
      </c>
      <c r="G163" s="356">
        <v>7.5917053501317602</v>
      </c>
    </row>
    <row r="164" spans="1:7" x14ac:dyDescent="0.25">
      <c r="A164" s="356" t="s">
        <v>63</v>
      </c>
      <c r="B164" s="356" t="s">
        <v>64</v>
      </c>
      <c r="C164" s="356" t="s">
        <v>12</v>
      </c>
      <c r="D164" s="356">
        <v>211077.4919435</v>
      </c>
      <c r="E164" s="356">
        <v>4834.1223523999997</v>
      </c>
      <c r="F164" s="356">
        <v>97.761064235398194</v>
      </c>
      <c r="G164" s="356">
        <v>2.2389357646018002</v>
      </c>
    </row>
    <row r="165" spans="1:7" x14ac:dyDescent="0.25">
      <c r="A165" s="356" t="s">
        <v>65</v>
      </c>
      <c r="B165" s="356" t="s">
        <v>66</v>
      </c>
      <c r="C165" s="356" t="s">
        <v>11</v>
      </c>
      <c r="D165" s="356">
        <v>4967.5027816000002</v>
      </c>
      <c r="E165" s="356">
        <v>367.2847271</v>
      </c>
      <c r="F165" s="356">
        <v>93.115288537715301</v>
      </c>
      <c r="G165" s="356">
        <v>6.8847114622846801</v>
      </c>
    </row>
    <row r="166" spans="1:7" x14ac:dyDescent="0.25">
      <c r="A166" s="356" t="s">
        <v>65</v>
      </c>
      <c r="B166" s="356" t="s">
        <v>66</v>
      </c>
      <c r="C166" s="356" t="s">
        <v>12</v>
      </c>
      <c r="D166" s="356">
        <v>71200.394672299997</v>
      </c>
      <c r="E166" s="356">
        <v>1116.7017882</v>
      </c>
      <c r="F166" s="356">
        <v>98.455826017835307</v>
      </c>
      <c r="G166" s="356">
        <v>1.54417398216471</v>
      </c>
    </row>
    <row r="167" spans="1:7" x14ac:dyDescent="0.25">
      <c r="A167" s="356" t="s">
        <v>67</v>
      </c>
      <c r="B167" s="356" t="s">
        <v>68</v>
      </c>
      <c r="C167" s="356" t="s">
        <v>11</v>
      </c>
      <c r="D167" s="356">
        <v>6615.8579485</v>
      </c>
      <c r="E167" s="356">
        <v>1374.2986621</v>
      </c>
      <c r="F167" s="356">
        <v>82.800103563967596</v>
      </c>
      <c r="G167" s="356">
        <v>17.1998964360324</v>
      </c>
    </row>
    <row r="168" spans="1:7" x14ac:dyDescent="0.25">
      <c r="A168" s="356" t="s">
        <v>67</v>
      </c>
      <c r="B168" s="356" t="s">
        <v>68</v>
      </c>
      <c r="C168" s="356" t="s">
        <v>12</v>
      </c>
      <c r="D168" s="356">
        <v>28660.1483271</v>
      </c>
      <c r="E168" s="356">
        <v>2078.2907986999999</v>
      </c>
      <c r="F168" s="356">
        <v>93.238788768049005</v>
      </c>
      <c r="G168" s="356">
        <v>6.7612112319509698</v>
      </c>
    </row>
    <row r="169" spans="1:7" x14ac:dyDescent="0.25">
      <c r="A169" s="356" t="s">
        <v>69</v>
      </c>
      <c r="B169" s="356" t="s">
        <v>70</v>
      </c>
      <c r="C169" s="356" t="s">
        <v>11</v>
      </c>
      <c r="D169" s="356">
        <v>19494.072434199999</v>
      </c>
      <c r="E169" s="356">
        <v>3407.1255599000001</v>
      </c>
      <c r="F169" s="356">
        <v>85.122500749621196</v>
      </c>
      <c r="G169" s="356">
        <v>14.877499250378801</v>
      </c>
    </row>
    <row r="170" spans="1:7" x14ac:dyDescent="0.25">
      <c r="A170" s="356" t="s">
        <v>69</v>
      </c>
      <c r="B170" s="356" t="s">
        <v>70</v>
      </c>
      <c r="C170" s="356" t="s">
        <v>12</v>
      </c>
      <c r="D170" s="356">
        <v>106361.36779069999</v>
      </c>
      <c r="E170" s="356">
        <v>6391.0901500999998</v>
      </c>
      <c r="F170" s="356">
        <v>94.331750928697602</v>
      </c>
      <c r="G170" s="356">
        <v>5.6682490713023803</v>
      </c>
    </row>
    <row r="171" spans="1:7" x14ac:dyDescent="0.25">
      <c r="A171" s="356" t="s">
        <v>71</v>
      </c>
      <c r="B171" s="356" t="s">
        <v>72</v>
      </c>
      <c r="C171" s="356" t="s">
        <v>11</v>
      </c>
      <c r="D171" s="356">
        <v>18870.606352999999</v>
      </c>
      <c r="E171" s="356">
        <v>3567.6533023000002</v>
      </c>
      <c r="F171" s="356">
        <v>84.100133623967096</v>
      </c>
      <c r="G171" s="356">
        <v>15.8998663760329</v>
      </c>
    </row>
    <row r="172" spans="1:7" x14ac:dyDescent="0.25">
      <c r="A172" s="356" t="s">
        <v>71</v>
      </c>
      <c r="B172" s="356" t="s">
        <v>72</v>
      </c>
      <c r="C172" s="356" t="s">
        <v>12</v>
      </c>
      <c r="D172" s="356">
        <v>95708.760790200002</v>
      </c>
      <c r="E172" s="356">
        <v>7613.0903510999997</v>
      </c>
      <c r="F172" s="356">
        <v>92.631674455107699</v>
      </c>
      <c r="G172" s="356">
        <v>7.3683255448922997</v>
      </c>
    </row>
    <row r="173" spans="1:7" x14ac:dyDescent="0.25">
      <c r="A173" s="356" t="s">
        <v>73</v>
      </c>
      <c r="B173" s="356" t="s">
        <v>74</v>
      </c>
      <c r="C173" s="356" t="s">
        <v>11</v>
      </c>
      <c r="D173" s="356">
        <v>10290.3551489</v>
      </c>
      <c r="E173" s="356">
        <v>2310.1729762</v>
      </c>
      <c r="F173" s="356">
        <v>81.666062301006406</v>
      </c>
      <c r="G173" s="356">
        <v>18.333937698993601</v>
      </c>
    </row>
    <row r="174" spans="1:7" x14ac:dyDescent="0.25">
      <c r="A174" s="356" t="s">
        <v>73</v>
      </c>
      <c r="B174" s="356" t="s">
        <v>74</v>
      </c>
      <c r="C174" s="356" t="s">
        <v>12</v>
      </c>
      <c r="D174" s="356">
        <v>53960.860499000002</v>
      </c>
      <c r="E174" s="356">
        <v>3870.4676757000002</v>
      </c>
      <c r="F174" s="356">
        <v>93.307316643311594</v>
      </c>
      <c r="G174" s="356">
        <v>6.6926833566884101</v>
      </c>
    </row>
    <row r="175" spans="1:7" x14ac:dyDescent="0.25">
      <c r="A175" s="356" t="s">
        <v>75</v>
      </c>
      <c r="B175" s="356" t="s">
        <v>76</v>
      </c>
      <c r="C175" s="356" t="s">
        <v>11</v>
      </c>
      <c r="D175" s="356">
        <v>41145.427271699999</v>
      </c>
      <c r="E175" s="356">
        <v>5255.4956920000004</v>
      </c>
      <c r="F175" s="356">
        <v>88.673725959909405</v>
      </c>
      <c r="G175" s="356">
        <v>11.326274040090601</v>
      </c>
    </row>
    <row r="176" spans="1:7" x14ac:dyDescent="0.25">
      <c r="A176" s="356" t="s">
        <v>75</v>
      </c>
      <c r="B176" s="356" t="s">
        <v>76</v>
      </c>
      <c r="C176" s="356" t="s">
        <v>12</v>
      </c>
      <c r="D176" s="356">
        <v>176423.04688459999</v>
      </c>
      <c r="E176" s="356">
        <v>10868.535773199999</v>
      </c>
      <c r="F176" s="356">
        <v>94.196997206725598</v>
      </c>
      <c r="G176" s="356">
        <v>5.8030027932744197</v>
      </c>
    </row>
    <row r="177" spans="1:7" x14ac:dyDescent="0.25">
      <c r="A177" s="356" t="s">
        <v>77</v>
      </c>
      <c r="B177" s="356" t="s">
        <v>78</v>
      </c>
      <c r="C177" s="356" t="s">
        <v>11</v>
      </c>
      <c r="D177" s="356">
        <v>45045.3523489</v>
      </c>
      <c r="E177" s="356">
        <v>4134.9695190000002</v>
      </c>
      <c r="F177" s="356">
        <v>91.592227618788897</v>
      </c>
      <c r="G177" s="356">
        <v>8.4077723812110605</v>
      </c>
    </row>
    <row r="178" spans="1:7" x14ac:dyDescent="0.25">
      <c r="A178" s="356" t="s">
        <v>77</v>
      </c>
      <c r="B178" s="356" t="s">
        <v>78</v>
      </c>
      <c r="C178" s="356" t="s">
        <v>12</v>
      </c>
      <c r="D178" s="356">
        <v>304150.91047569999</v>
      </c>
      <c r="E178" s="356">
        <v>11752.613982499999</v>
      </c>
      <c r="F178" s="356">
        <v>96.279682538314006</v>
      </c>
      <c r="G178" s="356">
        <v>3.7203174616860299</v>
      </c>
    </row>
    <row r="179" spans="1:7" x14ac:dyDescent="0.25">
      <c r="A179" s="356" t="s">
        <v>79</v>
      </c>
      <c r="B179" s="356" t="s">
        <v>80</v>
      </c>
      <c r="C179" s="356" t="s">
        <v>11</v>
      </c>
      <c r="D179" s="356">
        <v>9354.5036440999993</v>
      </c>
      <c r="E179" s="356">
        <v>627.48626760000002</v>
      </c>
      <c r="F179" s="356">
        <v>93.713815850840405</v>
      </c>
      <c r="G179" s="356">
        <v>6.2861841491596397</v>
      </c>
    </row>
    <row r="180" spans="1:7" x14ac:dyDescent="0.25">
      <c r="A180" s="356" t="s">
        <v>79</v>
      </c>
      <c r="B180" s="356" t="s">
        <v>80</v>
      </c>
      <c r="C180" s="356" t="s">
        <v>12</v>
      </c>
      <c r="D180" s="356">
        <v>133412.31272019999</v>
      </c>
      <c r="E180" s="356">
        <v>3382.5979963</v>
      </c>
      <c r="F180" s="356">
        <v>97.527248653781996</v>
      </c>
      <c r="G180" s="356">
        <v>2.4727513462180299</v>
      </c>
    </row>
    <row r="181" spans="1:7" x14ac:dyDescent="0.25">
      <c r="A181" s="356" t="s">
        <v>81</v>
      </c>
      <c r="B181" s="356" t="s">
        <v>82</v>
      </c>
      <c r="C181" s="356" t="s">
        <v>11</v>
      </c>
      <c r="D181" s="356">
        <v>28177.2555885</v>
      </c>
      <c r="E181" s="356">
        <v>2110.0997870000001</v>
      </c>
      <c r="F181" s="356">
        <v>93.033066899241703</v>
      </c>
      <c r="G181" s="356">
        <v>6.9669331007582702</v>
      </c>
    </row>
    <row r="182" spans="1:7" x14ac:dyDescent="0.25">
      <c r="A182" s="356" t="s">
        <v>81</v>
      </c>
      <c r="B182" s="356" t="s">
        <v>82</v>
      </c>
      <c r="C182" s="356" t="s">
        <v>12</v>
      </c>
      <c r="D182" s="356">
        <v>259073.5065478</v>
      </c>
      <c r="E182" s="356">
        <v>7912.5407149000002</v>
      </c>
      <c r="F182" s="356">
        <v>97.0363467319644</v>
      </c>
      <c r="G182" s="356">
        <v>2.9636532680355701</v>
      </c>
    </row>
    <row r="183" spans="1:7" x14ac:dyDescent="0.25">
      <c r="A183" s="356" t="s">
        <v>83</v>
      </c>
      <c r="B183" s="356" t="s">
        <v>84</v>
      </c>
      <c r="C183" s="356" t="s">
        <v>11</v>
      </c>
      <c r="D183" s="356">
        <v>34519.439835700003</v>
      </c>
      <c r="E183" s="356">
        <v>4108.5303717999996</v>
      </c>
      <c r="F183" s="356">
        <v>89.363846068716597</v>
      </c>
      <c r="G183" s="356">
        <v>10.636153931283401</v>
      </c>
    </row>
    <row r="184" spans="1:7" x14ac:dyDescent="0.25">
      <c r="A184" s="356" t="s">
        <v>83</v>
      </c>
      <c r="B184" s="356" t="s">
        <v>84</v>
      </c>
      <c r="C184" s="356" t="s">
        <v>12</v>
      </c>
      <c r="D184" s="356">
        <v>394279.89097840001</v>
      </c>
      <c r="E184" s="356">
        <v>12196.158219499999</v>
      </c>
      <c r="F184" s="356">
        <v>96.999538289262901</v>
      </c>
      <c r="G184" s="356">
        <v>3.0004617107371301</v>
      </c>
    </row>
    <row r="185" spans="1:7" x14ac:dyDescent="0.25">
      <c r="A185" s="356" t="s">
        <v>85</v>
      </c>
      <c r="B185" s="356" t="s">
        <v>86</v>
      </c>
      <c r="C185" s="356" t="s">
        <v>11</v>
      </c>
      <c r="D185" s="356">
        <v>4618.5125117999996</v>
      </c>
      <c r="E185" s="356">
        <v>198.51728869999999</v>
      </c>
      <c r="F185" s="356">
        <v>95.878844497092501</v>
      </c>
      <c r="G185" s="356">
        <v>4.1211555029075004</v>
      </c>
    </row>
    <row r="186" spans="1:7" x14ac:dyDescent="0.25">
      <c r="A186" s="356" t="s">
        <v>85</v>
      </c>
      <c r="B186" s="356" t="s">
        <v>86</v>
      </c>
      <c r="C186" s="356" t="s">
        <v>12</v>
      </c>
      <c r="D186" s="356">
        <v>49945.868637599997</v>
      </c>
      <c r="E186" s="356">
        <v>1674.6543203000001</v>
      </c>
      <c r="F186" s="356">
        <v>96.755836197812698</v>
      </c>
      <c r="G186" s="356">
        <v>3.2441638021873498</v>
      </c>
    </row>
    <row r="187" spans="1:7" x14ac:dyDescent="0.25">
      <c r="A187" s="356" t="s">
        <v>87</v>
      </c>
      <c r="B187" s="356" t="s">
        <v>88</v>
      </c>
      <c r="C187" s="356" t="s">
        <v>11</v>
      </c>
      <c r="D187" s="356">
        <v>5192.1609400999996</v>
      </c>
      <c r="E187" s="356">
        <v>143.0569453</v>
      </c>
      <c r="F187" s="356">
        <v>97.318629747222104</v>
      </c>
      <c r="G187" s="356">
        <v>2.68137025277787</v>
      </c>
    </row>
    <row r="188" spans="1:7" x14ac:dyDescent="0.25">
      <c r="A188" s="356" t="s">
        <v>87</v>
      </c>
      <c r="B188" s="356" t="s">
        <v>88</v>
      </c>
      <c r="C188" s="356" t="s">
        <v>12</v>
      </c>
      <c r="D188" s="356">
        <v>71323.514169899994</v>
      </c>
      <c r="E188" s="356">
        <v>687.38742339999999</v>
      </c>
      <c r="F188" s="356">
        <v>99.045439776213101</v>
      </c>
      <c r="G188" s="356">
        <v>0.95456022378694305</v>
      </c>
    </row>
    <row r="189" spans="1:7" x14ac:dyDescent="0.25">
      <c r="A189" s="356" t="s">
        <v>89</v>
      </c>
      <c r="B189" s="356" t="s">
        <v>90</v>
      </c>
      <c r="C189" s="356" t="s">
        <v>11</v>
      </c>
      <c r="D189" s="356">
        <v>3996.5598887000001</v>
      </c>
      <c r="E189" s="356">
        <v>1279.8500033</v>
      </c>
      <c r="F189" s="356">
        <v>75.743923813794595</v>
      </c>
      <c r="G189" s="356">
        <v>24.256076186205402</v>
      </c>
    </row>
    <row r="190" spans="1:7" x14ac:dyDescent="0.25">
      <c r="A190" s="356" t="s">
        <v>89</v>
      </c>
      <c r="B190" s="356" t="s">
        <v>90</v>
      </c>
      <c r="C190" s="356" t="s">
        <v>12</v>
      </c>
      <c r="D190" s="356">
        <v>25408.870071400001</v>
      </c>
      <c r="E190" s="356">
        <v>2451.3146738999999</v>
      </c>
      <c r="F190" s="356">
        <v>91.201369638033199</v>
      </c>
      <c r="G190" s="356">
        <v>8.7986303619667705</v>
      </c>
    </row>
    <row r="191" spans="1:7" x14ac:dyDescent="0.25">
      <c r="A191" s="356" t="s">
        <v>91</v>
      </c>
      <c r="B191" s="356" t="s">
        <v>92</v>
      </c>
      <c r="C191" s="356" t="s">
        <v>11</v>
      </c>
      <c r="D191" s="356">
        <v>1864.1014296999999</v>
      </c>
      <c r="E191" s="356">
        <v>261.67200389999999</v>
      </c>
      <c r="F191" s="356">
        <v>87.690503617929906</v>
      </c>
      <c r="G191" s="356">
        <v>12.309496382070099</v>
      </c>
    </row>
    <row r="192" spans="1:7" x14ac:dyDescent="0.25">
      <c r="A192" s="356" t="s">
        <v>91</v>
      </c>
      <c r="B192" s="356" t="s">
        <v>92</v>
      </c>
      <c r="C192" s="356" t="s">
        <v>12</v>
      </c>
      <c r="D192" s="356">
        <v>24953.834299999999</v>
      </c>
      <c r="E192" s="356">
        <v>1138.0432704</v>
      </c>
      <c r="F192" s="356">
        <v>95.638323584305596</v>
      </c>
      <c r="G192" s="356">
        <v>4.3616764156944203</v>
      </c>
    </row>
    <row r="193" spans="1:7" x14ac:dyDescent="0.25">
      <c r="A193" s="356" t="s">
        <v>93</v>
      </c>
      <c r="B193" s="356" t="s">
        <v>94</v>
      </c>
      <c r="C193" s="356" t="s">
        <v>11</v>
      </c>
      <c r="D193" s="356">
        <v>11160.803867500001</v>
      </c>
      <c r="E193" s="356">
        <v>590.20243430000005</v>
      </c>
      <c r="F193" s="356">
        <v>94.977430705576296</v>
      </c>
      <c r="G193" s="356">
        <v>5.0225692944236897</v>
      </c>
    </row>
    <row r="194" spans="1:7" x14ac:dyDescent="0.25">
      <c r="A194" s="356" t="s">
        <v>93</v>
      </c>
      <c r="B194" s="356" t="s">
        <v>94</v>
      </c>
      <c r="C194" s="356" t="s">
        <v>12</v>
      </c>
      <c r="D194" s="356">
        <v>76022.982273400004</v>
      </c>
      <c r="E194" s="356">
        <v>2164.2483585999998</v>
      </c>
      <c r="F194" s="356">
        <v>97.231966983475402</v>
      </c>
      <c r="G194" s="356">
        <v>2.7680330165246101</v>
      </c>
    </row>
    <row r="195" spans="1:7" x14ac:dyDescent="0.25">
      <c r="A195" s="356" t="s">
        <v>95</v>
      </c>
      <c r="B195" s="356" t="s">
        <v>96</v>
      </c>
      <c r="C195" s="356" t="s">
        <v>11</v>
      </c>
      <c r="D195" s="356">
        <v>1056.9118249000001</v>
      </c>
      <c r="E195" s="356">
        <v>169.1008673</v>
      </c>
      <c r="F195" s="356">
        <v>86.207249861617697</v>
      </c>
      <c r="G195" s="356">
        <v>13.792750138382299</v>
      </c>
    </row>
    <row r="196" spans="1:7" x14ac:dyDescent="0.25">
      <c r="A196" s="356" t="s">
        <v>95</v>
      </c>
      <c r="B196" s="356" t="s">
        <v>96</v>
      </c>
      <c r="C196" s="356" t="s">
        <v>12</v>
      </c>
      <c r="D196" s="356">
        <v>6042.3041853000004</v>
      </c>
      <c r="E196" s="356">
        <v>334.87833649999999</v>
      </c>
      <c r="F196" s="356">
        <v>94.748804266535601</v>
      </c>
      <c r="G196" s="356">
        <v>5.2511957334644199</v>
      </c>
    </row>
    <row r="197" spans="1:7" x14ac:dyDescent="0.25">
      <c r="A197" s="356" t="s">
        <v>97</v>
      </c>
      <c r="B197" s="356" t="s">
        <v>98</v>
      </c>
      <c r="C197" s="356" t="s">
        <v>11</v>
      </c>
      <c r="D197" s="356">
        <v>22216.103256999999</v>
      </c>
      <c r="E197" s="356">
        <v>4011.9200442000001</v>
      </c>
      <c r="F197" s="356">
        <v>84.7036888822024</v>
      </c>
      <c r="G197" s="356">
        <v>15.2963111177976</v>
      </c>
    </row>
    <row r="198" spans="1:7" x14ac:dyDescent="0.25">
      <c r="A198" s="356" t="s">
        <v>97</v>
      </c>
      <c r="B198" s="356" t="s">
        <v>98</v>
      </c>
      <c r="C198" s="356" t="s">
        <v>12</v>
      </c>
      <c r="D198" s="356">
        <v>104235.9445196</v>
      </c>
      <c r="E198" s="356">
        <v>6223.3866239999998</v>
      </c>
      <c r="F198" s="356">
        <v>94.365902310317793</v>
      </c>
      <c r="G198" s="356">
        <v>5.6340976896822204</v>
      </c>
    </row>
    <row r="199" spans="1:7" x14ac:dyDescent="0.25">
      <c r="A199" s="356" t="s">
        <v>99</v>
      </c>
      <c r="B199" s="356" t="s">
        <v>100</v>
      </c>
      <c r="C199" s="356" t="s">
        <v>11</v>
      </c>
      <c r="D199" s="356">
        <v>37246.251883299999</v>
      </c>
      <c r="E199" s="356">
        <v>7518.1535520999996</v>
      </c>
      <c r="F199" s="356">
        <v>83.205063310961407</v>
      </c>
      <c r="G199" s="356">
        <v>16.7949366890386</v>
      </c>
    </row>
    <row r="200" spans="1:7" x14ac:dyDescent="0.25">
      <c r="A200" s="356" t="s">
        <v>99</v>
      </c>
      <c r="B200" s="356" t="s">
        <v>100</v>
      </c>
      <c r="C200" s="356" t="s">
        <v>12</v>
      </c>
      <c r="D200" s="356">
        <v>149127.63927479999</v>
      </c>
      <c r="E200" s="356">
        <v>11778.663975199999</v>
      </c>
      <c r="F200" s="356">
        <v>92.679799524758494</v>
      </c>
      <c r="G200" s="356">
        <v>7.3202004752414798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398</v>
      </c>
      <c r="E210" s="5" t="s">
        <v>607</v>
      </c>
      <c r="F210" s="5" t="s">
        <v>400</v>
      </c>
      <c r="G210" s="5" t="s">
        <v>608</v>
      </c>
    </row>
    <row r="211" spans="1:7" x14ac:dyDescent="0.25">
      <c r="A211" s="357" t="s">
        <v>79</v>
      </c>
      <c r="B211" s="357" t="s">
        <v>106</v>
      </c>
      <c r="C211" s="357" t="s">
        <v>11</v>
      </c>
      <c r="D211" s="357">
        <v>2339.6089155999998</v>
      </c>
      <c r="E211" s="357">
        <v>252.49878960000001</v>
      </c>
      <c r="F211" s="357">
        <v>90.2589391214931</v>
      </c>
      <c r="G211" s="357">
        <v>9.7410608785068895</v>
      </c>
    </row>
    <row r="212" spans="1:7" x14ac:dyDescent="0.25">
      <c r="A212" s="357" t="s">
        <v>79</v>
      </c>
      <c r="B212" s="357" t="s">
        <v>106</v>
      </c>
      <c r="C212" s="357" t="s">
        <v>12</v>
      </c>
      <c r="D212" s="357">
        <v>40404.074306900002</v>
      </c>
      <c r="E212" s="357">
        <v>2263.3946182999998</v>
      </c>
      <c r="F212" s="357">
        <v>94.695268607875605</v>
      </c>
      <c r="G212" s="357">
        <v>5.3047313921243804</v>
      </c>
    </row>
    <row r="213" spans="1:7" x14ac:dyDescent="0.25">
      <c r="A213" s="357" t="s">
        <v>83</v>
      </c>
      <c r="B213" s="357" t="s">
        <v>107</v>
      </c>
      <c r="C213" s="357" t="s">
        <v>11</v>
      </c>
      <c r="D213" s="357">
        <v>4069.5077239000002</v>
      </c>
      <c r="E213" s="357">
        <v>621.66313360000004</v>
      </c>
      <c r="F213" s="357">
        <v>86.748230825869001</v>
      </c>
      <c r="G213" s="357">
        <v>13.251769174131001</v>
      </c>
    </row>
    <row r="214" spans="1:7" x14ac:dyDescent="0.25">
      <c r="A214" s="357" t="s">
        <v>83</v>
      </c>
      <c r="B214" s="357" t="s">
        <v>107</v>
      </c>
      <c r="C214" s="357" t="s">
        <v>12</v>
      </c>
      <c r="D214" s="357">
        <v>19774.705131399998</v>
      </c>
      <c r="E214" s="357">
        <v>1048.1056794000001</v>
      </c>
      <c r="F214" s="357">
        <v>94.966550438731403</v>
      </c>
      <c r="G214" s="357">
        <v>5.0334495612685899</v>
      </c>
    </row>
    <row r="215" spans="1:7" x14ac:dyDescent="0.25">
      <c r="A215" s="357" t="s">
        <v>85</v>
      </c>
      <c r="B215" s="357" t="s">
        <v>108</v>
      </c>
      <c r="C215" s="357" t="s">
        <v>11</v>
      </c>
      <c r="D215" s="357">
        <v>1081.7033372000001</v>
      </c>
      <c r="E215" s="357">
        <v>98.645136699999995</v>
      </c>
      <c r="F215" s="357">
        <v>91.642710701013101</v>
      </c>
      <c r="G215" s="357">
        <v>8.3572892989869096</v>
      </c>
    </row>
    <row r="216" spans="1:7" x14ac:dyDescent="0.25">
      <c r="A216" s="357" t="s">
        <v>85</v>
      </c>
      <c r="B216" s="357" t="s">
        <v>108</v>
      </c>
      <c r="C216" s="357" t="s">
        <v>12</v>
      </c>
      <c r="D216" s="357">
        <v>21131.126455199999</v>
      </c>
      <c r="E216" s="357">
        <v>646.17090410000003</v>
      </c>
      <c r="F216" s="357">
        <v>97.0328232496488</v>
      </c>
      <c r="G216" s="357">
        <v>2.9671767503512201</v>
      </c>
    </row>
    <row r="217" spans="1:7" x14ac:dyDescent="0.25">
      <c r="A217" s="357" t="s">
        <v>87</v>
      </c>
      <c r="B217" s="357" t="s">
        <v>109</v>
      </c>
      <c r="C217" s="357" t="s">
        <v>11</v>
      </c>
      <c r="D217" s="357">
        <v>2473.6451118</v>
      </c>
      <c r="E217" s="357">
        <v>0</v>
      </c>
      <c r="F217" s="357">
        <v>100</v>
      </c>
      <c r="G217" s="357">
        <v>0</v>
      </c>
    </row>
    <row r="218" spans="1:7" x14ac:dyDescent="0.25">
      <c r="A218" s="357" t="s">
        <v>87</v>
      </c>
      <c r="B218" s="357" t="s">
        <v>109</v>
      </c>
      <c r="C218" s="357" t="s">
        <v>12</v>
      </c>
      <c r="D218" s="357">
        <v>58064.5122815</v>
      </c>
      <c r="E218" s="357">
        <v>145.46802120000001</v>
      </c>
      <c r="F218" s="357">
        <v>99.750097800336704</v>
      </c>
      <c r="G218" s="357">
        <v>0.24990219966326399</v>
      </c>
    </row>
    <row r="219" spans="1:7" x14ac:dyDescent="0.25">
      <c r="A219" s="357" t="s">
        <v>89</v>
      </c>
      <c r="B219" s="357" t="s">
        <v>110</v>
      </c>
      <c r="C219" s="357" t="s">
        <v>11</v>
      </c>
      <c r="D219" s="357">
        <v>863.69405319999998</v>
      </c>
      <c r="E219" s="357">
        <v>75.423795600000005</v>
      </c>
      <c r="F219" s="357">
        <v>91.968654871550299</v>
      </c>
      <c r="G219" s="357">
        <v>8.0313451284496509</v>
      </c>
    </row>
    <row r="220" spans="1:7" x14ac:dyDescent="0.25">
      <c r="A220" s="357" t="s">
        <v>89</v>
      </c>
      <c r="B220" s="357" t="s">
        <v>110</v>
      </c>
      <c r="C220" s="357" t="s">
        <v>12</v>
      </c>
      <c r="D220" s="357">
        <v>17386.489262200001</v>
      </c>
      <c r="E220" s="357">
        <v>269.30446060000003</v>
      </c>
      <c r="F220" s="357">
        <v>98.474696381096507</v>
      </c>
      <c r="G220" s="357">
        <v>1.5253036189034701</v>
      </c>
    </row>
    <row r="221" spans="1:7" x14ac:dyDescent="0.25">
      <c r="A221" s="357" t="s">
        <v>97</v>
      </c>
      <c r="B221" s="357" t="s">
        <v>111</v>
      </c>
      <c r="C221" s="357" t="s">
        <v>11</v>
      </c>
      <c r="D221" s="357">
        <v>1391.679175</v>
      </c>
      <c r="E221" s="357">
        <v>40.198035400000002</v>
      </c>
      <c r="F221" s="357">
        <v>97.192633899887895</v>
      </c>
      <c r="G221" s="357">
        <v>2.8073661001120702</v>
      </c>
    </row>
    <row r="222" spans="1:7" x14ac:dyDescent="0.25">
      <c r="A222" s="357" t="s">
        <v>97</v>
      </c>
      <c r="B222" s="357" t="s">
        <v>111</v>
      </c>
      <c r="C222" s="357" t="s">
        <v>12</v>
      </c>
      <c r="D222" s="357">
        <v>34660.461868400002</v>
      </c>
      <c r="E222" s="357">
        <v>969.3750331</v>
      </c>
      <c r="F222" s="357">
        <v>97.279316669958703</v>
      </c>
      <c r="G222" s="357">
        <v>2.7206833300412598</v>
      </c>
    </row>
    <row r="223" spans="1:7" x14ac:dyDescent="0.25">
      <c r="A223" s="357" t="s">
        <v>99</v>
      </c>
      <c r="B223" s="357" t="s">
        <v>112</v>
      </c>
      <c r="C223" s="357" t="s">
        <v>11</v>
      </c>
      <c r="D223" s="357">
        <v>1563.1694932</v>
      </c>
      <c r="E223" s="357">
        <v>266.8583749</v>
      </c>
      <c r="F223" s="357">
        <v>85.417797206713502</v>
      </c>
      <c r="G223" s="357">
        <v>14.5822027932865</v>
      </c>
    </row>
    <row r="224" spans="1:7" x14ac:dyDescent="0.25">
      <c r="A224" s="357" t="s">
        <v>99</v>
      </c>
      <c r="B224" s="357" t="s">
        <v>112</v>
      </c>
      <c r="C224" s="357" t="s">
        <v>12</v>
      </c>
      <c r="D224" s="357">
        <v>39321.089410200002</v>
      </c>
      <c r="E224" s="357">
        <v>425.65486140000002</v>
      </c>
      <c r="F224" s="357">
        <v>98.929082446372504</v>
      </c>
      <c r="G224" s="357">
        <v>1.07091755362751</v>
      </c>
    </row>
    <row r="225" spans="1:7" x14ac:dyDescent="0.25">
      <c r="A225" s="357" t="s">
        <v>101</v>
      </c>
      <c r="B225" s="357" t="s">
        <v>113</v>
      </c>
      <c r="C225" s="357" t="s">
        <v>11</v>
      </c>
      <c r="D225" s="357">
        <v>878.48511310000004</v>
      </c>
      <c r="E225" s="357">
        <v>0</v>
      </c>
      <c r="F225" s="357">
        <v>100</v>
      </c>
      <c r="G225" s="357">
        <v>0</v>
      </c>
    </row>
    <row r="226" spans="1:7" x14ac:dyDescent="0.25">
      <c r="A226" s="357" t="s">
        <v>101</v>
      </c>
      <c r="B226" s="357" t="s">
        <v>113</v>
      </c>
      <c r="C226" s="357" t="s">
        <v>12</v>
      </c>
      <c r="D226" s="357">
        <v>18310.6653085</v>
      </c>
      <c r="E226" s="357">
        <v>98.010593499999999</v>
      </c>
      <c r="F226" s="357">
        <v>99.4675847734961</v>
      </c>
      <c r="G226" s="357">
        <v>0.53241522650388795</v>
      </c>
    </row>
    <row r="227" spans="1:7" x14ac:dyDescent="0.25">
      <c r="A227" s="357" t="s">
        <v>114</v>
      </c>
      <c r="B227" s="357" t="s">
        <v>115</v>
      </c>
      <c r="C227" s="357" t="s">
        <v>11</v>
      </c>
      <c r="D227" s="357">
        <v>1034.1015262000001</v>
      </c>
      <c r="E227" s="357">
        <v>29.212280499999999</v>
      </c>
      <c r="F227" s="357">
        <v>97.252713139250901</v>
      </c>
      <c r="G227" s="357">
        <v>2.7472868607490799</v>
      </c>
    </row>
    <row r="228" spans="1:7" x14ac:dyDescent="0.25">
      <c r="A228" s="357" t="s">
        <v>114</v>
      </c>
      <c r="B228" s="357" t="s">
        <v>115</v>
      </c>
      <c r="C228" s="357" t="s">
        <v>12</v>
      </c>
      <c r="D228" s="357">
        <v>10436.953352</v>
      </c>
      <c r="E228" s="357">
        <v>165.69473110000001</v>
      </c>
      <c r="F228" s="357">
        <v>98.437232568681495</v>
      </c>
      <c r="G228" s="357">
        <v>1.5627674313184801</v>
      </c>
    </row>
    <row r="229" spans="1:7" x14ac:dyDescent="0.25">
      <c r="A229" s="357" t="s">
        <v>116</v>
      </c>
      <c r="B229" s="357" t="s">
        <v>117</v>
      </c>
      <c r="C229" s="357" t="s">
        <v>11</v>
      </c>
      <c r="D229" s="357">
        <v>1393.6551626</v>
      </c>
      <c r="E229" s="357">
        <v>0</v>
      </c>
      <c r="F229" s="357">
        <v>100</v>
      </c>
      <c r="G229" s="357">
        <v>0</v>
      </c>
    </row>
    <row r="230" spans="1:7" x14ac:dyDescent="0.25">
      <c r="A230" s="357" t="s">
        <v>116</v>
      </c>
      <c r="B230" s="357" t="s">
        <v>117</v>
      </c>
      <c r="C230" s="357" t="s">
        <v>12</v>
      </c>
      <c r="D230" s="357">
        <v>20429.544041699999</v>
      </c>
      <c r="E230" s="357">
        <v>426.08102539999999</v>
      </c>
      <c r="F230" s="357">
        <v>97.956997097765495</v>
      </c>
      <c r="G230" s="357">
        <v>2.0430029022345102</v>
      </c>
    </row>
    <row r="231" spans="1:7" x14ac:dyDescent="0.25">
      <c r="A231" s="357" t="s">
        <v>118</v>
      </c>
      <c r="B231" s="357" t="s">
        <v>119</v>
      </c>
      <c r="C231" s="357" t="s">
        <v>11</v>
      </c>
      <c r="D231" s="357">
        <v>1055.0819515000001</v>
      </c>
      <c r="E231" s="357">
        <v>235.26672719999999</v>
      </c>
      <c r="F231" s="357">
        <v>81.767197418528298</v>
      </c>
      <c r="G231" s="357">
        <v>18.232802581471699</v>
      </c>
    </row>
    <row r="232" spans="1:7" x14ac:dyDescent="0.25">
      <c r="A232" s="357" t="s">
        <v>118</v>
      </c>
      <c r="B232" s="357" t="s">
        <v>119</v>
      </c>
      <c r="C232" s="357" t="s">
        <v>12</v>
      </c>
      <c r="D232" s="357">
        <v>29209.0065966</v>
      </c>
      <c r="E232" s="357">
        <v>782.69665910000003</v>
      </c>
      <c r="F232" s="357">
        <v>97.390289399615099</v>
      </c>
      <c r="G232" s="357">
        <v>2.60971060038495</v>
      </c>
    </row>
    <row r="233" spans="1:7" x14ac:dyDescent="0.25">
      <c r="A233" s="357" t="s">
        <v>120</v>
      </c>
      <c r="B233" s="357" t="s">
        <v>121</v>
      </c>
      <c r="C233" s="357" t="s">
        <v>11</v>
      </c>
      <c r="D233" s="357">
        <v>721.35526949999996</v>
      </c>
      <c r="E233" s="357">
        <v>0</v>
      </c>
      <c r="F233" s="357">
        <v>100</v>
      </c>
      <c r="G233" s="357">
        <v>0</v>
      </c>
    </row>
    <row r="234" spans="1:7" x14ac:dyDescent="0.25">
      <c r="A234" s="357" t="s">
        <v>120</v>
      </c>
      <c r="B234" s="357" t="s">
        <v>121</v>
      </c>
      <c r="C234" s="357" t="s">
        <v>12</v>
      </c>
      <c r="D234" s="357">
        <v>16327.8291052</v>
      </c>
      <c r="E234" s="357">
        <v>299.5074434</v>
      </c>
      <c r="F234" s="357">
        <v>98.198704630025603</v>
      </c>
      <c r="G234" s="357">
        <v>1.8012953699744401</v>
      </c>
    </row>
    <row r="235" spans="1:7" x14ac:dyDescent="0.25">
      <c r="A235" s="357" t="s">
        <v>122</v>
      </c>
      <c r="B235" s="357" t="s">
        <v>123</v>
      </c>
      <c r="C235" s="357" t="s">
        <v>11</v>
      </c>
      <c r="D235" s="357">
        <v>4000.9181376000001</v>
      </c>
      <c r="E235" s="357">
        <v>317.81947000000002</v>
      </c>
      <c r="F235" s="357">
        <v>92.640917349535002</v>
      </c>
      <c r="G235" s="357">
        <v>7.3590826504650302</v>
      </c>
    </row>
    <row r="236" spans="1:7" x14ac:dyDescent="0.25">
      <c r="A236" s="357" t="s">
        <v>122</v>
      </c>
      <c r="B236" s="357" t="s">
        <v>123</v>
      </c>
      <c r="C236" s="357" t="s">
        <v>12</v>
      </c>
      <c r="D236" s="357">
        <v>31868.513720999999</v>
      </c>
      <c r="E236" s="357">
        <v>1012.0880328</v>
      </c>
      <c r="F236" s="357">
        <v>96.921929712910298</v>
      </c>
      <c r="G236" s="357">
        <v>3.0780702870896599</v>
      </c>
    </row>
    <row r="237" spans="1:7" x14ac:dyDescent="0.25">
      <c r="A237" s="357" t="s">
        <v>124</v>
      </c>
      <c r="B237" s="357" t="s">
        <v>125</v>
      </c>
      <c r="C237" s="357" t="s">
        <v>11</v>
      </c>
      <c r="D237" s="357">
        <v>3761.6790639000001</v>
      </c>
      <c r="E237" s="357">
        <v>238.67045519999999</v>
      </c>
      <c r="F237" s="357">
        <v>94.033759948713296</v>
      </c>
      <c r="G237" s="357">
        <v>5.9662400512867197</v>
      </c>
    </row>
    <row r="238" spans="1:7" x14ac:dyDescent="0.25">
      <c r="A238" s="357" t="s">
        <v>124</v>
      </c>
      <c r="B238" s="357" t="s">
        <v>125</v>
      </c>
      <c r="C238" s="357" t="s">
        <v>12</v>
      </c>
      <c r="D238" s="357">
        <v>58902.073047899998</v>
      </c>
      <c r="E238" s="357">
        <v>1011.2815694</v>
      </c>
      <c r="F238" s="357">
        <v>98.3120932288642</v>
      </c>
      <c r="G238" s="357">
        <v>1.68790677113578</v>
      </c>
    </row>
    <row r="239" spans="1:7" x14ac:dyDescent="0.25">
      <c r="A239" s="357" t="s">
        <v>126</v>
      </c>
      <c r="B239" s="357" t="s">
        <v>127</v>
      </c>
      <c r="C239" s="357" t="s">
        <v>11</v>
      </c>
      <c r="D239" s="357">
        <v>10239.088042199999</v>
      </c>
      <c r="E239" s="357">
        <v>1519.2263126</v>
      </c>
      <c r="F239" s="357">
        <v>87.079556926628499</v>
      </c>
      <c r="G239" s="357">
        <v>12.9204430733715</v>
      </c>
    </row>
    <row r="240" spans="1:7" x14ac:dyDescent="0.25">
      <c r="A240" s="357" t="s">
        <v>126</v>
      </c>
      <c r="B240" s="357" t="s">
        <v>127</v>
      </c>
      <c r="C240" s="357" t="s">
        <v>12</v>
      </c>
      <c r="D240" s="357">
        <v>83945.057345699999</v>
      </c>
      <c r="E240" s="357">
        <v>4067.3671629</v>
      </c>
      <c r="F240" s="357">
        <v>95.378644338445</v>
      </c>
      <c r="G240" s="357">
        <v>4.6213556615549898</v>
      </c>
    </row>
    <row r="241" spans="1:7" x14ac:dyDescent="0.25">
      <c r="A241" s="357" t="s">
        <v>128</v>
      </c>
      <c r="B241" s="357" t="s">
        <v>129</v>
      </c>
      <c r="C241" s="357" t="s">
        <v>11</v>
      </c>
      <c r="D241" s="357">
        <v>4427.1516195000004</v>
      </c>
      <c r="E241" s="357">
        <v>456.9091158</v>
      </c>
      <c r="F241" s="357">
        <v>90.644892834815806</v>
      </c>
      <c r="G241" s="357">
        <v>9.3551071651842292</v>
      </c>
    </row>
    <row r="242" spans="1:7" x14ac:dyDescent="0.25">
      <c r="A242" s="357" t="s">
        <v>128</v>
      </c>
      <c r="B242" s="357" t="s">
        <v>129</v>
      </c>
      <c r="C242" s="357" t="s">
        <v>12</v>
      </c>
      <c r="D242" s="357">
        <v>34869.605331999999</v>
      </c>
      <c r="E242" s="357">
        <v>1055.1208455999999</v>
      </c>
      <c r="F242" s="357">
        <v>97.062967605142404</v>
      </c>
      <c r="G242" s="357">
        <v>2.9370323948575998</v>
      </c>
    </row>
    <row r="243" spans="1:7" x14ac:dyDescent="0.25">
      <c r="A243" s="357" t="s">
        <v>130</v>
      </c>
      <c r="B243" s="357" t="s">
        <v>131</v>
      </c>
      <c r="C243" s="357" t="s">
        <v>11</v>
      </c>
      <c r="D243" s="357">
        <v>4311.8635995000004</v>
      </c>
      <c r="E243" s="357">
        <v>241.42935790000001</v>
      </c>
      <c r="F243" s="357">
        <v>94.697697684757401</v>
      </c>
      <c r="G243" s="357">
        <v>5.3023023152426401</v>
      </c>
    </row>
    <row r="244" spans="1:7" x14ac:dyDescent="0.25">
      <c r="A244" s="357" t="s">
        <v>130</v>
      </c>
      <c r="B244" s="357" t="s">
        <v>131</v>
      </c>
      <c r="C244" s="357" t="s">
        <v>12</v>
      </c>
      <c r="D244" s="357">
        <v>41499.100084600002</v>
      </c>
      <c r="E244" s="357">
        <v>1013.9510483</v>
      </c>
      <c r="F244" s="357">
        <v>97.614965237074401</v>
      </c>
      <c r="G244" s="357">
        <v>2.3850347629256001</v>
      </c>
    </row>
    <row r="245" spans="1:7" x14ac:dyDescent="0.25">
      <c r="A245" s="357" t="s">
        <v>132</v>
      </c>
      <c r="B245" s="357" t="s">
        <v>133</v>
      </c>
      <c r="C245" s="357" t="s">
        <v>11</v>
      </c>
      <c r="D245" s="357">
        <v>5712.2491369999998</v>
      </c>
      <c r="E245" s="357">
        <v>926.24808870000004</v>
      </c>
      <c r="F245" s="357">
        <v>86.047322802001602</v>
      </c>
      <c r="G245" s="357">
        <v>13.952677197998399</v>
      </c>
    </row>
    <row r="246" spans="1:7" x14ac:dyDescent="0.25">
      <c r="A246" s="357" t="s">
        <v>132</v>
      </c>
      <c r="B246" s="357" t="s">
        <v>133</v>
      </c>
      <c r="C246" s="357" t="s">
        <v>12</v>
      </c>
      <c r="D246" s="357">
        <v>24970.6168158</v>
      </c>
      <c r="E246" s="357">
        <v>2028.7495434</v>
      </c>
      <c r="F246" s="357">
        <v>92.485936460843206</v>
      </c>
      <c r="G246" s="357">
        <v>7.5140635391567496</v>
      </c>
    </row>
    <row r="247" spans="1:7" x14ac:dyDescent="0.25">
      <c r="A247" s="357" t="s">
        <v>134</v>
      </c>
      <c r="B247" s="357" t="s">
        <v>135</v>
      </c>
      <c r="C247" s="357" t="s">
        <v>11</v>
      </c>
      <c r="D247" s="357">
        <v>1512.4578078</v>
      </c>
      <c r="E247" s="357">
        <v>242.06873830000001</v>
      </c>
      <c r="F247" s="357">
        <v>86.203187473106297</v>
      </c>
      <c r="G247" s="357">
        <v>13.796812526893699</v>
      </c>
    </row>
    <row r="248" spans="1:7" x14ac:dyDescent="0.25">
      <c r="A248" s="357" t="s">
        <v>134</v>
      </c>
      <c r="B248" s="357" t="s">
        <v>135</v>
      </c>
      <c r="C248" s="357" t="s">
        <v>12</v>
      </c>
      <c r="D248" s="357">
        <v>13639.9950087</v>
      </c>
      <c r="E248" s="357">
        <v>303.43841429999998</v>
      </c>
      <c r="F248" s="357">
        <v>97.823789843615799</v>
      </c>
      <c r="G248" s="357">
        <v>2.1762101563842302</v>
      </c>
    </row>
    <row r="249" spans="1:7" x14ac:dyDescent="0.25">
      <c r="A249" s="357" t="s">
        <v>136</v>
      </c>
      <c r="B249" s="357" t="s">
        <v>137</v>
      </c>
      <c r="C249" s="357" t="s">
        <v>11</v>
      </c>
      <c r="D249" s="357">
        <v>3673.1497095999998</v>
      </c>
      <c r="E249" s="357">
        <v>485.23026650000003</v>
      </c>
      <c r="F249" s="357">
        <v>88.331266760401206</v>
      </c>
      <c r="G249" s="357">
        <v>11.668733239598801</v>
      </c>
    </row>
    <row r="250" spans="1:7" x14ac:dyDescent="0.25">
      <c r="A250" s="357" t="s">
        <v>136</v>
      </c>
      <c r="B250" s="357" t="s">
        <v>137</v>
      </c>
      <c r="C250" s="357" t="s">
        <v>12</v>
      </c>
      <c r="D250" s="357">
        <v>21824.208304299998</v>
      </c>
      <c r="E250" s="357">
        <v>925.17628969999998</v>
      </c>
      <c r="F250" s="357">
        <v>95.933181023525293</v>
      </c>
      <c r="G250" s="357">
        <v>4.0668189764746803</v>
      </c>
    </row>
    <row r="251" spans="1:7" x14ac:dyDescent="0.25">
      <c r="A251" s="357" t="s">
        <v>138</v>
      </c>
      <c r="B251" s="357" t="s">
        <v>139</v>
      </c>
      <c r="C251" s="357" t="s">
        <v>11</v>
      </c>
      <c r="D251" s="357">
        <v>697.40089149999994</v>
      </c>
      <c r="E251" s="357">
        <v>74.444992900000003</v>
      </c>
      <c r="F251" s="357">
        <v>90.354940745992295</v>
      </c>
      <c r="G251" s="357">
        <v>9.6450592540077302</v>
      </c>
    </row>
    <row r="252" spans="1:7" x14ac:dyDescent="0.25">
      <c r="A252" s="357" t="s">
        <v>138</v>
      </c>
      <c r="B252" s="357" t="s">
        <v>139</v>
      </c>
      <c r="C252" s="357" t="s">
        <v>12</v>
      </c>
      <c r="D252" s="357">
        <v>8270.6358688</v>
      </c>
      <c r="E252" s="357">
        <v>343.2151672</v>
      </c>
      <c r="F252" s="357">
        <v>96.015543271347596</v>
      </c>
      <c r="G252" s="357">
        <v>3.9844567286524399</v>
      </c>
    </row>
    <row r="253" spans="1:7" x14ac:dyDescent="0.25">
      <c r="A253" s="357" t="s">
        <v>140</v>
      </c>
      <c r="B253" s="357" t="s">
        <v>141</v>
      </c>
      <c r="C253" s="357" t="s">
        <v>11</v>
      </c>
      <c r="D253" s="357">
        <v>2311.0682404999998</v>
      </c>
      <c r="E253" s="357">
        <v>135.07298779999999</v>
      </c>
      <c r="F253" s="357">
        <v>94.478119814289201</v>
      </c>
      <c r="G253" s="357">
        <v>5.5218801857107804</v>
      </c>
    </row>
    <row r="254" spans="1:7" x14ac:dyDescent="0.25">
      <c r="A254" s="357" t="s">
        <v>140</v>
      </c>
      <c r="B254" s="357" t="s">
        <v>141</v>
      </c>
      <c r="C254" s="357" t="s">
        <v>12</v>
      </c>
      <c r="D254" s="357">
        <v>15607.6759604</v>
      </c>
      <c r="E254" s="357">
        <v>449.3177996</v>
      </c>
      <c r="F254" s="357">
        <v>97.201731492732407</v>
      </c>
      <c r="G254" s="357">
        <v>2.7982685072675801</v>
      </c>
    </row>
    <row r="255" spans="1:7" x14ac:dyDescent="0.25">
      <c r="A255" s="357" t="s">
        <v>142</v>
      </c>
      <c r="B255" s="357" t="s">
        <v>143</v>
      </c>
      <c r="C255" s="357" t="s">
        <v>11</v>
      </c>
      <c r="D255" s="357">
        <v>2653.5243295</v>
      </c>
      <c r="E255" s="357">
        <v>508.5773279</v>
      </c>
      <c r="F255" s="357">
        <v>83.916477615138703</v>
      </c>
      <c r="G255" s="357">
        <v>16.0835223848613</v>
      </c>
    </row>
    <row r="256" spans="1:7" x14ac:dyDescent="0.25">
      <c r="A256" s="357" t="s">
        <v>142</v>
      </c>
      <c r="B256" s="357" t="s">
        <v>143</v>
      </c>
      <c r="C256" s="357" t="s">
        <v>12</v>
      </c>
      <c r="D256" s="357">
        <v>13165.134054</v>
      </c>
      <c r="E256" s="357">
        <v>1391.5378364000001</v>
      </c>
      <c r="F256" s="357">
        <v>90.440549550905899</v>
      </c>
      <c r="G256" s="357">
        <v>9.5594504490941201</v>
      </c>
    </row>
    <row r="257" spans="1:7" x14ac:dyDescent="0.25">
      <c r="A257" s="357" t="s">
        <v>144</v>
      </c>
      <c r="B257" s="357" t="s">
        <v>145</v>
      </c>
      <c r="C257" s="357" t="s">
        <v>11</v>
      </c>
      <c r="D257" s="357">
        <v>1166.7005382</v>
      </c>
      <c r="E257" s="357">
        <v>187.227011</v>
      </c>
      <c r="F257" s="357">
        <v>86.171563529331607</v>
      </c>
      <c r="G257" s="357">
        <v>13.8284364706684</v>
      </c>
    </row>
    <row r="258" spans="1:7" x14ac:dyDescent="0.25">
      <c r="A258" s="357" t="s">
        <v>144</v>
      </c>
      <c r="B258" s="357" t="s">
        <v>145</v>
      </c>
      <c r="C258" s="357" t="s">
        <v>12</v>
      </c>
      <c r="D258" s="357">
        <v>16683.198431199999</v>
      </c>
      <c r="E258" s="357">
        <v>794.82810319999999</v>
      </c>
      <c r="F258" s="357">
        <v>95.452415055923893</v>
      </c>
      <c r="G258" s="357">
        <v>4.5475849440760996</v>
      </c>
    </row>
    <row r="259" spans="1:7" x14ac:dyDescent="0.25">
      <c r="A259" s="357" t="s">
        <v>146</v>
      </c>
      <c r="B259" s="357" t="s">
        <v>147</v>
      </c>
      <c r="C259" s="357" t="s">
        <v>11</v>
      </c>
      <c r="D259" s="357">
        <v>5318.0063805999998</v>
      </c>
      <c r="E259" s="357">
        <v>1030.7913813</v>
      </c>
      <c r="F259" s="357">
        <v>83.763990916738294</v>
      </c>
      <c r="G259" s="357">
        <v>16.236009083261699</v>
      </c>
    </row>
    <row r="260" spans="1:7" x14ac:dyDescent="0.25">
      <c r="A260" s="357" t="s">
        <v>146</v>
      </c>
      <c r="B260" s="357" t="s">
        <v>147</v>
      </c>
      <c r="C260" s="357" t="s">
        <v>12</v>
      </c>
      <c r="D260" s="357">
        <v>26345.141212300001</v>
      </c>
      <c r="E260" s="357">
        <v>1996.2787177</v>
      </c>
      <c r="F260" s="357">
        <v>92.956320739643303</v>
      </c>
      <c r="G260" s="357">
        <v>7.0436792603566598</v>
      </c>
    </row>
    <row r="261" spans="1:7" x14ac:dyDescent="0.25">
      <c r="A261" s="357" t="s">
        <v>148</v>
      </c>
      <c r="B261" s="357" t="s">
        <v>149</v>
      </c>
      <c r="C261" s="357" t="s">
        <v>11</v>
      </c>
      <c r="D261" s="357">
        <v>5784.3247781</v>
      </c>
      <c r="E261" s="357">
        <v>210.25910769999999</v>
      </c>
      <c r="F261" s="357">
        <v>96.492515382125802</v>
      </c>
      <c r="G261" s="357">
        <v>3.5074846178741899</v>
      </c>
    </row>
    <row r="262" spans="1:7" x14ac:dyDescent="0.25">
      <c r="A262" s="357" t="s">
        <v>148</v>
      </c>
      <c r="B262" s="357" t="s">
        <v>149</v>
      </c>
      <c r="C262" s="357" t="s">
        <v>12</v>
      </c>
      <c r="D262" s="357">
        <v>30644.652415199998</v>
      </c>
      <c r="E262" s="357">
        <v>430.01640049999997</v>
      </c>
      <c r="F262" s="357">
        <v>98.616183480344105</v>
      </c>
      <c r="G262" s="357">
        <v>1.3838165196558501</v>
      </c>
    </row>
    <row r="263" spans="1:7" x14ac:dyDescent="0.25">
      <c r="A263" s="357" t="s">
        <v>150</v>
      </c>
      <c r="B263" s="357" t="s">
        <v>151</v>
      </c>
      <c r="C263" s="357" t="s">
        <v>11</v>
      </c>
      <c r="D263" s="357">
        <v>1843.6265943000001</v>
      </c>
      <c r="E263" s="357">
        <v>98.6916169</v>
      </c>
      <c r="F263" s="357">
        <v>94.918874964415494</v>
      </c>
      <c r="G263" s="357">
        <v>5.0811250355844901</v>
      </c>
    </row>
    <row r="264" spans="1:7" x14ac:dyDescent="0.25">
      <c r="A264" s="357" t="s">
        <v>150</v>
      </c>
      <c r="B264" s="357" t="s">
        <v>151</v>
      </c>
      <c r="C264" s="357" t="s">
        <v>12</v>
      </c>
      <c r="D264" s="357">
        <v>18442.261997599999</v>
      </c>
      <c r="E264" s="357">
        <v>425.98796779999998</v>
      </c>
      <c r="F264" s="357">
        <v>97.742302711798004</v>
      </c>
      <c r="G264" s="357">
        <v>2.2576972882019399</v>
      </c>
    </row>
    <row r="265" spans="1:7" x14ac:dyDescent="0.25">
      <c r="A265" s="357" t="s">
        <v>152</v>
      </c>
      <c r="B265" s="357" t="s">
        <v>153</v>
      </c>
      <c r="C265" s="357" t="s">
        <v>11</v>
      </c>
      <c r="D265" s="357">
        <v>7744.3696210999997</v>
      </c>
      <c r="E265" s="357">
        <v>1412.5146857</v>
      </c>
      <c r="F265" s="357">
        <v>84.574287078727707</v>
      </c>
      <c r="G265" s="357">
        <v>15.4257129212723</v>
      </c>
    </row>
    <row r="266" spans="1:7" x14ac:dyDescent="0.25">
      <c r="A266" s="357" t="s">
        <v>152</v>
      </c>
      <c r="B266" s="357" t="s">
        <v>153</v>
      </c>
      <c r="C266" s="357" t="s">
        <v>12</v>
      </c>
      <c r="D266" s="357">
        <v>43565.190280199997</v>
      </c>
      <c r="E266" s="357">
        <v>2759.4136072000001</v>
      </c>
      <c r="F266" s="357">
        <v>94.043308791355798</v>
      </c>
      <c r="G266" s="357">
        <v>5.9566912086441901</v>
      </c>
    </row>
    <row r="267" spans="1:7" x14ac:dyDescent="0.25">
      <c r="A267" s="357" t="s">
        <v>154</v>
      </c>
      <c r="B267" s="357" t="s">
        <v>155</v>
      </c>
      <c r="C267" s="357" t="s">
        <v>11</v>
      </c>
      <c r="D267" s="357">
        <v>2504.4250682000002</v>
      </c>
      <c r="E267" s="357">
        <v>196.2698207</v>
      </c>
      <c r="F267" s="357">
        <v>92.7326177604631</v>
      </c>
      <c r="G267" s="357">
        <v>7.2673822395369196</v>
      </c>
    </row>
    <row r="268" spans="1:7" x14ac:dyDescent="0.25">
      <c r="A268" s="357" t="s">
        <v>154</v>
      </c>
      <c r="B268" s="357" t="s">
        <v>155</v>
      </c>
      <c r="C268" s="357" t="s">
        <v>12</v>
      </c>
      <c r="D268" s="357">
        <v>21448.960114000001</v>
      </c>
      <c r="E268" s="357">
        <v>1079.099614</v>
      </c>
      <c r="F268" s="357">
        <v>95.209975350612197</v>
      </c>
      <c r="G268" s="357">
        <v>4.7900246493877701</v>
      </c>
    </row>
    <row r="269" spans="1:7" x14ac:dyDescent="0.25">
      <c r="A269" s="357" t="s">
        <v>156</v>
      </c>
      <c r="B269" s="357" t="s">
        <v>157</v>
      </c>
      <c r="C269" s="357" t="s">
        <v>11</v>
      </c>
      <c r="D269" s="357">
        <v>2201.4903365999999</v>
      </c>
      <c r="E269" s="357">
        <v>0</v>
      </c>
      <c r="F269" s="357">
        <v>100</v>
      </c>
      <c r="G269" s="357">
        <v>0</v>
      </c>
    </row>
    <row r="270" spans="1:7" x14ac:dyDescent="0.25">
      <c r="A270" s="357" t="s">
        <v>156</v>
      </c>
      <c r="B270" s="357" t="s">
        <v>157</v>
      </c>
      <c r="C270" s="357" t="s">
        <v>12</v>
      </c>
      <c r="D270" s="357">
        <v>28428.0409703</v>
      </c>
      <c r="E270" s="357">
        <v>368.34979700000002</v>
      </c>
      <c r="F270" s="357">
        <v>98.720847345153103</v>
      </c>
      <c r="G270" s="357">
        <v>1.2791526548468799</v>
      </c>
    </row>
    <row r="271" spans="1:7" x14ac:dyDescent="0.25">
      <c r="A271" s="357" t="s">
        <v>158</v>
      </c>
      <c r="B271" s="357" t="s">
        <v>159</v>
      </c>
      <c r="C271" s="357" t="s">
        <v>11</v>
      </c>
      <c r="D271" s="357">
        <v>2618.3701102</v>
      </c>
      <c r="E271" s="357">
        <v>434.95157369999998</v>
      </c>
      <c r="F271" s="357">
        <v>85.754806773440293</v>
      </c>
      <c r="G271" s="357">
        <v>14.245193226559699</v>
      </c>
    </row>
    <row r="272" spans="1:7" x14ac:dyDescent="0.25">
      <c r="A272" s="357" t="s">
        <v>158</v>
      </c>
      <c r="B272" s="357" t="s">
        <v>159</v>
      </c>
      <c r="C272" s="357" t="s">
        <v>12</v>
      </c>
      <c r="D272" s="357">
        <v>26425.755140199999</v>
      </c>
      <c r="E272" s="357">
        <v>1411.5359232000001</v>
      </c>
      <c r="F272" s="357">
        <v>94.929334467261199</v>
      </c>
      <c r="G272" s="357">
        <v>5.0706655327387899</v>
      </c>
    </row>
    <row r="273" spans="1:7" x14ac:dyDescent="0.25">
      <c r="A273" s="357" t="s">
        <v>160</v>
      </c>
      <c r="B273" s="357" t="s">
        <v>161</v>
      </c>
      <c r="C273" s="357" t="s">
        <v>11</v>
      </c>
      <c r="D273" s="357">
        <v>2693.4780016</v>
      </c>
      <c r="E273" s="357">
        <v>174.50633139999999</v>
      </c>
      <c r="F273" s="357">
        <v>93.915366642973893</v>
      </c>
      <c r="G273" s="357">
        <v>6.08463335702608</v>
      </c>
    </row>
    <row r="274" spans="1:7" x14ac:dyDescent="0.25">
      <c r="A274" s="357" t="s">
        <v>160</v>
      </c>
      <c r="B274" s="357" t="s">
        <v>161</v>
      </c>
      <c r="C274" s="357" t="s">
        <v>12</v>
      </c>
      <c r="D274" s="357">
        <v>30367.588617400001</v>
      </c>
      <c r="E274" s="357">
        <v>660.37450630000001</v>
      </c>
      <c r="F274" s="357">
        <v>97.871679479354597</v>
      </c>
      <c r="G274" s="357">
        <v>2.1283205206454201</v>
      </c>
    </row>
    <row r="275" spans="1:7" x14ac:dyDescent="0.25">
      <c r="A275" s="357" t="s">
        <v>162</v>
      </c>
      <c r="B275" s="357" t="s">
        <v>163</v>
      </c>
      <c r="C275" s="357" t="s">
        <v>11</v>
      </c>
      <c r="D275" s="357">
        <v>7044.4674821999997</v>
      </c>
      <c r="E275" s="357">
        <v>226.09301719999999</v>
      </c>
      <c r="F275" s="357">
        <v>96.890294534807097</v>
      </c>
      <c r="G275" s="357">
        <v>3.1097054651929299</v>
      </c>
    </row>
    <row r="276" spans="1:7" x14ac:dyDescent="0.25">
      <c r="A276" s="357" t="s">
        <v>162</v>
      </c>
      <c r="B276" s="357" t="s">
        <v>163</v>
      </c>
      <c r="C276" s="357" t="s">
        <v>12</v>
      </c>
      <c r="D276" s="357">
        <v>39252.840681599999</v>
      </c>
      <c r="E276" s="357">
        <v>1608.8327202</v>
      </c>
      <c r="F276" s="357">
        <v>96.062734131370306</v>
      </c>
      <c r="G276" s="357">
        <v>3.93726586862967</v>
      </c>
    </row>
    <row r="277" spans="1:7" x14ac:dyDescent="0.25">
      <c r="A277" s="357" t="s">
        <v>164</v>
      </c>
      <c r="B277" s="357" t="s">
        <v>165</v>
      </c>
      <c r="C277" s="357" t="s">
        <v>11</v>
      </c>
      <c r="D277" s="357">
        <v>1387.5363918999999</v>
      </c>
      <c r="E277" s="357">
        <v>263.68093759999999</v>
      </c>
      <c r="F277" s="357">
        <v>84.031118563911605</v>
      </c>
      <c r="G277" s="357">
        <v>15.968881436088401</v>
      </c>
    </row>
    <row r="278" spans="1:7" x14ac:dyDescent="0.25">
      <c r="A278" s="357" t="s">
        <v>164</v>
      </c>
      <c r="B278" s="357" t="s">
        <v>165</v>
      </c>
      <c r="C278" s="357" t="s">
        <v>12</v>
      </c>
      <c r="D278" s="357">
        <v>9316.0952058000003</v>
      </c>
      <c r="E278" s="357">
        <v>524.38183089999995</v>
      </c>
      <c r="F278" s="357">
        <v>94.671174690573196</v>
      </c>
      <c r="G278" s="357">
        <v>5.3288253094267803</v>
      </c>
    </row>
    <row r="279" spans="1:7" x14ac:dyDescent="0.25">
      <c r="A279" s="357" t="s">
        <v>166</v>
      </c>
      <c r="B279" s="357" t="s">
        <v>167</v>
      </c>
      <c r="C279" s="357" t="s">
        <v>11</v>
      </c>
      <c r="D279" s="357">
        <v>4695.2798346</v>
      </c>
      <c r="E279" s="357">
        <v>997.97154939999996</v>
      </c>
      <c r="F279" s="357">
        <v>82.470973401865905</v>
      </c>
      <c r="G279" s="357">
        <v>17.529026598134099</v>
      </c>
    </row>
    <row r="280" spans="1:7" x14ac:dyDescent="0.25">
      <c r="A280" s="357" t="s">
        <v>166</v>
      </c>
      <c r="B280" s="357" t="s">
        <v>167</v>
      </c>
      <c r="C280" s="357" t="s">
        <v>12</v>
      </c>
      <c r="D280" s="357">
        <v>25479.469836600001</v>
      </c>
      <c r="E280" s="357">
        <v>1843.5869255</v>
      </c>
      <c r="F280" s="357">
        <v>93.252632962878295</v>
      </c>
      <c r="G280" s="357">
        <v>6.7473670371217498</v>
      </c>
    </row>
    <row r="281" spans="1:7" x14ac:dyDescent="0.25">
      <c r="A281" s="357" t="s">
        <v>168</v>
      </c>
      <c r="B281" s="357" t="s">
        <v>169</v>
      </c>
      <c r="C281" s="357" t="s">
        <v>11</v>
      </c>
      <c r="D281" s="357">
        <v>3900.9359451999999</v>
      </c>
      <c r="E281" s="357">
        <v>755.60691699999995</v>
      </c>
      <c r="F281" s="357">
        <v>83.773221049166693</v>
      </c>
      <c r="G281" s="357">
        <v>16.2267789508333</v>
      </c>
    </row>
    <row r="282" spans="1:7" x14ac:dyDescent="0.25">
      <c r="A282" s="357" t="s">
        <v>168</v>
      </c>
      <c r="B282" s="357" t="s">
        <v>169</v>
      </c>
      <c r="C282" s="357" t="s">
        <v>12</v>
      </c>
      <c r="D282" s="357">
        <v>20447.077825299999</v>
      </c>
      <c r="E282" s="357">
        <v>1290.1389772</v>
      </c>
      <c r="F282" s="357">
        <v>94.064838249892105</v>
      </c>
      <c r="G282" s="357">
        <v>5.9351617501078699</v>
      </c>
    </row>
    <row r="283" spans="1:7" x14ac:dyDescent="0.25">
      <c r="A283" s="357" t="s">
        <v>170</v>
      </c>
      <c r="B283" s="357" t="s">
        <v>171</v>
      </c>
      <c r="C283" s="357" t="s">
        <v>11</v>
      </c>
      <c r="D283" s="357">
        <v>1973.0986144999999</v>
      </c>
      <c r="E283" s="357">
        <v>436.51854409999999</v>
      </c>
      <c r="F283" s="357">
        <v>81.884319567444507</v>
      </c>
      <c r="G283" s="357">
        <v>18.1156804325555</v>
      </c>
    </row>
    <row r="284" spans="1:7" x14ac:dyDescent="0.25">
      <c r="A284" s="357" t="s">
        <v>170</v>
      </c>
      <c r="B284" s="357" t="s">
        <v>171</v>
      </c>
      <c r="C284" s="357" t="s">
        <v>12</v>
      </c>
      <c r="D284" s="357">
        <v>3856.6151703999999</v>
      </c>
      <c r="E284" s="357">
        <v>496.00232469999997</v>
      </c>
      <c r="F284" s="357">
        <v>88.604504639831603</v>
      </c>
      <c r="G284" s="357">
        <v>11.3954953601684</v>
      </c>
    </row>
    <row r="285" spans="1:7" x14ac:dyDescent="0.25">
      <c r="A285" s="357" t="s">
        <v>172</v>
      </c>
      <c r="B285" s="357" t="s">
        <v>173</v>
      </c>
      <c r="C285" s="357" t="s">
        <v>11</v>
      </c>
      <c r="D285" s="357">
        <v>3598.9621228000001</v>
      </c>
      <c r="E285" s="357">
        <v>611.38106879999998</v>
      </c>
      <c r="F285" s="357">
        <v>85.479068071701207</v>
      </c>
      <c r="G285" s="357">
        <v>14.520931928298801</v>
      </c>
    </row>
    <row r="286" spans="1:7" x14ac:dyDescent="0.25">
      <c r="A286" s="357" t="s">
        <v>172</v>
      </c>
      <c r="B286" s="357" t="s">
        <v>173</v>
      </c>
      <c r="C286" s="357" t="s">
        <v>12</v>
      </c>
      <c r="D286" s="357">
        <v>13368.0642372</v>
      </c>
      <c r="E286" s="357">
        <v>749.77235780000001</v>
      </c>
      <c r="F286" s="357">
        <v>94.689183765836006</v>
      </c>
      <c r="G286" s="357">
        <v>5.3108162341639602</v>
      </c>
    </row>
    <row r="287" spans="1:7" x14ac:dyDescent="0.25">
      <c r="A287" s="357" t="s">
        <v>174</v>
      </c>
      <c r="B287" s="357" t="s">
        <v>175</v>
      </c>
      <c r="C287" s="357" t="s">
        <v>11</v>
      </c>
      <c r="D287" s="357">
        <v>5703.7630763999996</v>
      </c>
      <c r="E287" s="357">
        <v>1160.5550017</v>
      </c>
      <c r="F287" s="357">
        <v>83.0929308855508</v>
      </c>
      <c r="G287" s="357">
        <v>16.9070691144492</v>
      </c>
    </row>
    <row r="288" spans="1:7" x14ac:dyDescent="0.25">
      <c r="A288" s="357" t="s">
        <v>174</v>
      </c>
      <c r="B288" s="357" t="s">
        <v>175</v>
      </c>
      <c r="C288" s="357" t="s">
        <v>12</v>
      </c>
      <c r="D288" s="357">
        <v>30298.547330900001</v>
      </c>
      <c r="E288" s="357">
        <v>1533.2098014999999</v>
      </c>
      <c r="F288" s="357">
        <v>95.183395641268504</v>
      </c>
      <c r="G288" s="357">
        <v>4.8166043587314897</v>
      </c>
    </row>
    <row r="289" spans="1:7" x14ac:dyDescent="0.25">
      <c r="A289" s="357" t="s">
        <v>176</v>
      </c>
      <c r="B289" s="357" t="s">
        <v>177</v>
      </c>
      <c r="C289" s="357" t="s">
        <v>11</v>
      </c>
      <c r="D289" s="357">
        <v>5284.3034367</v>
      </c>
      <c r="E289" s="357">
        <v>1074.1196046</v>
      </c>
      <c r="F289" s="357">
        <v>83.107138395428393</v>
      </c>
      <c r="G289" s="357">
        <v>16.8928616045716</v>
      </c>
    </row>
    <row r="290" spans="1:7" x14ac:dyDescent="0.25">
      <c r="A290" s="357" t="s">
        <v>176</v>
      </c>
      <c r="B290" s="357" t="s">
        <v>177</v>
      </c>
      <c r="C290" s="357" t="s">
        <v>12</v>
      </c>
      <c r="D290" s="357">
        <v>18616.5157788</v>
      </c>
      <c r="E290" s="357">
        <v>1494.8079474000001</v>
      </c>
      <c r="F290" s="357">
        <v>92.567331878544394</v>
      </c>
      <c r="G290" s="357">
        <v>7.4326681214555803</v>
      </c>
    </row>
    <row r="291" spans="1:7" x14ac:dyDescent="0.25">
      <c r="A291" s="357" t="s">
        <v>178</v>
      </c>
      <c r="B291" s="357" t="s">
        <v>179</v>
      </c>
      <c r="C291" s="357" t="s">
        <v>11</v>
      </c>
      <c r="D291" s="357">
        <v>6679.8358498999996</v>
      </c>
      <c r="E291" s="357">
        <v>1084.830627</v>
      </c>
      <c r="F291" s="357">
        <v>86.028625566502001</v>
      </c>
      <c r="G291" s="357">
        <v>13.971374433497999</v>
      </c>
    </row>
    <row r="292" spans="1:7" x14ac:dyDescent="0.25">
      <c r="A292" s="357" t="s">
        <v>178</v>
      </c>
      <c r="B292" s="357" t="s">
        <v>179</v>
      </c>
      <c r="C292" s="357" t="s">
        <v>12</v>
      </c>
      <c r="D292" s="357">
        <v>32470.770860600001</v>
      </c>
      <c r="E292" s="357">
        <v>2557.3067738999998</v>
      </c>
      <c r="F292" s="357">
        <v>92.699265998596402</v>
      </c>
      <c r="G292" s="357">
        <v>7.3007340014036197</v>
      </c>
    </row>
    <row r="293" spans="1:7" x14ac:dyDescent="0.25">
      <c r="A293" s="357" t="s">
        <v>180</v>
      </c>
      <c r="B293" s="357" t="s">
        <v>181</v>
      </c>
      <c r="C293" s="357" t="s">
        <v>11</v>
      </c>
      <c r="D293" s="357">
        <v>4392.7725886999997</v>
      </c>
      <c r="E293" s="357">
        <v>573.63763859999995</v>
      </c>
      <c r="F293" s="357">
        <v>88.449652518699395</v>
      </c>
      <c r="G293" s="357">
        <v>11.5503474813006</v>
      </c>
    </row>
    <row r="294" spans="1:7" x14ac:dyDescent="0.25">
      <c r="A294" s="357" t="s">
        <v>180</v>
      </c>
      <c r="B294" s="357" t="s">
        <v>181</v>
      </c>
      <c r="C294" s="357" t="s">
        <v>12</v>
      </c>
      <c r="D294" s="357">
        <v>25455.342563499999</v>
      </c>
      <c r="E294" s="357">
        <v>1729.161861</v>
      </c>
      <c r="F294" s="357">
        <v>93.639163569075095</v>
      </c>
      <c r="G294" s="357">
        <v>6.3608364309249499</v>
      </c>
    </row>
    <row r="295" spans="1:7" x14ac:dyDescent="0.25">
      <c r="A295" s="357" t="s">
        <v>182</v>
      </c>
      <c r="B295" s="357" t="s">
        <v>183</v>
      </c>
      <c r="C295" s="357" t="s">
        <v>11</v>
      </c>
      <c r="D295" s="357">
        <v>2545.9855278</v>
      </c>
      <c r="E295" s="357">
        <v>897.65829050000002</v>
      </c>
      <c r="F295" s="357">
        <v>73.932893822243798</v>
      </c>
      <c r="G295" s="357">
        <v>26.067106177756202</v>
      </c>
    </row>
    <row r="296" spans="1:7" x14ac:dyDescent="0.25">
      <c r="A296" s="357" t="s">
        <v>182</v>
      </c>
      <c r="B296" s="357" t="s">
        <v>183</v>
      </c>
      <c r="C296" s="357" t="s">
        <v>12</v>
      </c>
      <c r="D296" s="357">
        <v>10395.6702188</v>
      </c>
      <c r="E296" s="357">
        <v>1111.0540685000001</v>
      </c>
      <c r="F296" s="357">
        <v>90.344306157345997</v>
      </c>
      <c r="G296" s="357">
        <v>9.6556938426540206</v>
      </c>
    </row>
    <row r="297" spans="1:7" x14ac:dyDescent="0.25">
      <c r="A297" s="357" t="s">
        <v>184</v>
      </c>
      <c r="B297" s="357" t="s">
        <v>185</v>
      </c>
      <c r="C297" s="357" t="s">
        <v>11</v>
      </c>
      <c r="D297" s="357">
        <v>1996.9002389</v>
      </c>
      <c r="E297" s="357">
        <v>173.2143336</v>
      </c>
      <c r="F297" s="357">
        <v>92.018194071640394</v>
      </c>
      <c r="G297" s="357">
        <v>7.9818059283595701</v>
      </c>
    </row>
    <row r="298" spans="1:7" x14ac:dyDescent="0.25">
      <c r="A298" s="357" t="s">
        <v>184</v>
      </c>
      <c r="B298" s="357" t="s">
        <v>185</v>
      </c>
      <c r="C298" s="357" t="s">
        <v>12</v>
      </c>
      <c r="D298" s="357">
        <v>23870.652773999998</v>
      </c>
      <c r="E298" s="357">
        <v>1073.5991845000001</v>
      </c>
      <c r="F298" s="357">
        <v>95.696005691867796</v>
      </c>
      <c r="G298" s="357">
        <v>4.3039943081322196</v>
      </c>
    </row>
    <row r="299" spans="1:7" x14ac:dyDescent="0.25">
      <c r="A299" s="357" t="s">
        <v>186</v>
      </c>
      <c r="B299" s="357" t="s">
        <v>187</v>
      </c>
      <c r="C299" s="357" t="s">
        <v>11</v>
      </c>
      <c r="D299" s="357">
        <v>3422.8837775000002</v>
      </c>
      <c r="E299" s="357">
        <v>905.69868899999994</v>
      </c>
      <c r="F299" s="357">
        <v>79.0763212666171</v>
      </c>
      <c r="G299" s="357">
        <v>20.9236787333829</v>
      </c>
    </row>
    <row r="300" spans="1:7" x14ac:dyDescent="0.25">
      <c r="A300" s="357" t="s">
        <v>186</v>
      </c>
      <c r="B300" s="357" t="s">
        <v>187</v>
      </c>
      <c r="C300" s="357" t="s">
        <v>12</v>
      </c>
      <c r="D300" s="357">
        <v>16779.8428379</v>
      </c>
      <c r="E300" s="357">
        <v>1288.2769013</v>
      </c>
      <c r="F300" s="357">
        <v>92.869889507622702</v>
      </c>
      <c r="G300" s="357">
        <v>7.13011049237734</v>
      </c>
    </row>
    <row r="301" spans="1:7" x14ac:dyDescent="0.25">
      <c r="A301" s="357" t="s">
        <v>188</v>
      </c>
      <c r="B301" s="357" t="s">
        <v>189</v>
      </c>
      <c r="C301" s="357" t="s">
        <v>11</v>
      </c>
      <c r="D301" s="357">
        <v>13688.4961239</v>
      </c>
      <c r="E301" s="357">
        <v>2794.3599626</v>
      </c>
      <c r="F301" s="357">
        <v>83.046870348588001</v>
      </c>
      <c r="G301" s="357">
        <v>16.953129651411999</v>
      </c>
    </row>
    <row r="302" spans="1:7" x14ac:dyDescent="0.25">
      <c r="A302" s="357" t="s">
        <v>188</v>
      </c>
      <c r="B302" s="357" t="s">
        <v>189</v>
      </c>
      <c r="C302" s="357" t="s">
        <v>12</v>
      </c>
      <c r="D302" s="357">
        <v>34198.645977799999</v>
      </c>
      <c r="E302" s="357">
        <v>3562.6424486000001</v>
      </c>
      <c r="F302" s="357">
        <v>90.565357812025098</v>
      </c>
      <c r="G302" s="357">
        <v>9.4346421879748501</v>
      </c>
    </row>
    <row r="303" spans="1:7" x14ac:dyDescent="0.25">
      <c r="A303" s="357" t="s">
        <v>190</v>
      </c>
      <c r="B303" s="357" t="s">
        <v>191</v>
      </c>
      <c r="C303" s="357" t="s">
        <v>11</v>
      </c>
      <c r="D303" s="357">
        <v>7529.6146092999998</v>
      </c>
      <c r="E303" s="357">
        <v>999.53527840000004</v>
      </c>
      <c r="F303" s="357">
        <v>88.280950721226702</v>
      </c>
      <c r="G303" s="357">
        <v>11.7190492787733</v>
      </c>
    </row>
    <row r="304" spans="1:7" x14ac:dyDescent="0.25">
      <c r="A304" s="357" t="s">
        <v>190</v>
      </c>
      <c r="B304" s="357" t="s">
        <v>191</v>
      </c>
      <c r="C304" s="357" t="s">
        <v>12</v>
      </c>
      <c r="D304" s="357">
        <v>41172.759506399998</v>
      </c>
      <c r="E304" s="357">
        <v>3309.9424147</v>
      </c>
      <c r="F304" s="357">
        <v>92.559034699441298</v>
      </c>
      <c r="G304" s="357">
        <v>7.4409653005586804</v>
      </c>
    </row>
    <row r="305" spans="1:7" x14ac:dyDescent="0.25">
      <c r="A305" s="357" t="s">
        <v>192</v>
      </c>
      <c r="B305" s="357" t="s">
        <v>193</v>
      </c>
      <c r="C305" s="357" t="s">
        <v>11</v>
      </c>
      <c r="D305" s="357">
        <v>5549.1716213999998</v>
      </c>
      <c r="E305" s="357">
        <v>1623.1899285</v>
      </c>
      <c r="F305" s="357">
        <v>77.368821730373696</v>
      </c>
      <c r="G305" s="357">
        <v>22.6311782696263</v>
      </c>
    </row>
    <row r="306" spans="1:7" x14ac:dyDescent="0.25">
      <c r="A306" s="357" t="s">
        <v>192</v>
      </c>
      <c r="B306" s="357" t="s">
        <v>193</v>
      </c>
      <c r="C306" s="357" t="s">
        <v>12</v>
      </c>
      <c r="D306" s="357">
        <v>20931.567728099999</v>
      </c>
      <c r="E306" s="357">
        <v>1940.0415748999999</v>
      </c>
      <c r="F306" s="357">
        <v>91.517686625376498</v>
      </c>
      <c r="G306" s="357">
        <v>8.4823133746234909</v>
      </c>
    </row>
    <row r="307" spans="1:7" x14ac:dyDescent="0.25">
      <c r="A307" s="357" t="s">
        <v>194</v>
      </c>
      <c r="B307" s="357" t="s">
        <v>195</v>
      </c>
      <c r="C307" s="357" t="s">
        <v>11</v>
      </c>
      <c r="D307" s="357">
        <v>12527.899353999999</v>
      </c>
      <c r="E307" s="357">
        <v>1757.0789682</v>
      </c>
      <c r="F307" s="357">
        <v>87.699813548408699</v>
      </c>
      <c r="G307" s="357">
        <v>12.3001864515913</v>
      </c>
    </row>
    <row r="308" spans="1:7" x14ac:dyDescent="0.25">
      <c r="A308" s="357" t="s">
        <v>194</v>
      </c>
      <c r="B308" s="357" t="s">
        <v>195</v>
      </c>
      <c r="C308" s="357" t="s">
        <v>12</v>
      </c>
      <c r="D308" s="357">
        <v>73504.502349200004</v>
      </c>
      <c r="E308" s="357">
        <v>3868.3888955000002</v>
      </c>
      <c r="F308" s="357">
        <v>95.000330434511199</v>
      </c>
      <c r="G308" s="357">
        <v>4.9996695654887802</v>
      </c>
    </row>
    <row r="309" spans="1:7" x14ac:dyDescent="0.25">
      <c r="A309" s="357" t="s">
        <v>196</v>
      </c>
      <c r="B309" s="357" t="s">
        <v>197</v>
      </c>
      <c r="C309" s="357" t="s">
        <v>11</v>
      </c>
      <c r="D309" s="357">
        <v>2127.5892116</v>
      </c>
      <c r="E309" s="357">
        <v>0</v>
      </c>
      <c r="F309" s="357">
        <v>100</v>
      </c>
      <c r="G309" s="357">
        <v>0</v>
      </c>
    </row>
    <row r="310" spans="1:7" x14ac:dyDescent="0.25">
      <c r="A310" s="357" t="s">
        <v>196</v>
      </c>
      <c r="B310" s="357" t="s">
        <v>197</v>
      </c>
      <c r="C310" s="357" t="s">
        <v>12</v>
      </c>
      <c r="D310" s="357">
        <v>29392.0881677</v>
      </c>
      <c r="E310" s="357">
        <v>156.2903479</v>
      </c>
      <c r="F310" s="357">
        <v>99.471069629700693</v>
      </c>
      <c r="G310" s="357">
        <v>0.52893037029929402</v>
      </c>
    </row>
    <row r="311" spans="1:7" x14ac:dyDescent="0.25">
      <c r="A311" s="357" t="s">
        <v>198</v>
      </c>
      <c r="B311" s="357" t="s">
        <v>199</v>
      </c>
      <c r="C311" s="357" t="s">
        <v>11</v>
      </c>
      <c r="D311" s="357">
        <v>5700.4319809999997</v>
      </c>
      <c r="E311" s="357">
        <v>59.965760099999997</v>
      </c>
      <c r="F311" s="357">
        <v>98.9589996594827</v>
      </c>
      <c r="G311" s="357">
        <v>1.0410003405172701</v>
      </c>
    </row>
    <row r="312" spans="1:7" x14ac:dyDescent="0.25">
      <c r="A312" s="357" t="s">
        <v>198</v>
      </c>
      <c r="B312" s="357" t="s">
        <v>199</v>
      </c>
      <c r="C312" s="357" t="s">
        <v>12</v>
      </c>
      <c r="D312" s="357">
        <v>52148.0704682</v>
      </c>
      <c r="E312" s="357">
        <v>1314.1636125</v>
      </c>
      <c r="F312" s="357">
        <v>97.541884219585199</v>
      </c>
      <c r="G312" s="357">
        <v>2.4581157804148299</v>
      </c>
    </row>
    <row r="313" spans="1:7" x14ac:dyDescent="0.25">
      <c r="A313" s="357" t="s">
        <v>200</v>
      </c>
      <c r="B313" s="357" t="s">
        <v>201</v>
      </c>
      <c r="C313" s="357" t="s">
        <v>11</v>
      </c>
      <c r="D313" s="357">
        <v>5087.6511189000003</v>
      </c>
      <c r="E313" s="357">
        <v>879.63040030000002</v>
      </c>
      <c r="F313" s="357">
        <v>85.259110074332</v>
      </c>
      <c r="G313" s="357">
        <v>14.740889925668</v>
      </c>
    </row>
    <row r="314" spans="1:7" x14ac:dyDescent="0.25">
      <c r="A314" s="357" t="s">
        <v>200</v>
      </c>
      <c r="B314" s="357" t="s">
        <v>201</v>
      </c>
      <c r="C314" s="357" t="s">
        <v>12</v>
      </c>
      <c r="D314" s="357">
        <v>39321.189318700002</v>
      </c>
      <c r="E314" s="357">
        <v>2931.7816346</v>
      </c>
      <c r="F314" s="357">
        <v>93.061359784995105</v>
      </c>
      <c r="G314" s="357">
        <v>6.9386402150048703</v>
      </c>
    </row>
    <row r="315" spans="1:7" x14ac:dyDescent="0.25">
      <c r="A315" s="357" t="s">
        <v>202</v>
      </c>
      <c r="B315" s="357" t="s">
        <v>203</v>
      </c>
      <c r="C315" s="357" t="s">
        <v>11</v>
      </c>
      <c r="D315" s="357">
        <v>2882.8334408000001</v>
      </c>
      <c r="E315" s="357">
        <v>566.53929579999999</v>
      </c>
      <c r="F315" s="357">
        <v>83.575584923349595</v>
      </c>
      <c r="G315" s="357">
        <v>16.424415076650401</v>
      </c>
    </row>
    <row r="316" spans="1:7" x14ac:dyDescent="0.25">
      <c r="A316" s="357" t="s">
        <v>202</v>
      </c>
      <c r="B316" s="357" t="s">
        <v>203</v>
      </c>
      <c r="C316" s="357" t="s">
        <v>12</v>
      </c>
      <c r="D316" s="357">
        <v>44433.994536899998</v>
      </c>
      <c r="E316" s="357">
        <v>1779.2409146</v>
      </c>
      <c r="F316" s="357">
        <v>96.149932162903198</v>
      </c>
      <c r="G316" s="357">
        <v>3.85006783709676</v>
      </c>
    </row>
    <row r="317" spans="1:7" x14ac:dyDescent="0.25">
      <c r="A317" s="357" t="s">
        <v>204</v>
      </c>
      <c r="B317" s="357" t="s">
        <v>205</v>
      </c>
      <c r="C317" s="357" t="s">
        <v>11</v>
      </c>
      <c r="D317" s="357">
        <v>765.51383420000002</v>
      </c>
      <c r="E317" s="357">
        <v>60.9469718</v>
      </c>
      <c r="F317" s="357">
        <v>92.625546020146004</v>
      </c>
      <c r="G317" s="357">
        <v>7.3744539798539499</v>
      </c>
    </row>
    <row r="318" spans="1:7" x14ac:dyDescent="0.25">
      <c r="A318" s="357" t="s">
        <v>204</v>
      </c>
      <c r="B318" s="357" t="s">
        <v>205</v>
      </c>
      <c r="C318" s="357" t="s">
        <v>12</v>
      </c>
      <c r="D318" s="357">
        <v>10127.4997948</v>
      </c>
      <c r="E318" s="357">
        <v>603.0233538</v>
      </c>
      <c r="F318" s="357">
        <v>94.380298654137107</v>
      </c>
      <c r="G318" s="357">
        <v>5.6197013458628602</v>
      </c>
    </row>
    <row r="319" spans="1:7" x14ac:dyDescent="0.25">
      <c r="A319" s="357" t="s">
        <v>206</v>
      </c>
      <c r="B319" s="357" t="s">
        <v>207</v>
      </c>
      <c r="C319" s="357" t="s">
        <v>11</v>
      </c>
      <c r="D319" s="357">
        <v>1623.3557768999999</v>
      </c>
      <c r="E319" s="357">
        <v>0</v>
      </c>
      <c r="F319" s="357">
        <v>100</v>
      </c>
      <c r="G319" s="357">
        <v>0</v>
      </c>
    </row>
    <row r="320" spans="1:7" x14ac:dyDescent="0.25">
      <c r="A320" s="357" t="s">
        <v>206</v>
      </c>
      <c r="B320" s="357" t="s">
        <v>207</v>
      </c>
      <c r="C320" s="357" t="s">
        <v>12</v>
      </c>
      <c r="D320" s="357">
        <v>20099.533198100002</v>
      </c>
      <c r="E320" s="357">
        <v>566.84573049999995</v>
      </c>
      <c r="F320" s="357">
        <v>97.257159890184994</v>
      </c>
      <c r="G320" s="357">
        <v>2.7428401098150199</v>
      </c>
    </row>
    <row r="321" spans="1:7" x14ac:dyDescent="0.25">
      <c r="A321" s="357" t="s">
        <v>208</v>
      </c>
      <c r="B321" s="357" t="s">
        <v>209</v>
      </c>
      <c r="C321" s="357" t="s">
        <v>11</v>
      </c>
      <c r="D321" s="357">
        <v>630.95324240000002</v>
      </c>
      <c r="E321" s="357">
        <v>0</v>
      </c>
      <c r="F321" s="357">
        <v>100</v>
      </c>
      <c r="G321" s="357">
        <v>0</v>
      </c>
    </row>
    <row r="322" spans="1:7" x14ac:dyDescent="0.25">
      <c r="A322" s="357" t="s">
        <v>208</v>
      </c>
      <c r="B322" s="357" t="s">
        <v>209</v>
      </c>
      <c r="C322" s="357" t="s">
        <v>12</v>
      </c>
      <c r="D322" s="357">
        <v>9284.7950474000008</v>
      </c>
      <c r="E322" s="357">
        <v>172.1449236</v>
      </c>
      <c r="F322" s="357">
        <v>98.179697406054302</v>
      </c>
      <c r="G322" s="357">
        <v>1.8203025939456901</v>
      </c>
    </row>
    <row r="323" spans="1:7" x14ac:dyDescent="0.25">
      <c r="A323" s="357" t="s">
        <v>210</v>
      </c>
      <c r="B323" s="357" t="s">
        <v>211</v>
      </c>
      <c r="C323" s="357" t="s">
        <v>11</v>
      </c>
      <c r="D323" s="357">
        <v>5193.4170598999999</v>
      </c>
      <c r="E323" s="357">
        <v>194.95529070000001</v>
      </c>
      <c r="F323" s="357">
        <v>96.381926154782306</v>
      </c>
      <c r="G323" s="357">
        <v>3.6180738452176899</v>
      </c>
    </row>
    <row r="324" spans="1:7" x14ac:dyDescent="0.25">
      <c r="A324" s="357" t="s">
        <v>210</v>
      </c>
      <c r="B324" s="357" t="s">
        <v>211</v>
      </c>
      <c r="C324" s="357" t="s">
        <v>12</v>
      </c>
      <c r="D324" s="357">
        <v>36767.0768207</v>
      </c>
      <c r="E324" s="357">
        <v>512.95782670000006</v>
      </c>
      <c r="F324" s="357">
        <v>98.624041443223902</v>
      </c>
      <c r="G324" s="357">
        <v>1.3759585567761099</v>
      </c>
    </row>
    <row r="325" spans="1:7" x14ac:dyDescent="0.25">
      <c r="A325" s="357" t="s">
        <v>212</v>
      </c>
      <c r="B325" s="357" t="s">
        <v>213</v>
      </c>
      <c r="C325" s="357" t="s">
        <v>11</v>
      </c>
      <c r="D325" s="357">
        <v>2796.930672</v>
      </c>
      <c r="E325" s="357">
        <v>823.85667239999998</v>
      </c>
      <c r="F325" s="357">
        <v>77.246477242741193</v>
      </c>
      <c r="G325" s="357">
        <v>22.7535227572588</v>
      </c>
    </row>
    <row r="326" spans="1:7" x14ac:dyDescent="0.25">
      <c r="A326" s="357" t="s">
        <v>212</v>
      </c>
      <c r="B326" s="357" t="s">
        <v>213</v>
      </c>
      <c r="C326" s="357" t="s">
        <v>12</v>
      </c>
      <c r="D326" s="357">
        <v>14647.8468216</v>
      </c>
      <c r="E326" s="357">
        <v>927.45328110000003</v>
      </c>
      <c r="F326" s="357">
        <v>94.0453585164678</v>
      </c>
      <c r="G326" s="357">
        <v>5.9546414835321499</v>
      </c>
    </row>
    <row r="327" spans="1:7" x14ac:dyDescent="0.25">
      <c r="A327" s="357" t="s">
        <v>214</v>
      </c>
      <c r="B327" s="357" t="s">
        <v>215</v>
      </c>
      <c r="C327" s="357" t="s">
        <v>11</v>
      </c>
      <c r="D327" s="357">
        <v>1817.0494993</v>
      </c>
      <c r="E327" s="357">
        <v>391.02710080000003</v>
      </c>
      <c r="F327" s="357">
        <v>82.291053635444896</v>
      </c>
      <c r="G327" s="357">
        <v>17.7089463645551</v>
      </c>
    </row>
    <row r="328" spans="1:7" x14ac:dyDescent="0.25">
      <c r="A328" s="357" t="s">
        <v>214</v>
      </c>
      <c r="B328" s="357" t="s">
        <v>215</v>
      </c>
      <c r="C328" s="357" t="s">
        <v>12</v>
      </c>
      <c r="D328" s="357">
        <v>17937.4353132</v>
      </c>
      <c r="E328" s="357">
        <v>1222.0073477999999</v>
      </c>
      <c r="F328" s="357">
        <v>93.621905556326794</v>
      </c>
      <c r="G328" s="357">
        <v>6.3780944436732296</v>
      </c>
    </row>
    <row r="329" spans="1:7" x14ac:dyDescent="0.25">
      <c r="A329" s="357" t="s">
        <v>216</v>
      </c>
      <c r="B329" s="357" t="s">
        <v>217</v>
      </c>
      <c r="C329" s="357" t="s">
        <v>11</v>
      </c>
      <c r="D329" s="357">
        <v>9365.0804635999993</v>
      </c>
      <c r="E329" s="357">
        <v>1624.2627064000001</v>
      </c>
      <c r="F329" s="357">
        <v>85.219656158940396</v>
      </c>
      <c r="G329" s="357">
        <v>14.780343841059601</v>
      </c>
    </row>
    <row r="330" spans="1:7" x14ac:dyDescent="0.25">
      <c r="A330" s="357" t="s">
        <v>216</v>
      </c>
      <c r="B330" s="357" t="s">
        <v>217</v>
      </c>
      <c r="C330" s="357" t="s">
        <v>12</v>
      </c>
      <c r="D330" s="357">
        <v>30494.302813900002</v>
      </c>
      <c r="E330" s="357">
        <v>3667.9847589000001</v>
      </c>
      <c r="F330" s="357">
        <v>89.263058713256498</v>
      </c>
      <c r="G330" s="357">
        <v>10.7369412867435</v>
      </c>
    </row>
    <row r="331" spans="1:7" x14ac:dyDescent="0.25">
      <c r="A331" s="357" t="s">
        <v>218</v>
      </c>
      <c r="B331" s="357" t="s">
        <v>219</v>
      </c>
      <c r="C331" s="357" t="s">
        <v>11</v>
      </c>
      <c r="D331" s="357">
        <v>1373.7582213000001</v>
      </c>
      <c r="E331" s="357">
        <v>88.245559600000007</v>
      </c>
      <c r="F331" s="357">
        <v>93.964067620558694</v>
      </c>
      <c r="G331" s="357">
        <v>6.03593237944136</v>
      </c>
    </row>
    <row r="332" spans="1:7" x14ac:dyDescent="0.25">
      <c r="A332" s="357" t="s">
        <v>218</v>
      </c>
      <c r="B332" s="357" t="s">
        <v>219</v>
      </c>
      <c r="C332" s="357" t="s">
        <v>12</v>
      </c>
      <c r="D332" s="357">
        <v>7654.1086329999998</v>
      </c>
      <c r="E332" s="357">
        <v>167.2816852</v>
      </c>
      <c r="F332" s="357">
        <v>97.861228267681</v>
      </c>
      <c r="G332" s="357">
        <v>2.1387717323190398</v>
      </c>
    </row>
    <row r="333" spans="1:7" x14ac:dyDescent="0.25">
      <c r="A333" s="357" t="s">
        <v>220</v>
      </c>
      <c r="B333" s="357" t="s">
        <v>221</v>
      </c>
      <c r="C333" s="357" t="s">
        <v>11</v>
      </c>
      <c r="D333" s="357">
        <v>10439.5715857</v>
      </c>
      <c r="E333" s="357">
        <v>1787.6804456</v>
      </c>
      <c r="F333" s="357">
        <v>85.379540382223297</v>
      </c>
      <c r="G333" s="357">
        <v>14.620459617776699</v>
      </c>
    </row>
    <row r="334" spans="1:7" x14ac:dyDescent="0.25">
      <c r="A334" s="357" t="s">
        <v>220</v>
      </c>
      <c r="B334" s="357" t="s">
        <v>221</v>
      </c>
      <c r="C334" s="357" t="s">
        <v>12</v>
      </c>
      <c r="D334" s="357">
        <v>46808.259940099997</v>
      </c>
      <c r="E334" s="357">
        <v>3918.4080113</v>
      </c>
      <c r="F334" s="357">
        <v>92.2754476697461</v>
      </c>
      <c r="G334" s="357">
        <v>7.7245523302538501</v>
      </c>
    </row>
    <row r="335" spans="1:7" x14ac:dyDescent="0.25">
      <c r="A335" s="357" t="s">
        <v>222</v>
      </c>
      <c r="B335" s="357" t="s">
        <v>223</v>
      </c>
      <c r="C335" s="357" t="s">
        <v>11</v>
      </c>
      <c r="D335" s="357">
        <v>16936.578338800002</v>
      </c>
      <c r="E335" s="357">
        <v>1913.8160442000001</v>
      </c>
      <c r="F335" s="357">
        <v>89.847342154676895</v>
      </c>
      <c r="G335" s="357">
        <v>10.1526578453231</v>
      </c>
    </row>
    <row r="336" spans="1:7" x14ac:dyDescent="0.25">
      <c r="A336" s="357" t="s">
        <v>222</v>
      </c>
      <c r="B336" s="357" t="s">
        <v>223</v>
      </c>
      <c r="C336" s="357" t="s">
        <v>12</v>
      </c>
      <c r="D336" s="357">
        <v>56501.010908900003</v>
      </c>
      <c r="E336" s="357">
        <v>3475.6281174999999</v>
      </c>
      <c r="F336" s="357">
        <v>94.2050302018922</v>
      </c>
      <c r="G336" s="357">
        <v>5.7949697981077701</v>
      </c>
    </row>
    <row r="337" spans="1:7" x14ac:dyDescent="0.25">
      <c r="A337" s="357" t="s">
        <v>224</v>
      </c>
      <c r="B337" s="357" t="s">
        <v>225</v>
      </c>
      <c r="C337" s="357" t="s">
        <v>11</v>
      </c>
      <c r="D337" s="357">
        <v>7189.2315914999999</v>
      </c>
      <c r="E337" s="357">
        <v>937.40238320000003</v>
      </c>
      <c r="F337" s="357">
        <v>88.465059628397896</v>
      </c>
      <c r="G337" s="357">
        <v>11.534940371602101</v>
      </c>
    </row>
    <row r="338" spans="1:7" x14ac:dyDescent="0.25">
      <c r="A338" s="357" t="s">
        <v>224</v>
      </c>
      <c r="B338" s="357" t="s">
        <v>225</v>
      </c>
      <c r="C338" s="357" t="s">
        <v>12</v>
      </c>
      <c r="D338" s="357">
        <v>35568.718534</v>
      </c>
      <c r="E338" s="357">
        <v>2063.9673014</v>
      </c>
      <c r="F338" s="357">
        <v>94.515492966865295</v>
      </c>
      <c r="G338" s="357">
        <v>5.4845070331347001</v>
      </c>
    </row>
    <row r="339" spans="1:7" x14ac:dyDescent="0.25">
      <c r="A339" s="357" t="s">
        <v>226</v>
      </c>
      <c r="B339" s="357" t="s">
        <v>227</v>
      </c>
      <c r="C339" s="357" t="s">
        <v>11</v>
      </c>
      <c r="D339" s="357">
        <v>5192.5093637999998</v>
      </c>
      <c r="E339" s="357">
        <v>352.91588139999999</v>
      </c>
      <c r="F339" s="357">
        <v>93.635909496652602</v>
      </c>
      <c r="G339" s="357">
        <v>6.3640905033473496</v>
      </c>
    </row>
    <row r="340" spans="1:7" x14ac:dyDescent="0.25">
      <c r="A340" s="357" t="s">
        <v>226</v>
      </c>
      <c r="B340" s="357" t="s">
        <v>227</v>
      </c>
      <c r="C340" s="357" t="s">
        <v>12</v>
      </c>
      <c r="D340" s="357">
        <v>28228.9622958</v>
      </c>
      <c r="E340" s="357">
        <v>886.15051210000001</v>
      </c>
      <c r="F340" s="357">
        <v>96.956389906689395</v>
      </c>
      <c r="G340" s="357">
        <v>3.0436100933105599</v>
      </c>
    </row>
    <row r="341" spans="1:7" x14ac:dyDescent="0.25">
      <c r="A341" s="357" t="s">
        <v>228</v>
      </c>
      <c r="B341" s="357" t="s">
        <v>229</v>
      </c>
      <c r="C341" s="357" t="s">
        <v>11</v>
      </c>
      <c r="D341" s="357">
        <v>1000.345879</v>
      </c>
      <c r="E341" s="357">
        <v>182.36820789999999</v>
      </c>
      <c r="F341" s="357">
        <v>84.580533036686504</v>
      </c>
      <c r="G341" s="357">
        <v>15.4194669633135</v>
      </c>
    </row>
    <row r="342" spans="1:7" x14ac:dyDescent="0.25">
      <c r="A342" s="357" t="s">
        <v>228</v>
      </c>
      <c r="B342" s="357" t="s">
        <v>229</v>
      </c>
      <c r="C342" s="357" t="s">
        <v>12</v>
      </c>
      <c r="D342" s="357">
        <v>4111.4176822999998</v>
      </c>
      <c r="E342" s="357">
        <v>452.35584599999999</v>
      </c>
      <c r="F342" s="357">
        <v>90.088118019114305</v>
      </c>
      <c r="G342" s="357">
        <v>9.9118819808857204</v>
      </c>
    </row>
    <row r="343" spans="1:7" x14ac:dyDescent="0.25">
      <c r="A343" s="357" t="s">
        <v>230</v>
      </c>
      <c r="B343" s="357" t="s">
        <v>231</v>
      </c>
      <c r="C343" s="357" t="s">
        <v>11</v>
      </c>
      <c r="D343" s="357">
        <v>607.21191820000001</v>
      </c>
      <c r="E343" s="357">
        <v>109.0380948</v>
      </c>
      <c r="F343" s="357">
        <v>84.776531543323003</v>
      </c>
      <c r="G343" s="357">
        <v>15.223468456677001</v>
      </c>
    </row>
    <row r="344" spans="1:7" x14ac:dyDescent="0.25">
      <c r="A344" s="357" t="s">
        <v>230</v>
      </c>
      <c r="B344" s="357" t="s">
        <v>231</v>
      </c>
      <c r="C344" s="357" t="s">
        <v>12</v>
      </c>
      <c r="D344" s="357">
        <v>4067.1657424</v>
      </c>
      <c r="E344" s="357">
        <v>112.36076989999999</v>
      </c>
      <c r="F344" s="357">
        <v>97.311638780868293</v>
      </c>
      <c r="G344" s="357">
        <v>2.6883612191316799</v>
      </c>
    </row>
    <row r="345" spans="1:7" x14ac:dyDescent="0.25">
      <c r="A345" s="357" t="s">
        <v>232</v>
      </c>
      <c r="B345" s="357" t="s">
        <v>233</v>
      </c>
      <c r="C345" s="357" t="s">
        <v>11</v>
      </c>
      <c r="D345" s="357">
        <v>1056.9118249000001</v>
      </c>
      <c r="E345" s="357">
        <v>169.1008673</v>
      </c>
      <c r="F345" s="357">
        <v>86.207249861617697</v>
      </c>
      <c r="G345" s="357">
        <v>13.792750138382299</v>
      </c>
    </row>
    <row r="346" spans="1:7" x14ac:dyDescent="0.25">
      <c r="A346" s="357" t="s">
        <v>232</v>
      </c>
      <c r="B346" s="357" t="s">
        <v>233</v>
      </c>
      <c r="C346" s="357" t="s">
        <v>12</v>
      </c>
      <c r="D346" s="357">
        <v>6042.3041853000004</v>
      </c>
      <c r="E346" s="357">
        <v>334.87833649999999</v>
      </c>
      <c r="F346" s="357">
        <v>94.748804266535601</v>
      </c>
      <c r="G346" s="357">
        <v>5.2511957334644199</v>
      </c>
    </row>
    <row r="347" spans="1:7" x14ac:dyDescent="0.25">
      <c r="A347" s="357" t="s">
        <v>234</v>
      </c>
      <c r="B347" s="357" t="s">
        <v>235</v>
      </c>
      <c r="C347" s="357" t="s">
        <v>11</v>
      </c>
      <c r="D347" s="357">
        <v>1430.7946678000001</v>
      </c>
      <c r="E347" s="357">
        <v>351.6646978</v>
      </c>
      <c r="F347" s="357">
        <v>80.270815448203805</v>
      </c>
      <c r="G347" s="357">
        <v>19.729184551796202</v>
      </c>
    </row>
    <row r="348" spans="1:7" x14ac:dyDescent="0.25">
      <c r="A348" s="357" t="s">
        <v>234</v>
      </c>
      <c r="B348" s="357" t="s">
        <v>235</v>
      </c>
      <c r="C348" s="357" t="s">
        <v>12</v>
      </c>
      <c r="D348" s="357">
        <v>5292.3296886999997</v>
      </c>
      <c r="E348" s="357">
        <v>532.8445451</v>
      </c>
      <c r="F348" s="357">
        <v>90.852727768927096</v>
      </c>
      <c r="G348" s="357">
        <v>9.1472722310728791</v>
      </c>
    </row>
    <row r="349" spans="1:7" x14ac:dyDescent="0.25">
      <c r="A349" s="357" t="s">
        <v>236</v>
      </c>
      <c r="B349" s="357" t="s">
        <v>237</v>
      </c>
      <c r="C349" s="357" t="s">
        <v>11</v>
      </c>
      <c r="D349" s="357">
        <v>3829.4767012000002</v>
      </c>
      <c r="E349" s="357">
        <v>848.63242330000003</v>
      </c>
      <c r="F349" s="357">
        <v>81.859499196896095</v>
      </c>
      <c r="G349" s="357">
        <v>18.140500803103901</v>
      </c>
    </row>
    <row r="350" spans="1:7" x14ac:dyDescent="0.25">
      <c r="A350" s="357" t="s">
        <v>236</v>
      </c>
      <c r="B350" s="357" t="s">
        <v>237</v>
      </c>
      <c r="C350" s="357" t="s">
        <v>12</v>
      </c>
      <c r="D350" s="357">
        <v>8123.1004132999997</v>
      </c>
      <c r="E350" s="357">
        <v>954.23371829999996</v>
      </c>
      <c r="F350" s="357">
        <v>89.487731701115607</v>
      </c>
      <c r="G350" s="357">
        <v>10.512268298884401</v>
      </c>
    </row>
    <row r="351" spans="1:7" x14ac:dyDescent="0.25">
      <c r="A351" s="357" t="s">
        <v>238</v>
      </c>
      <c r="B351" s="357" t="s">
        <v>239</v>
      </c>
      <c r="C351" s="357" t="s">
        <v>11</v>
      </c>
      <c r="D351" s="357">
        <v>978.61067920000005</v>
      </c>
      <c r="E351" s="357">
        <v>15.4496229</v>
      </c>
      <c r="F351" s="357">
        <v>98.445806268758304</v>
      </c>
      <c r="G351" s="357">
        <v>1.5541937312416501</v>
      </c>
    </row>
    <row r="352" spans="1:7" x14ac:dyDescent="0.25">
      <c r="A352" s="357" t="s">
        <v>238</v>
      </c>
      <c r="B352" s="357" t="s">
        <v>239</v>
      </c>
      <c r="C352" s="357" t="s">
        <v>12</v>
      </c>
      <c r="D352" s="357">
        <v>16363.0218086</v>
      </c>
      <c r="E352" s="357">
        <v>652.78108780000002</v>
      </c>
      <c r="F352" s="357">
        <v>96.163677425188595</v>
      </c>
      <c r="G352" s="357">
        <v>3.8363225748113701</v>
      </c>
    </row>
    <row r="353" spans="1:7" x14ac:dyDescent="0.25">
      <c r="A353" s="357" t="s">
        <v>240</v>
      </c>
      <c r="B353" s="357" t="s">
        <v>241</v>
      </c>
      <c r="C353" s="357" t="s">
        <v>11</v>
      </c>
      <c r="D353" s="357">
        <v>1793.2260744</v>
      </c>
      <c r="E353" s="357">
        <v>80.834619399999994</v>
      </c>
      <c r="F353" s="357">
        <v>95.686659473333606</v>
      </c>
      <c r="G353" s="357">
        <v>4.3133405266663498</v>
      </c>
    </row>
    <row r="354" spans="1:7" x14ac:dyDescent="0.25">
      <c r="A354" s="357" t="s">
        <v>240</v>
      </c>
      <c r="B354" s="357" t="s">
        <v>241</v>
      </c>
      <c r="C354" s="357" t="s">
        <v>12</v>
      </c>
      <c r="D354" s="357">
        <v>17465.151247000002</v>
      </c>
      <c r="E354" s="357">
        <v>363.19369010000003</v>
      </c>
      <c r="F354" s="357">
        <v>97.962830024989003</v>
      </c>
      <c r="G354" s="357">
        <v>2.0371699750110301</v>
      </c>
    </row>
    <row r="355" spans="1:7" x14ac:dyDescent="0.25">
      <c r="A355" s="357" t="s">
        <v>242</v>
      </c>
      <c r="B355" s="357" t="s">
        <v>243</v>
      </c>
      <c r="C355" s="357" t="s">
        <v>11</v>
      </c>
      <c r="D355" s="357">
        <v>1127.5905775000001</v>
      </c>
      <c r="E355" s="357">
        <v>45.770674399999997</v>
      </c>
      <c r="F355" s="357">
        <v>96.099183066946793</v>
      </c>
      <c r="G355" s="357">
        <v>3.9008169330531799</v>
      </c>
    </row>
    <row r="356" spans="1:7" x14ac:dyDescent="0.25">
      <c r="A356" s="357" t="s">
        <v>242</v>
      </c>
      <c r="B356" s="357" t="s">
        <v>243</v>
      </c>
      <c r="C356" s="357" t="s">
        <v>12</v>
      </c>
      <c r="D356" s="357">
        <v>14325.862643300001</v>
      </c>
      <c r="E356" s="357">
        <v>78.700894899999994</v>
      </c>
      <c r="F356" s="357">
        <v>99.453639156151496</v>
      </c>
      <c r="G356" s="357">
        <v>0.54636084384848005</v>
      </c>
    </row>
    <row r="357" spans="1:7" x14ac:dyDescent="0.25">
      <c r="A357" s="357" t="s">
        <v>244</v>
      </c>
      <c r="B357" s="357" t="s">
        <v>245</v>
      </c>
      <c r="C357" s="357" t="s">
        <v>11</v>
      </c>
      <c r="D357" s="357">
        <v>1343.0355592000001</v>
      </c>
      <c r="E357" s="357">
        <v>771.27267540000003</v>
      </c>
      <c r="F357" s="357">
        <v>63.521275527458002</v>
      </c>
      <c r="G357" s="357">
        <v>36.478724472541998</v>
      </c>
    </row>
    <row r="358" spans="1:7" x14ac:dyDescent="0.25">
      <c r="A358" s="357" t="s">
        <v>244</v>
      </c>
      <c r="B358" s="357" t="s">
        <v>245</v>
      </c>
      <c r="C358" s="357" t="s">
        <v>12</v>
      </c>
      <c r="D358" s="357">
        <v>12243.7360174</v>
      </c>
      <c r="E358" s="357">
        <v>1059.7768375000001</v>
      </c>
      <c r="F358" s="357">
        <v>92.033857154430805</v>
      </c>
      <c r="G358" s="357">
        <v>7.96614284556924</v>
      </c>
    </row>
    <row r="359" spans="1:7" x14ac:dyDescent="0.25">
      <c r="A359" s="357" t="s">
        <v>246</v>
      </c>
      <c r="B359" s="357" t="s">
        <v>247</v>
      </c>
      <c r="C359" s="357" t="s">
        <v>11</v>
      </c>
      <c r="D359" s="357">
        <v>722.13646640000002</v>
      </c>
      <c r="E359" s="357">
        <v>0</v>
      </c>
      <c r="F359" s="357">
        <v>100</v>
      </c>
      <c r="G359" s="357">
        <v>0</v>
      </c>
    </row>
    <row r="360" spans="1:7" x14ac:dyDescent="0.25">
      <c r="A360" s="357" t="s">
        <v>246</v>
      </c>
      <c r="B360" s="357" t="s">
        <v>247</v>
      </c>
      <c r="C360" s="357" t="s">
        <v>12</v>
      </c>
      <c r="D360" s="357">
        <v>12694.5343455</v>
      </c>
      <c r="E360" s="357">
        <v>65.599018000000001</v>
      </c>
      <c r="F360" s="357">
        <v>99.485906485996097</v>
      </c>
      <c r="G360" s="357">
        <v>0.51409351400389103</v>
      </c>
    </row>
    <row r="361" spans="1:7" x14ac:dyDescent="0.25">
      <c r="A361" s="357" t="s">
        <v>248</v>
      </c>
      <c r="B361" s="357" t="s">
        <v>249</v>
      </c>
      <c r="C361" s="357" t="s">
        <v>11</v>
      </c>
      <c r="D361" s="357">
        <v>447.46007329999998</v>
      </c>
      <c r="E361" s="357">
        <v>0</v>
      </c>
      <c r="F361" s="357">
        <v>100</v>
      </c>
      <c r="G361" s="357">
        <v>0</v>
      </c>
    </row>
    <row r="362" spans="1:7" x14ac:dyDescent="0.25">
      <c r="A362" s="357" t="s">
        <v>248</v>
      </c>
      <c r="B362" s="357" t="s">
        <v>249</v>
      </c>
      <c r="C362" s="357" t="s">
        <v>12</v>
      </c>
      <c r="D362" s="357">
        <v>10368.957691600001</v>
      </c>
      <c r="E362" s="357">
        <v>48.225178399999997</v>
      </c>
      <c r="F362" s="357">
        <v>99.537061228531499</v>
      </c>
      <c r="G362" s="357">
        <v>0.46293877146845203</v>
      </c>
    </row>
    <row r="363" spans="1:7" x14ac:dyDescent="0.25">
      <c r="A363" s="357" t="s">
        <v>250</v>
      </c>
      <c r="B363" s="357" t="s">
        <v>251</v>
      </c>
      <c r="C363" s="357" t="s">
        <v>11</v>
      </c>
      <c r="D363" s="357">
        <v>1396.9457448999999</v>
      </c>
      <c r="E363" s="357">
        <v>0</v>
      </c>
      <c r="F363" s="357">
        <v>100</v>
      </c>
      <c r="G363" s="357">
        <v>0</v>
      </c>
    </row>
    <row r="364" spans="1:7" x14ac:dyDescent="0.25">
      <c r="A364" s="357" t="s">
        <v>250</v>
      </c>
      <c r="B364" s="357" t="s">
        <v>251</v>
      </c>
      <c r="C364" s="357" t="s">
        <v>12</v>
      </c>
      <c r="D364" s="357">
        <v>17635.447912899999</v>
      </c>
      <c r="E364" s="357">
        <v>65.759563799999995</v>
      </c>
      <c r="F364" s="357">
        <v>99.628502383882207</v>
      </c>
      <c r="G364" s="357">
        <v>0.37149761611776499</v>
      </c>
    </row>
    <row r="365" spans="1:7" x14ac:dyDescent="0.25">
      <c r="A365" s="357" t="s">
        <v>252</v>
      </c>
      <c r="B365" s="357" t="s">
        <v>253</v>
      </c>
      <c r="C365" s="357" t="s">
        <v>11</v>
      </c>
      <c r="D365" s="357">
        <v>1307.4171693000001</v>
      </c>
      <c r="E365" s="357">
        <v>0</v>
      </c>
      <c r="F365" s="357">
        <v>100</v>
      </c>
      <c r="G365" s="357">
        <v>0</v>
      </c>
    </row>
    <row r="366" spans="1:7" x14ac:dyDescent="0.25">
      <c r="A366" s="357" t="s">
        <v>252</v>
      </c>
      <c r="B366" s="357" t="s">
        <v>253</v>
      </c>
      <c r="C366" s="357" t="s">
        <v>12</v>
      </c>
      <c r="D366" s="357">
        <v>18504.1666893</v>
      </c>
      <c r="E366" s="357">
        <v>148.38248390000001</v>
      </c>
      <c r="F366" s="357">
        <v>99.204492198239606</v>
      </c>
      <c r="G366" s="357">
        <v>0.79550780176039504</v>
      </c>
    </row>
    <row r="367" spans="1:7" x14ac:dyDescent="0.25">
      <c r="A367" s="357" t="s">
        <v>254</v>
      </c>
      <c r="B367" s="357" t="s">
        <v>255</v>
      </c>
      <c r="C367" s="357" t="s">
        <v>11</v>
      </c>
      <c r="D367" s="357">
        <v>1026.0041077000001</v>
      </c>
      <c r="E367" s="357">
        <v>0</v>
      </c>
      <c r="F367" s="357">
        <v>100</v>
      </c>
      <c r="G367" s="357">
        <v>0</v>
      </c>
    </row>
    <row r="368" spans="1:7" x14ac:dyDescent="0.25">
      <c r="A368" s="357" t="s">
        <v>254</v>
      </c>
      <c r="B368" s="357" t="s">
        <v>255</v>
      </c>
      <c r="C368" s="357" t="s">
        <v>12</v>
      </c>
      <c r="D368" s="357">
        <v>16315.224656599999</v>
      </c>
      <c r="E368" s="357">
        <v>52.509786499999997</v>
      </c>
      <c r="F368" s="357">
        <v>99.679187204053505</v>
      </c>
      <c r="G368" s="357">
        <v>0.32081279594645501</v>
      </c>
    </row>
    <row r="369" spans="1:7" x14ac:dyDescent="0.25">
      <c r="A369" s="357" t="s">
        <v>256</v>
      </c>
      <c r="B369" s="357" t="s">
        <v>257</v>
      </c>
      <c r="C369" s="357" t="s">
        <v>11</v>
      </c>
      <c r="D369" s="357">
        <v>243.4396601</v>
      </c>
      <c r="E369" s="357">
        <v>24.4733731</v>
      </c>
      <c r="F369" s="357">
        <v>90.865180089342502</v>
      </c>
      <c r="G369" s="357">
        <v>9.1348199106574892</v>
      </c>
    </row>
    <row r="370" spans="1:7" x14ac:dyDescent="0.25">
      <c r="A370" s="357" t="s">
        <v>256</v>
      </c>
      <c r="B370" s="357" t="s">
        <v>257</v>
      </c>
      <c r="C370" s="357" t="s">
        <v>12</v>
      </c>
      <c r="D370" s="357">
        <v>4277.9598907999998</v>
      </c>
      <c r="E370" s="357">
        <v>75.967956900000004</v>
      </c>
      <c r="F370" s="357">
        <v>98.255185672400799</v>
      </c>
      <c r="G370" s="357">
        <v>1.7448143275991801</v>
      </c>
    </row>
    <row r="371" spans="1:7" x14ac:dyDescent="0.25">
      <c r="A371" s="357" t="s">
        <v>258</v>
      </c>
      <c r="B371" s="357" t="s">
        <v>259</v>
      </c>
      <c r="C371" s="357" t="s">
        <v>11</v>
      </c>
      <c r="D371" s="357">
        <v>9310.3572597999992</v>
      </c>
      <c r="E371" s="357">
        <v>177.07126679999999</v>
      </c>
      <c r="F371" s="357">
        <v>98.133622126337599</v>
      </c>
      <c r="G371" s="357">
        <v>1.8663778736624299</v>
      </c>
    </row>
    <row r="372" spans="1:7" x14ac:dyDescent="0.25">
      <c r="A372" s="357" t="s">
        <v>258</v>
      </c>
      <c r="B372" s="357" t="s">
        <v>259</v>
      </c>
      <c r="C372" s="357" t="s">
        <v>12</v>
      </c>
      <c r="D372" s="357">
        <v>62891.119616399999</v>
      </c>
      <c r="E372" s="357">
        <v>1033.6912124999999</v>
      </c>
      <c r="F372" s="357">
        <v>98.382957729406897</v>
      </c>
      <c r="G372" s="357">
        <v>1.61704227059312</v>
      </c>
    </row>
    <row r="373" spans="1:7" x14ac:dyDescent="0.25">
      <c r="A373" s="357" t="s">
        <v>260</v>
      </c>
      <c r="B373" s="357" t="s">
        <v>261</v>
      </c>
      <c r="C373" s="357" t="s">
        <v>11</v>
      </c>
      <c r="D373" s="357">
        <v>1598.1387419</v>
      </c>
      <c r="E373" s="357">
        <v>0</v>
      </c>
      <c r="F373" s="357">
        <v>100</v>
      </c>
      <c r="G373" s="357">
        <v>0</v>
      </c>
    </row>
    <row r="374" spans="1:7" x14ac:dyDescent="0.25">
      <c r="A374" s="357" t="s">
        <v>260</v>
      </c>
      <c r="B374" s="357" t="s">
        <v>261</v>
      </c>
      <c r="C374" s="357" t="s">
        <v>12</v>
      </c>
      <c r="D374" s="357">
        <v>41311.501676899999</v>
      </c>
      <c r="E374" s="357">
        <v>127.7759119</v>
      </c>
      <c r="F374" s="357">
        <v>99.691655068971301</v>
      </c>
      <c r="G374" s="357">
        <v>0.30834493102875599</v>
      </c>
    </row>
    <row r="375" spans="1:7" x14ac:dyDescent="0.25">
      <c r="A375" s="357" t="s">
        <v>262</v>
      </c>
      <c r="B375" s="357" t="s">
        <v>263</v>
      </c>
      <c r="C375" s="357" t="s">
        <v>11</v>
      </c>
      <c r="D375" s="357">
        <v>528.32261289999997</v>
      </c>
      <c r="E375" s="357">
        <v>16.042239299999999</v>
      </c>
      <c r="F375" s="357">
        <v>97.053035434751706</v>
      </c>
      <c r="G375" s="357">
        <v>2.9469645652482499</v>
      </c>
    </row>
    <row r="376" spans="1:7" x14ac:dyDescent="0.25">
      <c r="A376" s="357" t="s">
        <v>262</v>
      </c>
      <c r="B376" s="357" t="s">
        <v>263</v>
      </c>
      <c r="C376" s="357" t="s">
        <v>12</v>
      </c>
      <c r="D376" s="357">
        <v>13005.0828294</v>
      </c>
      <c r="E376" s="357">
        <v>333.90275689999999</v>
      </c>
      <c r="F376" s="357">
        <v>97.496790481257094</v>
      </c>
      <c r="G376" s="357">
        <v>2.5032095187428598</v>
      </c>
    </row>
    <row r="377" spans="1:7" x14ac:dyDescent="0.25">
      <c r="A377" s="357" t="s">
        <v>264</v>
      </c>
      <c r="B377" s="357" t="s">
        <v>265</v>
      </c>
      <c r="C377" s="357" t="s">
        <v>11</v>
      </c>
      <c r="D377" s="357">
        <v>987.34721070000001</v>
      </c>
      <c r="E377" s="357">
        <v>51.231498299999998</v>
      </c>
      <c r="F377" s="357">
        <v>95.067153037507495</v>
      </c>
      <c r="G377" s="357">
        <v>4.9328469624924702</v>
      </c>
    </row>
    <row r="378" spans="1:7" x14ac:dyDescent="0.25">
      <c r="A378" s="357" t="s">
        <v>264</v>
      </c>
      <c r="B378" s="357" t="s">
        <v>265</v>
      </c>
      <c r="C378" s="357" t="s">
        <v>12</v>
      </c>
      <c r="D378" s="357">
        <v>19669.661905000001</v>
      </c>
      <c r="E378" s="357">
        <v>247.7949758</v>
      </c>
      <c r="F378" s="357">
        <v>98.7558904870086</v>
      </c>
      <c r="G378" s="357">
        <v>1.2441095129914399</v>
      </c>
    </row>
    <row r="379" spans="1:7" x14ac:dyDescent="0.25">
      <c r="A379" s="357" t="s">
        <v>266</v>
      </c>
      <c r="B379" s="357" t="s">
        <v>267</v>
      </c>
      <c r="C379" s="357" t="s">
        <v>11</v>
      </c>
      <c r="D379" s="357">
        <v>2605.8003064</v>
      </c>
      <c r="E379" s="357">
        <v>153.85538529999999</v>
      </c>
      <c r="F379" s="357">
        <v>94.424834019593902</v>
      </c>
      <c r="G379" s="357">
        <v>5.5751659804061404</v>
      </c>
    </row>
    <row r="380" spans="1:7" x14ac:dyDescent="0.25">
      <c r="A380" s="357" t="s">
        <v>266</v>
      </c>
      <c r="B380" s="357" t="s">
        <v>267</v>
      </c>
      <c r="C380" s="357" t="s">
        <v>12</v>
      </c>
      <c r="D380" s="357">
        <v>23145.893477000001</v>
      </c>
      <c r="E380" s="357">
        <v>856.17850139999996</v>
      </c>
      <c r="F380" s="357">
        <v>96.432897534135805</v>
      </c>
      <c r="G380" s="357">
        <v>3.5671024658641701</v>
      </c>
    </row>
    <row r="381" spans="1:7" x14ac:dyDescent="0.25">
      <c r="A381" s="357" t="s">
        <v>268</v>
      </c>
      <c r="B381" s="357" t="s">
        <v>269</v>
      </c>
      <c r="C381" s="357" t="s">
        <v>11</v>
      </c>
      <c r="D381" s="357">
        <v>1101.7477484999999</v>
      </c>
      <c r="E381" s="357">
        <v>16.451651500000001</v>
      </c>
      <c r="F381" s="357">
        <v>98.528737227009799</v>
      </c>
      <c r="G381" s="357">
        <v>1.4712627729902199</v>
      </c>
    </row>
    <row r="382" spans="1:7" x14ac:dyDescent="0.25">
      <c r="A382" s="357" t="s">
        <v>268</v>
      </c>
      <c r="B382" s="357" t="s">
        <v>269</v>
      </c>
      <c r="C382" s="357" t="s">
        <v>12</v>
      </c>
      <c r="D382" s="357">
        <v>16469.0082425</v>
      </c>
      <c r="E382" s="357">
        <v>131.66864200000001</v>
      </c>
      <c r="F382" s="357">
        <v>99.206847751353195</v>
      </c>
      <c r="G382" s="357">
        <v>0.79315224864679201</v>
      </c>
    </row>
    <row r="383" spans="1:7" x14ac:dyDescent="0.25">
      <c r="A383" s="357" t="s">
        <v>270</v>
      </c>
      <c r="B383" s="357" t="s">
        <v>271</v>
      </c>
      <c r="C383" s="357" t="s">
        <v>11</v>
      </c>
      <c r="D383" s="357">
        <v>1028.4274269</v>
      </c>
      <c r="E383" s="357">
        <v>84.981888999999995</v>
      </c>
      <c r="F383" s="357">
        <v>92.367417104705396</v>
      </c>
      <c r="G383" s="357">
        <v>7.6325828952946004</v>
      </c>
    </row>
    <row r="384" spans="1:7" x14ac:dyDescent="0.25">
      <c r="A384" s="357" t="s">
        <v>270</v>
      </c>
      <c r="B384" s="357" t="s">
        <v>271</v>
      </c>
      <c r="C384" s="357" t="s">
        <v>12</v>
      </c>
      <c r="D384" s="357">
        <v>5487.1077465999997</v>
      </c>
      <c r="E384" s="357">
        <v>229.1443763</v>
      </c>
      <c r="F384" s="357">
        <v>95.991352876441198</v>
      </c>
      <c r="G384" s="357">
        <v>4.0086471235588101</v>
      </c>
    </row>
    <row r="385" spans="1:7" x14ac:dyDescent="0.25">
      <c r="A385" s="357" t="s">
        <v>272</v>
      </c>
      <c r="B385" s="357" t="s">
        <v>273</v>
      </c>
      <c r="C385" s="357" t="s">
        <v>11</v>
      </c>
      <c r="D385" s="357">
        <v>2278.2102602999998</v>
      </c>
      <c r="E385" s="357">
        <v>129.87230980000001</v>
      </c>
      <c r="F385" s="357">
        <v>94.606816584590504</v>
      </c>
      <c r="G385" s="357">
        <v>5.3931834154095002</v>
      </c>
    </row>
    <row r="386" spans="1:7" x14ac:dyDescent="0.25">
      <c r="A386" s="357" t="s">
        <v>272</v>
      </c>
      <c r="B386" s="357" t="s">
        <v>273</v>
      </c>
      <c r="C386" s="357" t="s">
        <v>12</v>
      </c>
      <c r="D386" s="357">
        <v>25696.9795648</v>
      </c>
      <c r="E386" s="357">
        <v>353.1772363</v>
      </c>
      <c r="F386" s="357">
        <v>98.644241418596394</v>
      </c>
      <c r="G386" s="357">
        <v>1.35575858140357</v>
      </c>
    </row>
    <row r="387" spans="1:7" x14ac:dyDescent="0.25">
      <c r="A387" s="357" t="s">
        <v>274</v>
      </c>
      <c r="B387" s="357" t="s">
        <v>275</v>
      </c>
      <c r="C387" s="357" t="s">
        <v>11</v>
      </c>
      <c r="D387" s="357">
        <v>3565.2510117000002</v>
      </c>
      <c r="E387" s="357">
        <v>941.5094484</v>
      </c>
      <c r="F387" s="357">
        <v>79.108952944459205</v>
      </c>
      <c r="G387" s="357">
        <v>20.891047055540799</v>
      </c>
    </row>
    <row r="388" spans="1:7" x14ac:dyDescent="0.25">
      <c r="A388" s="357" t="s">
        <v>274</v>
      </c>
      <c r="B388" s="357" t="s">
        <v>275</v>
      </c>
      <c r="C388" s="357" t="s">
        <v>12</v>
      </c>
      <c r="D388" s="357">
        <v>18654.319102699999</v>
      </c>
      <c r="E388" s="357">
        <v>1987.7028622</v>
      </c>
      <c r="F388" s="357">
        <v>90.370600004302304</v>
      </c>
      <c r="G388" s="357">
        <v>9.6293999956977103</v>
      </c>
    </row>
    <row r="389" spans="1:7" x14ac:dyDescent="0.25">
      <c r="A389" s="357" t="s">
        <v>276</v>
      </c>
      <c r="B389" s="357" t="s">
        <v>277</v>
      </c>
      <c r="C389" s="357" t="s">
        <v>11</v>
      </c>
      <c r="D389" s="357">
        <v>2259.6482882</v>
      </c>
      <c r="E389" s="357">
        <v>531.15704419999997</v>
      </c>
      <c r="F389" s="357">
        <v>80.967606803903394</v>
      </c>
      <c r="G389" s="357">
        <v>19.032393196096599</v>
      </c>
    </row>
    <row r="390" spans="1:7" x14ac:dyDescent="0.25">
      <c r="A390" s="357" t="s">
        <v>276</v>
      </c>
      <c r="B390" s="357" t="s">
        <v>277</v>
      </c>
      <c r="C390" s="357" t="s">
        <v>12</v>
      </c>
      <c r="D390" s="357">
        <v>15271.713093</v>
      </c>
      <c r="E390" s="357">
        <v>842.91652929999998</v>
      </c>
      <c r="F390" s="357">
        <v>94.769246646950293</v>
      </c>
      <c r="G390" s="357">
        <v>5.2307533530497201</v>
      </c>
    </row>
    <row r="391" spans="1:7" x14ac:dyDescent="0.25">
      <c r="A391" s="357" t="s">
        <v>278</v>
      </c>
      <c r="B391" s="357" t="s">
        <v>279</v>
      </c>
      <c r="C391" s="357" t="s">
        <v>11</v>
      </c>
      <c r="D391" s="357">
        <v>352.43357029999999</v>
      </c>
      <c r="E391" s="357">
        <v>0</v>
      </c>
      <c r="F391" s="357">
        <v>100</v>
      </c>
      <c r="G391" s="357">
        <v>0</v>
      </c>
    </row>
    <row r="392" spans="1:7" x14ac:dyDescent="0.25">
      <c r="A392" s="357" t="s">
        <v>278</v>
      </c>
      <c r="B392" s="357" t="s">
        <v>279</v>
      </c>
      <c r="C392" s="357" t="s">
        <v>12</v>
      </c>
      <c r="D392" s="357">
        <v>6296.4459316000002</v>
      </c>
      <c r="E392" s="357">
        <v>166.83616319999999</v>
      </c>
      <c r="F392" s="357">
        <v>97.418708316410502</v>
      </c>
      <c r="G392" s="357">
        <v>2.5812916835894701</v>
      </c>
    </row>
    <row r="393" spans="1:7" x14ac:dyDescent="0.25">
      <c r="A393" s="357" t="s">
        <v>280</v>
      </c>
      <c r="B393" s="357" t="s">
        <v>281</v>
      </c>
      <c r="C393" s="357" t="s">
        <v>11</v>
      </c>
      <c r="D393" s="357">
        <v>748.37466129999996</v>
      </c>
      <c r="E393" s="357">
        <v>64.963446200000007</v>
      </c>
      <c r="F393" s="357">
        <v>92.012737925229899</v>
      </c>
      <c r="G393" s="357">
        <v>7.98726207477005</v>
      </c>
    </row>
    <row r="394" spans="1:7" x14ac:dyDescent="0.25">
      <c r="A394" s="357" t="s">
        <v>280</v>
      </c>
      <c r="B394" s="357" t="s">
        <v>281</v>
      </c>
      <c r="C394" s="357" t="s">
        <v>12</v>
      </c>
      <c r="D394" s="357">
        <v>11177.552482700001</v>
      </c>
      <c r="E394" s="357">
        <v>478.85176539999998</v>
      </c>
      <c r="F394" s="357">
        <v>95.891942701986693</v>
      </c>
      <c r="G394" s="357">
        <v>4.1080572980132599</v>
      </c>
    </row>
    <row r="395" spans="1:7" x14ac:dyDescent="0.25">
      <c r="A395" s="357" t="s">
        <v>282</v>
      </c>
      <c r="B395" s="357" t="s">
        <v>283</v>
      </c>
      <c r="C395" s="357" t="s">
        <v>11</v>
      </c>
      <c r="D395" s="357">
        <v>5059.1855122999996</v>
      </c>
      <c r="E395" s="357">
        <v>1022.15536</v>
      </c>
      <c r="F395" s="357">
        <v>83.191941029718805</v>
      </c>
      <c r="G395" s="357">
        <v>16.808058970281198</v>
      </c>
    </row>
    <row r="396" spans="1:7" x14ac:dyDescent="0.25">
      <c r="A396" s="357" t="s">
        <v>282</v>
      </c>
      <c r="B396" s="357" t="s">
        <v>283</v>
      </c>
      <c r="C396" s="357" t="s">
        <v>12</v>
      </c>
      <c r="D396" s="357">
        <v>12174.170450600001</v>
      </c>
      <c r="E396" s="357">
        <v>604.16145119999999</v>
      </c>
      <c r="F396" s="357">
        <v>95.271984983306794</v>
      </c>
      <c r="G396" s="357">
        <v>4.72801501669319</v>
      </c>
    </row>
    <row r="397" spans="1:7" x14ac:dyDescent="0.25">
      <c r="A397" s="357" t="s">
        <v>284</v>
      </c>
      <c r="B397" s="357" t="s">
        <v>285</v>
      </c>
      <c r="C397" s="357" t="s">
        <v>11</v>
      </c>
      <c r="D397" s="357">
        <v>1832.8597018999999</v>
      </c>
      <c r="E397" s="357">
        <v>144.00652109999999</v>
      </c>
      <c r="F397" s="357">
        <v>92.7154139503956</v>
      </c>
      <c r="G397" s="357">
        <v>7.2845860496044299</v>
      </c>
    </row>
    <row r="398" spans="1:7" x14ac:dyDescent="0.25">
      <c r="A398" s="357" t="s">
        <v>284</v>
      </c>
      <c r="B398" s="357" t="s">
        <v>285</v>
      </c>
      <c r="C398" s="357" t="s">
        <v>12</v>
      </c>
      <c r="D398" s="357">
        <v>35244.736150800003</v>
      </c>
      <c r="E398" s="357">
        <v>463.63197989999998</v>
      </c>
      <c r="F398" s="357">
        <v>98.701615323884297</v>
      </c>
      <c r="G398" s="357">
        <v>1.2983846761157301</v>
      </c>
    </row>
    <row r="399" spans="1:7" x14ac:dyDescent="0.25">
      <c r="A399" s="357" t="s">
        <v>286</v>
      </c>
      <c r="B399" s="357" t="s">
        <v>287</v>
      </c>
      <c r="C399" s="357" t="s">
        <v>11</v>
      </c>
      <c r="D399" s="357">
        <v>2134.2972006999998</v>
      </c>
      <c r="E399" s="357">
        <v>40.909998100000003</v>
      </c>
      <c r="F399" s="357">
        <v>98.119259713623194</v>
      </c>
      <c r="G399" s="357">
        <v>1.8807402863768099</v>
      </c>
    </row>
    <row r="400" spans="1:7" x14ac:dyDescent="0.25">
      <c r="A400" s="357" t="s">
        <v>286</v>
      </c>
      <c r="B400" s="357" t="s">
        <v>287</v>
      </c>
      <c r="C400" s="357" t="s">
        <v>12</v>
      </c>
      <c r="D400" s="357">
        <v>31844.2408392</v>
      </c>
      <c r="E400" s="357">
        <v>200.71396229999999</v>
      </c>
      <c r="F400" s="357">
        <v>99.373648789510497</v>
      </c>
      <c r="G400" s="357">
        <v>0.62635121048947395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740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398</v>
      </c>
      <c r="E410" s="5" t="s">
        <v>607</v>
      </c>
      <c r="F410" s="5" t="s">
        <v>400</v>
      </c>
      <c r="G410" s="5" t="s">
        <v>608</v>
      </c>
    </row>
    <row r="411" spans="1:7" x14ac:dyDescent="0.25">
      <c r="A411" s="358" t="s">
        <v>63</v>
      </c>
      <c r="B411" s="358" t="s">
        <v>64</v>
      </c>
      <c r="C411" s="358" t="s">
        <v>11</v>
      </c>
      <c r="D411" s="358">
        <v>17.995885000000001</v>
      </c>
      <c r="E411" s="358">
        <v>0</v>
      </c>
      <c r="F411" s="358">
        <v>100</v>
      </c>
      <c r="G411" s="358">
        <v>0</v>
      </c>
    </row>
    <row r="412" spans="1:7" x14ac:dyDescent="0.25">
      <c r="A412" s="358" t="s">
        <v>63</v>
      </c>
      <c r="B412" s="358" t="s">
        <v>64</v>
      </c>
      <c r="C412" s="358" t="s">
        <v>12</v>
      </c>
      <c r="D412" s="358">
        <v>133.79218349999999</v>
      </c>
      <c r="E412" s="358">
        <v>6.4958847999999998</v>
      </c>
      <c r="F412" s="358">
        <v>95.369609918565004</v>
      </c>
      <c r="G412" s="358">
        <v>4.6303900814350296</v>
      </c>
    </row>
    <row r="413" spans="1:7" x14ac:dyDescent="0.25">
      <c r="A413" s="358" t="s">
        <v>65</v>
      </c>
      <c r="B413" s="358" t="s">
        <v>66</v>
      </c>
      <c r="C413" s="358" t="s">
        <v>11</v>
      </c>
      <c r="D413" s="358">
        <v>42.462312500000003</v>
      </c>
      <c r="E413" s="358">
        <v>0</v>
      </c>
      <c r="F413" s="358">
        <v>100</v>
      </c>
      <c r="G413" s="358">
        <v>0</v>
      </c>
    </row>
    <row r="414" spans="1:7" x14ac:dyDescent="0.25">
      <c r="A414" s="358" t="s">
        <v>65</v>
      </c>
      <c r="B414" s="358" t="s">
        <v>66</v>
      </c>
      <c r="C414" s="358" t="s">
        <v>12</v>
      </c>
      <c r="D414" s="358">
        <v>322.71357499999999</v>
      </c>
      <c r="E414" s="358">
        <v>5.0954775000000003</v>
      </c>
      <c r="F414" s="358">
        <v>98.445595854922303</v>
      </c>
      <c r="G414" s="358">
        <v>1.55440414507772</v>
      </c>
    </row>
    <row r="415" spans="1:7" x14ac:dyDescent="0.25">
      <c r="A415" s="358" t="s">
        <v>67</v>
      </c>
      <c r="B415" s="358" t="s">
        <v>68</v>
      </c>
      <c r="C415" s="358" t="s">
        <v>11</v>
      </c>
      <c r="D415" s="358">
        <v>55.211810700000001</v>
      </c>
      <c r="E415" s="358">
        <v>0</v>
      </c>
      <c r="F415" s="358">
        <v>100</v>
      </c>
      <c r="G415" s="358">
        <v>0</v>
      </c>
    </row>
    <row r="416" spans="1:7" x14ac:dyDescent="0.25">
      <c r="A416" s="358" t="s">
        <v>67</v>
      </c>
      <c r="B416" s="358" t="s">
        <v>68</v>
      </c>
      <c r="C416" s="358" t="s">
        <v>12</v>
      </c>
      <c r="D416" s="358">
        <v>280.54677179999999</v>
      </c>
      <c r="E416" s="358">
        <v>0</v>
      </c>
      <c r="F416" s="358">
        <v>100</v>
      </c>
      <c r="G416" s="358">
        <v>0</v>
      </c>
    </row>
    <row r="417" spans="1:7" x14ac:dyDescent="0.25">
      <c r="A417" s="358" t="s">
        <v>69</v>
      </c>
      <c r="B417" s="358" t="s">
        <v>70</v>
      </c>
      <c r="C417" s="358" t="s">
        <v>11</v>
      </c>
      <c r="D417" s="358">
        <v>1.5853659</v>
      </c>
      <c r="E417" s="358">
        <v>0</v>
      </c>
      <c r="F417" s="358">
        <v>100</v>
      </c>
      <c r="G417" s="358">
        <v>0</v>
      </c>
    </row>
    <row r="418" spans="1:7" x14ac:dyDescent="0.25">
      <c r="A418" s="358" t="s">
        <v>69</v>
      </c>
      <c r="B418" s="358" t="s">
        <v>70</v>
      </c>
      <c r="C418" s="358" t="s">
        <v>12</v>
      </c>
      <c r="D418" s="358">
        <v>12.6829272</v>
      </c>
      <c r="E418" s="358">
        <v>3.1707318</v>
      </c>
      <c r="F418" s="358">
        <v>80</v>
      </c>
      <c r="G418" s="358">
        <v>20</v>
      </c>
    </row>
    <row r="419" spans="1:7" x14ac:dyDescent="0.25">
      <c r="A419" s="358" t="s">
        <v>71</v>
      </c>
      <c r="B419" s="358" t="s">
        <v>72</v>
      </c>
      <c r="C419" s="358" t="s">
        <v>11</v>
      </c>
      <c r="D419" s="358">
        <v>760.90273209999998</v>
      </c>
      <c r="E419" s="358">
        <v>69.691992200000001</v>
      </c>
      <c r="F419" s="358">
        <v>91.609386604431606</v>
      </c>
      <c r="G419" s="358">
        <v>8.3906133955683693</v>
      </c>
    </row>
    <row r="420" spans="1:7" x14ac:dyDescent="0.25">
      <c r="A420" s="358" t="s">
        <v>71</v>
      </c>
      <c r="B420" s="358" t="s">
        <v>72</v>
      </c>
      <c r="C420" s="358" t="s">
        <v>12</v>
      </c>
      <c r="D420" s="358">
        <v>2016.4772542000001</v>
      </c>
      <c r="E420" s="358">
        <v>81.7383703</v>
      </c>
      <c r="F420" s="358">
        <v>96.104386539420702</v>
      </c>
      <c r="G420" s="358">
        <v>3.8956134605793</v>
      </c>
    </row>
    <row r="421" spans="1:7" x14ac:dyDescent="0.25">
      <c r="A421" s="358" t="s">
        <v>83</v>
      </c>
      <c r="B421" s="358" t="s">
        <v>84</v>
      </c>
      <c r="C421" s="358" t="s">
        <v>11</v>
      </c>
      <c r="D421" s="358">
        <v>73.165491299999999</v>
      </c>
      <c r="E421" s="358">
        <v>0</v>
      </c>
      <c r="F421" s="358">
        <v>100</v>
      </c>
      <c r="G421" s="358">
        <v>0</v>
      </c>
    </row>
    <row r="422" spans="1:7" x14ac:dyDescent="0.25">
      <c r="A422" s="358" t="s">
        <v>83</v>
      </c>
      <c r="B422" s="358" t="s">
        <v>84</v>
      </c>
      <c r="C422" s="358" t="s">
        <v>12</v>
      </c>
      <c r="D422" s="358">
        <v>1137.9119722</v>
      </c>
      <c r="E422" s="358">
        <v>36.6827562</v>
      </c>
      <c r="F422" s="358">
        <v>96.876986137170206</v>
      </c>
      <c r="G422" s="358">
        <v>3.1230138628297999</v>
      </c>
    </row>
    <row r="423" spans="1:7" x14ac:dyDescent="0.25">
      <c r="A423" s="358" t="s">
        <v>99</v>
      </c>
      <c r="B423" s="358" t="s">
        <v>100</v>
      </c>
      <c r="C423" s="358" t="s">
        <v>11</v>
      </c>
      <c r="D423" s="358">
        <v>568.95066080000004</v>
      </c>
      <c r="E423" s="358">
        <v>58.884877199999998</v>
      </c>
      <c r="F423" s="358">
        <v>90.620970997025694</v>
      </c>
      <c r="G423" s="358">
        <v>9.3790290029743399</v>
      </c>
    </row>
    <row r="424" spans="1:7" x14ac:dyDescent="0.25">
      <c r="A424" s="358" t="s">
        <v>99</v>
      </c>
      <c r="B424" s="358" t="s">
        <v>100</v>
      </c>
      <c r="C424" s="358" t="s">
        <v>12</v>
      </c>
      <c r="D424" s="358">
        <v>2269.0449776</v>
      </c>
      <c r="E424" s="358">
        <v>134.49654670000001</v>
      </c>
      <c r="F424" s="358">
        <v>94.404234528913705</v>
      </c>
      <c r="G424" s="358">
        <v>5.5957654710862696</v>
      </c>
    </row>
    <row r="425" spans="1:7" x14ac:dyDescent="0.25">
      <c r="A425" s="358" t="s">
        <v>101</v>
      </c>
      <c r="B425" s="358" t="s">
        <v>102</v>
      </c>
      <c r="C425" s="358" t="s">
        <v>11</v>
      </c>
      <c r="D425" s="358">
        <v>277.91338960000002</v>
      </c>
      <c r="E425" s="358">
        <v>14.4370592</v>
      </c>
      <c r="F425" s="358">
        <v>95.061728395061706</v>
      </c>
      <c r="G425" s="358">
        <v>4.9382716049382704</v>
      </c>
    </row>
    <row r="426" spans="1:7" x14ac:dyDescent="0.25">
      <c r="A426" s="358" t="s">
        <v>101</v>
      </c>
      <c r="B426" s="358" t="s">
        <v>102</v>
      </c>
      <c r="C426" s="358" t="s">
        <v>12</v>
      </c>
      <c r="D426" s="358">
        <v>815.69384479999997</v>
      </c>
      <c r="E426" s="358">
        <v>27.069486000000001</v>
      </c>
      <c r="F426" s="358">
        <v>96.788008565310506</v>
      </c>
      <c r="G426" s="358">
        <v>3.21199143468951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741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398</v>
      </c>
      <c r="E436" s="5" t="s">
        <v>607</v>
      </c>
      <c r="F436" s="5" t="s">
        <v>400</v>
      </c>
      <c r="G436" s="5" t="s">
        <v>608</v>
      </c>
    </row>
    <row r="437" spans="1:7" x14ac:dyDescent="0.25">
      <c r="A437" s="359" t="s">
        <v>9</v>
      </c>
      <c r="B437" s="359" t="s">
        <v>10</v>
      </c>
      <c r="C437" s="359" t="s">
        <v>11</v>
      </c>
      <c r="D437" s="359">
        <v>1798.1876479</v>
      </c>
      <c r="E437" s="359">
        <v>143.01392860000001</v>
      </c>
      <c r="F437" s="359">
        <v>92.632711083108902</v>
      </c>
      <c r="G437" s="359">
        <v>7.36728891689111</v>
      </c>
    </row>
    <row r="438" spans="1:7" x14ac:dyDescent="0.25">
      <c r="A438" s="359" t="s">
        <v>9</v>
      </c>
      <c r="B438" s="359" t="s">
        <v>10</v>
      </c>
      <c r="C438" s="359" t="s">
        <v>12</v>
      </c>
      <c r="D438" s="359">
        <v>6988.8635063000002</v>
      </c>
      <c r="E438" s="359">
        <v>294.74925330000002</v>
      </c>
      <c r="F438" s="359">
        <v>95.953254751064094</v>
      </c>
      <c r="G438" s="359">
        <v>4.0467452489358697</v>
      </c>
    </row>
    <row r="439" spans="1:7" x14ac:dyDescent="0.25">
      <c r="A439" s="359" t="s">
        <v>18</v>
      </c>
      <c r="B439" s="359" t="s">
        <v>19</v>
      </c>
      <c r="C439" s="359" t="s">
        <v>11</v>
      </c>
      <c r="D439" s="359">
        <v>354.75603419999999</v>
      </c>
      <c r="E439" s="359">
        <v>0</v>
      </c>
      <c r="F439" s="359">
        <v>100</v>
      </c>
      <c r="G439" s="359">
        <v>0</v>
      </c>
    </row>
    <row r="440" spans="1:7" x14ac:dyDescent="0.25">
      <c r="A440" s="359" t="s">
        <v>18</v>
      </c>
      <c r="B440" s="359" t="s">
        <v>19</v>
      </c>
      <c r="C440" s="359" t="s">
        <v>12</v>
      </c>
      <c r="D440" s="359">
        <v>7560.5689780000002</v>
      </c>
      <c r="E440" s="359">
        <v>145.9502493</v>
      </c>
      <c r="F440" s="359">
        <v>98.106145654149799</v>
      </c>
      <c r="G440" s="359">
        <v>1.89385434585017</v>
      </c>
    </row>
    <row r="441" spans="1:7" x14ac:dyDescent="0.25">
      <c r="A441" s="359" t="s">
        <v>20</v>
      </c>
      <c r="B441" s="359" t="s">
        <v>21</v>
      </c>
      <c r="C441" s="359" t="s">
        <v>11</v>
      </c>
      <c r="D441" s="359">
        <v>218.76297460000001</v>
      </c>
      <c r="E441" s="359">
        <v>24.201364900000002</v>
      </c>
      <c r="F441" s="359">
        <v>90.039128808036494</v>
      </c>
      <c r="G441" s="359">
        <v>9.9608711919635393</v>
      </c>
    </row>
    <row r="442" spans="1:7" x14ac:dyDescent="0.25">
      <c r="A442" s="359" t="s">
        <v>20</v>
      </c>
      <c r="B442" s="359" t="s">
        <v>21</v>
      </c>
      <c r="C442" s="359" t="s">
        <v>12</v>
      </c>
      <c r="D442" s="359">
        <v>3376.3927801999998</v>
      </c>
      <c r="E442" s="359">
        <v>155.61522740000001</v>
      </c>
      <c r="F442" s="359">
        <v>95.594142848341406</v>
      </c>
      <c r="G442" s="359">
        <v>4.4058571516586298</v>
      </c>
    </row>
    <row r="443" spans="1:7" x14ac:dyDescent="0.25">
      <c r="A443" s="359" t="s">
        <v>22</v>
      </c>
      <c r="B443" s="359" t="s">
        <v>23</v>
      </c>
      <c r="C443" s="359" t="s">
        <v>11</v>
      </c>
      <c r="D443" s="359">
        <v>37.345340999999998</v>
      </c>
      <c r="E443" s="359">
        <v>2.2633540000000001</v>
      </c>
      <c r="F443" s="359">
        <v>94.285714285714306</v>
      </c>
      <c r="G443" s="359">
        <v>5.71428571428571</v>
      </c>
    </row>
    <row r="444" spans="1:7" x14ac:dyDescent="0.25">
      <c r="A444" s="359" t="s">
        <v>22</v>
      </c>
      <c r="B444" s="359" t="s">
        <v>23</v>
      </c>
      <c r="C444" s="359" t="s">
        <v>12</v>
      </c>
      <c r="D444" s="359">
        <v>566.97017700000004</v>
      </c>
      <c r="E444" s="359">
        <v>18.106832000000001</v>
      </c>
      <c r="F444" s="359">
        <v>96.905222437137297</v>
      </c>
      <c r="G444" s="359">
        <v>3.0947775628626699</v>
      </c>
    </row>
    <row r="445" spans="1:7" x14ac:dyDescent="0.25">
      <c r="A445" s="359" t="s">
        <v>24</v>
      </c>
      <c r="B445" s="359" t="s">
        <v>25</v>
      </c>
      <c r="C445" s="359" t="s">
        <v>11</v>
      </c>
      <c r="D445" s="359">
        <v>730.12769760000003</v>
      </c>
      <c r="E445" s="359">
        <v>0</v>
      </c>
      <c r="F445" s="359">
        <v>100</v>
      </c>
      <c r="G445" s="359">
        <v>0</v>
      </c>
    </row>
    <row r="446" spans="1:7" x14ac:dyDescent="0.25">
      <c r="A446" s="359" t="s">
        <v>24</v>
      </c>
      <c r="B446" s="359" t="s">
        <v>25</v>
      </c>
      <c r="C446" s="359" t="s">
        <v>12</v>
      </c>
      <c r="D446" s="359">
        <v>6121.6048457999996</v>
      </c>
      <c r="E446" s="359">
        <v>57.800344000000003</v>
      </c>
      <c r="F446" s="359">
        <v>99.064629325563402</v>
      </c>
      <c r="G446" s="359">
        <v>0.93537067443655897</v>
      </c>
    </row>
    <row r="447" spans="1:7" x14ac:dyDescent="0.25">
      <c r="A447" s="359" t="s">
        <v>26</v>
      </c>
      <c r="B447" s="359" t="s">
        <v>27</v>
      </c>
      <c r="C447" s="359" t="s">
        <v>11</v>
      </c>
      <c r="D447" s="359">
        <v>61.999994600000001</v>
      </c>
      <c r="E447" s="359">
        <v>4.9076513000000004</v>
      </c>
      <c r="F447" s="359">
        <v>92.665036657641593</v>
      </c>
      <c r="G447" s="359">
        <v>7.3349633423584599</v>
      </c>
    </row>
    <row r="448" spans="1:7" x14ac:dyDescent="0.25">
      <c r="A448" s="359" t="s">
        <v>26</v>
      </c>
      <c r="B448" s="359" t="s">
        <v>27</v>
      </c>
      <c r="C448" s="359" t="s">
        <v>12</v>
      </c>
      <c r="D448" s="359">
        <v>582.49458389999995</v>
      </c>
      <c r="E448" s="359">
        <v>48.073170699999999</v>
      </c>
      <c r="F448" s="359">
        <v>92.376208528059706</v>
      </c>
      <c r="G448" s="359">
        <v>7.62379147194026</v>
      </c>
    </row>
    <row r="449" spans="1:7" x14ac:dyDescent="0.25">
      <c r="A449" s="359" t="s">
        <v>28</v>
      </c>
      <c r="B449" s="359" t="s">
        <v>29</v>
      </c>
      <c r="C449" s="359" t="s">
        <v>11</v>
      </c>
      <c r="D449" s="359">
        <v>65.909677200000004</v>
      </c>
      <c r="E449" s="359">
        <v>7.9734194</v>
      </c>
      <c r="F449" s="359">
        <v>89.208060074731605</v>
      </c>
      <c r="G449" s="359">
        <v>10.7919399252684</v>
      </c>
    </row>
    <row r="450" spans="1:7" x14ac:dyDescent="0.25">
      <c r="A450" s="359" t="s">
        <v>28</v>
      </c>
      <c r="B450" s="359" t="s">
        <v>29</v>
      </c>
      <c r="C450" s="359" t="s">
        <v>12</v>
      </c>
      <c r="D450" s="359">
        <v>1569.9454272</v>
      </c>
      <c r="E450" s="359">
        <v>27.291965099999999</v>
      </c>
      <c r="F450" s="359">
        <v>98.291301892156397</v>
      </c>
      <c r="G450" s="359">
        <v>1.7086981078435599</v>
      </c>
    </row>
    <row r="451" spans="1:7" x14ac:dyDescent="0.25">
      <c r="A451" s="359" t="s">
        <v>30</v>
      </c>
      <c r="B451" s="359" t="s">
        <v>31</v>
      </c>
      <c r="C451" s="359" t="s">
        <v>11</v>
      </c>
      <c r="D451" s="359">
        <v>261.60958410000001</v>
      </c>
      <c r="E451" s="359">
        <v>5.8290867000000004</v>
      </c>
      <c r="F451" s="359">
        <v>97.820402456173099</v>
      </c>
      <c r="G451" s="359">
        <v>2.1795975438268602</v>
      </c>
    </row>
    <row r="452" spans="1:7" x14ac:dyDescent="0.25">
      <c r="A452" s="359" t="s">
        <v>30</v>
      </c>
      <c r="B452" s="359" t="s">
        <v>31</v>
      </c>
      <c r="C452" s="359" t="s">
        <v>12</v>
      </c>
      <c r="D452" s="359">
        <v>2658.3442475000002</v>
      </c>
      <c r="E452" s="359">
        <v>48.408856999999998</v>
      </c>
      <c r="F452" s="359">
        <v>98.211552545390305</v>
      </c>
      <c r="G452" s="359">
        <v>1.78844745460973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949</v>
      </c>
    </row>
    <row r="7" spans="1:11" ht="21" x14ac:dyDescent="0.35">
      <c r="A7" s="2" t="s">
        <v>742</v>
      </c>
    </row>
    <row r="9" spans="1:11" x14ac:dyDescent="0.25">
      <c r="A9" t="s">
        <v>950</v>
      </c>
    </row>
    <row r="10" spans="1:11" x14ac:dyDescent="0.25">
      <c r="A10" t="s">
        <v>2</v>
      </c>
    </row>
    <row r="11" spans="1:11" x14ac:dyDescent="0.25">
      <c r="A11" t="s">
        <v>995</v>
      </c>
    </row>
    <row r="12" spans="1:11" x14ac:dyDescent="0.25">
      <c r="A12" s="3" t="s">
        <v>1014</v>
      </c>
    </row>
    <row r="13" spans="1:11" x14ac:dyDescent="0.25">
      <c r="A13" s="3" t="s">
        <v>3</v>
      </c>
    </row>
    <row r="15" spans="1:11" ht="17.25" x14ac:dyDescent="0.3">
      <c r="A15" s="4" t="s">
        <v>743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744</v>
      </c>
      <c r="E16" s="5" t="s">
        <v>745</v>
      </c>
      <c r="F16" s="5" t="s">
        <v>746</v>
      </c>
      <c r="G16" s="5" t="s">
        <v>747</v>
      </c>
      <c r="H16" s="5" t="s">
        <v>748</v>
      </c>
      <c r="I16" s="5" t="s">
        <v>749</v>
      </c>
      <c r="J16" s="5" t="s">
        <v>750</v>
      </c>
      <c r="K16" s="5" t="s">
        <v>751</v>
      </c>
    </row>
    <row r="17" spans="1:11" x14ac:dyDescent="0.25">
      <c r="A17" s="360" t="s">
        <v>9</v>
      </c>
      <c r="B17" s="360" t="s">
        <v>10</v>
      </c>
      <c r="C17" s="360" t="s">
        <v>11</v>
      </c>
      <c r="D17" s="360">
        <v>100874.6175102</v>
      </c>
      <c r="E17" s="360">
        <v>87932.251048100006</v>
      </c>
      <c r="F17" s="360">
        <v>71500.527002600007</v>
      </c>
      <c r="G17" s="360">
        <v>102920.0685691</v>
      </c>
      <c r="H17" s="360">
        <v>27.771748414403099</v>
      </c>
      <c r="I17" s="360">
        <v>24.208590960684901</v>
      </c>
      <c r="J17" s="360">
        <v>19.684779941918102</v>
      </c>
      <c r="K17" s="360">
        <v>28.334880682993902</v>
      </c>
    </row>
    <row r="18" spans="1:11" x14ac:dyDescent="0.25">
      <c r="A18" s="360" t="s">
        <v>9</v>
      </c>
      <c r="B18" s="360" t="s">
        <v>10</v>
      </c>
      <c r="C18" s="360" t="s">
        <v>12</v>
      </c>
      <c r="D18" s="360">
        <v>441647.05712170003</v>
      </c>
      <c r="E18" s="360">
        <v>644409.70573010005</v>
      </c>
      <c r="F18" s="360">
        <v>647399.16811550001</v>
      </c>
      <c r="G18" s="360">
        <v>713666.11763869994</v>
      </c>
      <c r="H18" s="360">
        <v>18.047610554336</v>
      </c>
      <c r="I18" s="360">
        <v>26.3333700947686</v>
      </c>
      <c r="J18" s="360">
        <v>26.455532468611</v>
      </c>
      <c r="K18" s="360">
        <v>29.163486882284399</v>
      </c>
    </row>
    <row r="19" spans="1:11" x14ac:dyDescent="0.25">
      <c r="A19" s="360" t="s">
        <v>9</v>
      </c>
      <c r="B19" s="360" t="s">
        <v>13</v>
      </c>
      <c r="C19" s="360" t="s">
        <v>11</v>
      </c>
      <c r="D19" s="360">
        <v>426.70010630000002</v>
      </c>
      <c r="E19" s="360">
        <v>410.85757169999999</v>
      </c>
      <c r="F19" s="360">
        <v>408.49434530000002</v>
      </c>
      <c r="G19" s="360">
        <v>695.14955320000001</v>
      </c>
      <c r="H19" s="360">
        <v>21.9812363365861</v>
      </c>
      <c r="I19" s="360">
        <v>21.165116321447599</v>
      </c>
      <c r="J19" s="360">
        <v>21.043375929897898</v>
      </c>
      <c r="K19" s="360">
        <v>35.810271412068403</v>
      </c>
    </row>
    <row r="20" spans="1:11" x14ac:dyDescent="0.25">
      <c r="A20" s="360" t="s">
        <v>9</v>
      </c>
      <c r="B20" s="360" t="s">
        <v>13</v>
      </c>
      <c r="C20" s="360" t="s">
        <v>12</v>
      </c>
      <c r="D20" s="360">
        <v>972.01216160000001</v>
      </c>
      <c r="E20" s="360">
        <v>1523.3211877000001</v>
      </c>
      <c r="F20" s="360">
        <v>1720.1133852999999</v>
      </c>
      <c r="G20" s="360">
        <v>3068.166025</v>
      </c>
      <c r="H20" s="360">
        <v>13.345192745438901</v>
      </c>
      <c r="I20" s="360">
        <v>20.9143626655909</v>
      </c>
      <c r="J20" s="360">
        <v>23.616211378520099</v>
      </c>
      <c r="K20" s="360">
        <v>42.124233210450001</v>
      </c>
    </row>
    <row r="21" spans="1:11" x14ac:dyDescent="0.25">
      <c r="A21" s="360" t="s">
        <v>9</v>
      </c>
      <c r="B21" s="360" t="s">
        <v>14</v>
      </c>
      <c r="C21" s="360" t="s">
        <v>11</v>
      </c>
      <c r="D21" s="360">
        <v>100447.91740390001</v>
      </c>
      <c r="E21" s="360">
        <v>87521.393476400001</v>
      </c>
      <c r="F21" s="360">
        <v>71092.032657300006</v>
      </c>
      <c r="G21" s="360">
        <v>102224.9190159</v>
      </c>
      <c r="H21" s="360">
        <v>27.802861003890399</v>
      </c>
      <c r="I21" s="360">
        <v>24.224943638270702</v>
      </c>
      <c r="J21" s="360">
        <v>19.677480166235899</v>
      </c>
      <c r="K21" s="360">
        <v>28.294715191603</v>
      </c>
    </row>
    <row r="22" spans="1:11" x14ac:dyDescent="0.25">
      <c r="A22" s="360" t="s">
        <v>9</v>
      </c>
      <c r="B22" s="360" t="s">
        <v>14</v>
      </c>
      <c r="C22" s="360" t="s">
        <v>12</v>
      </c>
      <c r="D22" s="360">
        <v>440675.04496009997</v>
      </c>
      <c r="E22" s="360">
        <v>642886.38454240002</v>
      </c>
      <c r="F22" s="360">
        <v>645679.05473019998</v>
      </c>
      <c r="G22" s="360">
        <v>710597.95161370002</v>
      </c>
      <c r="H22" s="360">
        <v>18.061648611057599</v>
      </c>
      <c r="I22" s="360">
        <v>26.349547375639101</v>
      </c>
      <c r="J22" s="360">
        <v>26.464008650892801</v>
      </c>
      <c r="K22" s="360">
        <v>29.124795362410499</v>
      </c>
    </row>
    <row r="23" spans="1:11" x14ac:dyDescent="0.25">
      <c r="A23" t="s">
        <v>1015</v>
      </c>
    </row>
    <row r="24" spans="1:11" x14ac:dyDescent="0.25">
      <c r="A24" t="s">
        <v>1018</v>
      </c>
    </row>
    <row r="25" spans="1:11" x14ac:dyDescent="0.25">
      <c r="A25" t="s">
        <v>1016</v>
      </c>
    </row>
    <row r="26" spans="1:11" x14ac:dyDescent="0.25">
      <c r="A26" t="s">
        <v>1017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752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744</v>
      </c>
      <c r="E32" s="5" t="s">
        <v>745</v>
      </c>
      <c r="F32" s="5" t="s">
        <v>746</v>
      </c>
      <c r="G32" s="5" t="s">
        <v>747</v>
      </c>
      <c r="H32" s="5" t="s">
        <v>748</v>
      </c>
      <c r="I32" s="5" t="s">
        <v>749</v>
      </c>
      <c r="J32" s="5" t="s">
        <v>750</v>
      </c>
      <c r="K32" s="5" t="s">
        <v>751</v>
      </c>
    </row>
    <row r="33" spans="1:11" x14ac:dyDescent="0.25">
      <c r="A33" s="361" t="s">
        <v>9</v>
      </c>
      <c r="B33" s="361" t="s">
        <v>10</v>
      </c>
      <c r="C33" s="361" t="s">
        <v>11</v>
      </c>
      <c r="D33" s="361">
        <v>100874.6175102</v>
      </c>
      <c r="E33" s="361">
        <v>87932.251048100006</v>
      </c>
      <c r="F33" s="361">
        <v>71500.527002600007</v>
      </c>
      <c r="G33" s="361">
        <v>102920.0685691</v>
      </c>
      <c r="H33" s="361">
        <v>27.771748414403099</v>
      </c>
      <c r="I33" s="361">
        <v>24.208590960684901</v>
      </c>
      <c r="J33" s="361">
        <v>19.684779941918102</v>
      </c>
      <c r="K33" s="361">
        <v>28.334880682993902</v>
      </c>
    </row>
    <row r="34" spans="1:11" x14ac:dyDescent="0.25">
      <c r="A34" s="361" t="s">
        <v>9</v>
      </c>
      <c r="B34" s="361" t="s">
        <v>10</v>
      </c>
      <c r="C34" s="361" t="s">
        <v>12</v>
      </c>
      <c r="D34" s="361">
        <v>441647.05712170003</v>
      </c>
      <c r="E34" s="361">
        <v>644409.70573010005</v>
      </c>
      <c r="F34" s="361">
        <v>647399.16811550001</v>
      </c>
      <c r="G34" s="361">
        <v>713666.11763869994</v>
      </c>
      <c r="H34" s="361">
        <v>18.047610554336</v>
      </c>
      <c r="I34" s="361">
        <v>26.3333700947686</v>
      </c>
      <c r="J34" s="361">
        <v>26.455532468611</v>
      </c>
      <c r="K34" s="361">
        <v>29.163486882284399</v>
      </c>
    </row>
    <row r="35" spans="1:11" x14ac:dyDescent="0.25">
      <c r="A35" s="361" t="s">
        <v>18</v>
      </c>
      <c r="B35" s="361" t="s">
        <v>19</v>
      </c>
      <c r="C35" s="361" t="s">
        <v>11</v>
      </c>
      <c r="D35" s="361">
        <v>845.57452009999997</v>
      </c>
      <c r="E35" s="361">
        <v>904.30846899999995</v>
      </c>
      <c r="F35" s="361">
        <v>482.6584039</v>
      </c>
      <c r="G35" s="361">
        <v>358.42591210000001</v>
      </c>
      <c r="H35" s="361">
        <v>32.635476273111998</v>
      </c>
      <c r="I35" s="361">
        <v>34.902349683069303</v>
      </c>
      <c r="J35" s="361">
        <v>18.6285022952604</v>
      </c>
      <c r="K35" s="361">
        <v>13.833671748558301</v>
      </c>
    </row>
    <row r="36" spans="1:11" x14ac:dyDescent="0.25">
      <c r="A36" s="361" t="s">
        <v>18</v>
      </c>
      <c r="B36" s="361" t="s">
        <v>19</v>
      </c>
      <c r="C36" s="361" t="s">
        <v>12</v>
      </c>
      <c r="D36" s="361">
        <v>6109.1392714000003</v>
      </c>
      <c r="E36" s="361">
        <v>13533.9076862</v>
      </c>
      <c r="F36" s="361">
        <v>13493.7598316</v>
      </c>
      <c r="G36" s="361">
        <v>17448.971237400001</v>
      </c>
      <c r="H36" s="361">
        <v>12.076792153295701</v>
      </c>
      <c r="I36" s="361">
        <v>26.754372897226801</v>
      </c>
      <c r="J36" s="361">
        <v>26.675007003953699</v>
      </c>
      <c r="K36" s="361">
        <v>34.493827945523797</v>
      </c>
    </row>
    <row r="37" spans="1:11" x14ac:dyDescent="0.25">
      <c r="A37" s="361" t="s">
        <v>20</v>
      </c>
      <c r="B37" s="361" t="s">
        <v>21</v>
      </c>
      <c r="C37" s="361" t="s">
        <v>11</v>
      </c>
      <c r="D37" s="361">
        <v>171.96603909999999</v>
      </c>
      <c r="E37" s="361">
        <v>150.15083039999999</v>
      </c>
      <c r="F37" s="361">
        <v>98.236374499999997</v>
      </c>
      <c r="G37" s="361">
        <v>107.16880089999999</v>
      </c>
      <c r="H37" s="361">
        <v>32.598834638768302</v>
      </c>
      <c r="I37" s="361">
        <v>28.4634228752399</v>
      </c>
      <c r="J37" s="361">
        <v>18.6222311370176</v>
      </c>
      <c r="K37" s="361">
        <v>20.315511348974098</v>
      </c>
    </row>
    <row r="38" spans="1:11" x14ac:dyDescent="0.25">
      <c r="A38" s="361" t="s">
        <v>20</v>
      </c>
      <c r="B38" s="361" t="s">
        <v>21</v>
      </c>
      <c r="C38" s="361" t="s">
        <v>12</v>
      </c>
      <c r="D38" s="361">
        <v>1073.3577668999999</v>
      </c>
      <c r="E38" s="361">
        <v>2341.7838216</v>
      </c>
      <c r="F38" s="361">
        <v>3069.1380604999999</v>
      </c>
      <c r="G38" s="361">
        <v>5061.7521333000004</v>
      </c>
      <c r="H38" s="361">
        <v>9.2963347679802109</v>
      </c>
      <c r="I38" s="361">
        <v>20.282152914128801</v>
      </c>
      <c r="J38" s="361">
        <v>26.581756558170699</v>
      </c>
      <c r="K38" s="361">
        <v>43.839755759720298</v>
      </c>
    </row>
    <row r="39" spans="1:11" x14ac:dyDescent="0.25">
      <c r="A39" s="361" t="s">
        <v>22</v>
      </c>
      <c r="B39" s="361" t="s">
        <v>23</v>
      </c>
      <c r="C39" s="361" t="s">
        <v>11</v>
      </c>
      <c r="D39" s="361">
        <v>414.3282529</v>
      </c>
      <c r="E39" s="361">
        <v>685.08876669999995</v>
      </c>
      <c r="F39" s="361">
        <v>431.04565250000002</v>
      </c>
      <c r="G39" s="361">
        <v>553.41855640000006</v>
      </c>
      <c r="H39" s="361">
        <v>19.882527239723601</v>
      </c>
      <c r="I39" s="361">
        <v>32.875614854169697</v>
      </c>
      <c r="J39" s="361">
        <v>20.684751443836898</v>
      </c>
      <c r="K39" s="361">
        <v>26.5571064622698</v>
      </c>
    </row>
    <row r="40" spans="1:11" x14ac:dyDescent="0.25">
      <c r="A40" s="361" t="s">
        <v>22</v>
      </c>
      <c r="B40" s="361" t="s">
        <v>23</v>
      </c>
      <c r="C40" s="361" t="s">
        <v>12</v>
      </c>
      <c r="D40" s="361">
        <v>6419.4768084999996</v>
      </c>
      <c r="E40" s="361">
        <v>10765.197259299999</v>
      </c>
      <c r="F40" s="361">
        <v>11088.649481300001</v>
      </c>
      <c r="G40" s="361">
        <v>9975.2880468999992</v>
      </c>
      <c r="H40" s="361">
        <v>16.783555116472101</v>
      </c>
      <c r="I40" s="361">
        <v>28.145328183430902</v>
      </c>
      <c r="J40" s="361">
        <v>28.9909856034085</v>
      </c>
      <c r="K40" s="361">
        <v>26.0801310966885</v>
      </c>
    </row>
    <row r="41" spans="1:11" x14ac:dyDescent="0.25">
      <c r="A41" s="361" t="s">
        <v>24</v>
      </c>
      <c r="B41" s="361" t="s">
        <v>25</v>
      </c>
      <c r="C41" s="361" t="s">
        <v>11</v>
      </c>
      <c r="D41" s="361">
        <v>488.68688969999999</v>
      </c>
      <c r="E41" s="361">
        <v>473.06746240000001</v>
      </c>
      <c r="F41" s="361">
        <v>269.90119379999999</v>
      </c>
      <c r="G41" s="361">
        <v>123.4903387</v>
      </c>
      <c r="H41" s="361">
        <v>36.061570584649402</v>
      </c>
      <c r="I41" s="361">
        <v>34.908969416206901</v>
      </c>
      <c r="J41" s="361">
        <v>19.916762974907801</v>
      </c>
      <c r="K41" s="361">
        <v>9.1126970242359402</v>
      </c>
    </row>
    <row r="42" spans="1:11" x14ac:dyDescent="0.25">
      <c r="A42" s="361" t="s">
        <v>24</v>
      </c>
      <c r="B42" s="361" t="s">
        <v>25</v>
      </c>
      <c r="C42" s="361" t="s">
        <v>12</v>
      </c>
      <c r="D42" s="361">
        <v>2475.8847503000002</v>
      </c>
      <c r="E42" s="361">
        <v>3471.8946160999999</v>
      </c>
      <c r="F42" s="361">
        <v>2691.2953812999999</v>
      </c>
      <c r="G42" s="361">
        <v>3249.8575876</v>
      </c>
      <c r="H42" s="361">
        <v>20.825122731573899</v>
      </c>
      <c r="I42" s="361">
        <v>29.202745193455499</v>
      </c>
      <c r="J42" s="361">
        <v>22.636981230931401</v>
      </c>
      <c r="K42" s="361">
        <v>27.335150844039099</v>
      </c>
    </row>
    <row r="43" spans="1:11" x14ac:dyDescent="0.25">
      <c r="A43" s="361" t="s">
        <v>26</v>
      </c>
      <c r="B43" s="361" t="s">
        <v>27</v>
      </c>
      <c r="C43" s="361" t="s">
        <v>11</v>
      </c>
      <c r="D43" s="361">
        <v>1030.6555820000001</v>
      </c>
      <c r="E43" s="361">
        <v>514.09932000000003</v>
      </c>
      <c r="F43" s="361">
        <v>713.3296292</v>
      </c>
      <c r="G43" s="361">
        <v>649.18790850000005</v>
      </c>
      <c r="H43" s="361">
        <v>35.450945976922398</v>
      </c>
      <c r="I43" s="361">
        <v>17.683217884219001</v>
      </c>
      <c r="J43" s="361">
        <v>24.536043456374799</v>
      </c>
      <c r="K43" s="361">
        <v>22.329792682483799</v>
      </c>
    </row>
    <row r="44" spans="1:11" x14ac:dyDescent="0.25">
      <c r="A44" s="361" t="s">
        <v>26</v>
      </c>
      <c r="B44" s="361" t="s">
        <v>27</v>
      </c>
      <c r="C44" s="361" t="s">
        <v>12</v>
      </c>
      <c r="D44" s="361">
        <v>5085.5266541999999</v>
      </c>
      <c r="E44" s="361">
        <v>10553.0968087</v>
      </c>
      <c r="F44" s="361">
        <v>13132.842098700001</v>
      </c>
      <c r="G44" s="361">
        <v>18920.7617249</v>
      </c>
      <c r="H44" s="361">
        <v>10.663219026550999</v>
      </c>
      <c r="I44" s="361">
        <v>22.127498355874</v>
      </c>
      <c r="J44" s="361">
        <v>27.536650825316901</v>
      </c>
      <c r="K44" s="361">
        <v>39.672631792258102</v>
      </c>
    </row>
    <row r="45" spans="1:11" x14ac:dyDescent="0.25">
      <c r="A45" s="361" t="s">
        <v>28</v>
      </c>
      <c r="B45" s="361" t="s">
        <v>29</v>
      </c>
      <c r="C45" s="361" t="s">
        <v>11</v>
      </c>
      <c r="D45" s="361">
        <v>6738.1441811000004</v>
      </c>
      <c r="E45" s="361">
        <v>5769.8710772000004</v>
      </c>
      <c r="F45" s="361">
        <v>6980.5407807000001</v>
      </c>
      <c r="G45" s="361">
        <v>7379.7720606000003</v>
      </c>
      <c r="H45" s="361">
        <v>25.078390274682999</v>
      </c>
      <c r="I45" s="361">
        <v>21.474618948418701</v>
      </c>
      <c r="J45" s="361">
        <v>25.980555078914399</v>
      </c>
      <c r="K45" s="361">
        <v>27.466435697984</v>
      </c>
    </row>
    <row r="46" spans="1:11" x14ac:dyDescent="0.25">
      <c r="A46" s="361" t="s">
        <v>28</v>
      </c>
      <c r="B46" s="361" t="s">
        <v>29</v>
      </c>
      <c r="C46" s="361" t="s">
        <v>12</v>
      </c>
      <c r="D46" s="361">
        <v>26732.917132800001</v>
      </c>
      <c r="E46" s="361">
        <v>49037.5849475</v>
      </c>
      <c r="F46" s="361">
        <v>73364.216249899997</v>
      </c>
      <c r="G46" s="361">
        <v>82950.129906600007</v>
      </c>
      <c r="H46" s="361">
        <v>11.518596468445001</v>
      </c>
      <c r="I46" s="361">
        <v>21.129162597235201</v>
      </c>
      <c r="J46" s="361">
        <v>31.610946085995799</v>
      </c>
      <c r="K46" s="361">
        <v>35.741294848324003</v>
      </c>
    </row>
    <row r="47" spans="1:11" x14ac:dyDescent="0.25">
      <c r="A47" s="361" t="s">
        <v>30</v>
      </c>
      <c r="B47" s="361" t="s">
        <v>31</v>
      </c>
      <c r="C47" s="361" t="s">
        <v>11</v>
      </c>
      <c r="D47" s="361">
        <v>181.98333600000001</v>
      </c>
      <c r="E47" s="361">
        <v>129.4304558</v>
      </c>
      <c r="F47" s="361">
        <v>98.988131100000004</v>
      </c>
      <c r="G47" s="361">
        <v>121.20806279999999</v>
      </c>
      <c r="H47" s="361">
        <v>34.232490151661203</v>
      </c>
      <c r="I47" s="361">
        <v>24.346881977691201</v>
      </c>
      <c r="J47" s="361">
        <v>18.620442384966999</v>
      </c>
      <c r="K47" s="361">
        <v>22.800185485680601</v>
      </c>
    </row>
    <row r="48" spans="1:11" x14ac:dyDescent="0.25">
      <c r="A48" s="361" t="s">
        <v>30</v>
      </c>
      <c r="B48" s="361" t="s">
        <v>31</v>
      </c>
      <c r="C48" s="361" t="s">
        <v>12</v>
      </c>
      <c r="D48" s="361">
        <v>1068.7061478999999</v>
      </c>
      <c r="E48" s="361">
        <v>1971.2166918</v>
      </c>
      <c r="F48" s="361">
        <v>2390.4570783999998</v>
      </c>
      <c r="G48" s="361">
        <v>3802.1786944999999</v>
      </c>
      <c r="H48" s="361">
        <v>11.5754060466131</v>
      </c>
      <c r="I48" s="361">
        <v>21.350708666065898</v>
      </c>
      <c r="J48" s="361">
        <v>25.891599270625399</v>
      </c>
      <c r="K48" s="361">
        <v>41.182286016695699</v>
      </c>
    </row>
    <row r="49" spans="1:11" x14ac:dyDescent="0.25">
      <c r="A49" t="s">
        <v>1015</v>
      </c>
    </row>
    <row r="50" spans="1:11" x14ac:dyDescent="0.25">
      <c r="A50" t="s">
        <v>1018</v>
      </c>
    </row>
    <row r="51" spans="1:11" x14ac:dyDescent="0.25">
      <c r="A51" t="s">
        <v>1016</v>
      </c>
    </row>
    <row r="52" spans="1:11" x14ac:dyDescent="0.25">
      <c r="A52" t="s">
        <v>1017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753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744</v>
      </c>
      <c r="E58" s="5" t="s">
        <v>745</v>
      </c>
      <c r="F58" s="5" t="s">
        <v>746</v>
      </c>
      <c r="G58" s="5" t="s">
        <v>747</v>
      </c>
      <c r="H58" s="5" t="s">
        <v>748</v>
      </c>
      <c r="I58" s="5" t="s">
        <v>749</v>
      </c>
      <c r="J58" s="5" t="s">
        <v>750</v>
      </c>
      <c r="K58" s="5" t="s">
        <v>751</v>
      </c>
    </row>
    <row r="59" spans="1:11" x14ac:dyDescent="0.25">
      <c r="A59" s="362" t="s">
        <v>9</v>
      </c>
      <c r="B59" s="362" t="s">
        <v>10</v>
      </c>
      <c r="C59" s="362" t="s">
        <v>11</v>
      </c>
      <c r="D59" s="362">
        <v>100447.91740390001</v>
      </c>
      <c r="E59" s="362">
        <v>87521.393476400001</v>
      </c>
      <c r="F59" s="362">
        <v>71092.032657300006</v>
      </c>
      <c r="G59" s="362">
        <v>102224.9190159</v>
      </c>
      <c r="H59" s="362">
        <v>27.802861003890399</v>
      </c>
      <c r="I59" s="362">
        <v>24.224943638270702</v>
      </c>
      <c r="J59" s="362">
        <v>19.677480166235899</v>
      </c>
      <c r="K59" s="362">
        <v>28.294715191603</v>
      </c>
    </row>
    <row r="60" spans="1:11" x14ac:dyDescent="0.25">
      <c r="A60" s="362" t="s">
        <v>9</v>
      </c>
      <c r="B60" s="362" t="s">
        <v>10</v>
      </c>
      <c r="C60" s="362" t="s">
        <v>12</v>
      </c>
      <c r="D60" s="362">
        <v>440675.04496009997</v>
      </c>
      <c r="E60" s="362">
        <v>642886.38454240002</v>
      </c>
      <c r="F60" s="362">
        <v>645679.05473019998</v>
      </c>
      <c r="G60" s="362">
        <v>710597.95161370002</v>
      </c>
      <c r="H60" s="362">
        <v>18.061648611057599</v>
      </c>
      <c r="I60" s="362">
        <v>26.349547375639101</v>
      </c>
      <c r="J60" s="362">
        <v>26.464008650892801</v>
      </c>
      <c r="K60" s="362">
        <v>29.124795362410499</v>
      </c>
    </row>
    <row r="61" spans="1:11" x14ac:dyDescent="0.25">
      <c r="A61" s="362" t="s">
        <v>33</v>
      </c>
      <c r="B61" s="362" t="s">
        <v>34</v>
      </c>
      <c r="C61" s="362" t="s">
        <v>11</v>
      </c>
      <c r="D61" s="362">
        <v>120.7366753</v>
      </c>
      <c r="E61" s="362">
        <v>89.247827999999998</v>
      </c>
      <c r="F61" s="362">
        <v>46.176624500000003</v>
      </c>
      <c r="G61" s="362">
        <v>96.778804300000004</v>
      </c>
      <c r="H61" s="362">
        <v>34.208845279029298</v>
      </c>
      <c r="I61" s="362">
        <v>25.2869737547048</v>
      </c>
      <c r="J61" s="362">
        <v>13.083423070109401</v>
      </c>
      <c r="K61" s="362">
        <v>27.420757896156498</v>
      </c>
    </row>
    <row r="62" spans="1:11" x14ac:dyDescent="0.25">
      <c r="A62" s="362" t="s">
        <v>33</v>
      </c>
      <c r="B62" s="362" t="s">
        <v>34</v>
      </c>
      <c r="C62" s="362" t="s">
        <v>12</v>
      </c>
      <c r="D62" s="362">
        <v>745.01760999999999</v>
      </c>
      <c r="E62" s="362">
        <v>915.60325150000006</v>
      </c>
      <c r="F62" s="362">
        <v>776.391572</v>
      </c>
      <c r="G62" s="362">
        <v>825.45193970000003</v>
      </c>
      <c r="H62" s="362">
        <v>22.836038183897401</v>
      </c>
      <c r="I62" s="362">
        <v>28.064773948839399</v>
      </c>
      <c r="J62" s="362">
        <v>23.797702693025101</v>
      </c>
      <c r="K62" s="362">
        <v>25.301485174238199</v>
      </c>
    </row>
    <row r="63" spans="1:11" x14ac:dyDescent="0.25">
      <c r="A63" s="362" t="s">
        <v>35</v>
      </c>
      <c r="B63" s="362" t="s">
        <v>36</v>
      </c>
      <c r="C63" s="362" t="s">
        <v>11</v>
      </c>
      <c r="D63" s="362">
        <v>487.11809770000002</v>
      </c>
      <c r="E63" s="362">
        <v>275.8580053</v>
      </c>
      <c r="F63" s="362">
        <v>191.1666615</v>
      </c>
      <c r="G63" s="362">
        <v>252.1351009</v>
      </c>
      <c r="H63" s="362">
        <v>40.381914621178304</v>
      </c>
      <c r="I63" s="362">
        <v>22.8685291517412</v>
      </c>
      <c r="J63" s="362">
        <v>15.847647294482099</v>
      </c>
      <c r="K63" s="362">
        <v>20.901908932598399</v>
      </c>
    </row>
    <row r="64" spans="1:11" x14ac:dyDescent="0.25">
      <c r="A64" s="362" t="s">
        <v>35</v>
      </c>
      <c r="B64" s="362" t="s">
        <v>36</v>
      </c>
      <c r="C64" s="362" t="s">
        <v>12</v>
      </c>
      <c r="D64" s="362">
        <v>3392.8504914999999</v>
      </c>
      <c r="E64" s="362">
        <v>5282.5777539000001</v>
      </c>
      <c r="F64" s="362">
        <v>6656.8056925999999</v>
      </c>
      <c r="G64" s="362">
        <v>7307.3157058999996</v>
      </c>
      <c r="H64" s="362">
        <v>14.9863868533894</v>
      </c>
      <c r="I64" s="362">
        <v>23.333404758443798</v>
      </c>
      <c r="J64" s="362">
        <v>29.403436893867799</v>
      </c>
      <c r="K64" s="362">
        <v>32.276771494299098</v>
      </c>
    </row>
    <row r="65" spans="1:11" x14ac:dyDescent="0.25">
      <c r="A65" s="362" t="s">
        <v>18</v>
      </c>
      <c r="B65" s="362" t="s">
        <v>19</v>
      </c>
      <c r="C65" s="362" t="s">
        <v>11</v>
      </c>
      <c r="D65" s="362">
        <v>695.05616110000005</v>
      </c>
      <c r="E65" s="362">
        <v>819.81134450000002</v>
      </c>
      <c r="F65" s="362">
        <v>429.27143119999999</v>
      </c>
      <c r="G65" s="362">
        <v>292.07233409999998</v>
      </c>
      <c r="H65" s="362">
        <v>31.081864676420501</v>
      </c>
      <c r="I65" s="362">
        <v>36.660728579999201</v>
      </c>
      <c r="J65" s="362">
        <v>19.196371862808501</v>
      </c>
      <c r="K65" s="362">
        <v>13.0610348807718</v>
      </c>
    </row>
    <row r="66" spans="1:11" x14ac:dyDescent="0.25">
      <c r="A66" s="362" t="s">
        <v>18</v>
      </c>
      <c r="B66" s="362" t="s">
        <v>19</v>
      </c>
      <c r="C66" s="362" t="s">
        <v>12</v>
      </c>
      <c r="D66" s="362">
        <v>5371.5083346000001</v>
      </c>
      <c r="E66" s="362">
        <v>11808.486636400001</v>
      </c>
      <c r="F66" s="362">
        <v>11110.0323783</v>
      </c>
      <c r="G66" s="362">
        <v>14589.231449999999</v>
      </c>
      <c r="H66" s="362">
        <v>12.527055002843699</v>
      </c>
      <c r="I66" s="362">
        <v>27.538924335587598</v>
      </c>
      <c r="J66" s="362">
        <v>25.910038301504802</v>
      </c>
      <c r="K66" s="362">
        <v>34.023982360063897</v>
      </c>
    </row>
    <row r="67" spans="1:11" x14ac:dyDescent="0.25">
      <c r="A67" s="362" t="s">
        <v>20</v>
      </c>
      <c r="B67" s="362" t="s">
        <v>21</v>
      </c>
      <c r="C67" s="362" t="s">
        <v>11</v>
      </c>
      <c r="D67" s="362">
        <v>82.746745599999997</v>
      </c>
      <c r="E67" s="362">
        <v>92.611700799999994</v>
      </c>
      <c r="F67" s="362">
        <v>47.191934500000002</v>
      </c>
      <c r="G67" s="362">
        <v>62.007324500000003</v>
      </c>
      <c r="H67" s="362">
        <v>29.079073955731999</v>
      </c>
      <c r="I67" s="362">
        <v>32.545841860025099</v>
      </c>
      <c r="J67" s="362">
        <v>16.584310881219199</v>
      </c>
      <c r="K67" s="362">
        <v>21.790773303023698</v>
      </c>
    </row>
    <row r="68" spans="1:11" x14ac:dyDescent="0.25">
      <c r="A68" s="362" t="s">
        <v>20</v>
      </c>
      <c r="B68" s="362" t="s">
        <v>21</v>
      </c>
      <c r="C68" s="362" t="s">
        <v>12</v>
      </c>
      <c r="D68" s="362">
        <v>737.9398655</v>
      </c>
      <c r="E68" s="362">
        <v>1695.9251863</v>
      </c>
      <c r="F68" s="362">
        <v>2164.2027649000001</v>
      </c>
      <c r="G68" s="362">
        <v>3415.955958</v>
      </c>
      <c r="H68" s="362">
        <v>9.2081067669109107</v>
      </c>
      <c r="I68" s="362">
        <v>21.161968493953999</v>
      </c>
      <c r="J68" s="362">
        <v>27.005195214572701</v>
      </c>
      <c r="K68" s="362">
        <v>42.624729524562397</v>
      </c>
    </row>
    <row r="69" spans="1:11" x14ac:dyDescent="0.25">
      <c r="A69" s="362" t="s">
        <v>37</v>
      </c>
      <c r="B69" s="362" t="s">
        <v>38</v>
      </c>
      <c r="C69" s="362" t="s">
        <v>11</v>
      </c>
      <c r="D69" s="362">
        <v>241.09198950000001</v>
      </c>
      <c r="E69" s="362">
        <v>185.95304329999999</v>
      </c>
      <c r="F69" s="362">
        <v>157.84570059999999</v>
      </c>
      <c r="G69" s="362">
        <v>294.11162519999999</v>
      </c>
      <c r="H69" s="362">
        <v>27.427911556914498</v>
      </c>
      <c r="I69" s="362">
        <v>21.1550107324137</v>
      </c>
      <c r="J69" s="362">
        <v>17.9573694035819</v>
      </c>
      <c r="K69" s="362">
        <v>33.459708307089898</v>
      </c>
    </row>
    <row r="70" spans="1:11" x14ac:dyDescent="0.25">
      <c r="A70" s="362" t="s">
        <v>37</v>
      </c>
      <c r="B70" s="362" t="s">
        <v>38</v>
      </c>
      <c r="C70" s="362" t="s">
        <v>12</v>
      </c>
      <c r="D70" s="362">
        <v>826.46480650000001</v>
      </c>
      <c r="E70" s="362">
        <v>1255.1030685999999</v>
      </c>
      <c r="F70" s="362">
        <v>1797.4801298</v>
      </c>
      <c r="G70" s="362">
        <v>2735.6632525999999</v>
      </c>
      <c r="H70" s="362">
        <v>12.4943444139444</v>
      </c>
      <c r="I70" s="362">
        <v>18.974419589017099</v>
      </c>
      <c r="J70" s="362">
        <v>27.173977212715801</v>
      </c>
      <c r="K70" s="362">
        <v>41.357258784322703</v>
      </c>
    </row>
    <row r="71" spans="1:11" x14ac:dyDescent="0.25">
      <c r="A71" s="362" t="s">
        <v>39</v>
      </c>
      <c r="B71" s="362" t="s">
        <v>40</v>
      </c>
      <c r="C71" s="362" t="s">
        <v>11</v>
      </c>
      <c r="D71" s="362">
        <v>1074.9930145999999</v>
      </c>
      <c r="E71" s="362">
        <v>677.35579870000004</v>
      </c>
      <c r="F71" s="362">
        <v>810.44933549999996</v>
      </c>
      <c r="G71" s="362">
        <v>902.45498190000001</v>
      </c>
      <c r="H71" s="362">
        <v>31.022063152507599</v>
      </c>
      <c r="I71" s="362">
        <v>19.547079914567998</v>
      </c>
      <c r="J71" s="362">
        <v>23.387882643259701</v>
      </c>
      <c r="K71" s="362">
        <v>26.042974289664599</v>
      </c>
    </row>
    <row r="72" spans="1:11" x14ac:dyDescent="0.25">
      <c r="A72" s="362" t="s">
        <v>39</v>
      </c>
      <c r="B72" s="362" t="s">
        <v>40</v>
      </c>
      <c r="C72" s="362" t="s">
        <v>12</v>
      </c>
      <c r="D72" s="362">
        <v>5043.7736403999997</v>
      </c>
      <c r="E72" s="362">
        <v>9280.3771233000007</v>
      </c>
      <c r="F72" s="362">
        <v>13006.9047132</v>
      </c>
      <c r="G72" s="362">
        <v>18312.450358099999</v>
      </c>
      <c r="H72" s="362">
        <v>11.0503642262562</v>
      </c>
      <c r="I72" s="362">
        <v>20.332305666546102</v>
      </c>
      <c r="J72" s="362">
        <v>28.496725821674602</v>
      </c>
      <c r="K72" s="362">
        <v>40.1206042855231</v>
      </c>
    </row>
    <row r="73" spans="1:11" x14ac:dyDescent="0.25">
      <c r="A73" s="362" t="s">
        <v>22</v>
      </c>
      <c r="B73" s="362" t="s">
        <v>23</v>
      </c>
      <c r="C73" s="362" t="s">
        <v>11</v>
      </c>
      <c r="D73" s="362">
        <v>403.01148289999998</v>
      </c>
      <c r="E73" s="362">
        <v>674.90367370000001</v>
      </c>
      <c r="F73" s="362">
        <v>418.59720549999997</v>
      </c>
      <c r="G73" s="362">
        <v>547.76017139999999</v>
      </c>
      <c r="H73" s="362">
        <v>19.714175888769802</v>
      </c>
      <c r="I73" s="362">
        <v>33.014368810429502</v>
      </c>
      <c r="J73" s="362">
        <v>20.4765851245538</v>
      </c>
      <c r="K73" s="362">
        <v>26.794870176246999</v>
      </c>
    </row>
    <row r="74" spans="1:11" x14ac:dyDescent="0.25">
      <c r="A74" s="362" t="s">
        <v>22</v>
      </c>
      <c r="B74" s="362" t="s">
        <v>23</v>
      </c>
      <c r="C74" s="362" t="s">
        <v>12</v>
      </c>
      <c r="D74" s="362">
        <v>6321.0209095</v>
      </c>
      <c r="E74" s="362">
        <v>10639.5811123</v>
      </c>
      <c r="F74" s="362">
        <v>10915.5029003</v>
      </c>
      <c r="G74" s="362">
        <v>9787.4296649000007</v>
      </c>
      <c r="H74" s="362">
        <v>16.782866979462302</v>
      </c>
      <c r="I74" s="362">
        <v>28.249024498015</v>
      </c>
      <c r="J74" s="362">
        <v>28.9816211356531</v>
      </c>
      <c r="K74" s="362">
        <v>25.986487386869499</v>
      </c>
    </row>
    <row r="75" spans="1:11" x14ac:dyDescent="0.25">
      <c r="A75" s="362" t="s">
        <v>41</v>
      </c>
      <c r="B75" s="362" t="s">
        <v>42</v>
      </c>
      <c r="C75" s="362" t="s">
        <v>11</v>
      </c>
      <c r="D75" s="362">
        <v>3025.2461991999999</v>
      </c>
      <c r="E75" s="362">
        <v>919.97736350000002</v>
      </c>
      <c r="F75" s="362">
        <v>1647.8427167</v>
      </c>
      <c r="G75" s="362">
        <v>993.10281980000002</v>
      </c>
      <c r="H75" s="362">
        <v>45.933321079889502</v>
      </c>
      <c r="I75" s="362">
        <v>13.968322854202899</v>
      </c>
      <c r="J75" s="362">
        <v>25.019745042685901</v>
      </c>
      <c r="K75" s="362">
        <v>15.0786110232218</v>
      </c>
    </row>
    <row r="76" spans="1:11" x14ac:dyDescent="0.25">
      <c r="A76" s="362" t="s">
        <v>41</v>
      </c>
      <c r="B76" s="362" t="s">
        <v>42</v>
      </c>
      <c r="C76" s="362" t="s">
        <v>12</v>
      </c>
      <c r="D76" s="362">
        <v>13279.422999799999</v>
      </c>
      <c r="E76" s="362">
        <v>15199.266037699999</v>
      </c>
      <c r="F76" s="362">
        <v>11007.0141644</v>
      </c>
      <c r="G76" s="362">
        <v>10347.8800113</v>
      </c>
      <c r="H76" s="362">
        <v>26.6475379524435</v>
      </c>
      <c r="I76" s="362">
        <v>30.5000464700158</v>
      </c>
      <c r="J76" s="362">
        <v>22.087543087779501</v>
      </c>
      <c r="K76" s="362">
        <v>20.764872489761199</v>
      </c>
    </row>
    <row r="77" spans="1:11" x14ac:dyDescent="0.25">
      <c r="A77" s="362" t="s">
        <v>43</v>
      </c>
      <c r="B77" s="362" t="s">
        <v>44</v>
      </c>
      <c r="C77" s="362" t="s">
        <v>11</v>
      </c>
      <c r="D77" s="362">
        <v>10.1109904</v>
      </c>
      <c r="E77" s="362">
        <v>32.569660900000002</v>
      </c>
      <c r="F77" s="362">
        <v>52.576937399999998</v>
      </c>
      <c r="G77" s="362">
        <v>35.166135099999998</v>
      </c>
      <c r="H77" s="362">
        <v>7.7524165891052403</v>
      </c>
      <c r="I77" s="362">
        <v>24.972190603869301</v>
      </c>
      <c r="J77" s="362">
        <v>40.312403194855001</v>
      </c>
      <c r="K77" s="362">
        <v>26.962989612170499</v>
      </c>
    </row>
    <row r="78" spans="1:11" x14ac:dyDescent="0.25">
      <c r="A78" s="362" t="s">
        <v>43</v>
      </c>
      <c r="B78" s="362" t="s">
        <v>44</v>
      </c>
      <c r="C78" s="362" t="s">
        <v>12</v>
      </c>
      <c r="D78" s="362">
        <v>503.38757029999999</v>
      </c>
      <c r="E78" s="362">
        <v>939.69850120000001</v>
      </c>
      <c r="F78" s="362">
        <v>1522.3560907000001</v>
      </c>
      <c r="G78" s="362">
        <v>1653.0763568</v>
      </c>
      <c r="H78" s="362">
        <v>10.899329909128401</v>
      </c>
      <c r="I78" s="362">
        <v>20.3463187888973</v>
      </c>
      <c r="J78" s="362">
        <v>32.962000356547698</v>
      </c>
      <c r="K78" s="362">
        <v>35.792350945426598</v>
      </c>
    </row>
    <row r="79" spans="1:11" x14ac:dyDescent="0.25">
      <c r="A79" s="362" t="s">
        <v>24</v>
      </c>
      <c r="B79" s="362" t="s">
        <v>25</v>
      </c>
      <c r="C79" s="362" t="s">
        <v>11</v>
      </c>
      <c r="D79" s="362">
        <v>141.06458129999999</v>
      </c>
      <c r="E79" s="362">
        <v>235.4843363</v>
      </c>
      <c r="F79" s="362">
        <v>181.31851159999999</v>
      </c>
      <c r="G79" s="362">
        <v>67.150757799999994</v>
      </c>
      <c r="H79" s="362">
        <v>22.569676248476899</v>
      </c>
      <c r="I79" s="362">
        <v>37.676397454975202</v>
      </c>
      <c r="J79" s="362">
        <v>29.010117684783499</v>
      </c>
      <c r="K79" s="362">
        <v>10.7438086117644</v>
      </c>
    </row>
    <row r="80" spans="1:11" x14ac:dyDescent="0.25">
      <c r="A80" s="362" t="s">
        <v>24</v>
      </c>
      <c r="B80" s="362" t="s">
        <v>25</v>
      </c>
      <c r="C80" s="362" t="s">
        <v>12</v>
      </c>
      <c r="D80" s="362">
        <v>961.88358310000001</v>
      </c>
      <c r="E80" s="362">
        <v>1678.4587609</v>
      </c>
      <c r="F80" s="362">
        <v>1441.2053821</v>
      </c>
      <c r="G80" s="362">
        <v>1627.9794194000001</v>
      </c>
      <c r="H80" s="362">
        <v>16.846992029070499</v>
      </c>
      <c r="I80" s="362">
        <v>29.397509077838201</v>
      </c>
      <c r="J80" s="362">
        <v>25.242114545963702</v>
      </c>
      <c r="K80" s="362">
        <v>28.513384347127602</v>
      </c>
    </row>
    <row r="81" spans="1:11" x14ac:dyDescent="0.25">
      <c r="A81" s="362" t="s">
        <v>45</v>
      </c>
      <c r="B81" s="362" t="s">
        <v>46</v>
      </c>
      <c r="C81" s="362" t="s">
        <v>11</v>
      </c>
      <c r="D81" s="362">
        <v>1122.8076922</v>
      </c>
      <c r="E81" s="362">
        <v>1031.8835036999999</v>
      </c>
      <c r="F81" s="362">
        <v>1298.1888253</v>
      </c>
      <c r="G81" s="362">
        <v>1365.2226157</v>
      </c>
      <c r="H81" s="362">
        <v>23.303938849306501</v>
      </c>
      <c r="I81" s="362">
        <v>21.4168020373248</v>
      </c>
      <c r="J81" s="362">
        <v>26.943984450594101</v>
      </c>
      <c r="K81" s="362">
        <v>28.335274662774601</v>
      </c>
    </row>
    <row r="82" spans="1:11" x14ac:dyDescent="0.25">
      <c r="A82" s="362" t="s">
        <v>45</v>
      </c>
      <c r="B82" s="362" t="s">
        <v>46</v>
      </c>
      <c r="C82" s="362" t="s">
        <v>12</v>
      </c>
      <c r="D82" s="362">
        <v>5153.1411269</v>
      </c>
      <c r="E82" s="362">
        <v>10299.117219100001</v>
      </c>
      <c r="F82" s="362">
        <v>11702.6718452</v>
      </c>
      <c r="G82" s="362">
        <v>12043.337403699999</v>
      </c>
      <c r="H82" s="362">
        <v>13.1463491707232</v>
      </c>
      <c r="I82" s="362">
        <v>26.274419383881099</v>
      </c>
      <c r="J82" s="362">
        <v>29.855074122517099</v>
      </c>
      <c r="K82" s="362">
        <v>30.7241573228786</v>
      </c>
    </row>
    <row r="83" spans="1:11" x14ac:dyDescent="0.25">
      <c r="A83" s="362" t="s">
        <v>26</v>
      </c>
      <c r="B83" s="362" t="s">
        <v>27</v>
      </c>
      <c r="C83" s="362" t="s">
        <v>11</v>
      </c>
      <c r="D83" s="362">
        <v>1016.2598048999999</v>
      </c>
      <c r="E83" s="362">
        <v>497.18428180000001</v>
      </c>
      <c r="F83" s="362">
        <v>694.87686040000006</v>
      </c>
      <c r="G83" s="362">
        <v>632.04384670000002</v>
      </c>
      <c r="H83" s="362">
        <v>35.779200161835199</v>
      </c>
      <c r="I83" s="362">
        <v>17.504240401981601</v>
      </c>
      <c r="J83" s="362">
        <v>24.464352674585701</v>
      </c>
      <c r="K83" s="362">
        <v>22.252206761597598</v>
      </c>
    </row>
    <row r="84" spans="1:11" x14ac:dyDescent="0.25">
      <c r="A84" s="362" t="s">
        <v>26</v>
      </c>
      <c r="B84" s="362" t="s">
        <v>27</v>
      </c>
      <c r="C84" s="362" t="s">
        <v>12</v>
      </c>
      <c r="D84" s="362">
        <v>4949.6236632999999</v>
      </c>
      <c r="E84" s="362">
        <v>10414.0856386</v>
      </c>
      <c r="F84" s="362">
        <v>12969.861336399999</v>
      </c>
      <c r="G84" s="362">
        <v>18728.088893600001</v>
      </c>
      <c r="H84" s="362">
        <v>10.517316457880099</v>
      </c>
      <c r="I84" s="362">
        <v>22.128598400872299</v>
      </c>
      <c r="J84" s="362">
        <v>27.559294477511099</v>
      </c>
      <c r="K84" s="362">
        <v>39.794790663736499</v>
      </c>
    </row>
    <row r="85" spans="1:11" x14ac:dyDescent="0.25">
      <c r="A85" s="362" t="s">
        <v>47</v>
      </c>
      <c r="B85" s="362" t="s">
        <v>48</v>
      </c>
      <c r="C85" s="362" t="s">
        <v>11</v>
      </c>
      <c r="D85" s="362">
        <v>88.703274500000006</v>
      </c>
      <c r="E85" s="362">
        <v>197.43414250000001</v>
      </c>
      <c r="F85" s="362">
        <v>138.60852969999999</v>
      </c>
      <c r="G85" s="362">
        <v>289.63201989999999</v>
      </c>
      <c r="H85" s="362">
        <v>12.416854752978001</v>
      </c>
      <c r="I85" s="362">
        <v>27.637210514717498</v>
      </c>
      <c r="J85" s="362">
        <v>19.402688237949398</v>
      </c>
      <c r="K85" s="362">
        <v>40.543246494355103</v>
      </c>
    </row>
    <row r="86" spans="1:11" x14ac:dyDescent="0.25">
      <c r="A86" s="362" t="s">
        <v>47</v>
      </c>
      <c r="B86" s="362" t="s">
        <v>48</v>
      </c>
      <c r="C86" s="362" t="s">
        <v>12</v>
      </c>
      <c r="D86" s="362">
        <v>851.06918859999996</v>
      </c>
      <c r="E86" s="362">
        <v>2302.7847311999999</v>
      </c>
      <c r="F86" s="362">
        <v>2597.0422585000001</v>
      </c>
      <c r="G86" s="362">
        <v>2861.5752966</v>
      </c>
      <c r="H86" s="362">
        <v>9.8818230177056297</v>
      </c>
      <c r="I86" s="362">
        <v>26.737792257555601</v>
      </c>
      <c r="J86" s="362">
        <v>30.1544366918226</v>
      </c>
      <c r="K86" s="362">
        <v>33.225948032916101</v>
      </c>
    </row>
    <row r="87" spans="1:11" x14ac:dyDescent="0.25">
      <c r="A87" s="362" t="s">
        <v>28</v>
      </c>
      <c r="B87" s="362" t="s">
        <v>29</v>
      </c>
      <c r="C87" s="362" t="s">
        <v>11</v>
      </c>
      <c r="D87" s="362">
        <v>6718.2828898999996</v>
      </c>
      <c r="E87" s="362">
        <v>5763.2317943999997</v>
      </c>
      <c r="F87" s="362">
        <v>6968.9210144999997</v>
      </c>
      <c r="G87" s="362">
        <v>7344.0093041999999</v>
      </c>
      <c r="H87" s="362">
        <v>25.073416856172202</v>
      </c>
      <c r="I87" s="362">
        <v>21.5090545587144</v>
      </c>
      <c r="J87" s="362">
        <v>26.008827627218</v>
      </c>
      <c r="K87" s="362">
        <v>27.408700957895299</v>
      </c>
    </row>
    <row r="88" spans="1:11" x14ac:dyDescent="0.25">
      <c r="A88" s="362" t="s">
        <v>28</v>
      </c>
      <c r="B88" s="362" t="s">
        <v>29</v>
      </c>
      <c r="C88" s="362" t="s">
        <v>12</v>
      </c>
      <c r="D88" s="362">
        <v>26305.4523912</v>
      </c>
      <c r="E88" s="362">
        <v>48696.031660799999</v>
      </c>
      <c r="F88" s="362">
        <v>72987.382259000005</v>
      </c>
      <c r="G88" s="362">
        <v>82498.744533499994</v>
      </c>
      <c r="H88" s="362">
        <v>11.412957206167199</v>
      </c>
      <c r="I88" s="362">
        <v>21.1273966016564</v>
      </c>
      <c r="J88" s="362">
        <v>31.6665099662304</v>
      </c>
      <c r="K88" s="362">
        <v>35.793136225945901</v>
      </c>
    </row>
    <row r="89" spans="1:11" x14ac:dyDescent="0.25">
      <c r="A89" s="362" t="s">
        <v>30</v>
      </c>
      <c r="B89" s="362" t="s">
        <v>31</v>
      </c>
      <c r="C89" s="362" t="s">
        <v>11</v>
      </c>
      <c r="D89" s="362">
        <v>77.228923399999999</v>
      </c>
      <c r="E89" s="362">
        <v>56.635956200000003</v>
      </c>
      <c r="F89" s="362">
        <v>48.654997199999997</v>
      </c>
      <c r="G89" s="362">
        <v>81.651438099999993</v>
      </c>
      <c r="H89" s="362">
        <v>29.234409280672399</v>
      </c>
      <c r="I89" s="362">
        <v>21.4391014487849</v>
      </c>
      <c r="J89" s="362">
        <v>18.4179713904282</v>
      </c>
      <c r="K89" s="362">
        <v>30.908517880114498</v>
      </c>
    </row>
    <row r="90" spans="1:11" x14ac:dyDescent="0.25">
      <c r="A90" s="362" t="s">
        <v>30</v>
      </c>
      <c r="B90" s="362" t="s">
        <v>31</v>
      </c>
      <c r="C90" s="362" t="s">
        <v>12</v>
      </c>
      <c r="D90" s="362">
        <v>559.71723369999995</v>
      </c>
      <c r="E90" s="362">
        <v>1309.0992730999999</v>
      </c>
      <c r="F90" s="362">
        <v>1675.9278726</v>
      </c>
      <c r="G90" s="362">
        <v>2981.0611287000002</v>
      </c>
      <c r="H90" s="362">
        <v>8.5769830713658894</v>
      </c>
      <c r="I90" s="362">
        <v>20.060347668576899</v>
      </c>
      <c r="J90" s="362">
        <v>25.6815479793229</v>
      </c>
      <c r="K90" s="362">
        <v>45.681121280734303</v>
      </c>
    </row>
    <row r="91" spans="1:11" x14ac:dyDescent="0.25">
      <c r="A91" s="362" t="s">
        <v>49</v>
      </c>
      <c r="B91" s="362" t="s">
        <v>50</v>
      </c>
      <c r="C91" s="362" t="s">
        <v>11</v>
      </c>
      <c r="D91" s="362">
        <v>61.759557899999997</v>
      </c>
      <c r="E91" s="362">
        <v>109.8645703</v>
      </c>
      <c r="F91" s="362">
        <v>27.936817900000001</v>
      </c>
      <c r="G91" s="362">
        <v>39.703882299999997</v>
      </c>
      <c r="H91" s="362">
        <v>25.8122174968195</v>
      </c>
      <c r="I91" s="362">
        <v>45.9175596491473</v>
      </c>
      <c r="J91" s="362">
        <v>11.6761072184398</v>
      </c>
      <c r="K91" s="362">
        <v>16.594115635593401</v>
      </c>
    </row>
    <row r="92" spans="1:11" x14ac:dyDescent="0.25">
      <c r="A92" s="362" t="s">
        <v>49</v>
      </c>
      <c r="B92" s="362" t="s">
        <v>50</v>
      </c>
      <c r="C92" s="362" t="s">
        <v>12</v>
      </c>
      <c r="D92" s="362">
        <v>232.9585347</v>
      </c>
      <c r="E92" s="362">
        <v>704.70350040000005</v>
      </c>
      <c r="F92" s="362">
        <v>955.53179969999997</v>
      </c>
      <c r="G92" s="362">
        <v>974.99210419999997</v>
      </c>
      <c r="H92" s="362">
        <v>8.1221559429728494</v>
      </c>
      <c r="I92" s="362">
        <v>24.569658850140499</v>
      </c>
      <c r="J92" s="362">
        <v>33.3148484799123</v>
      </c>
      <c r="K92" s="362">
        <v>33.993336726974299</v>
      </c>
    </row>
    <row r="93" spans="1:11" x14ac:dyDescent="0.25">
      <c r="A93" s="362" t="s">
        <v>51</v>
      </c>
      <c r="B93" s="362" t="s">
        <v>52</v>
      </c>
      <c r="C93" s="362" t="s">
        <v>11</v>
      </c>
      <c r="D93" s="362">
        <v>67.294942800000001</v>
      </c>
      <c r="E93" s="362">
        <v>35.623283800000003</v>
      </c>
      <c r="F93" s="362">
        <v>21.115623299999999</v>
      </c>
      <c r="G93" s="362">
        <v>38.776492500000003</v>
      </c>
      <c r="H93" s="362">
        <v>41.333334116248402</v>
      </c>
      <c r="I93" s="362">
        <v>21.880233942680999</v>
      </c>
      <c r="J93" s="362">
        <v>12.969460655099001</v>
      </c>
      <c r="K93" s="362">
        <v>23.816971285971601</v>
      </c>
    </row>
    <row r="94" spans="1:11" x14ac:dyDescent="0.25">
      <c r="A94" s="362" t="s">
        <v>51</v>
      </c>
      <c r="B94" s="362" t="s">
        <v>52</v>
      </c>
      <c r="C94" s="362" t="s">
        <v>12</v>
      </c>
      <c r="D94" s="362">
        <v>375.17415390000002</v>
      </c>
      <c r="E94" s="362">
        <v>674.35137889999999</v>
      </c>
      <c r="F94" s="362">
        <v>749.10671590000004</v>
      </c>
      <c r="G94" s="362">
        <v>921.32613460000005</v>
      </c>
      <c r="H94" s="362">
        <v>13.793378465034399</v>
      </c>
      <c r="I94" s="362">
        <v>24.792709441452601</v>
      </c>
      <c r="J94" s="362">
        <v>27.5411094706215</v>
      </c>
      <c r="K94" s="362">
        <v>33.872802622891498</v>
      </c>
    </row>
    <row r="95" spans="1:11" x14ac:dyDescent="0.25">
      <c r="A95" s="362" t="s">
        <v>53</v>
      </c>
      <c r="B95" s="362" t="s">
        <v>54</v>
      </c>
      <c r="C95" s="362" t="s">
        <v>11</v>
      </c>
      <c r="D95" s="362">
        <v>83.451973100000004</v>
      </c>
      <c r="E95" s="362">
        <v>78.019236800000002</v>
      </c>
      <c r="F95" s="362">
        <v>71.981470799999997</v>
      </c>
      <c r="G95" s="362">
        <v>41.0269482</v>
      </c>
      <c r="H95" s="362">
        <v>30.403703704512001</v>
      </c>
      <c r="I95" s="362">
        <v>28.4244179113286</v>
      </c>
      <c r="J95" s="362">
        <v>26.224704211555402</v>
      </c>
      <c r="K95" s="362">
        <v>14.947174172604001</v>
      </c>
    </row>
    <row r="96" spans="1:11" x14ac:dyDescent="0.25">
      <c r="A96" s="362" t="s">
        <v>53</v>
      </c>
      <c r="B96" s="362" t="s">
        <v>54</v>
      </c>
      <c r="C96" s="362" t="s">
        <v>12</v>
      </c>
      <c r="D96" s="362">
        <v>560.05735609999999</v>
      </c>
      <c r="E96" s="362">
        <v>866.93177949999995</v>
      </c>
      <c r="F96" s="362">
        <v>785.97870279999995</v>
      </c>
      <c r="G96" s="362">
        <v>1350.5319407</v>
      </c>
      <c r="H96" s="362">
        <v>15.716497567496599</v>
      </c>
      <c r="I96" s="362">
        <v>24.3280997121025</v>
      </c>
      <c r="J96" s="362">
        <v>22.056370184440102</v>
      </c>
      <c r="K96" s="362">
        <v>37.899032535960799</v>
      </c>
    </row>
    <row r="97" spans="1:11" x14ac:dyDescent="0.25">
      <c r="A97" s="362" t="s">
        <v>55</v>
      </c>
      <c r="B97" s="362" t="s">
        <v>56</v>
      </c>
      <c r="C97" s="362" t="s">
        <v>11</v>
      </c>
      <c r="D97" s="362">
        <v>73.049876600000005</v>
      </c>
      <c r="E97" s="362">
        <v>48.494841000000001</v>
      </c>
      <c r="F97" s="362">
        <v>32.722945600000003</v>
      </c>
      <c r="G97" s="362">
        <v>40.438910300000003</v>
      </c>
      <c r="H97" s="362">
        <v>37.517930333256103</v>
      </c>
      <c r="I97" s="362">
        <v>24.906627510447102</v>
      </c>
      <c r="J97" s="362">
        <v>16.806287025537902</v>
      </c>
      <c r="K97" s="362">
        <v>20.769155130758801</v>
      </c>
    </row>
    <row r="98" spans="1:11" x14ac:dyDescent="0.25">
      <c r="A98" s="362" t="s">
        <v>55</v>
      </c>
      <c r="B98" s="362" t="s">
        <v>56</v>
      </c>
      <c r="C98" s="362" t="s">
        <v>12</v>
      </c>
      <c r="D98" s="362">
        <v>791.89919810000004</v>
      </c>
      <c r="E98" s="362">
        <v>1686.1772598</v>
      </c>
      <c r="F98" s="362">
        <v>2092.2872004000001</v>
      </c>
      <c r="G98" s="362">
        <v>2229.0929111</v>
      </c>
      <c r="H98" s="362">
        <v>11.646507187998401</v>
      </c>
      <c r="I98" s="362">
        <v>24.798706228794899</v>
      </c>
      <c r="J98" s="362">
        <v>30.771388552080001</v>
      </c>
      <c r="K98" s="362">
        <v>32.783398031126801</v>
      </c>
    </row>
    <row r="99" spans="1:11" x14ac:dyDescent="0.25">
      <c r="A99" s="362" t="s">
        <v>57</v>
      </c>
      <c r="B99" s="362" t="s">
        <v>58</v>
      </c>
      <c r="C99" s="362" t="s">
        <v>11</v>
      </c>
      <c r="D99" s="362">
        <v>14.432206799999999</v>
      </c>
      <c r="E99" s="362">
        <v>15.0842306</v>
      </c>
      <c r="F99" s="362">
        <v>9.9361446999999998</v>
      </c>
      <c r="G99" s="362">
        <v>15.273603</v>
      </c>
      <c r="H99" s="362">
        <v>26.3716660929833</v>
      </c>
      <c r="I99" s="362">
        <v>27.563095385576201</v>
      </c>
      <c r="J99" s="362">
        <v>18.156106956558201</v>
      </c>
      <c r="K99" s="362">
        <v>27.909131564882301</v>
      </c>
    </row>
    <row r="100" spans="1:11" x14ac:dyDescent="0.25">
      <c r="A100" s="362" t="s">
        <v>57</v>
      </c>
      <c r="B100" s="362" t="s">
        <v>58</v>
      </c>
      <c r="C100" s="362" t="s">
        <v>12</v>
      </c>
      <c r="D100" s="362">
        <v>101.14547159999999</v>
      </c>
      <c r="E100" s="362">
        <v>127.04881880000001</v>
      </c>
      <c r="F100" s="362">
        <v>147.537239</v>
      </c>
      <c r="G100" s="362">
        <v>144.40675110000001</v>
      </c>
      <c r="H100" s="362">
        <v>19.445881103534699</v>
      </c>
      <c r="I100" s="362">
        <v>24.425969701339799</v>
      </c>
      <c r="J100" s="362">
        <v>28.365003025383</v>
      </c>
      <c r="K100" s="362">
        <v>27.763146169742399</v>
      </c>
    </row>
    <row r="101" spans="1:11" x14ac:dyDescent="0.25">
      <c r="A101" s="362" t="s">
        <v>59</v>
      </c>
      <c r="B101" s="362" t="s">
        <v>60</v>
      </c>
      <c r="C101" s="362" t="s">
        <v>11</v>
      </c>
      <c r="D101" s="362">
        <v>512.40576429999999</v>
      </c>
      <c r="E101" s="362">
        <v>427.26562910000001</v>
      </c>
      <c r="F101" s="362">
        <v>346.75464529999999</v>
      </c>
      <c r="G101" s="362">
        <v>405.7625228</v>
      </c>
      <c r="H101" s="362">
        <v>30.280654057003598</v>
      </c>
      <c r="I101" s="362">
        <v>25.2492918827711</v>
      </c>
      <c r="J101" s="362">
        <v>20.491489730472299</v>
      </c>
      <c r="K101" s="362">
        <v>23.978564329752999</v>
      </c>
    </row>
    <row r="102" spans="1:11" x14ac:dyDescent="0.25">
      <c r="A102" s="362" t="s">
        <v>59</v>
      </c>
      <c r="B102" s="362" t="s">
        <v>60</v>
      </c>
      <c r="C102" s="362" t="s">
        <v>12</v>
      </c>
      <c r="D102" s="362">
        <v>5634.4547949999996</v>
      </c>
      <c r="E102" s="362">
        <v>9215.9534629000009</v>
      </c>
      <c r="F102" s="362">
        <v>11363.454261700001</v>
      </c>
      <c r="G102" s="362">
        <v>14775.4923129</v>
      </c>
      <c r="H102" s="362">
        <v>13.746141694654099</v>
      </c>
      <c r="I102" s="362">
        <v>22.4837729224095</v>
      </c>
      <c r="J102" s="362">
        <v>27.722940036836199</v>
      </c>
      <c r="K102" s="362">
        <v>36.047145346100102</v>
      </c>
    </row>
    <row r="103" spans="1:11" x14ac:dyDescent="0.25">
      <c r="A103" t="s">
        <v>1015</v>
      </c>
    </row>
    <row r="104" spans="1:11" x14ac:dyDescent="0.25">
      <c r="A104" t="s">
        <v>1018</v>
      </c>
    </row>
    <row r="105" spans="1:11" x14ac:dyDescent="0.25">
      <c r="A105" t="s">
        <v>1016</v>
      </c>
    </row>
    <row r="106" spans="1:11" x14ac:dyDescent="0.25">
      <c r="A106" t="s">
        <v>1017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754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744</v>
      </c>
      <c r="E112" s="5" t="s">
        <v>745</v>
      </c>
      <c r="F112" s="5" t="s">
        <v>746</v>
      </c>
      <c r="G112" s="5" t="s">
        <v>747</v>
      </c>
      <c r="H112" s="5" t="s">
        <v>748</v>
      </c>
      <c r="I112" s="5" t="s">
        <v>749</v>
      </c>
      <c r="J112" s="5" t="s">
        <v>750</v>
      </c>
      <c r="K112" s="5" t="s">
        <v>751</v>
      </c>
    </row>
    <row r="113" spans="1:11" x14ac:dyDescent="0.25">
      <c r="A113" s="363" t="s">
        <v>63</v>
      </c>
      <c r="B113" s="363" t="s">
        <v>64</v>
      </c>
      <c r="C113" s="363" t="s">
        <v>11</v>
      </c>
      <c r="D113" s="363">
        <v>5801.7879120999996</v>
      </c>
      <c r="E113" s="363">
        <v>3313.7459233999998</v>
      </c>
      <c r="F113" s="363">
        <v>2467.4282121000001</v>
      </c>
      <c r="G113" s="363">
        <v>2453.9274286999998</v>
      </c>
      <c r="H113" s="363">
        <v>41.3324328149466</v>
      </c>
      <c r="I113" s="363">
        <v>23.607409098682101</v>
      </c>
      <c r="J113" s="363">
        <v>17.578169410438299</v>
      </c>
      <c r="K113" s="363">
        <v>17.481988675933</v>
      </c>
    </row>
    <row r="114" spans="1:11" x14ac:dyDescent="0.25">
      <c r="A114" s="363" t="s">
        <v>63</v>
      </c>
      <c r="B114" s="363" t="s">
        <v>64</v>
      </c>
      <c r="C114" s="363" t="s">
        <v>12</v>
      </c>
      <c r="D114" s="363">
        <v>50157.332632199999</v>
      </c>
      <c r="E114" s="363">
        <v>67625.376053700005</v>
      </c>
      <c r="F114" s="363">
        <v>52405.537617499998</v>
      </c>
      <c r="G114" s="363">
        <v>45863.6560608</v>
      </c>
      <c r="H114" s="363">
        <v>23.215408928753401</v>
      </c>
      <c r="I114" s="363">
        <v>31.300523306526401</v>
      </c>
      <c r="J114" s="363">
        <v>24.255994529110701</v>
      </c>
      <c r="K114" s="363">
        <v>21.2280732356095</v>
      </c>
    </row>
    <row r="115" spans="1:11" x14ac:dyDescent="0.25">
      <c r="A115" s="363" t="s">
        <v>65</v>
      </c>
      <c r="B115" s="363" t="s">
        <v>66</v>
      </c>
      <c r="C115" s="363" t="s">
        <v>11</v>
      </c>
      <c r="D115" s="363">
        <v>2788.4736164000001</v>
      </c>
      <c r="E115" s="363">
        <v>921.64368520000005</v>
      </c>
      <c r="F115" s="363">
        <v>978.43403590000003</v>
      </c>
      <c r="G115" s="363">
        <v>688.6984837</v>
      </c>
      <c r="H115" s="363">
        <v>51.856873106515202</v>
      </c>
      <c r="I115" s="363">
        <v>17.139685077795502</v>
      </c>
      <c r="J115" s="363">
        <v>18.195807679280399</v>
      </c>
      <c r="K115" s="363">
        <v>12.8076341364089</v>
      </c>
    </row>
    <row r="116" spans="1:11" x14ac:dyDescent="0.25">
      <c r="A116" s="363" t="s">
        <v>65</v>
      </c>
      <c r="B116" s="363" t="s">
        <v>66</v>
      </c>
      <c r="C116" s="363" t="s">
        <v>12</v>
      </c>
      <c r="D116" s="363">
        <v>22853.204668499999</v>
      </c>
      <c r="E116" s="363">
        <v>21979.623105300001</v>
      </c>
      <c r="F116" s="363">
        <v>17930.008781600001</v>
      </c>
      <c r="G116" s="363">
        <v>9882.0689576000004</v>
      </c>
      <c r="H116" s="363">
        <v>31.458785040900601</v>
      </c>
      <c r="I116" s="363">
        <v>30.256248459662</v>
      </c>
      <c r="J116" s="363">
        <v>24.681715331560799</v>
      </c>
      <c r="K116" s="363">
        <v>13.6032511678766</v>
      </c>
    </row>
    <row r="117" spans="1:11" x14ac:dyDescent="0.25">
      <c r="A117" s="363" t="s">
        <v>67</v>
      </c>
      <c r="B117" s="363" t="s">
        <v>68</v>
      </c>
      <c r="C117" s="363" t="s">
        <v>11</v>
      </c>
      <c r="D117" s="363">
        <v>2039.462129</v>
      </c>
      <c r="E117" s="363">
        <v>1753.9069205000001</v>
      </c>
      <c r="F117" s="363">
        <v>1395.1958970000001</v>
      </c>
      <c r="G117" s="363">
        <v>2856.8034748</v>
      </c>
      <c r="H117" s="363">
        <v>25.349518160045399</v>
      </c>
      <c r="I117" s="363">
        <v>21.800206387771599</v>
      </c>
      <c r="J117" s="363">
        <v>17.341603565428301</v>
      </c>
      <c r="K117" s="363">
        <v>35.508671886754797</v>
      </c>
    </row>
    <row r="118" spans="1:11" x14ac:dyDescent="0.25">
      <c r="A118" s="363" t="s">
        <v>67</v>
      </c>
      <c r="B118" s="363" t="s">
        <v>68</v>
      </c>
      <c r="C118" s="363" t="s">
        <v>12</v>
      </c>
      <c r="D118" s="363">
        <v>6925.3039335000003</v>
      </c>
      <c r="E118" s="363">
        <v>8065.6313453000002</v>
      </c>
      <c r="F118" s="363">
        <v>7703.7691391999997</v>
      </c>
      <c r="G118" s="363">
        <v>8324.2814796000002</v>
      </c>
      <c r="H118" s="363">
        <v>22.326016576950099</v>
      </c>
      <c r="I118" s="363">
        <v>26.0022406016957</v>
      </c>
      <c r="J118" s="363">
        <v>24.835657634429801</v>
      </c>
      <c r="K118" s="363">
        <v>26.8360851869244</v>
      </c>
    </row>
    <row r="119" spans="1:11" x14ac:dyDescent="0.25">
      <c r="A119" s="363" t="s">
        <v>69</v>
      </c>
      <c r="B119" s="363" t="s">
        <v>70</v>
      </c>
      <c r="C119" s="363" t="s">
        <v>11</v>
      </c>
      <c r="D119" s="363">
        <v>5811.4807644000002</v>
      </c>
      <c r="E119" s="363">
        <v>5250.7034309000001</v>
      </c>
      <c r="F119" s="363">
        <v>4478.2187443000003</v>
      </c>
      <c r="G119" s="363">
        <v>7362.3804203999998</v>
      </c>
      <c r="H119" s="363">
        <v>25.3745611310712</v>
      </c>
      <c r="I119" s="363">
        <v>22.9260494166417</v>
      </c>
      <c r="J119" s="363">
        <v>19.553163796332601</v>
      </c>
      <c r="K119" s="363">
        <v>32.146225655954503</v>
      </c>
    </row>
    <row r="120" spans="1:11" x14ac:dyDescent="0.25">
      <c r="A120" s="363" t="s">
        <v>69</v>
      </c>
      <c r="B120" s="363" t="s">
        <v>70</v>
      </c>
      <c r="C120" s="363" t="s">
        <v>12</v>
      </c>
      <c r="D120" s="363">
        <v>18095.601379399999</v>
      </c>
      <c r="E120" s="363">
        <v>26187.345523399999</v>
      </c>
      <c r="F120" s="363">
        <v>28901.3046608</v>
      </c>
      <c r="G120" s="363">
        <v>39584.060036199997</v>
      </c>
      <c r="H120" s="363">
        <v>16.046707734366802</v>
      </c>
      <c r="I120" s="363">
        <v>23.2222555715257</v>
      </c>
      <c r="J120" s="363">
        <v>25.628923809169901</v>
      </c>
      <c r="K120" s="363">
        <v>35.102112884937597</v>
      </c>
    </row>
    <row r="121" spans="1:11" x14ac:dyDescent="0.25">
      <c r="A121" s="363" t="s">
        <v>71</v>
      </c>
      <c r="B121" s="363" t="s">
        <v>72</v>
      </c>
      <c r="C121" s="363" t="s">
        <v>11</v>
      </c>
      <c r="D121" s="363">
        <v>4786.0088342999998</v>
      </c>
      <c r="E121" s="363">
        <v>5538.1135973999999</v>
      </c>
      <c r="F121" s="363">
        <v>4724.6041723999997</v>
      </c>
      <c r="G121" s="363">
        <v>8220.1277754999992</v>
      </c>
      <c r="H121" s="363">
        <v>20.568304550893298</v>
      </c>
      <c r="I121" s="363">
        <v>23.800542592485002</v>
      </c>
      <c r="J121" s="363">
        <v>20.304412479121002</v>
      </c>
      <c r="K121" s="363">
        <v>35.326740377500698</v>
      </c>
    </row>
    <row r="122" spans="1:11" x14ac:dyDescent="0.25">
      <c r="A122" s="363" t="s">
        <v>71</v>
      </c>
      <c r="B122" s="363" t="s">
        <v>72</v>
      </c>
      <c r="C122" s="363" t="s">
        <v>12</v>
      </c>
      <c r="D122" s="363">
        <v>14142.072634800001</v>
      </c>
      <c r="E122" s="363">
        <v>24198.188503000001</v>
      </c>
      <c r="F122" s="363">
        <v>28790.377505100001</v>
      </c>
      <c r="G122" s="363">
        <v>38289.428122899997</v>
      </c>
      <c r="H122" s="363">
        <v>13.414972185720501</v>
      </c>
      <c r="I122" s="363">
        <v>22.9540629648418</v>
      </c>
      <c r="J122" s="363">
        <v>27.310149185411099</v>
      </c>
      <c r="K122" s="363">
        <v>36.320815664026597</v>
      </c>
    </row>
    <row r="123" spans="1:11" x14ac:dyDescent="0.25">
      <c r="A123" s="363" t="s">
        <v>73</v>
      </c>
      <c r="B123" s="363" t="s">
        <v>74</v>
      </c>
      <c r="C123" s="363" t="s">
        <v>11</v>
      </c>
      <c r="D123" s="363">
        <v>4167.4537582000003</v>
      </c>
      <c r="E123" s="363">
        <v>3324.4754718999998</v>
      </c>
      <c r="F123" s="363">
        <v>2441.5590699999998</v>
      </c>
      <c r="G123" s="363">
        <v>2667.0398249999998</v>
      </c>
      <c r="H123" s="363">
        <v>33.073643555451604</v>
      </c>
      <c r="I123" s="363">
        <v>26.383620106189898</v>
      </c>
      <c r="J123" s="363">
        <v>19.376640770607601</v>
      </c>
      <c r="K123" s="363">
        <v>21.166095567750901</v>
      </c>
    </row>
    <row r="124" spans="1:11" x14ac:dyDescent="0.25">
      <c r="A124" s="363" t="s">
        <v>73</v>
      </c>
      <c r="B124" s="363" t="s">
        <v>74</v>
      </c>
      <c r="C124" s="363" t="s">
        <v>12</v>
      </c>
      <c r="D124" s="363">
        <v>13011.3127119</v>
      </c>
      <c r="E124" s="363">
        <v>16362.805411400001</v>
      </c>
      <c r="F124" s="363">
        <v>15079.663264000001</v>
      </c>
      <c r="G124" s="363">
        <v>13377.546787400001</v>
      </c>
      <c r="H124" s="363">
        <v>22.498727113087799</v>
      </c>
      <c r="I124" s="363">
        <v>28.2940162846863</v>
      </c>
      <c r="J124" s="363">
        <v>26.075249765052199</v>
      </c>
      <c r="K124" s="363">
        <v>23.132006837173801</v>
      </c>
    </row>
    <row r="125" spans="1:11" x14ac:dyDescent="0.25">
      <c r="A125" s="363" t="s">
        <v>75</v>
      </c>
      <c r="B125" s="363" t="s">
        <v>76</v>
      </c>
      <c r="C125" s="363" t="s">
        <v>11</v>
      </c>
      <c r="D125" s="363">
        <v>8543.2603366999992</v>
      </c>
      <c r="E125" s="363">
        <v>11311.8646806</v>
      </c>
      <c r="F125" s="363">
        <v>10848.0458409</v>
      </c>
      <c r="G125" s="363">
        <v>15697.7521055</v>
      </c>
      <c r="H125" s="363">
        <v>18.411832763291098</v>
      </c>
      <c r="I125" s="363">
        <v>24.378533783583201</v>
      </c>
      <c r="J125" s="363">
        <v>23.378944098561501</v>
      </c>
      <c r="K125" s="363">
        <v>33.8306893545642</v>
      </c>
    </row>
    <row r="126" spans="1:11" x14ac:dyDescent="0.25">
      <c r="A126" s="363" t="s">
        <v>75</v>
      </c>
      <c r="B126" s="363" t="s">
        <v>76</v>
      </c>
      <c r="C126" s="363" t="s">
        <v>12</v>
      </c>
      <c r="D126" s="363">
        <v>21905.885405000001</v>
      </c>
      <c r="E126" s="363">
        <v>39110.083926400002</v>
      </c>
      <c r="F126" s="363">
        <v>55148.642576400001</v>
      </c>
      <c r="G126" s="363">
        <v>71126.970749999993</v>
      </c>
      <c r="H126" s="363">
        <v>11.696139834017099</v>
      </c>
      <c r="I126" s="363">
        <v>20.8819229200802</v>
      </c>
      <c r="J126" s="363">
        <v>29.4453396109968</v>
      </c>
      <c r="K126" s="363">
        <v>37.9765976349059</v>
      </c>
    </row>
    <row r="127" spans="1:11" x14ac:dyDescent="0.25">
      <c r="A127" s="363" t="s">
        <v>77</v>
      </c>
      <c r="B127" s="363" t="s">
        <v>78</v>
      </c>
      <c r="C127" s="363" t="s">
        <v>11</v>
      </c>
      <c r="D127" s="363">
        <v>12842.3040208</v>
      </c>
      <c r="E127" s="363">
        <v>12006.664308900001</v>
      </c>
      <c r="F127" s="363">
        <v>9905.3038950999999</v>
      </c>
      <c r="G127" s="363">
        <v>14426.049643099999</v>
      </c>
      <c r="H127" s="363">
        <v>26.112688028547002</v>
      </c>
      <c r="I127" s="363">
        <v>24.413553740356399</v>
      </c>
      <c r="J127" s="363">
        <v>20.140787044269398</v>
      </c>
      <c r="K127" s="363">
        <v>29.332971186827201</v>
      </c>
    </row>
    <row r="128" spans="1:11" x14ac:dyDescent="0.25">
      <c r="A128" s="363" t="s">
        <v>77</v>
      </c>
      <c r="B128" s="363" t="s">
        <v>78</v>
      </c>
      <c r="C128" s="363" t="s">
        <v>12</v>
      </c>
      <c r="D128" s="363">
        <v>52310.857413999998</v>
      </c>
      <c r="E128" s="363">
        <v>82077.762470600006</v>
      </c>
      <c r="F128" s="363">
        <v>85760.617950500004</v>
      </c>
      <c r="G128" s="363">
        <v>95754.286623099993</v>
      </c>
      <c r="H128" s="363">
        <v>16.559124341432199</v>
      </c>
      <c r="I128" s="363">
        <v>25.981907802823699</v>
      </c>
      <c r="J128" s="363">
        <v>27.147724324249399</v>
      </c>
      <c r="K128" s="363">
        <v>30.3112435314947</v>
      </c>
    </row>
    <row r="129" spans="1:11" x14ac:dyDescent="0.25">
      <c r="A129" s="363" t="s">
        <v>79</v>
      </c>
      <c r="B129" s="363" t="s">
        <v>80</v>
      </c>
      <c r="C129" s="363" t="s">
        <v>11</v>
      </c>
      <c r="D129" s="363">
        <v>4361.5670186999996</v>
      </c>
      <c r="E129" s="363">
        <v>2750.5958082000002</v>
      </c>
      <c r="F129" s="363">
        <v>1568.6723674</v>
      </c>
      <c r="G129" s="363">
        <v>1301.1547174</v>
      </c>
      <c r="H129" s="363">
        <v>43.694364122605997</v>
      </c>
      <c r="I129" s="363">
        <v>27.5555859355858</v>
      </c>
      <c r="J129" s="363">
        <v>15.7150265756264</v>
      </c>
      <c r="K129" s="363">
        <v>13.035023366181701</v>
      </c>
    </row>
    <row r="130" spans="1:11" x14ac:dyDescent="0.25">
      <c r="A130" s="363" t="s">
        <v>79</v>
      </c>
      <c r="B130" s="363" t="s">
        <v>80</v>
      </c>
      <c r="C130" s="363" t="s">
        <v>12</v>
      </c>
      <c r="D130" s="363">
        <v>26179.691587000001</v>
      </c>
      <c r="E130" s="363">
        <v>37049.015808600001</v>
      </c>
      <c r="F130" s="363">
        <v>36796.665813899999</v>
      </c>
      <c r="G130" s="363">
        <v>36769.537507000001</v>
      </c>
      <c r="H130" s="363">
        <v>19.1379134281216</v>
      </c>
      <c r="I130" s="363">
        <v>27.0836214699405</v>
      </c>
      <c r="J130" s="363">
        <v>26.899148236705301</v>
      </c>
      <c r="K130" s="363">
        <v>26.8793168652326</v>
      </c>
    </row>
    <row r="131" spans="1:11" x14ac:dyDescent="0.25">
      <c r="A131" s="363" t="s">
        <v>81</v>
      </c>
      <c r="B131" s="363" t="s">
        <v>82</v>
      </c>
      <c r="C131" s="363" t="s">
        <v>11</v>
      </c>
      <c r="D131" s="363">
        <v>9838.6107188999995</v>
      </c>
      <c r="E131" s="363">
        <v>8637.6444981000004</v>
      </c>
      <c r="F131" s="363">
        <v>4903.8276921999995</v>
      </c>
      <c r="G131" s="363">
        <v>6907.2724662999999</v>
      </c>
      <c r="H131" s="363">
        <v>32.484218568844199</v>
      </c>
      <c r="I131" s="363">
        <v>28.5189789303531</v>
      </c>
      <c r="J131" s="363">
        <v>16.1910065484516</v>
      </c>
      <c r="K131" s="363">
        <v>22.8057959523512</v>
      </c>
    </row>
    <row r="132" spans="1:11" x14ac:dyDescent="0.25">
      <c r="A132" s="363" t="s">
        <v>81</v>
      </c>
      <c r="B132" s="363" t="s">
        <v>82</v>
      </c>
      <c r="C132" s="363" t="s">
        <v>12</v>
      </c>
      <c r="D132" s="363">
        <v>47211.169115999997</v>
      </c>
      <c r="E132" s="363">
        <v>75068.006138700002</v>
      </c>
      <c r="F132" s="363">
        <v>71067.740286500004</v>
      </c>
      <c r="G132" s="363">
        <v>73639.131721500002</v>
      </c>
      <c r="H132" s="363">
        <v>17.683009880118099</v>
      </c>
      <c r="I132" s="363">
        <v>28.1168274178902</v>
      </c>
      <c r="J132" s="363">
        <v>26.618522209354701</v>
      </c>
      <c r="K132" s="363">
        <v>27.581640492637099</v>
      </c>
    </row>
    <row r="133" spans="1:11" x14ac:dyDescent="0.25">
      <c r="A133" s="363" t="s">
        <v>83</v>
      </c>
      <c r="B133" s="363" t="s">
        <v>84</v>
      </c>
      <c r="C133" s="363" t="s">
        <v>11</v>
      </c>
      <c r="D133" s="363">
        <v>11537.9660853</v>
      </c>
      <c r="E133" s="363">
        <v>9529.3879464000001</v>
      </c>
      <c r="F133" s="363">
        <v>7115.974217</v>
      </c>
      <c r="G133" s="363">
        <v>10517.807450099999</v>
      </c>
      <c r="H133" s="363">
        <v>29.812990954830699</v>
      </c>
      <c r="I133" s="363">
        <v>24.6230188709823</v>
      </c>
      <c r="J133" s="363">
        <v>18.3869906877711</v>
      </c>
      <c r="K133" s="363">
        <v>27.176999486415902</v>
      </c>
    </row>
    <row r="134" spans="1:11" x14ac:dyDescent="0.25">
      <c r="A134" s="363" t="s">
        <v>83</v>
      </c>
      <c r="B134" s="363" t="s">
        <v>84</v>
      </c>
      <c r="C134" s="363" t="s">
        <v>12</v>
      </c>
      <c r="D134" s="363">
        <v>67320.645219600003</v>
      </c>
      <c r="E134" s="363">
        <v>108457.60942969999</v>
      </c>
      <c r="F134" s="363">
        <v>108044.4035445</v>
      </c>
      <c r="G134" s="363">
        <v>123827.9857325</v>
      </c>
      <c r="H134" s="363">
        <v>16.5142987562093</v>
      </c>
      <c r="I134" s="363">
        <v>26.605528789329799</v>
      </c>
      <c r="J134" s="363">
        <v>26.504166043714999</v>
      </c>
      <c r="K134" s="363">
        <v>30.376006410745902</v>
      </c>
    </row>
    <row r="135" spans="1:11" x14ac:dyDescent="0.25">
      <c r="A135" s="363" t="s">
        <v>85</v>
      </c>
      <c r="B135" s="363" t="s">
        <v>86</v>
      </c>
      <c r="C135" s="363" t="s">
        <v>11</v>
      </c>
      <c r="D135" s="363">
        <v>1567.6718865</v>
      </c>
      <c r="E135" s="363">
        <v>1330.092138</v>
      </c>
      <c r="F135" s="363">
        <v>966.28255560000002</v>
      </c>
      <c r="G135" s="363">
        <v>952.98322040000005</v>
      </c>
      <c r="H135" s="363">
        <v>32.544367617100399</v>
      </c>
      <c r="I135" s="363">
        <v>27.612287926097899</v>
      </c>
      <c r="J135" s="363">
        <v>20.059717203736199</v>
      </c>
      <c r="K135" s="363">
        <v>19.783627253065401</v>
      </c>
    </row>
    <row r="136" spans="1:11" x14ac:dyDescent="0.25">
      <c r="A136" s="363" t="s">
        <v>85</v>
      </c>
      <c r="B136" s="363" t="s">
        <v>86</v>
      </c>
      <c r="C136" s="363" t="s">
        <v>12</v>
      </c>
      <c r="D136" s="363">
        <v>10621.215330200001</v>
      </c>
      <c r="E136" s="363">
        <v>14537.508627699999</v>
      </c>
      <c r="F136" s="363">
        <v>14315.6062071</v>
      </c>
      <c r="G136" s="363">
        <v>12146.192792899999</v>
      </c>
      <c r="H136" s="363">
        <v>20.575567083778498</v>
      </c>
      <c r="I136" s="363">
        <v>28.1622653059062</v>
      </c>
      <c r="J136" s="363">
        <v>27.7323928290601</v>
      </c>
      <c r="K136" s="363">
        <v>23.529774781255199</v>
      </c>
    </row>
    <row r="137" spans="1:11" x14ac:dyDescent="0.25">
      <c r="A137" s="363" t="s">
        <v>87</v>
      </c>
      <c r="B137" s="363" t="s">
        <v>88</v>
      </c>
      <c r="C137" s="363" t="s">
        <v>11</v>
      </c>
      <c r="D137" s="363">
        <v>3256.5231896</v>
      </c>
      <c r="E137" s="363">
        <v>1238.1348089999999</v>
      </c>
      <c r="F137" s="363">
        <v>468.42663090000002</v>
      </c>
      <c r="G137" s="363">
        <v>372.13325589999999</v>
      </c>
      <c r="H137" s="363">
        <v>61.038241727888597</v>
      </c>
      <c r="I137" s="363">
        <v>23.206827454754901</v>
      </c>
      <c r="J137" s="363">
        <v>8.7798969219582403</v>
      </c>
      <c r="K137" s="363">
        <v>6.9750338953982496</v>
      </c>
    </row>
    <row r="138" spans="1:11" x14ac:dyDescent="0.25">
      <c r="A138" s="363" t="s">
        <v>87</v>
      </c>
      <c r="B138" s="363" t="s">
        <v>88</v>
      </c>
      <c r="C138" s="363" t="s">
        <v>12</v>
      </c>
      <c r="D138" s="363">
        <v>23138.956557599999</v>
      </c>
      <c r="E138" s="363">
        <v>23448.202905400001</v>
      </c>
      <c r="F138" s="363">
        <v>15087.5855691</v>
      </c>
      <c r="G138" s="363">
        <v>10336.156561199999</v>
      </c>
      <c r="H138" s="363">
        <v>32.132574437525001</v>
      </c>
      <c r="I138" s="363">
        <v>32.562018231391903</v>
      </c>
      <c r="J138" s="363">
        <v>20.951807622561098</v>
      </c>
      <c r="K138" s="363">
        <v>14.353599708521999</v>
      </c>
    </row>
    <row r="139" spans="1:11" x14ac:dyDescent="0.25">
      <c r="A139" s="363" t="s">
        <v>89</v>
      </c>
      <c r="B139" s="363" t="s">
        <v>90</v>
      </c>
      <c r="C139" s="363" t="s">
        <v>11</v>
      </c>
      <c r="D139" s="363">
        <v>1900.3652764999999</v>
      </c>
      <c r="E139" s="363">
        <v>1075.9493639</v>
      </c>
      <c r="F139" s="363">
        <v>1129.7495103000001</v>
      </c>
      <c r="G139" s="363">
        <v>1170.3457413000001</v>
      </c>
      <c r="H139" s="363">
        <v>36.016255662421202</v>
      </c>
      <c r="I139" s="363">
        <v>20.391694085998399</v>
      </c>
      <c r="J139" s="363">
        <v>21.411329548390601</v>
      </c>
      <c r="K139" s="363">
        <v>22.180720703189799</v>
      </c>
    </row>
    <row r="140" spans="1:11" x14ac:dyDescent="0.25">
      <c r="A140" s="363" t="s">
        <v>89</v>
      </c>
      <c r="B140" s="363" t="s">
        <v>90</v>
      </c>
      <c r="C140" s="363" t="s">
        <v>12</v>
      </c>
      <c r="D140" s="363">
        <v>7545.0917714999996</v>
      </c>
      <c r="E140" s="363">
        <v>7331.2544715000004</v>
      </c>
      <c r="F140" s="363">
        <v>6678.7458637</v>
      </c>
      <c r="G140" s="363">
        <v>6305.0926386000001</v>
      </c>
      <c r="H140" s="363">
        <v>27.081987576456601</v>
      </c>
      <c r="I140" s="363">
        <v>26.314450311521298</v>
      </c>
      <c r="J140" s="363">
        <v>23.972367465462298</v>
      </c>
      <c r="K140" s="363">
        <v>22.631194646559798</v>
      </c>
    </row>
    <row r="141" spans="1:11" x14ac:dyDescent="0.25">
      <c r="A141" s="363" t="s">
        <v>91</v>
      </c>
      <c r="B141" s="363" t="s">
        <v>92</v>
      </c>
      <c r="C141" s="363" t="s">
        <v>11</v>
      </c>
      <c r="D141" s="363">
        <v>533.84465230000001</v>
      </c>
      <c r="E141" s="363">
        <v>607.02615739999999</v>
      </c>
      <c r="F141" s="363">
        <v>410.19005970000001</v>
      </c>
      <c r="G141" s="363">
        <v>574.71256419999997</v>
      </c>
      <c r="H141" s="363">
        <v>25.112960951625698</v>
      </c>
      <c r="I141" s="363">
        <v>28.555543493268701</v>
      </c>
      <c r="J141" s="363">
        <v>19.296038477879701</v>
      </c>
      <c r="K141" s="363">
        <v>27.0354570772259</v>
      </c>
    </row>
    <row r="142" spans="1:11" x14ac:dyDescent="0.25">
      <c r="A142" s="363" t="s">
        <v>91</v>
      </c>
      <c r="B142" s="363" t="s">
        <v>92</v>
      </c>
      <c r="C142" s="363" t="s">
        <v>12</v>
      </c>
      <c r="D142" s="363">
        <v>4235.4655070999997</v>
      </c>
      <c r="E142" s="363">
        <v>6804.1321594000001</v>
      </c>
      <c r="F142" s="363">
        <v>6261.1450787000003</v>
      </c>
      <c r="G142" s="363">
        <v>8791.1348252000007</v>
      </c>
      <c r="H142" s="363">
        <v>16.2328889351563</v>
      </c>
      <c r="I142" s="363">
        <v>26.077587329778702</v>
      </c>
      <c r="J142" s="363">
        <v>23.996529424938601</v>
      </c>
      <c r="K142" s="363">
        <v>33.692994310126302</v>
      </c>
    </row>
    <row r="143" spans="1:11" x14ac:dyDescent="0.25">
      <c r="A143" s="363" t="s">
        <v>93</v>
      </c>
      <c r="B143" s="363" t="s">
        <v>94</v>
      </c>
      <c r="C143" s="363" t="s">
        <v>11</v>
      </c>
      <c r="D143" s="363">
        <v>3575.7195805000001</v>
      </c>
      <c r="E143" s="363">
        <v>3216.9284533</v>
      </c>
      <c r="F143" s="363">
        <v>2654.0721601</v>
      </c>
      <c r="G143" s="363">
        <v>2304.2861078999999</v>
      </c>
      <c r="H143" s="363">
        <v>30.429049978062501</v>
      </c>
      <c r="I143" s="363">
        <v>27.375769961141401</v>
      </c>
      <c r="J143" s="363">
        <v>22.5859138522754</v>
      </c>
      <c r="K143" s="363">
        <v>19.609266208520701</v>
      </c>
    </row>
    <row r="144" spans="1:11" x14ac:dyDescent="0.25">
      <c r="A144" s="363" t="s">
        <v>93</v>
      </c>
      <c r="B144" s="363" t="s">
        <v>94</v>
      </c>
      <c r="C144" s="363" t="s">
        <v>12</v>
      </c>
      <c r="D144" s="363">
        <v>13036.923349999999</v>
      </c>
      <c r="E144" s="363">
        <v>20094.684872599999</v>
      </c>
      <c r="F144" s="363">
        <v>20594.151812700002</v>
      </c>
      <c r="G144" s="363">
        <v>24461.470596700001</v>
      </c>
      <c r="H144" s="363">
        <v>16.6739801942343</v>
      </c>
      <c r="I144" s="363">
        <v>25.7007246709871</v>
      </c>
      <c r="J144" s="363">
        <v>26.339533509799701</v>
      </c>
      <c r="K144" s="363">
        <v>31.2857616249789</v>
      </c>
    </row>
    <row r="145" spans="1:11" x14ac:dyDescent="0.25">
      <c r="A145" s="363" t="s">
        <v>95</v>
      </c>
      <c r="B145" s="363" t="s">
        <v>96</v>
      </c>
      <c r="C145" s="363" t="s">
        <v>11</v>
      </c>
      <c r="D145" s="363">
        <v>436.44794819999998</v>
      </c>
      <c r="E145" s="363">
        <v>297.9044255</v>
      </c>
      <c r="F145" s="363">
        <v>274.72104239999999</v>
      </c>
      <c r="G145" s="363">
        <v>216.9392761</v>
      </c>
      <c r="H145" s="363">
        <v>35.598974706927599</v>
      </c>
      <c r="I145" s="363">
        <v>24.2986412290259</v>
      </c>
      <c r="J145" s="363">
        <v>22.407683390865301</v>
      </c>
      <c r="K145" s="363">
        <v>17.694700673181199</v>
      </c>
    </row>
    <row r="146" spans="1:11" x14ac:dyDescent="0.25">
      <c r="A146" s="363" t="s">
        <v>95</v>
      </c>
      <c r="B146" s="363" t="s">
        <v>96</v>
      </c>
      <c r="C146" s="363" t="s">
        <v>12</v>
      </c>
      <c r="D146" s="363">
        <v>2044.2325427000001</v>
      </c>
      <c r="E146" s="363">
        <v>1662.2072287000001</v>
      </c>
      <c r="F146" s="363">
        <v>1542.8093280999999</v>
      </c>
      <c r="G146" s="363">
        <v>1127.9334223000001</v>
      </c>
      <c r="H146" s="363">
        <v>32.0554184502626</v>
      </c>
      <c r="I146" s="363">
        <v>26.064915391990901</v>
      </c>
      <c r="J146" s="363">
        <v>24.1926481298913</v>
      </c>
      <c r="K146" s="363">
        <v>17.687018027855199</v>
      </c>
    </row>
    <row r="147" spans="1:11" x14ac:dyDescent="0.25">
      <c r="A147" s="363" t="s">
        <v>97</v>
      </c>
      <c r="B147" s="363" t="s">
        <v>98</v>
      </c>
      <c r="C147" s="363" t="s">
        <v>11</v>
      </c>
      <c r="D147" s="363">
        <v>6974.3597135</v>
      </c>
      <c r="E147" s="363">
        <v>6561.2804065</v>
      </c>
      <c r="F147" s="363">
        <v>5769.2217796000004</v>
      </c>
      <c r="G147" s="363">
        <v>6923.1614016000003</v>
      </c>
      <c r="H147" s="363">
        <v>26.591251782138301</v>
      </c>
      <c r="I147" s="363">
        <v>25.016297763468099</v>
      </c>
      <c r="J147" s="363">
        <v>21.9964032872277</v>
      </c>
      <c r="K147" s="363">
        <v>26.396047167165801</v>
      </c>
    </row>
    <row r="148" spans="1:11" x14ac:dyDescent="0.25">
      <c r="A148" s="363" t="s">
        <v>97</v>
      </c>
      <c r="B148" s="363" t="s">
        <v>98</v>
      </c>
      <c r="C148" s="363" t="s">
        <v>12</v>
      </c>
      <c r="D148" s="363">
        <v>18309.526657900002</v>
      </c>
      <c r="E148" s="363">
        <v>28255.344837100001</v>
      </c>
      <c r="F148" s="363">
        <v>30948.8818149</v>
      </c>
      <c r="G148" s="363">
        <v>32945.577833700001</v>
      </c>
      <c r="H148" s="363">
        <v>16.575808008557601</v>
      </c>
      <c r="I148" s="363">
        <v>25.5798623299351</v>
      </c>
      <c r="J148" s="363">
        <v>28.018349825661801</v>
      </c>
      <c r="K148" s="363">
        <v>29.825979835845601</v>
      </c>
    </row>
    <row r="149" spans="1:11" x14ac:dyDescent="0.25">
      <c r="A149" s="363" t="s">
        <v>99</v>
      </c>
      <c r="B149" s="363" t="s">
        <v>100</v>
      </c>
      <c r="C149" s="363" t="s">
        <v>11</v>
      </c>
      <c r="D149" s="363">
        <v>10053.561831499999</v>
      </c>
      <c r="E149" s="363">
        <v>9186.7851974000005</v>
      </c>
      <c r="F149" s="363">
        <v>8941.0462504999996</v>
      </c>
      <c r="G149" s="363">
        <v>17210.847694</v>
      </c>
      <c r="H149" s="363">
        <v>22.148194528204499</v>
      </c>
      <c r="I149" s="363">
        <v>20.238668548625899</v>
      </c>
      <c r="J149" s="363">
        <v>19.6973008134573</v>
      </c>
      <c r="K149" s="363">
        <v>37.915836109712302</v>
      </c>
    </row>
    <row r="150" spans="1:11" x14ac:dyDescent="0.25">
      <c r="A150" s="363" t="s">
        <v>99</v>
      </c>
      <c r="B150" s="363" t="s">
        <v>100</v>
      </c>
      <c r="C150" s="363" t="s">
        <v>12</v>
      </c>
      <c r="D150" s="363">
        <v>22479.8536996</v>
      </c>
      <c r="E150" s="363">
        <v>35918.068936399999</v>
      </c>
      <c r="F150" s="363">
        <v>44135.783207599998</v>
      </c>
      <c r="G150" s="363">
        <v>60776.138930699999</v>
      </c>
      <c r="H150" s="363">
        <v>13.765155267074</v>
      </c>
      <c r="I150" s="363">
        <v>21.993817326836599</v>
      </c>
      <c r="J150" s="363">
        <v>27.0257945983582</v>
      </c>
      <c r="K150" s="363">
        <v>37.215232807731098</v>
      </c>
    </row>
    <row r="151" spans="1:11" x14ac:dyDescent="0.25">
      <c r="A151" s="363" t="s">
        <v>101</v>
      </c>
      <c r="B151" s="363" t="s">
        <v>102</v>
      </c>
      <c r="C151" s="363" t="s">
        <v>11</v>
      </c>
      <c r="D151" s="363">
        <v>57.748236800000001</v>
      </c>
      <c r="E151" s="363">
        <v>79.403825600000005</v>
      </c>
      <c r="F151" s="363">
        <v>59.552869200000004</v>
      </c>
      <c r="G151" s="363">
        <v>95.6455172</v>
      </c>
      <c r="H151" s="363">
        <v>19.7530864197531</v>
      </c>
      <c r="I151" s="363">
        <v>27.160493827160501</v>
      </c>
      <c r="J151" s="363">
        <v>20.370370370370399</v>
      </c>
      <c r="K151" s="363">
        <v>32.716049382716101</v>
      </c>
    </row>
    <row r="152" spans="1:11" x14ac:dyDescent="0.25">
      <c r="A152" s="363" t="s">
        <v>101</v>
      </c>
      <c r="B152" s="363" t="s">
        <v>102</v>
      </c>
      <c r="C152" s="363" t="s">
        <v>12</v>
      </c>
      <c r="D152" s="363">
        <v>122.7150032</v>
      </c>
      <c r="E152" s="363">
        <v>176.85397520000001</v>
      </c>
      <c r="F152" s="363">
        <v>205.72809359999999</v>
      </c>
      <c r="G152" s="363">
        <v>337.46625879999999</v>
      </c>
      <c r="H152" s="363">
        <v>14.5610278372591</v>
      </c>
      <c r="I152" s="363">
        <v>20.9850107066381</v>
      </c>
      <c r="J152" s="363">
        <v>24.411134903640299</v>
      </c>
      <c r="K152" s="363">
        <v>40.0428265524625</v>
      </c>
    </row>
    <row r="153" spans="1:11" x14ac:dyDescent="0.25">
      <c r="A153" t="s">
        <v>1015</v>
      </c>
    </row>
    <row r="154" spans="1:11" x14ac:dyDescent="0.25">
      <c r="A154" t="s">
        <v>1018</v>
      </c>
    </row>
    <row r="155" spans="1:11" x14ac:dyDescent="0.25">
      <c r="A155" t="s">
        <v>1016</v>
      </c>
    </row>
    <row r="156" spans="1:11" x14ac:dyDescent="0.25">
      <c r="A156" t="s">
        <v>1017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755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744</v>
      </c>
      <c r="E162" s="5" t="s">
        <v>745</v>
      </c>
      <c r="F162" s="5" t="s">
        <v>746</v>
      </c>
      <c r="G162" s="5" t="s">
        <v>747</v>
      </c>
      <c r="H162" s="5" t="s">
        <v>748</v>
      </c>
      <c r="I162" s="5" t="s">
        <v>749</v>
      </c>
      <c r="J162" s="5" t="s">
        <v>750</v>
      </c>
      <c r="K162" s="5" t="s">
        <v>751</v>
      </c>
    </row>
    <row r="163" spans="1:11" x14ac:dyDescent="0.25">
      <c r="A163" s="364" t="s">
        <v>63</v>
      </c>
      <c r="B163" s="364" t="s">
        <v>64</v>
      </c>
      <c r="C163" s="364" t="s">
        <v>11</v>
      </c>
      <c r="D163" s="364">
        <v>5798.2447020999998</v>
      </c>
      <c r="E163" s="364">
        <v>3312.5648534000002</v>
      </c>
      <c r="F163" s="364">
        <v>2467.4282121000001</v>
      </c>
      <c r="G163" s="364">
        <v>2440.6558236999999</v>
      </c>
      <c r="H163" s="364">
        <v>41.360216227750897</v>
      </c>
      <c r="I163" s="364">
        <v>23.629288801048801</v>
      </c>
      <c r="J163" s="364">
        <v>17.600734294975101</v>
      </c>
      <c r="K163" s="364">
        <v>17.409760676225201</v>
      </c>
    </row>
    <row r="164" spans="1:11" x14ac:dyDescent="0.25">
      <c r="A164" s="364" t="s">
        <v>63</v>
      </c>
      <c r="B164" s="364" t="s">
        <v>64</v>
      </c>
      <c r="C164" s="364" t="s">
        <v>12</v>
      </c>
      <c r="D164" s="364">
        <v>50146.703002200004</v>
      </c>
      <c r="E164" s="364">
        <v>67601.754653700002</v>
      </c>
      <c r="F164" s="364">
        <v>52366.510868199999</v>
      </c>
      <c r="G164" s="364">
        <v>45796.645771800002</v>
      </c>
      <c r="H164" s="364">
        <v>23.225569947096801</v>
      </c>
      <c r="I164" s="364">
        <v>31.309920438580001</v>
      </c>
      <c r="J164" s="364">
        <v>24.253679469244901</v>
      </c>
      <c r="K164" s="364">
        <v>21.210830145078301</v>
      </c>
    </row>
    <row r="165" spans="1:11" x14ac:dyDescent="0.25">
      <c r="A165" s="364" t="s">
        <v>65</v>
      </c>
      <c r="B165" s="364" t="s">
        <v>66</v>
      </c>
      <c r="C165" s="364" t="s">
        <v>11</v>
      </c>
      <c r="D165" s="364">
        <v>2769.7901989000002</v>
      </c>
      <c r="E165" s="364">
        <v>913.15122269999995</v>
      </c>
      <c r="F165" s="364">
        <v>966.54458839999995</v>
      </c>
      <c r="G165" s="364">
        <v>685.30149870000002</v>
      </c>
      <c r="H165" s="364">
        <v>51.9194099930505</v>
      </c>
      <c r="I165" s="364">
        <v>17.116918362930601</v>
      </c>
      <c r="J165" s="364">
        <v>18.1177710794245</v>
      </c>
      <c r="K165" s="364">
        <v>12.845900564594301</v>
      </c>
    </row>
    <row r="166" spans="1:11" x14ac:dyDescent="0.25">
      <c r="A166" s="364" t="s">
        <v>65</v>
      </c>
      <c r="B166" s="364" t="s">
        <v>66</v>
      </c>
      <c r="C166" s="364" t="s">
        <v>12</v>
      </c>
      <c r="D166" s="364">
        <v>22797.154416000001</v>
      </c>
      <c r="E166" s="364">
        <v>21882.8090328</v>
      </c>
      <c r="F166" s="364">
        <v>17845.084156600002</v>
      </c>
      <c r="G166" s="364">
        <v>9792.0488550999999</v>
      </c>
      <c r="H166" s="364">
        <v>31.5238795966483</v>
      </c>
      <c r="I166" s="364">
        <v>30.259523824705099</v>
      </c>
      <c r="J166" s="364">
        <v>24.676162387613399</v>
      </c>
      <c r="K166" s="364">
        <v>13.540434191033199</v>
      </c>
    </row>
    <row r="167" spans="1:11" x14ac:dyDescent="0.25">
      <c r="A167" s="364" t="s">
        <v>67</v>
      </c>
      <c r="B167" s="364" t="s">
        <v>68</v>
      </c>
      <c r="C167" s="364" t="s">
        <v>11</v>
      </c>
      <c r="D167" s="364">
        <v>2023.8630559999999</v>
      </c>
      <c r="E167" s="364">
        <v>1745.7461559000001</v>
      </c>
      <c r="F167" s="364">
        <v>1381.1883703999999</v>
      </c>
      <c r="G167" s="364">
        <v>2839.3590282999999</v>
      </c>
      <c r="H167" s="364">
        <v>25.3294541600734</v>
      </c>
      <c r="I167" s="364">
        <v>21.848710118948599</v>
      </c>
      <c r="J167" s="364">
        <v>17.2861238860784</v>
      </c>
      <c r="K167" s="364">
        <v>35.535711834899601</v>
      </c>
    </row>
    <row r="168" spans="1:11" x14ac:dyDescent="0.25">
      <c r="A168" s="364" t="s">
        <v>67</v>
      </c>
      <c r="B168" s="364" t="s">
        <v>68</v>
      </c>
      <c r="C168" s="364" t="s">
        <v>12</v>
      </c>
      <c r="D168" s="364">
        <v>6874.4371982000002</v>
      </c>
      <c r="E168" s="364">
        <v>8003.9778927999996</v>
      </c>
      <c r="F168" s="364">
        <v>7638.2950836999999</v>
      </c>
      <c r="G168" s="364">
        <v>8221.7289510999999</v>
      </c>
      <c r="H168" s="364">
        <v>22.364301486050401</v>
      </c>
      <c r="I168" s="364">
        <v>26.038986104801701</v>
      </c>
      <c r="J168" s="364">
        <v>24.849326449009201</v>
      </c>
      <c r="K168" s="364">
        <v>26.747385960138701</v>
      </c>
    </row>
    <row r="169" spans="1:11" x14ac:dyDescent="0.25">
      <c r="A169" s="364" t="s">
        <v>69</v>
      </c>
      <c r="B169" s="364" t="s">
        <v>70</v>
      </c>
      <c r="C169" s="364" t="s">
        <v>11</v>
      </c>
      <c r="D169" s="364">
        <v>5811.4807644000002</v>
      </c>
      <c r="E169" s="364">
        <v>5250.7034309000001</v>
      </c>
      <c r="F169" s="364">
        <v>4476.6333783999999</v>
      </c>
      <c r="G169" s="364">
        <v>7362.3804203999998</v>
      </c>
      <c r="H169" s="364">
        <v>25.376317718825</v>
      </c>
      <c r="I169" s="364">
        <v>22.927636502914499</v>
      </c>
      <c r="J169" s="364">
        <v>19.547594757066001</v>
      </c>
      <c r="K169" s="364">
        <v>32.148451021194397</v>
      </c>
    </row>
    <row r="170" spans="1:11" x14ac:dyDescent="0.25">
      <c r="A170" s="364" t="s">
        <v>69</v>
      </c>
      <c r="B170" s="364" t="s">
        <v>70</v>
      </c>
      <c r="C170" s="364" t="s">
        <v>12</v>
      </c>
      <c r="D170" s="364">
        <v>18095.601379399999</v>
      </c>
      <c r="E170" s="364">
        <v>26184.174791599999</v>
      </c>
      <c r="F170" s="364">
        <v>28899.719294899998</v>
      </c>
      <c r="G170" s="364">
        <v>39572.9624749</v>
      </c>
      <c r="H170" s="364">
        <v>16.048963995889999</v>
      </c>
      <c r="I170" s="364">
        <v>23.222708639618201</v>
      </c>
      <c r="J170" s="364">
        <v>25.631121327814999</v>
      </c>
      <c r="K170" s="364">
        <v>35.097206036676901</v>
      </c>
    </row>
    <row r="171" spans="1:11" x14ac:dyDescent="0.25">
      <c r="A171" s="364" t="s">
        <v>71</v>
      </c>
      <c r="B171" s="364" t="s">
        <v>72</v>
      </c>
      <c r="C171" s="364" t="s">
        <v>11</v>
      </c>
      <c r="D171" s="364">
        <v>4628.8050310999997</v>
      </c>
      <c r="E171" s="364">
        <v>5379.4087437999997</v>
      </c>
      <c r="F171" s="364">
        <v>4518.7168541999999</v>
      </c>
      <c r="G171" s="364">
        <v>7911.3290262</v>
      </c>
      <c r="H171" s="364">
        <v>20.629073298056198</v>
      </c>
      <c r="I171" s="364">
        <v>23.974269067384501</v>
      </c>
      <c r="J171" s="364">
        <v>20.138446223625301</v>
      </c>
      <c r="K171" s="364">
        <v>35.258211410934102</v>
      </c>
    </row>
    <row r="172" spans="1:11" x14ac:dyDescent="0.25">
      <c r="A172" s="364" t="s">
        <v>71</v>
      </c>
      <c r="B172" s="364" t="s">
        <v>72</v>
      </c>
      <c r="C172" s="364" t="s">
        <v>12</v>
      </c>
      <c r="D172" s="364">
        <v>13843.2649963</v>
      </c>
      <c r="E172" s="364">
        <v>23771.791258599998</v>
      </c>
      <c r="F172" s="364">
        <v>28357.037714599999</v>
      </c>
      <c r="G172" s="364">
        <v>37349.757171800004</v>
      </c>
      <c r="H172" s="364">
        <v>13.3981968416036</v>
      </c>
      <c r="I172" s="364">
        <v>23.007515831370799</v>
      </c>
      <c r="J172" s="364">
        <v>27.445344233931401</v>
      </c>
      <c r="K172" s="364">
        <v>36.148943093094204</v>
      </c>
    </row>
    <row r="173" spans="1:11" x14ac:dyDescent="0.25">
      <c r="A173" s="364" t="s">
        <v>73</v>
      </c>
      <c r="B173" s="364" t="s">
        <v>74</v>
      </c>
      <c r="C173" s="364" t="s">
        <v>11</v>
      </c>
      <c r="D173" s="364">
        <v>4167.4537582000003</v>
      </c>
      <c r="E173" s="364">
        <v>3324.4754718999998</v>
      </c>
      <c r="F173" s="364">
        <v>2441.5590699999998</v>
      </c>
      <c r="G173" s="364">
        <v>2667.0398249999998</v>
      </c>
      <c r="H173" s="364">
        <v>33.073643555451604</v>
      </c>
      <c r="I173" s="364">
        <v>26.383620106189898</v>
      </c>
      <c r="J173" s="364">
        <v>19.376640770607601</v>
      </c>
      <c r="K173" s="364">
        <v>21.166095567750901</v>
      </c>
    </row>
    <row r="174" spans="1:11" x14ac:dyDescent="0.25">
      <c r="A174" s="364" t="s">
        <v>73</v>
      </c>
      <c r="B174" s="364" t="s">
        <v>74</v>
      </c>
      <c r="C174" s="364" t="s">
        <v>12</v>
      </c>
      <c r="D174" s="364">
        <v>13011.3127119</v>
      </c>
      <c r="E174" s="364">
        <v>16362.805411400001</v>
      </c>
      <c r="F174" s="364">
        <v>15079.663264000001</v>
      </c>
      <c r="G174" s="364">
        <v>13377.546787400001</v>
      </c>
      <c r="H174" s="364">
        <v>22.498727113087799</v>
      </c>
      <c r="I174" s="364">
        <v>28.2940162846863</v>
      </c>
      <c r="J174" s="364">
        <v>26.075249765052199</v>
      </c>
      <c r="K174" s="364">
        <v>23.132006837173801</v>
      </c>
    </row>
    <row r="175" spans="1:11" x14ac:dyDescent="0.25">
      <c r="A175" s="364" t="s">
        <v>75</v>
      </c>
      <c r="B175" s="364" t="s">
        <v>76</v>
      </c>
      <c r="C175" s="364" t="s">
        <v>11</v>
      </c>
      <c r="D175" s="364">
        <v>8543.2603366999992</v>
      </c>
      <c r="E175" s="364">
        <v>11311.8646806</v>
      </c>
      <c r="F175" s="364">
        <v>10848.0458409</v>
      </c>
      <c r="G175" s="364">
        <v>15697.7521055</v>
      </c>
      <c r="H175" s="364">
        <v>18.411832763291098</v>
      </c>
      <c r="I175" s="364">
        <v>24.378533783583201</v>
      </c>
      <c r="J175" s="364">
        <v>23.378944098561501</v>
      </c>
      <c r="K175" s="364">
        <v>33.8306893545642</v>
      </c>
    </row>
    <row r="176" spans="1:11" x14ac:dyDescent="0.25">
      <c r="A176" s="364" t="s">
        <v>75</v>
      </c>
      <c r="B176" s="364" t="s">
        <v>76</v>
      </c>
      <c r="C176" s="364" t="s">
        <v>12</v>
      </c>
      <c r="D176" s="364">
        <v>21905.885405000001</v>
      </c>
      <c r="E176" s="364">
        <v>39110.083926400002</v>
      </c>
      <c r="F176" s="364">
        <v>55148.642576400001</v>
      </c>
      <c r="G176" s="364">
        <v>71126.970749999993</v>
      </c>
      <c r="H176" s="364">
        <v>11.696139834017099</v>
      </c>
      <c r="I176" s="364">
        <v>20.8819229200802</v>
      </c>
      <c r="J176" s="364">
        <v>29.4453396109968</v>
      </c>
      <c r="K176" s="364">
        <v>37.9765976349059</v>
      </c>
    </row>
    <row r="177" spans="1:11" x14ac:dyDescent="0.25">
      <c r="A177" s="364" t="s">
        <v>77</v>
      </c>
      <c r="B177" s="364" t="s">
        <v>78</v>
      </c>
      <c r="C177" s="364" t="s">
        <v>11</v>
      </c>
      <c r="D177" s="364">
        <v>12842.3040208</v>
      </c>
      <c r="E177" s="364">
        <v>12006.664308900001</v>
      </c>
      <c r="F177" s="364">
        <v>9905.3038950999999</v>
      </c>
      <c r="G177" s="364">
        <v>14426.049643099999</v>
      </c>
      <c r="H177" s="364">
        <v>26.112688028547002</v>
      </c>
      <c r="I177" s="364">
        <v>24.413553740356399</v>
      </c>
      <c r="J177" s="364">
        <v>20.140787044269398</v>
      </c>
      <c r="K177" s="364">
        <v>29.332971186827201</v>
      </c>
    </row>
    <row r="178" spans="1:11" x14ac:dyDescent="0.25">
      <c r="A178" s="364" t="s">
        <v>77</v>
      </c>
      <c r="B178" s="364" t="s">
        <v>78</v>
      </c>
      <c r="C178" s="364" t="s">
        <v>12</v>
      </c>
      <c r="D178" s="364">
        <v>52310.857413999998</v>
      </c>
      <c r="E178" s="364">
        <v>82077.762470600006</v>
      </c>
      <c r="F178" s="364">
        <v>85760.617950500004</v>
      </c>
      <c r="G178" s="364">
        <v>95754.286623099993</v>
      </c>
      <c r="H178" s="364">
        <v>16.559124341432199</v>
      </c>
      <c r="I178" s="364">
        <v>25.981907802823699</v>
      </c>
      <c r="J178" s="364">
        <v>27.147724324249399</v>
      </c>
      <c r="K178" s="364">
        <v>30.3112435314947</v>
      </c>
    </row>
    <row r="179" spans="1:11" x14ac:dyDescent="0.25">
      <c r="A179" s="364" t="s">
        <v>79</v>
      </c>
      <c r="B179" s="364" t="s">
        <v>80</v>
      </c>
      <c r="C179" s="364" t="s">
        <v>11</v>
      </c>
      <c r="D179" s="364">
        <v>4361.5670186999996</v>
      </c>
      <c r="E179" s="364">
        <v>2750.5958082000002</v>
      </c>
      <c r="F179" s="364">
        <v>1568.6723674</v>
      </c>
      <c r="G179" s="364">
        <v>1301.1547174</v>
      </c>
      <c r="H179" s="364">
        <v>43.694364122605997</v>
      </c>
      <c r="I179" s="364">
        <v>27.5555859355858</v>
      </c>
      <c r="J179" s="364">
        <v>15.7150265756264</v>
      </c>
      <c r="K179" s="364">
        <v>13.035023366181701</v>
      </c>
    </row>
    <row r="180" spans="1:11" x14ac:dyDescent="0.25">
      <c r="A180" s="364" t="s">
        <v>79</v>
      </c>
      <c r="B180" s="364" t="s">
        <v>80</v>
      </c>
      <c r="C180" s="364" t="s">
        <v>12</v>
      </c>
      <c r="D180" s="364">
        <v>26179.691587000001</v>
      </c>
      <c r="E180" s="364">
        <v>37049.015808600001</v>
      </c>
      <c r="F180" s="364">
        <v>36796.665813899999</v>
      </c>
      <c r="G180" s="364">
        <v>36769.537507000001</v>
      </c>
      <c r="H180" s="364">
        <v>19.1379134281216</v>
      </c>
      <c r="I180" s="364">
        <v>27.0836214699405</v>
      </c>
      <c r="J180" s="364">
        <v>26.899148236705301</v>
      </c>
      <c r="K180" s="364">
        <v>26.8793168652326</v>
      </c>
    </row>
    <row r="181" spans="1:11" x14ac:dyDescent="0.25">
      <c r="A181" s="364" t="s">
        <v>81</v>
      </c>
      <c r="B181" s="364" t="s">
        <v>82</v>
      </c>
      <c r="C181" s="364" t="s">
        <v>11</v>
      </c>
      <c r="D181" s="364">
        <v>9838.6107188999995</v>
      </c>
      <c r="E181" s="364">
        <v>8637.6444981000004</v>
      </c>
      <c r="F181" s="364">
        <v>4903.8276921999995</v>
      </c>
      <c r="G181" s="364">
        <v>6907.2724662999999</v>
      </c>
      <c r="H181" s="364">
        <v>32.484218568844199</v>
      </c>
      <c r="I181" s="364">
        <v>28.5189789303531</v>
      </c>
      <c r="J181" s="364">
        <v>16.1910065484516</v>
      </c>
      <c r="K181" s="364">
        <v>22.8057959523512</v>
      </c>
    </row>
    <row r="182" spans="1:11" x14ac:dyDescent="0.25">
      <c r="A182" s="364" t="s">
        <v>81</v>
      </c>
      <c r="B182" s="364" t="s">
        <v>82</v>
      </c>
      <c r="C182" s="364" t="s">
        <v>12</v>
      </c>
      <c r="D182" s="364">
        <v>47211.169115999997</v>
      </c>
      <c r="E182" s="364">
        <v>75068.006138700002</v>
      </c>
      <c r="F182" s="364">
        <v>71067.740286500004</v>
      </c>
      <c r="G182" s="364">
        <v>73639.131721500002</v>
      </c>
      <c r="H182" s="364">
        <v>17.683009880118099</v>
      </c>
      <c r="I182" s="364">
        <v>28.1168274178902</v>
      </c>
      <c r="J182" s="364">
        <v>26.618522209354701</v>
      </c>
      <c r="K182" s="364">
        <v>27.581640492637099</v>
      </c>
    </row>
    <row r="183" spans="1:11" x14ac:dyDescent="0.25">
      <c r="A183" s="364" t="s">
        <v>83</v>
      </c>
      <c r="B183" s="364" t="s">
        <v>84</v>
      </c>
      <c r="C183" s="364" t="s">
        <v>11</v>
      </c>
      <c r="D183" s="364">
        <v>11506.112594099999</v>
      </c>
      <c r="E183" s="364">
        <v>9509.5905982000004</v>
      </c>
      <c r="F183" s="364">
        <v>7107.1498217999997</v>
      </c>
      <c r="G183" s="364">
        <v>10505.117193399999</v>
      </c>
      <c r="H183" s="364">
        <v>29.786997691807201</v>
      </c>
      <c r="I183" s="364">
        <v>24.6184061629871</v>
      </c>
      <c r="J183" s="364">
        <v>18.3989730333283</v>
      </c>
      <c r="K183" s="364">
        <v>27.195623111877399</v>
      </c>
    </row>
    <row r="184" spans="1:11" x14ac:dyDescent="0.25">
      <c r="A184" s="364" t="s">
        <v>83</v>
      </c>
      <c r="B184" s="364" t="s">
        <v>84</v>
      </c>
      <c r="C184" s="364" t="s">
        <v>12</v>
      </c>
      <c r="D184" s="364">
        <v>67129.281869800005</v>
      </c>
      <c r="E184" s="364">
        <v>108238.0574819</v>
      </c>
      <c r="F184" s="364">
        <v>107753.69936509999</v>
      </c>
      <c r="G184" s="364">
        <v>123355.01048110001</v>
      </c>
      <c r="H184" s="364">
        <v>16.514941532783102</v>
      </c>
      <c r="I184" s="364">
        <v>26.628397342349299</v>
      </c>
      <c r="J184" s="364">
        <v>26.509237033210301</v>
      </c>
      <c r="K184" s="364">
        <v>30.347424091657199</v>
      </c>
    </row>
    <row r="185" spans="1:11" x14ac:dyDescent="0.25">
      <c r="A185" s="364" t="s">
        <v>85</v>
      </c>
      <c r="B185" s="364" t="s">
        <v>86</v>
      </c>
      <c r="C185" s="364" t="s">
        <v>11</v>
      </c>
      <c r="D185" s="364">
        <v>1567.6718865</v>
      </c>
      <c r="E185" s="364">
        <v>1330.092138</v>
      </c>
      <c r="F185" s="364">
        <v>966.28255560000002</v>
      </c>
      <c r="G185" s="364">
        <v>952.98322040000005</v>
      </c>
      <c r="H185" s="364">
        <v>32.544367617100399</v>
      </c>
      <c r="I185" s="364">
        <v>27.612287926097899</v>
      </c>
      <c r="J185" s="364">
        <v>20.059717203736199</v>
      </c>
      <c r="K185" s="364">
        <v>19.783627253065401</v>
      </c>
    </row>
    <row r="186" spans="1:11" x14ac:dyDescent="0.25">
      <c r="A186" s="364" t="s">
        <v>85</v>
      </c>
      <c r="B186" s="364" t="s">
        <v>86</v>
      </c>
      <c r="C186" s="364" t="s">
        <v>12</v>
      </c>
      <c r="D186" s="364">
        <v>10621.215330200001</v>
      </c>
      <c r="E186" s="364">
        <v>14537.508627699999</v>
      </c>
      <c r="F186" s="364">
        <v>14315.6062071</v>
      </c>
      <c r="G186" s="364">
        <v>12146.192792899999</v>
      </c>
      <c r="H186" s="364">
        <v>20.575567083778498</v>
      </c>
      <c r="I186" s="364">
        <v>28.1622653059062</v>
      </c>
      <c r="J186" s="364">
        <v>27.7323928290601</v>
      </c>
      <c r="K186" s="364">
        <v>23.529774781255199</v>
      </c>
    </row>
    <row r="187" spans="1:11" x14ac:dyDescent="0.25">
      <c r="A187" s="364" t="s">
        <v>87</v>
      </c>
      <c r="B187" s="364" t="s">
        <v>88</v>
      </c>
      <c r="C187" s="364" t="s">
        <v>11</v>
      </c>
      <c r="D187" s="364">
        <v>3256.5231896</v>
      </c>
      <c r="E187" s="364">
        <v>1238.1348089999999</v>
      </c>
      <c r="F187" s="364">
        <v>468.42663090000002</v>
      </c>
      <c r="G187" s="364">
        <v>372.13325589999999</v>
      </c>
      <c r="H187" s="364">
        <v>61.038241727888597</v>
      </c>
      <c r="I187" s="364">
        <v>23.206827454754901</v>
      </c>
      <c r="J187" s="364">
        <v>8.7798969219582403</v>
      </c>
      <c r="K187" s="364">
        <v>6.9750338953982496</v>
      </c>
    </row>
    <row r="188" spans="1:11" x14ac:dyDescent="0.25">
      <c r="A188" s="364" t="s">
        <v>87</v>
      </c>
      <c r="B188" s="364" t="s">
        <v>88</v>
      </c>
      <c r="C188" s="364" t="s">
        <v>12</v>
      </c>
      <c r="D188" s="364">
        <v>23138.956557599999</v>
      </c>
      <c r="E188" s="364">
        <v>23448.202905400001</v>
      </c>
      <c r="F188" s="364">
        <v>15087.5855691</v>
      </c>
      <c r="G188" s="364">
        <v>10336.156561199999</v>
      </c>
      <c r="H188" s="364">
        <v>32.132574437525001</v>
      </c>
      <c r="I188" s="364">
        <v>32.562018231391903</v>
      </c>
      <c r="J188" s="364">
        <v>20.951807622561098</v>
      </c>
      <c r="K188" s="364">
        <v>14.353599708521999</v>
      </c>
    </row>
    <row r="189" spans="1:11" x14ac:dyDescent="0.25">
      <c r="A189" s="364" t="s">
        <v>89</v>
      </c>
      <c r="B189" s="364" t="s">
        <v>90</v>
      </c>
      <c r="C189" s="364" t="s">
        <v>11</v>
      </c>
      <c r="D189" s="364">
        <v>1900.3652764999999</v>
      </c>
      <c r="E189" s="364">
        <v>1075.9493639</v>
      </c>
      <c r="F189" s="364">
        <v>1129.7495103000001</v>
      </c>
      <c r="G189" s="364">
        <v>1170.3457413000001</v>
      </c>
      <c r="H189" s="364">
        <v>36.016255662421202</v>
      </c>
      <c r="I189" s="364">
        <v>20.391694085998399</v>
      </c>
      <c r="J189" s="364">
        <v>21.411329548390601</v>
      </c>
      <c r="K189" s="364">
        <v>22.180720703189799</v>
      </c>
    </row>
    <row r="190" spans="1:11" x14ac:dyDescent="0.25">
      <c r="A190" s="364" t="s">
        <v>89</v>
      </c>
      <c r="B190" s="364" t="s">
        <v>90</v>
      </c>
      <c r="C190" s="364" t="s">
        <v>12</v>
      </c>
      <c r="D190" s="364">
        <v>7545.0917714999996</v>
      </c>
      <c r="E190" s="364">
        <v>7331.2544715000004</v>
      </c>
      <c r="F190" s="364">
        <v>6678.7458637</v>
      </c>
      <c r="G190" s="364">
        <v>6305.0926386000001</v>
      </c>
      <c r="H190" s="364">
        <v>27.081987576456601</v>
      </c>
      <c r="I190" s="364">
        <v>26.314450311521298</v>
      </c>
      <c r="J190" s="364">
        <v>23.972367465462298</v>
      </c>
      <c r="K190" s="364">
        <v>22.631194646559798</v>
      </c>
    </row>
    <row r="191" spans="1:11" x14ac:dyDescent="0.25">
      <c r="A191" s="364" t="s">
        <v>91</v>
      </c>
      <c r="B191" s="364" t="s">
        <v>92</v>
      </c>
      <c r="C191" s="364" t="s">
        <v>11</v>
      </c>
      <c r="D191" s="364">
        <v>533.84465230000001</v>
      </c>
      <c r="E191" s="364">
        <v>607.02615739999999</v>
      </c>
      <c r="F191" s="364">
        <v>410.19005970000001</v>
      </c>
      <c r="G191" s="364">
        <v>574.71256419999997</v>
      </c>
      <c r="H191" s="364">
        <v>25.112960951625698</v>
      </c>
      <c r="I191" s="364">
        <v>28.555543493268701</v>
      </c>
      <c r="J191" s="364">
        <v>19.296038477879701</v>
      </c>
      <c r="K191" s="364">
        <v>27.0354570772259</v>
      </c>
    </row>
    <row r="192" spans="1:11" x14ac:dyDescent="0.25">
      <c r="A192" s="364" t="s">
        <v>91</v>
      </c>
      <c r="B192" s="364" t="s">
        <v>92</v>
      </c>
      <c r="C192" s="364" t="s">
        <v>12</v>
      </c>
      <c r="D192" s="364">
        <v>4235.4655070999997</v>
      </c>
      <c r="E192" s="364">
        <v>6804.1321594000001</v>
      </c>
      <c r="F192" s="364">
        <v>6261.1450787000003</v>
      </c>
      <c r="G192" s="364">
        <v>8791.1348252000007</v>
      </c>
      <c r="H192" s="364">
        <v>16.2328889351563</v>
      </c>
      <c r="I192" s="364">
        <v>26.077587329778702</v>
      </c>
      <c r="J192" s="364">
        <v>23.996529424938601</v>
      </c>
      <c r="K192" s="364">
        <v>33.692994310126302</v>
      </c>
    </row>
    <row r="193" spans="1:11" x14ac:dyDescent="0.25">
      <c r="A193" s="364" t="s">
        <v>93</v>
      </c>
      <c r="B193" s="364" t="s">
        <v>94</v>
      </c>
      <c r="C193" s="364" t="s">
        <v>11</v>
      </c>
      <c r="D193" s="364">
        <v>3575.7195805000001</v>
      </c>
      <c r="E193" s="364">
        <v>3216.9284533</v>
      </c>
      <c r="F193" s="364">
        <v>2654.0721601</v>
      </c>
      <c r="G193" s="364">
        <v>2304.2861078999999</v>
      </c>
      <c r="H193" s="364">
        <v>30.429049978062501</v>
      </c>
      <c r="I193" s="364">
        <v>27.375769961141401</v>
      </c>
      <c r="J193" s="364">
        <v>22.5859138522754</v>
      </c>
      <c r="K193" s="364">
        <v>19.609266208520701</v>
      </c>
    </row>
    <row r="194" spans="1:11" x14ac:dyDescent="0.25">
      <c r="A194" s="364" t="s">
        <v>93</v>
      </c>
      <c r="B194" s="364" t="s">
        <v>94</v>
      </c>
      <c r="C194" s="364" t="s">
        <v>12</v>
      </c>
      <c r="D194" s="364">
        <v>13036.923349999999</v>
      </c>
      <c r="E194" s="364">
        <v>20094.684872599999</v>
      </c>
      <c r="F194" s="364">
        <v>20594.151812700002</v>
      </c>
      <c r="G194" s="364">
        <v>24461.470596700001</v>
      </c>
      <c r="H194" s="364">
        <v>16.6739801942343</v>
      </c>
      <c r="I194" s="364">
        <v>25.7007246709871</v>
      </c>
      <c r="J194" s="364">
        <v>26.339533509799701</v>
      </c>
      <c r="K194" s="364">
        <v>31.2857616249789</v>
      </c>
    </row>
    <row r="195" spans="1:11" x14ac:dyDescent="0.25">
      <c r="A195" s="364" t="s">
        <v>95</v>
      </c>
      <c r="B195" s="364" t="s">
        <v>96</v>
      </c>
      <c r="C195" s="364" t="s">
        <v>11</v>
      </c>
      <c r="D195" s="364">
        <v>436.44794819999998</v>
      </c>
      <c r="E195" s="364">
        <v>297.9044255</v>
      </c>
      <c r="F195" s="364">
        <v>274.72104239999999</v>
      </c>
      <c r="G195" s="364">
        <v>216.9392761</v>
      </c>
      <c r="H195" s="364">
        <v>35.598974706927599</v>
      </c>
      <c r="I195" s="364">
        <v>24.2986412290259</v>
      </c>
      <c r="J195" s="364">
        <v>22.407683390865301</v>
      </c>
      <c r="K195" s="364">
        <v>17.694700673181199</v>
      </c>
    </row>
    <row r="196" spans="1:11" x14ac:dyDescent="0.25">
      <c r="A196" s="364" t="s">
        <v>95</v>
      </c>
      <c r="B196" s="364" t="s">
        <v>96</v>
      </c>
      <c r="C196" s="364" t="s">
        <v>12</v>
      </c>
      <c r="D196" s="364">
        <v>2044.2325427000001</v>
      </c>
      <c r="E196" s="364">
        <v>1662.2072287000001</v>
      </c>
      <c r="F196" s="364">
        <v>1542.8093280999999</v>
      </c>
      <c r="G196" s="364">
        <v>1127.9334223000001</v>
      </c>
      <c r="H196" s="364">
        <v>32.0554184502626</v>
      </c>
      <c r="I196" s="364">
        <v>26.064915391990901</v>
      </c>
      <c r="J196" s="364">
        <v>24.1926481298913</v>
      </c>
      <c r="K196" s="364">
        <v>17.687018027855199</v>
      </c>
    </row>
    <row r="197" spans="1:11" x14ac:dyDescent="0.25">
      <c r="A197" s="364" t="s">
        <v>97</v>
      </c>
      <c r="B197" s="364" t="s">
        <v>98</v>
      </c>
      <c r="C197" s="364" t="s">
        <v>11</v>
      </c>
      <c r="D197" s="364">
        <v>6974.3597135</v>
      </c>
      <c r="E197" s="364">
        <v>6561.2804065</v>
      </c>
      <c r="F197" s="364">
        <v>5769.2217796000004</v>
      </c>
      <c r="G197" s="364">
        <v>6923.1614016000003</v>
      </c>
      <c r="H197" s="364">
        <v>26.591251782138301</v>
      </c>
      <c r="I197" s="364">
        <v>25.016297763468099</v>
      </c>
      <c r="J197" s="364">
        <v>21.9964032872277</v>
      </c>
      <c r="K197" s="364">
        <v>26.396047167165801</v>
      </c>
    </row>
    <row r="198" spans="1:11" x14ac:dyDescent="0.25">
      <c r="A198" s="364" t="s">
        <v>97</v>
      </c>
      <c r="B198" s="364" t="s">
        <v>98</v>
      </c>
      <c r="C198" s="364" t="s">
        <v>12</v>
      </c>
      <c r="D198" s="364">
        <v>18309.526657900002</v>
      </c>
      <c r="E198" s="364">
        <v>28255.344837100001</v>
      </c>
      <c r="F198" s="364">
        <v>30948.8818149</v>
      </c>
      <c r="G198" s="364">
        <v>32945.577833700001</v>
      </c>
      <c r="H198" s="364">
        <v>16.575808008557601</v>
      </c>
      <c r="I198" s="364">
        <v>25.5798623299351</v>
      </c>
      <c r="J198" s="364">
        <v>28.018349825661801</v>
      </c>
      <c r="K198" s="364">
        <v>29.825979835845601</v>
      </c>
    </row>
    <row r="199" spans="1:11" x14ac:dyDescent="0.25">
      <c r="A199" s="364" t="s">
        <v>99</v>
      </c>
      <c r="B199" s="364" t="s">
        <v>100</v>
      </c>
      <c r="C199" s="364" t="s">
        <v>11</v>
      </c>
      <c r="D199" s="364">
        <v>9911.4929568999996</v>
      </c>
      <c r="E199" s="364">
        <v>9051.6679502000006</v>
      </c>
      <c r="F199" s="364">
        <v>8834.2988277999993</v>
      </c>
      <c r="G199" s="364">
        <v>16966.9457005</v>
      </c>
      <c r="H199" s="364">
        <v>22.1414600741283</v>
      </c>
      <c r="I199" s="364">
        <v>20.220681727276698</v>
      </c>
      <c r="J199" s="364">
        <v>19.735096985815801</v>
      </c>
      <c r="K199" s="364">
        <v>37.902761212779197</v>
      </c>
    </row>
    <row r="200" spans="1:11" x14ac:dyDescent="0.25">
      <c r="A200" s="364" t="s">
        <v>99</v>
      </c>
      <c r="B200" s="364" t="s">
        <v>100</v>
      </c>
      <c r="C200" s="364" t="s">
        <v>12</v>
      </c>
      <c r="D200" s="364">
        <v>22238.274147299999</v>
      </c>
      <c r="E200" s="364">
        <v>35402.810572900002</v>
      </c>
      <c r="F200" s="364">
        <v>43536.452681499999</v>
      </c>
      <c r="G200" s="364">
        <v>59728.765848299998</v>
      </c>
      <c r="H200" s="364">
        <v>13.820635797435701</v>
      </c>
      <c r="I200" s="364">
        <v>22.002127858157699</v>
      </c>
      <c r="J200" s="364">
        <v>27.0570212615335</v>
      </c>
      <c r="K200" s="364">
        <v>37.120215082873102</v>
      </c>
    </row>
    <row r="201" spans="1:11" x14ac:dyDescent="0.25">
      <c r="A201" t="s">
        <v>1015</v>
      </c>
    </row>
    <row r="202" spans="1:11" x14ac:dyDescent="0.25">
      <c r="A202" t="s">
        <v>1018</v>
      </c>
    </row>
    <row r="203" spans="1:11" x14ac:dyDescent="0.25">
      <c r="A203" t="s">
        <v>1016</v>
      </c>
    </row>
    <row r="204" spans="1:11" x14ac:dyDescent="0.25">
      <c r="A204" t="s">
        <v>1017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756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744</v>
      </c>
      <c r="E210" s="5" t="s">
        <v>745</v>
      </c>
      <c r="F210" s="5" t="s">
        <v>746</v>
      </c>
      <c r="G210" s="5" t="s">
        <v>747</v>
      </c>
      <c r="H210" s="5" t="s">
        <v>748</v>
      </c>
      <c r="I210" s="5" t="s">
        <v>749</v>
      </c>
      <c r="J210" s="5" t="s">
        <v>750</v>
      </c>
      <c r="K210" s="5" t="s">
        <v>751</v>
      </c>
    </row>
    <row r="211" spans="1:11" x14ac:dyDescent="0.25">
      <c r="A211" s="365" t="s">
        <v>79</v>
      </c>
      <c r="B211" s="365" t="s">
        <v>106</v>
      </c>
      <c r="C211" s="365" t="s">
        <v>11</v>
      </c>
      <c r="D211" s="365">
        <v>868.06456890000004</v>
      </c>
      <c r="E211" s="365">
        <v>611.8014647</v>
      </c>
      <c r="F211" s="365">
        <v>417.0022262</v>
      </c>
      <c r="G211" s="365">
        <v>695.23944540000002</v>
      </c>
      <c r="H211" s="365">
        <v>33.488753849177797</v>
      </c>
      <c r="I211" s="365">
        <v>23.602470818348799</v>
      </c>
      <c r="J211" s="365">
        <v>16.0873803724844</v>
      </c>
      <c r="K211" s="365">
        <v>26.821394959989</v>
      </c>
    </row>
    <row r="212" spans="1:11" x14ac:dyDescent="0.25">
      <c r="A212" s="365" t="s">
        <v>79</v>
      </c>
      <c r="B212" s="365" t="s">
        <v>106</v>
      </c>
      <c r="C212" s="365" t="s">
        <v>12</v>
      </c>
      <c r="D212" s="365">
        <v>6640.5983862000003</v>
      </c>
      <c r="E212" s="365">
        <v>11818.698601599999</v>
      </c>
      <c r="F212" s="365">
        <v>10934.448192600001</v>
      </c>
      <c r="G212" s="365">
        <v>13273.7237448</v>
      </c>
      <c r="H212" s="365">
        <v>15.5636098261221</v>
      </c>
      <c r="I212" s="365">
        <v>27.699554014603599</v>
      </c>
      <c r="J212" s="365">
        <v>25.627131086142199</v>
      </c>
      <c r="K212" s="365">
        <v>31.109705073132101</v>
      </c>
    </row>
    <row r="213" spans="1:11" x14ac:dyDescent="0.25">
      <c r="A213" s="365" t="s">
        <v>83</v>
      </c>
      <c r="B213" s="365" t="s">
        <v>107</v>
      </c>
      <c r="C213" s="365" t="s">
        <v>11</v>
      </c>
      <c r="D213" s="365">
        <v>1408.7221165999999</v>
      </c>
      <c r="E213" s="365">
        <v>1119.6766737999999</v>
      </c>
      <c r="F213" s="365">
        <v>654.00029500000005</v>
      </c>
      <c r="G213" s="365">
        <v>1508.7717720999999</v>
      </c>
      <c r="H213" s="365">
        <v>30.029222115152901</v>
      </c>
      <c r="I213" s="365">
        <v>23.8677444887755</v>
      </c>
      <c r="J213" s="365">
        <v>13.9410887999191</v>
      </c>
      <c r="K213" s="365">
        <v>32.161944596152502</v>
      </c>
    </row>
    <row r="214" spans="1:11" x14ac:dyDescent="0.25">
      <c r="A214" s="365" t="s">
        <v>83</v>
      </c>
      <c r="B214" s="365" t="s">
        <v>107</v>
      </c>
      <c r="C214" s="365" t="s">
        <v>12</v>
      </c>
      <c r="D214" s="365">
        <v>3850.5411024</v>
      </c>
      <c r="E214" s="365">
        <v>5429.6932810999997</v>
      </c>
      <c r="F214" s="365">
        <v>5542.6666624999998</v>
      </c>
      <c r="G214" s="365">
        <v>5999.9097647999997</v>
      </c>
      <c r="H214" s="365">
        <v>18.491937219171501</v>
      </c>
      <c r="I214" s="365">
        <v>26.075698091075299</v>
      </c>
      <c r="J214" s="365">
        <v>26.618244351647402</v>
      </c>
      <c r="K214" s="365">
        <v>28.814120338105699</v>
      </c>
    </row>
    <row r="215" spans="1:11" x14ac:dyDescent="0.25">
      <c r="A215" s="365" t="s">
        <v>85</v>
      </c>
      <c r="B215" s="365" t="s">
        <v>108</v>
      </c>
      <c r="C215" s="365" t="s">
        <v>11</v>
      </c>
      <c r="D215" s="365">
        <v>393.9667498</v>
      </c>
      <c r="E215" s="365">
        <v>317.31218189999998</v>
      </c>
      <c r="F215" s="365">
        <v>302.25574310000002</v>
      </c>
      <c r="G215" s="365">
        <v>166.81379910000001</v>
      </c>
      <c r="H215" s="365">
        <v>33.377155857904498</v>
      </c>
      <c r="I215" s="365">
        <v>26.882923892091501</v>
      </c>
      <c r="J215" s="365">
        <v>25.6073312062932</v>
      </c>
      <c r="K215" s="365">
        <v>14.132589043710899</v>
      </c>
    </row>
    <row r="216" spans="1:11" x14ac:dyDescent="0.25">
      <c r="A216" s="365" t="s">
        <v>85</v>
      </c>
      <c r="B216" s="365" t="s">
        <v>108</v>
      </c>
      <c r="C216" s="365" t="s">
        <v>12</v>
      </c>
      <c r="D216" s="365">
        <v>3500.2573523999999</v>
      </c>
      <c r="E216" s="365">
        <v>6568.6064161000004</v>
      </c>
      <c r="F216" s="365">
        <v>5918.8591487000003</v>
      </c>
      <c r="G216" s="365">
        <v>5789.5744420999999</v>
      </c>
      <c r="H216" s="365">
        <v>16.072964861754102</v>
      </c>
      <c r="I216" s="365">
        <v>30.162633625861201</v>
      </c>
      <c r="J216" s="365">
        <v>27.179034436852898</v>
      </c>
      <c r="K216" s="365">
        <v>26.585367075531799</v>
      </c>
    </row>
    <row r="217" spans="1:11" x14ac:dyDescent="0.25">
      <c r="A217" s="365" t="s">
        <v>87</v>
      </c>
      <c r="B217" s="365" t="s">
        <v>109</v>
      </c>
      <c r="C217" s="365" t="s">
        <v>11</v>
      </c>
      <c r="D217" s="365">
        <v>1383.7438709</v>
      </c>
      <c r="E217" s="365">
        <v>510.89131889999999</v>
      </c>
      <c r="F217" s="365">
        <v>579.00992199999996</v>
      </c>
      <c r="G217" s="365">
        <v>0</v>
      </c>
      <c r="H217" s="365">
        <v>55.9394661869297</v>
      </c>
      <c r="I217" s="365">
        <v>20.653379761830099</v>
      </c>
      <c r="J217" s="365">
        <v>23.407154051240202</v>
      </c>
      <c r="K217" s="365">
        <v>0</v>
      </c>
    </row>
    <row r="218" spans="1:11" x14ac:dyDescent="0.25">
      <c r="A218" s="365" t="s">
        <v>87</v>
      </c>
      <c r="B218" s="365" t="s">
        <v>109</v>
      </c>
      <c r="C218" s="365" t="s">
        <v>12</v>
      </c>
      <c r="D218" s="365">
        <v>18181.2494487</v>
      </c>
      <c r="E218" s="365">
        <v>20038.812969899998</v>
      </c>
      <c r="F218" s="365">
        <v>12525.185480100001</v>
      </c>
      <c r="G218" s="365">
        <v>7464.7324040000003</v>
      </c>
      <c r="H218" s="365">
        <v>31.233904141789701</v>
      </c>
      <c r="I218" s="365">
        <v>34.425046814472999</v>
      </c>
      <c r="J218" s="365">
        <v>21.517247411813699</v>
      </c>
      <c r="K218" s="365">
        <v>12.8238016319235</v>
      </c>
    </row>
    <row r="219" spans="1:11" x14ac:dyDescent="0.25">
      <c r="A219" s="365" t="s">
        <v>89</v>
      </c>
      <c r="B219" s="365" t="s">
        <v>110</v>
      </c>
      <c r="C219" s="365" t="s">
        <v>11</v>
      </c>
      <c r="D219" s="365">
        <v>612.74366420000001</v>
      </c>
      <c r="E219" s="365">
        <v>154.2497089</v>
      </c>
      <c r="F219" s="365">
        <v>172.1244757</v>
      </c>
      <c r="G219" s="365">
        <v>0</v>
      </c>
      <c r="H219" s="365">
        <v>65.246727552134203</v>
      </c>
      <c r="I219" s="365">
        <v>16.424957644783301</v>
      </c>
      <c r="J219" s="365">
        <v>18.328314803082499</v>
      </c>
      <c r="K219" s="365">
        <v>0</v>
      </c>
    </row>
    <row r="220" spans="1:11" x14ac:dyDescent="0.25">
      <c r="A220" s="365" t="s">
        <v>89</v>
      </c>
      <c r="B220" s="365" t="s">
        <v>110</v>
      </c>
      <c r="C220" s="365" t="s">
        <v>12</v>
      </c>
      <c r="D220" s="365">
        <v>5201.5705608999997</v>
      </c>
      <c r="E220" s="365">
        <v>5699.0827329000003</v>
      </c>
      <c r="F220" s="365">
        <v>3607.3114974</v>
      </c>
      <c r="G220" s="365">
        <v>3147.8289316</v>
      </c>
      <c r="H220" s="365">
        <v>29.4609839838743</v>
      </c>
      <c r="I220" s="365">
        <v>32.2788248570237</v>
      </c>
      <c r="J220" s="365">
        <v>20.4313187729513</v>
      </c>
      <c r="K220" s="365">
        <v>17.8288723861506</v>
      </c>
    </row>
    <row r="221" spans="1:11" x14ac:dyDescent="0.25">
      <c r="A221" s="365" t="s">
        <v>97</v>
      </c>
      <c r="B221" s="365" t="s">
        <v>111</v>
      </c>
      <c r="C221" s="365" t="s">
        <v>11</v>
      </c>
      <c r="D221" s="365">
        <v>979.58930769999995</v>
      </c>
      <c r="E221" s="365">
        <v>209.31615500000001</v>
      </c>
      <c r="F221" s="365">
        <v>96.7420142</v>
      </c>
      <c r="G221" s="365">
        <v>146.22973350000001</v>
      </c>
      <c r="H221" s="365">
        <v>68.412940759518605</v>
      </c>
      <c r="I221" s="365">
        <v>14.618303404768</v>
      </c>
      <c r="J221" s="365">
        <v>6.7563065811330798</v>
      </c>
      <c r="K221" s="365">
        <v>10.212449254580299</v>
      </c>
    </row>
    <row r="222" spans="1:11" x14ac:dyDescent="0.25">
      <c r="A222" s="365" t="s">
        <v>97</v>
      </c>
      <c r="B222" s="365" t="s">
        <v>111</v>
      </c>
      <c r="C222" s="365" t="s">
        <v>12</v>
      </c>
      <c r="D222" s="365">
        <v>7252.9940145</v>
      </c>
      <c r="E222" s="365">
        <v>11836.167566599999</v>
      </c>
      <c r="F222" s="365">
        <v>8699.1354585000008</v>
      </c>
      <c r="G222" s="365">
        <v>7841.5398618999998</v>
      </c>
      <c r="H222" s="365">
        <v>20.356517585391099</v>
      </c>
      <c r="I222" s="365">
        <v>33.219819667773201</v>
      </c>
      <c r="J222" s="365">
        <v>24.415310916379099</v>
      </c>
      <c r="K222" s="365">
        <v>22.0083518304567</v>
      </c>
    </row>
    <row r="223" spans="1:11" x14ac:dyDescent="0.25">
      <c r="A223" s="365" t="s">
        <v>99</v>
      </c>
      <c r="B223" s="365" t="s">
        <v>112</v>
      </c>
      <c r="C223" s="365" t="s">
        <v>11</v>
      </c>
      <c r="D223" s="365">
        <v>690.38630190000003</v>
      </c>
      <c r="E223" s="365">
        <v>637.65753619999998</v>
      </c>
      <c r="F223" s="365">
        <v>198.3449588</v>
      </c>
      <c r="G223" s="365">
        <v>303.63907119999999</v>
      </c>
      <c r="H223" s="365">
        <v>37.7254529253035</v>
      </c>
      <c r="I223" s="365">
        <v>34.844143486297803</v>
      </c>
      <c r="J223" s="365">
        <v>10.838357287199599</v>
      </c>
      <c r="K223" s="365">
        <v>16.592046301199201</v>
      </c>
    </row>
    <row r="224" spans="1:11" x14ac:dyDescent="0.25">
      <c r="A224" s="365" t="s">
        <v>99</v>
      </c>
      <c r="B224" s="365" t="s">
        <v>112</v>
      </c>
      <c r="C224" s="365" t="s">
        <v>12</v>
      </c>
      <c r="D224" s="365">
        <v>9637.0715822000002</v>
      </c>
      <c r="E224" s="365">
        <v>11984.500002999999</v>
      </c>
      <c r="F224" s="365">
        <v>8717.2322765000008</v>
      </c>
      <c r="G224" s="365">
        <v>9407.9404099000003</v>
      </c>
      <c r="H224" s="365">
        <v>24.246191125359498</v>
      </c>
      <c r="I224" s="365">
        <v>30.152155157933802</v>
      </c>
      <c r="J224" s="365">
        <v>21.9319404299704</v>
      </c>
      <c r="K224" s="365">
        <v>23.6697132867363</v>
      </c>
    </row>
    <row r="225" spans="1:11" x14ac:dyDescent="0.25">
      <c r="A225" s="365" t="s">
        <v>101</v>
      </c>
      <c r="B225" s="365" t="s">
        <v>113</v>
      </c>
      <c r="C225" s="365" t="s">
        <v>11</v>
      </c>
      <c r="D225" s="365">
        <v>462.37786</v>
      </c>
      <c r="E225" s="365">
        <v>314.49455419999998</v>
      </c>
      <c r="F225" s="365">
        <v>101.6126989</v>
      </c>
      <c r="G225" s="365">
        <v>0</v>
      </c>
      <c r="H225" s="365">
        <v>52.6335453048669</v>
      </c>
      <c r="I225" s="365">
        <v>35.799645265496999</v>
      </c>
      <c r="J225" s="365">
        <v>11.5668094296361</v>
      </c>
      <c r="K225" s="365">
        <v>0</v>
      </c>
    </row>
    <row r="226" spans="1:11" x14ac:dyDescent="0.25">
      <c r="A226" s="365" t="s">
        <v>101</v>
      </c>
      <c r="B226" s="365" t="s">
        <v>113</v>
      </c>
      <c r="C226" s="365" t="s">
        <v>12</v>
      </c>
      <c r="D226" s="365">
        <v>5439.7480886000003</v>
      </c>
      <c r="E226" s="365">
        <v>6392.5174912000002</v>
      </c>
      <c r="F226" s="365">
        <v>3996.7954564000001</v>
      </c>
      <c r="G226" s="365">
        <v>2579.6148658000002</v>
      </c>
      <c r="H226" s="365">
        <v>29.549915037664402</v>
      </c>
      <c r="I226" s="365">
        <v>34.725569211121197</v>
      </c>
      <c r="J226" s="365">
        <v>21.7114771191434</v>
      </c>
      <c r="K226" s="365">
        <v>14.013038632071</v>
      </c>
    </row>
    <row r="227" spans="1:11" x14ac:dyDescent="0.25">
      <c r="A227" s="365" t="s">
        <v>114</v>
      </c>
      <c r="B227" s="365" t="s">
        <v>115</v>
      </c>
      <c r="C227" s="365" t="s">
        <v>11</v>
      </c>
      <c r="D227" s="365">
        <v>562.69515490000003</v>
      </c>
      <c r="E227" s="365">
        <v>241.17621840000001</v>
      </c>
      <c r="F227" s="365">
        <v>107.69666789999999</v>
      </c>
      <c r="G227" s="365">
        <v>151.7457655</v>
      </c>
      <c r="H227" s="365">
        <v>52.919011429591698</v>
      </c>
      <c r="I227" s="365">
        <v>22.681565581142198</v>
      </c>
      <c r="J227" s="365">
        <v>10.128399276055401</v>
      </c>
      <c r="K227" s="365">
        <v>14.271023713210701</v>
      </c>
    </row>
    <row r="228" spans="1:11" x14ac:dyDescent="0.25">
      <c r="A228" s="365" t="s">
        <v>114</v>
      </c>
      <c r="B228" s="365" t="s">
        <v>115</v>
      </c>
      <c r="C228" s="365" t="s">
        <v>12</v>
      </c>
      <c r="D228" s="365">
        <v>2159.8707252999998</v>
      </c>
      <c r="E228" s="365">
        <v>2965.9045176</v>
      </c>
      <c r="F228" s="365">
        <v>2739.5425255999999</v>
      </c>
      <c r="G228" s="365">
        <v>2737.3303145999998</v>
      </c>
      <c r="H228" s="365">
        <v>20.371049839357699</v>
      </c>
      <c r="I228" s="365">
        <v>27.9732430460224</v>
      </c>
      <c r="J228" s="365">
        <v>25.838285908655902</v>
      </c>
      <c r="K228" s="365">
        <v>25.817421205963999</v>
      </c>
    </row>
    <row r="229" spans="1:11" x14ac:dyDescent="0.25">
      <c r="A229" s="365" t="s">
        <v>116</v>
      </c>
      <c r="B229" s="365" t="s">
        <v>117</v>
      </c>
      <c r="C229" s="365" t="s">
        <v>11</v>
      </c>
      <c r="D229" s="365">
        <v>592.87638059999995</v>
      </c>
      <c r="E229" s="365">
        <v>313.62056430000001</v>
      </c>
      <c r="F229" s="365">
        <v>260.51581160000001</v>
      </c>
      <c r="G229" s="365">
        <v>226.64240609999999</v>
      </c>
      <c r="H229" s="365">
        <v>42.541110348555002</v>
      </c>
      <c r="I229" s="365">
        <v>22.503455138422499</v>
      </c>
      <c r="J229" s="365">
        <v>18.6929893844028</v>
      </c>
      <c r="K229" s="365">
        <v>16.2624451286196</v>
      </c>
    </row>
    <row r="230" spans="1:11" x14ac:dyDescent="0.25">
      <c r="A230" s="365" t="s">
        <v>116</v>
      </c>
      <c r="B230" s="365" t="s">
        <v>117</v>
      </c>
      <c r="C230" s="365" t="s">
        <v>12</v>
      </c>
      <c r="D230" s="365">
        <v>3188.8822555000002</v>
      </c>
      <c r="E230" s="365">
        <v>6057.0893986999999</v>
      </c>
      <c r="F230" s="365">
        <v>5657.9970369000002</v>
      </c>
      <c r="G230" s="365">
        <v>5951.6563759999999</v>
      </c>
      <c r="H230" s="365">
        <v>15.2902741837764</v>
      </c>
      <c r="I230" s="365">
        <v>29.0429530604438</v>
      </c>
      <c r="J230" s="365">
        <v>27.129357277454901</v>
      </c>
      <c r="K230" s="365">
        <v>28.537415478324899</v>
      </c>
    </row>
    <row r="231" spans="1:11" x14ac:dyDescent="0.25">
      <c r="A231" s="365" t="s">
        <v>118</v>
      </c>
      <c r="B231" s="365" t="s">
        <v>119</v>
      </c>
      <c r="C231" s="365" t="s">
        <v>11</v>
      </c>
      <c r="D231" s="365">
        <v>393.51021050000003</v>
      </c>
      <c r="E231" s="365">
        <v>357.20584009999999</v>
      </c>
      <c r="F231" s="365">
        <v>176.0685057</v>
      </c>
      <c r="G231" s="365">
        <v>363.56412239999997</v>
      </c>
      <c r="H231" s="365">
        <v>30.4964244932969</v>
      </c>
      <c r="I231" s="365">
        <v>27.68289269377</v>
      </c>
      <c r="J231" s="365">
        <v>13.6450332074107</v>
      </c>
      <c r="K231" s="365">
        <v>28.175649605522398</v>
      </c>
    </row>
    <row r="232" spans="1:11" x14ac:dyDescent="0.25">
      <c r="A232" s="365" t="s">
        <v>118</v>
      </c>
      <c r="B232" s="365" t="s">
        <v>119</v>
      </c>
      <c r="C232" s="365" t="s">
        <v>12</v>
      </c>
      <c r="D232" s="365">
        <v>6215.2615427999999</v>
      </c>
      <c r="E232" s="365">
        <v>8352.3167940000003</v>
      </c>
      <c r="F232" s="365">
        <v>7231.0626733999998</v>
      </c>
      <c r="G232" s="365">
        <v>8193.0622454999993</v>
      </c>
      <c r="H232" s="365">
        <v>20.7232696649823</v>
      </c>
      <c r="I232" s="365">
        <v>27.848757780745999</v>
      </c>
      <c r="J232" s="365">
        <v>24.110210119612699</v>
      </c>
      <c r="K232" s="365">
        <v>27.317762434658899</v>
      </c>
    </row>
    <row r="233" spans="1:11" x14ac:dyDescent="0.25">
      <c r="A233" s="365" t="s">
        <v>120</v>
      </c>
      <c r="B233" s="365" t="s">
        <v>121</v>
      </c>
      <c r="C233" s="365" t="s">
        <v>11</v>
      </c>
      <c r="D233" s="365">
        <v>355.70404719999999</v>
      </c>
      <c r="E233" s="365">
        <v>268.07541900000001</v>
      </c>
      <c r="F233" s="365">
        <v>29.5069728</v>
      </c>
      <c r="G233" s="365">
        <v>68.068830500000004</v>
      </c>
      <c r="H233" s="365">
        <v>49.310521769190501</v>
      </c>
      <c r="I233" s="365">
        <v>37.1627449517093</v>
      </c>
      <c r="J233" s="365">
        <v>4.0904910586502599</v>
      </c>
      <c r="K233" s="365">
        <v>9.4362422204500191</v>
      </c>
    </row>
    <row r="234" spans="1:11" x14ac:dyDescent="0.25">
      <c r="A234" s="365" t="s">
        <v>120</v>
      </c>
      <c r="B234" s="365" t="s">
        <v>121</v>
      </c>
      <c r="C234" s="365" t="s">
        <v>12</v>
      </c>
      <c r="D234" s="365">
        <v>2832.6216653000001</v>
      </c>
      <c r="E234" s="365">
        <v>5645.4386382000002</v>
      </c>
      <c r="F234" s="365">
        <v>3985.6611928000002</v>
      </c>
      <c r="G234" s="365">
        <v>4163.6150522999997</v>
      </c>
      <c r="H234" s="365">
        <v>17.0359315036448</v>
      </c>
      <c r="I234" s="365">
        <v>33.952753778086802</v>
      </c>
      <c r="J234" s="365">
        <v>23.970532990357899</v>
      </c>
      <c r="K234" s="365">
        <v>25.040781727910399</v>
      </c>
    </row>
    <row r="235" spans="1:11" x14ac:dyDescent="0.25">
      <c r="A235" s="365" t="s">
        <v>122</v>
      </c>
      <c r="B235" s="365" t="s">
        <v>123</v>
      </c>
      <c r="C235" s="365" t="s">
        <v>11</v>
      </c>
      <c r="D235" s="365">
        <v>1347.0106309</v>
      </c>
      <c r="E235" s="365">
        <v>1377.0968364</v>
      </c>
      <c r="F235" s="365">
        <v>775.67771570000002</v>
      </c>
      <c r="G235" s="365">
        <v>818.95242459999997</v>
      </c>
      <c r="H235" s="365">
        <v>31.1899159728891</v>
      </c>
      <c r="I235" s="365">
        <v>31.886559488509398</v>
      </c>
      <c r="J235" s="365">
        <v>17.9607511772649</v>
      </c>
      <c r="K235" s="365">
        <v>18.962773361336598</v>
      </c>
    </row>
    <row r="236" spans="1:11" x14ac:dyDescent="0.25">
      <c r="A236" s="365" t="s">
        <v>122</v>
      </c>
      <c r="B236" s="365" t="s">
        <v>123</v>
      </c>
      <c r="C236" s="365" t="s">
        <v>12</v>
      </c>
      <c r="D236" s="365">
        <v>6486.8586414000001</v>
      </c>
      <c r="E236" s="365">
        <v>8464.8062948000006</v>
      </c>
      <c r="F236" s="365">
        <v>8899.9848734999996</v>
      </c>
      <c r="G236" s="365">
        <v>9028.9519440999993</v>
      </c>
      <c r="H236" s="365">
        <v>19.728527750105201</v>
      </c>
      <c r="I236" s="365">
        <v>25.744073536676499</v>
      </c>
      <c r="J236" s="365">
        <v>27.067585137706399</v>
      </c>
      <c r="K236" s="365">
        <v>27.459813575512001</v>
      </c>
    </row>
    <row r="237" spans="1:11" x14ac:dyDescent="0.25">
      <c r="A237" s="365" t="s">
        <v>124</v>
      </c>
      <c r="B237" s="365" t="s">
        <v>125</v>
      </c>
      <c r="C237" s="365" t="s">
        <v>11</v>
      </c>
      <c r="D237" s="365">
        <v>1544.2073785</v>
      </c>
      <c r="E237" s="365">
        <v>765.06582649999996</v>
      </c>
      <c r="F237" s="365">
        <v>899.27481669999997</v>
      </c>
      <c r="G237" s="365">
        <v>791.80149740000002</v>
      </c>
      <c r="H237" s="365">
        <v>38.601811444901401</v>
      </c>
      <c r="I237" s="365">
        <v>19.124974526529002</v>
      </c>
      <c r="J237" s="365">
        <v>22.479906128360501</v>
      </c>
      <c r="K237" s="365">
        <v>19.7933079002092</v>
      </c>
    </row>
    <row r="238" spans="1:11" x14ac:dyDescent="0.25">
      <c r="A238" s="365" t="s">
        <v>124</v>
      </c>
      <c r="B238" s="365" t="s">
        <v>125</v>
      </c>
      <c r="C238" s="365" t="s">
        <v>12</v>
      </c>
      <c r="D238" s="365">
        <v>8246.2818668</v>
      </c>
      <c r="E238" s="365">
        <v>16512.5840862</v>
      </c>
      <c r="F238" s="365">
        <v>16922.794846500001</v>
      </c>
      <c r="G238" s="365">
        <v>18231.693817799998</v>
      </c>
      <c r="H238" s="365">
        <v>13.763679098714499</v>
      </c>
      <c r="I238" s="365">
        <v>27.560773706755501</v>
      </c>
      <c r="J238" s="365">
        <v>28.245447036967501</v>
      </c>
      <c r="K238" s="365">
        <v>30.430100157562499</v>
      </c>
    </row>
    <row r="239" spans="1:11" x14ac:dyDescent="0.25">
      <c r="A239" s="365" t="s">
        <v>126</v>
      </c>
      <c r="B239" s="365" t="s">
        <v>127</v>
      </c>
      <c r="C239" s="365" t="s">
        <v>11</v>
      </c>
      <c r="D239" s="365">
        <v>2830.4557583000001</v>
      </c>
      <c r="E239" s="365">
        <v>3194.1064934000001</v>
      </c>
      <c r="F239" s="365">
        <v>2683.8302798</v>
      </c>
      <c r="G239" s="365">
        <v>3049.9218233000001</v>
      </c>
      <c r="H239" s="365">
        <v>24.0719517516943</v>
      </c>
      <c r="I239" s="365">
        <v>27.164663207835499</v>
      </c>
      <c r="J239" s="365">
        <v>22.824957717722501</v>
      </c>
      <c r="K239" s="365">
        <v>25.9384273227476</v>
      </c>
    </row>
    <row r="240" spans="1:11" x14ac:dyDescent="0.25">
      <c r="A240" s="365" t="s">
        <v>126</v>
      </c>
      <c r="B240" s="365" t="s">
        <v>127</v>
      </c>
      <c r="C240" s="365" t="s">
        <v>12</v>
      </c>
      <c r="D240" s="365">
        <v>13866.466464900001</v>
      </c>
      <c r="E240" s="365">
        <v>21229.488845100001</v>
      </c>
      <c r="F240" s="365">
        <v>23941.389762499999</v>
      </c>
      <c r="G240" s="365">
        <v>28975.079436100001</v>
      </c>
      <c r="H240" s="365">
        <v>15.7551238274831</v>
      </c>
      <c r="I240" s="365">
        <v>24.121013554200601</v>
      </c>
      <c r="J240" s="365">
        <v>27.2022841049682</v>
      </c>
      <c r="K240" s="365">
        <v>32.921578513348102</v>
      </c>
    </row>
    <row r="241" spans="1:11" x14ac:dyDescent="0.25">
      <c r="A241" s="365" t="s">
        <v>128</v>
      </c>
      <c r="B241" s="365" t="s">
        <v>129</v>
      </c>
      <c r="C241" s="365" t="s">
        <v>11</v>
      </c>
      <c r="D241" s="365">
        <v>1618.0139712</v>
      </c>
      <c r="E241" s="365">
        <v>1723.5152207000001</v>
      </c>
      <c r="F241" s="365">
        <v>607.94877210000004</v>
      </c>
      <c r="G241" s="365">
        <v>934.58277129999999</v>
      </c>
      <c r="H241" s="365">
        <v>33.128457218102398</v>
      </c>
      <c r="I241" s="365">
        <v>35.288570599524597</v>
      </c>
      <c r="J241" s="365">
        <v>12.447608763461799</v>
      </c>
      <c r="K241" s="365">
        <v>19.135363418911201</v>
      </c>
    </row>
    <row r="242" spans="1:11" x14ac:dyDescent="0.25">
      <c r="A242" s="365" t="s">
        <v>128</v>
      </c>
      <c r="B242" s="365" t="s">
        <v>129</v>
      </c>
      <c r="C242" s="365" t="s">
        <v>12</v>
      </c>
      <c r="D242" s="365">
        <v>6664.3186585000003</v>
      </c>
      <c r="E242" s="365">
        <v>9758.8829031000005</v>
      </c>
      <c r="F242" s="365">
        <v>9426.7350523000005</v>
      </c>
      <c r="G242" s="365">
        <v>10074.7895637</v>
      </c>
      <c r="H242" s="365">
        <v>18.550784842600599</v>
      </c>
      <c r="I242" s="365">
        <v>27.164808034598</v>
      </c>
      <c r="J242" s="365">
        <v>26.240241903855701</v>
      </c>
      <c r="K242" s="365">
        <v>28.0441652189458</v>
      </c>
    </row>
    <row r="243" spans="1:11" x14ac:dyDescent="0.25">
      <c r="A243" s="365" t="s">
        <v>130</v>
      </c>
      <c r="B243" s="365" t="s">
        <v>131</v>
      </c>
      <c r="C243" s="365" t="s">
        <v>11</v>
      </c>
      <c r="D243" s="365">
        <v>1362.5306429</v>
      </c>
      <c r="E243" s="365">
        <v>1433.6766629000001</v>
      </c>
      <c r="F243" s="365">
        <v>617.63849830000004</v>
      </c>
      <c r="G243" s="365">
        <v>1139.4471533000001</v>
      </c>
      <c r="H243" s="365">
        <v>29.9240715598064</v>
      </c>
      <c r="I243" s="365">
        <v>31.486589514737702</v>
      </c>
      <c r="J243" s="365">
        <v>13.5646553841043</v>
      </c>
      <c r="K243" s="365">
        <v>25.0246835413516</v>
      </c>
    </row>
    <row r="244" spans="1:11" x14ac:dyDescent="0.25">
      <c r="A244" s="365" t="s">
        <v>130</v>
      </c>
      <c r="B244" s="365" t="s">
        <v>131</v>
      </c>
      <c r="C244" s="365" t="s">
        <v>12</v>
      </c>
      <c r="D244" s="365">
        <v>6765.0375895999996</v>
      </c>
      <c r="E244" s="365">
        <v>13082.19104</v>
      </c>
      <c r="F244" s="365">
        <v>11818.621861699999</v>
      </c>
      <c r="G244" s="365">
        <v>10847.2006416</v>
      </c>
      <c r="H244" s="365">
        <v>15.912848900098499</v>
      </c>
      <c r="I244" s="365">
        <v>30.7721762879446</v>
      </c>
      <c r="J244" s="365">
        <v>27.799985055774599</v>
      </c>
      <c r="K244" s="365">
        <v>25.514989756182398</v>
      </c>
    </row>
    <row r="245" spans="1:11" x14ac:dyDescent="0.25">
      <c r="A245" s="365" t="s">
        <v>132</v>
      </c>
      <c r="B245" s="365" t="s">
        <v>133</v>
      </c>
      <c r="C245" s="365" t="s">
        <v>11</v>
      </c>
      <c r="D245" s="365">
        <v>1540.7532595</v>
      </c>
      <c r="E245" s="365">
        <v>1598.4304119000001</v>
      </c>
      <c r="F245" s="365">
        <v>1324.5002823</v>
      </c>
      <c r="G245" s="365">
        <v>2174.8132719999999</v>
      </c>
      <c r="H245" s="365">
        <v>23.209368131317301</v>
      </c>
      <c r="I245" s="365">
        <v>24.078196579067701</v>
      </c>
      <c r="J245" s="365">
        <v>19.951808930075099</v>
      </c>
      <c r="K245" s="365">
        <v>32.760626359539899</v>
      </c>
    </row>
    <row r="246" spans="1:11" x14ac:dyDescent="0.25">
      <c r="A246" s="365" t="s">
        <v>132</v>
      </c>
      <c r="B246" s="365" t="s">
        <v>133</v>
      </c>
      <c r="C246" s="365" t="s">
        <v>12</v>
      </c>
      <c r="D246" s="365">
        <v>2842.4992069</v>
      </c>
      <c r="E246" s="365">
        <v>6128.6380370999996</v>
      </c>
      <c r="F246" s="365">
        <v>7918.3151773999998</v>
      </c>
      <c r="G246" s="365">
        <v>10109.9139378</v>
      </c>
      <c r="H246" s="365">
        <v>10.5280219138603</v>
      </c>
      <c r="I246" s="365">
        <v>22.699192105342402</v>
      </c>
      <c r="J246" s="365">
        <v>29.3277815192201</v>
      </c>
      <c r="K246" s="365">
        <v>37.445004461577099</v>
      </c>
    </row>
    <row r="247" spans="1:11" x14ac:dyDescent="0.25">
      <c r="A247" s="365" t="s">
        <v>134</v>
      </c>
      <c r="B247" s="365" t="s">
        <v>135</v>
      </c>
      <c r="C247" s="365" t="s">
        <v>11</v>
      </c>
      <c r="D247" s="365">
        <v>551.08528650000005</v>
      </c>
      <c r="E247" s="365">
        <v>458.95468419999997</v>
      </c>
      <c r="F247" s="365">
        <v>285.35197649999998</v>
      </c>
      <c r="G247" s="365">
        <v>459.13459890000001</v>
      </c>
      <c r="H247" s="365">
        <v>31.409344459618701</v>
      </c>
      <c r="I247" s="365">
        <v>26.158320899742101</v>
      </c>
      <c r="J247" s="365">
        <v>16.263759424688502</v>
      </c>
      <c r="K247" s="365">
        <v>26.1685752159507</v>
      </c>
    </row>
    <row r="248" spans="1:11" x14ac:dyDescent="0.25">
      <c r="A248" s="365" t="s">
        <v>134</v>
      </c>
      <c r="B248" s="365" t="s">
        <v>135</v>
      </c>
      <c r="C248" s="365" t="s">
        <v>12</v>
      </c>
      <c r="D248" s="365">
        <v>2640.3164587000001</v>
      </c>
      <c r="E248" s="365">
        <v>3431.5913384999999</v>
      </c>
      <c r="F248" s="365">
        <v>3363.6258065000002</v>
      </c>
      <c r="G248" s="365">
        <v>4507.8998192999998</v>
      </c>
      <c r="H248" s="365">
        <v>18.935913261827899</v>
      </c>
      <c r="I248" s="365">
        <v>24.6108059212985</v>
      </c>
      <c r="J248" s="365">
        <v>24.1233683588407</v>
      </c>
      <c r="K248" s="365">
        <v>32.329912458032901</v>
      </c>
    </row>
    <row r="249" spans="1:11" x14ac:dyDescent="0.25">
      <c r="A249" s="365" t="s">
        <v>136</v>
      </c>
      <c r="B249" s="365" t="s">
        <v>137</v>
      </c>
      <c r="C249" s="365" t="s">
        <v>11</v>
      </c>
      <c r="D249" s="365">
        <v>1389.3575138000001</v>
      </c>
      <c r="E249" s="365">
        <v>755.04154289999997</v>
      </c>
      <c r="F249" s="365">
        <v>792.55184729999996</v>
      </c>
      <c r="G249" s="365">
        <v>1221.4290721</v>
      </c>
      <c r="H249" s="365">
        <v>33.411028376079997</v>
      </c>
      <c r="I249" s="365">
        <v>18.157107990119901</v>
      </c>
      <c r="J249" s="365">
        <v>19.059149280612601</v>
      </c>
      <c r="K249" s="365">
        <v>29.372714353187501</v>
      </c>
    </row>
    <row r="250" spans="1:11" x14ac:dyDescent="0.25">
      <c r="A250" s="365" t="s">
        <v>136</v>
      </c>
      <c r="B250" s="365" t="s">
        <v>137</v>
      </c>
      <c r="C250" s="365" t="s">
        <v>12</v>
      </c>
      <c r="D250" s="365">
        <v>4250.6258774999997</v>
      </c>
      <c r="E250" s="365">
        <v>4757.4081569999998</v>
      </c>
      <c r="F250" s="365">
        <v>5162.5867789000004</v>
      </c>
      <c r="G250" s="365">
        <v>8578.7637806000002</v>
      </c>
      <c r="H250" s="365">
        <v>18.6845752241627</v>
      </c>
      <c r="I250" s="365">
        <v>20.912249899958798</v>
      </c>
      <c r="J250" s="365">
        <v>22.6933030103223</v>
      </c>
      <c r="K250" s="365">
        <v>37.709871865556302</v>
      </c>
    </row>
    <row r="251" spans="1:11" x14ac:dyDescent="0.25">
      <c r="A251" s="365" t="s">
        <v>138</v>
      </c>
      <c r="B251" s="365" t="s">
        <v>139</v>
      </c>
      <c r="C251" s="365" t="s">
        <v>11</v>
      </c>
      <c r="D251" s="365">
        <v>143.00066319999999</v>
      </c>
      <c r="E251" s="365">
        <v>235.24698309999999</v>
      </c>
      <c r="F251" s="365">
        <v>230.28025260000001</v>
      </c>
      <c r="G251" s="365">
        <v>163.31798549999999</v>
      </c>
      <c r="H251" s="365">
        <v>18.527100563756001</v>
      </c>
      <c r="I251" s="365">
        <v>30.478491607540398</v>
      </c>
      <c r="J251" s="365">
        <v>29.835004274073398</v>
      </c>
      <c r="K251" s="365">
        <v>21.159403554630099</v>
      </c>
    </row>
    <row r="252" spans="1:11" x14ac:dyDescent="0.25">
      <c r="A252" s="365" t="s">
        <v>138</v>
      </c>
      <c r="B252" s="365" t="s">
        <v>139</v>
      </c>
      <c r="C252" s="365" t="s">
        <v>12</v>
      </c>
      <c r="D252" s="365">
        <v>1525.6140152999999</v>
      </c>
      <c r="E252" s="365">
        <v>2293.6296974000002</v>
      </c>
      <c r="F252" s="365">
        <v>2366.8946571000001</v>
      </c>
      <c r="G252" s="365">
        <v>2427.7126662000001</v>
      </c>
      <c r="H252" s="365">
        <v>17.711172493278301</v>
      </c>
      <c r="I252" s="365">
        <v>26.6272273320516</v>
      </c>
      <c r="J252" s="365">
        <v>27.477775587341799</v>
      </c>
      <c r="K252" s="365">
        <v>28.183824587328299</v>
      </c>
    </row>
    <row r="253" spans="1:11" x14ac:dyDescent="0.25">
      <c r="A253" s="365" t="s">
        <v>140</v>
      </c>
      <c r="B253" s="365" t="s">
        <v>141</v>
      </c>
      <c r="C253" s="365" t="s">
        <v>11</v>
      </c>
      <c r="D253" s="365">
        <v>1101.3399889</v>
      </c>
      <c r="E253" s="365">
        <v>553.60703880000005</v>
      </c>
      <c r="F253" s="365">
        <v>460.57913230000003</v>
      </c>
      <c r="G253" s="365">
        <v>330.61506830000002</v>
      </c>
      <c r="H253" s="365">
        <v>45.023565122010602</v>
      </c>
      <c r="I253" s="365">
        <v>22.631851031133699</v>
      </c>
      <c r="J253" s="365">
        <v>18.828803789881299</v>
      </c>
      <c r="K253" s="365">
        <v>13.5157800569744</v>
      </c>
    </row>
    <row r="254" spans="1:11" x14ac:dyDescent="0.25">
      <c r="A254" s="365" t="s">
        <v>140</v>
      </c>
      <c r="B254" s="365" t="s">
        <v>141</v>
      </c>
      <c r="C254" s="365" t="s">
        <v>12</v>
      </c>
      <c r="D254" s="365">
        <v>2600.2058062000001</v>
      </c>
      <c r="E254" s="365">
        <v>4373.7293271999997</v>
      </c>
      <c r="F254" s="365">
        <v>5488.3726213</v>
      </c>
      <c r="G254" s="365">
        <v>3594.6860053</v>
      </c>
      <c r="H254" s="365">
        <v>16.1936028939454</v>
      </c>
      <c r="I254" s="365">
        <v>27.238780761661101</v>
      </c>
      <c r="J254" s="365">
        <v>34.180573918962502</v>
      </c>
      <c r="K254" s="365">
        <v>22.387042425430899</v>
      </c>
    </row>
    <row r="255" spans="1:11" x14ac:dyDescent="0.25">
      <c r="A255" s="365" t="s">
        <v>142</v>
      </c>
      <c r="B255" s="365" t="s">
        <v>143</v>
      </c>
      <c r="C255" s="365" t="s">
        <v>11</v>
      </c>
      <c r="D255" s="365">
        <v>1380.6234165999999</v>
      </c>
      <c r="E255" s="365">
        <v>656.63115700000003</v>
      </c>
      <c r="F255" s="365">
        <v>704.63545050000005</v>
      </c>
      <c r="G255" s="365">
        <v>420.21163330000002</v>
      </c>
      <c r="H255" s="365">
        <v>43.661575944879701</v>
      </c>
      <c r="I255" s="365">
        <v>20.765656140856201</v>
      </c>
      <c r="J255" s="365">
        <v>22.283769683716599</v>
      </c>
      <c r="K255" s="365">
        <v>13.288998230547501</v>
      </c>
    </row>
    <row r="256" spans="1:11" x14ac:dyDescent="0.25">
      <c r="A256" s="365" t="s">
        <v>142</v>
      </c>
      <c r="B256" s="365" t="s">
        <v>143</v>
      </c>
      <c r="C256" s="365" t="s">
        <v>12</v>
      </c>
      <c r="D256" s="365">
        <v>3702.7614711000001</v>
      </c>
      <c r="E256" s="365">
        <v>3584.4586239</v>
      </c>
      <c r="F256" s="365">
        <v>3950.0697011000002</v>
      </c>
      <c r="G256" s="365">
        <v>3319.3820943000001</v>
      </c>
      <c r="H256" s="365">
        <v>25.436868392575001</v>
      </c>
      <c r="I256" s="365">
        <v>24.624163070295801</v>
      </c>
      <c r="J256" s="365">
        <v>27.135802268821099</v>
      </c>
      <c r="K256" s="365">
        <v>22.8031662683082</v>
      </c>
    </row>
    <row r="257" spans="1:11" x14ac:dyDescent="0.25">
      <c r="A257" s="365" t="s">
        <v>144</v>
      </c>
      <c r="B257" s="365" t="s">
        <v>145</v>
      </c>
      <c r="C257" s="365" t="s">
        <v>11</v>
      </c>
      <c r="D257" s="365">
        <v>390.84398909999999</v>
      </c>
      <c r="E257" s="365">
        <v>371.77917430000002</v>
      </c>
      <c r="F257" s="365">
        <v>179.90980709999999</v>
      </c>
      <c r="G257" s="365">
        <v>411.39457870000001</v>
      </c>
      <c r="H257" s="365">
        <v>28.8674227310715</v>
      </c>
      <c r="I257" s="365">
        <v>27.459310841239201</v>
      </c>
      <c r="J257" s="365">
        <v>13.2879936748686</v>
      </c>
      <c r="K257" s="365">
        <v>30.385272752820701</v>
      </c>
    </row>
    <row r="258" spans="1:11" x14ac:dyDescent="0.25">
      <c r="A258" s="365" t="s">
        <v>144</v>
      </c>
      <c r="B258" s="365" t="s">
        <v>145</v>
      </c>
      <c r="C258" s="365" t="s">
        <v>12</v>
      </c>
      <c r="D258" s="365">
        <v>2709.8514918000001</v>
      </c>
      <c r="E258" s="365">
        <v>4510.5024620000004</v>
      </c>
      <c r="F258" s="365">
        <v>3894.2504216000002</v>
      </c>
      <c r="G258" s="365">
        <v>6363.4221589999997</v>
      </c>
      <c r="H258" s="365">
        <v>15.504333320850099</v>
      </c>
      <c r="I258" s="365">
        <v>25.806703366209501</v>
      </c>
      <c r="J258" s="365">
        <v>22.280835962432</v>
      </c>
      <c r="K258" s="365">
        <v>36.408127350508401</v>
      </c>
    </row>
    <row r="259" spans="1:11" x14ac:dyDescent="0.25">
      <c r="A259" s="365" t="s">
        <v>146</v>
      </c>
      <c r="B259" s="365" t="s">
        <v>147</v>
      </c>
      <c r="C259" s="365" t="s">
        <v>11</v>
      </c>
      <c r="D259" s="365">
        <v>1578.5519916000001</v>
      </c>
      <c r="E259" s="365">
        <v>1991.8027169</v>
      </c>
      <c r="F259" s="365">
        <v>1514.6302564</v>
      </c>
      <c r="G259" s="365">
        <v>1263.812797</v>
      </c>
      <c r="H259" s="365">
        <v>24.863793915016601</v>
      </c>
      <c r="I259" s="365">
        <v>31.3729117164998</v>
      </c>
      <c r="J259" s="365">
        <v>23.856961793451699</v>
      </c>
      <c r="K259" s="365">
        <v>19.906332575032</v>
      </c>
    </row>
    <row r="260" spans="1:11" x14ac:dyDescent="0.25">
      <c r="A260" s="365" t="s">
        <v>146</v>
      </c>
      <c r="B260" s="365" t="s">
        <v>147</v>
      </c>
      <c r="C260" s="365" t="s">
        <v>12</v>
      </c>
      <c r="D260" s="365">
        <v>5232.2425309</v>
      </c>
      <c r="E260" s="365">
        <v>7770.0730397999996</v>
      </c>
      <c r="F260" s="365">
        <v>8127.5093496999998</v>
      </c>
      <c r="G260" s="365">
        <v>7211.5950095999997</v>
      </c>
      <c r="H260" s="365">
        <v>18.4614692694404</v>
      </c>
      <c r="I260" s="365">
        <v>27.415962428809799</v>
      </c>
      <c r="J260" s="365">
        <v>28.6771423936204</v>
      </c>
      <c r="K260" s="365">
        <v>25.445425908129501</v>
      </c>
    </row>
    <row r="261" spans="1:11" x14ac:dyDescent="0.25">
      <c r="A261" s="365" t="s">
        <v>148</v>
      </c>
      <c r="B261" s="365" t="s">
        <v>149</v>
      </c>
      <c r="C261" s="365" t="s">
        <v>11</v>
      </c>
      <c r="D261" s="365">
        <v>1559.5750645000001</v>
      </c>
      <c r="E261" s="365">
        <v>1643.5031051999999</v>
      </c>
      <c r="F261" s="365">
        <v>1366.3257797000001</v>
      </c>
      <c r="G261" s="365">
        <v>1425.1799364000001</v>
      </c>
      <c r="H261" s="365">
        <v>26.016402376056998</v>
      </c>
      <c r="I261" s="365">
        <v>27.416466872590401</v>
      </c>
      <c r="J261" s="365">
        <v>22.792670946461499</v>
      </c>
      <c r="K261" s="365">
        <v>23.774459804891102</v>
      </c>
    </row>
    <row r="262" spans="1:11" x14ac:dyDescent="0.25">
      <c r="A262" s="365" t="s">
        <v>148</v>
      </c>
      <c r="B262" s="365" t="s">
        <v>149</v>
      </c>
      <c r="C262" s="365" t="s">
        <v>12</v>
      </c>
      <c r="D262" s="365">
        <v>6026.1810273999999</v>
      </c>
      <c r="E262" s="365">
        <v>8241.7917104999997</v>
      </c>
      <c r="F262" s="365">
        <v>7473.7130238</v>
      </c>
      <c r="G262" s="365">
        <v>9332.9830540000003</v>
      </c>
      <c r="H262" s="365">
        <v>19.3925832746297</v>
      </c>
      <c r="I262" s="365">
        <v>26.522540785168299</v>
      </c>
      <c r="J262" s="365">
        <v>24.050821162811602</v>
      </c>
      <c r="K262" s="365">
        <v>30.034054777390399</v>
      </c>
    </row>
    <row r="263" spans="1:11" x14ac:dyDescent="0.25">
      <c r="A263" s="365" t="s">
        <v>150</v>
      </c>
      <c r="B263" s="365" t="s">
        <v>151</v>
      </c>
      <c r="C263" s="365" t="s">
        <v>11</v>
      </c>
      <c r="D263" s="365">
        <v>739.34382089999997</v>
      </c>
      <c r="E263" s="365">
        <v>497.83510990000002</v>
      </c>
      <c r="F263" s="365">
        <v>411.14557159999998</v>
      </c>
      <c r="G263" s="365">
        <v>293.99370879999998</v>
      </c>
      <c r="H263" s="365">
        <v>38.065020275087697</v>
      </c>
      <c r="I263" s="365">
        <v>25.6309757602709</v>
      </c>
      <c r="J263" s="365">
        <v>21.1677761774157</v>
      </c>
      <c r="K263" s="365">
        <v>15.1362277872257</v>
      </c>
    </row>
    <row r="264" spans="1:11" x14ac:dyDescent="0.25">
      <c r="A264" s="365" t="s">
        <v>150</v>
      </c>
      <c r="B264" s="365" t="s">
        <v>151</v>
      </c>
      <c r="C264" s="365" t="s">
        <v>12</v>
      </c>
      <c r="D264" s="365">
        <v>2698.6394676</v>
      </c>
      <c r="E264" s="365">
        <v>4738.0698918999997</v>
      </c>
      <c r="F264" s="365">
        <v>5575.9036229000003</v>
      </c>
      <c r="G264" s="365">
        <v>5855.6369830000003</v>
      </c>
      <c r="H264" s="365">
        <v>14.3025424856501</v>
      </c>
      <c r="I264" s="365">
        <v>25.111337302550702</v>
      </c>
      <c r="J264" s="365">
        <v>29.551779487365899</v>
      </c>
      <c r="K264" s="365">
        <v>31.034340724433299</v>
      </c>
    </row>
    <row r="265" spans="1:11" x14ac:dyDescent="0.25">
      <c r="A265" s="365" t="s">
        <v>152</v>
      </c>
      <c r="B265" s="365" t="s">
        <v>153</v>
      </c>
      <c r="C265" s="365" t="s">
        <v>11</v>
      </c>
      <c r="D265" s="365">
        <v>3436.8845093</v>
      </c>
      <c r="E265" s="365">
        <v>2686.5293286000001</v>
      </c>
      <c r="F265" s="365">
        <v>1558.65103</v>
      </c>
      <c r="G265" s="365">
        <v>1474.8194389</v>
      </c>
      <c r="H265" s="365">
        <v>37.533339880113303</v>
      </c>
      <c r="I265" s="365">
        <v>29.338902170085898</v>
      </c>
      <c r="J265" s="365">
        <v>17.021630696398901</v>
      </c>
      <c r="K265" s="365">
        <v>16.106127253401901</v>
      </c>
    </row>
    <row r="266" spans="1:11" x14ac:dyDescent="0.25">
      <c r="A266" s="365" t="s">
        <v>152</v>
      </c>
      <c r="B266" s="365" t="s">
        <v>153</v>
      </c>
      <c r="C266" s="365" t="s">
        <v>12</v>
      </c>
      <c r="D266" s="365">
        <v>10786.353510299999</v>
      </c>
      <c r="E266" s="365">
        <v>12957.8870919</v>
      </c>
      <c r="F266" s="365">
        <v>12058.7443659</v>
      </c>
      <c r="G266" s="365">
        <v>10521.618919299999</v>
      </c>
      <c r="H266" s="365">
        <v>23.284286545694201</v>
      </c>
      <c r="I266" s="365">
        <v>27.971932848894699</v>
      </c>
      <c r="J266" s="365">
        <v>26.030971349935101</v>
      </c>
      <c r="K266" s="365">
        <v>22.712809255475999</v>
      </c>
    </row>
    <row r="267" spans="1:11" x14ac:dyDescent="0.25">
      <c r="A267" s="365" t="s">
        <v>154</v>
      </c>
      <c r="B267" s="365" t="s">
        <v>155</v>
      </c>
      <c r="C267" s="365" t="s">
        <v>11</v>
      </c>
      <c r="D267" s="365">
        <v>918.0667737</v>
      </c>
      <c r="E267" s="365">
        <v>712.92284559999996</v>
      </c>
      <c r="F267" s="365">
        <v>666.00147870000001</v>
      </c>
      <c r="G267" s="365">
        <v>403.7037909</v>
      </c>
      <c r="H267" s="365">
        <v>33.993724262348302</v>
      </c>
      <c r="I267" s="365">
        <v>26.397755945336499</v>
      </c>
      <c r="J267" s="365">
        <v>24.6603746849487</v>
      </c>
      <c r="K267" s="365">
        <v>14.9481451073664</v>
      </c>
    </row>
    <row r="268" spans="1:11" x14ac:dyDescent="0.25">
      <c r="A268" s="365" t="s">
        <v>154</v>
      </c>
      <c r="B268" s="365" t="s">
        <v>155</v>
      </c>
      <c r="C268" s="365" t="s">
        <v>12</v>
      </c>
      <c r="D268" s="365">
        <v>3288.5593632999999</v>
      </c>
      <c r="E268" s="365">
        <v>5500.0244978000001</v>
      </c>
      <c r="F268" s="365">
        <v>6119.0991436000004</v>
      </c>
      <c r="G268" s="365">
        <v>7620.3767232999999</v>
      </c>
      <c r="H268" s="365">
        <v>14.5976147213986</v>
      </c>
      <c r="I268" s="365">
        <v>24.414106515192</v>
      </c>
      <c r="J268" s="365">
        <v>27.162122337569102</v>
      </c>
      <c r="K268" s="365">
        <v>33.826156425840203</v>
      </c>
    </row>
    <row r="269" spans="1:11" x14ac:dyDescent="0.25">
      <c r="A269" s="365" t="s">
        <v>156</v>
      </c>
      <c r="B269" s="365" t="s">
        <v>157</v>
      </c>
      <c r="C269" s="365" t="s">
        <v>11</v>
      </c>
      <c r="D269" s="365">
        <v>854.91920279999999</v>
      </c>
      <c r="E269" s="365">
        <v>703.11214229999996</v>
      </c>
      <c r="F269" s="365">
        <v>234.2035209</v>
      </c>
      <c r="G269" s="365">
        <v>409.25547060000002</v>
      </c>
      <c r="H269" s="365">
        <v>38.833656845405201</v>
      </c>
      <c r="I269" s="365">
        <v>31.938007204060298</v>
      </c>
      <c r="J269" s="365">
        <v>10.638407855185299</v>
      </c>
      <c r="K269" s="365">
        <v>18.589928095349201</v>
      </c>
    </row>
    <row r="270" spans="1:11" x14ac:dyDescent="0.25">
      <c r="A270" s="365" t="s">
        <v>156</v>
      </c>
      <c r="B270" s="365" t="s">
        <v>157</v>
      </c>
      <c r="C270" s="365" t="s">
        <v>12</v>
      </c>
      <c r="D270" s="365">
        <v>6404.2319121999999</v>
      </c>
      <c r="E270" s="365">
        <v>9153.3362570999998</v>
      </c>
      <c r="F270" s="365">
        <v>6369.9716091</v>
      </c>
      <c r="G270" s="365">
        <v>6868.8509888999997</v>
      </c>
      <c r="H270" s="365">
        <v>22.2397034543384</v>
      </c>
      <c r="I270" s="365">
        <v>31.7864010495862</v>
      </c>
      <c r="J270" s="365">
        <v>22.1207291586468</v>
      </c>
      <c r="K270" s="365">
        <v>23.8531663374286</v>
      </c>
    </row>
    <row r="271" spans="1:11" x14ac:dyDescent="0.25">
      <c r="A271" s="365" t="s">
        <v>158</v>
      </c>
      <c r="B271" s="365" t="s">
        <v>159</v>
      </c>
      <c r="C271" s="365" t="s">
        <v>11</v>
      </c>
      <c r="D271" s="365">
        <v>935.05529019999994</v>
      </c>
      <c r="E271" s="365">
        <v>511.86341540000001</v>
      </c>
      <c r="F271" s="365">
        <v>816.77495929999998</v>
      </c>
      <c r="G271" s="365">
        <v>789.62801899999999</v>
      </c>
      <c r="H271" s="365">
        <v>30.624198397780901</v>
      </c>
      <c r="I271" s="365">
        <v>16.764149617743499</v>
      </c>
      <c r="J271" s="365">
        <v>26.750373653939299</v>
      </c>
      <c r="K271" s="365">
        <v>25.8612783305364</v>
      </c>
    </row>
    <row r="272" spans="1:11" x14ac:dyDescent="0.25">
      <c r="A272" s="365" t="s">
        <v>158</v>
      </c>
      <c r="B272" s="365" t="s">
        <v>159</v>
      </c>
      <c r="C272" s="365" t="s">
        <v>12</v>
      </c>
      <c r="D272" s="365">
        <v>3808.4727174</v>
      </c>
      <c r="E272" s="365">
        <v>7732.3353324</v>
      </c>
      <c r="F272" s="365">
        <v>7487.4451551000002</v>
      </c>
      <c r="G272" s="365">
        <v>8809.0378584999999</v>
      </c>
      <c r="H272" s="365">
        <v>13.6811901299093</v>
      </c>
      <c r="I272" s="365">
        <v>27.776895800634701</v>
      </c>
      <c r="J272" s="365">
        <v>26.8971759430441</v>
      </c>
      <c r="K272" s="365">
        <v>31.644738126411902</v>
      </c>
    </row>
    <row r="273" spans="1:11" x14ac:dyDescent="0.25">
      <c r="A273" s="365" t="s">
        <v>160</v>
      </c>
      <c r="B273" s="365" t="s">
        <v>161</v>
      </c>
      <c r="C273" s="365" t="s">
        <v>11</v>
      </c>
      <c r="D273" s="365">
        <v>1008.118962</v>
      </c>
      <c r="E273" s="365">
        <v>827.45585110000002</v>
      </c>
      <c r="F273" s="365">
        <v>297.23885089999999</v>
      </c>
      <c r="G273" s="365">
        <v>735.17066899999998</v>
      </c>
      <c r="H273" s="365">
        <v>35.150783440489597</v>
      </c>
      <c r="I273" s="365">
        <v>28.8514773800893</v>
      </c>
      <c r="J273" s="365">
        <v>10.3640332856728</v>
      </c>
      <c r="K273" s="365">
        <v>25.633705893748299</v>
      </c>
    </row>
    <row r="274" spans="1:11" x14ac:dyDescent="0.25">
      <c r="A274" s="365" t="s">
        <v>160</v>
      </c>
      <c r="B274" s="365" t="s">
        <v>161</v>
      </c>
      <c r="C274" s="365" t="s">
        <v>12</v>
      </c>
      <c r="D274" s="365">
        <v>5664.9713846000004</v>
      </c>
      <c r="E274" s="365">
        <v>9213.9236199000006</v>
      </c>
      <c r="F274" s="365">
        <v>7401.2434684</v>
      </c>
      <c r="G274" s="365">
        <v>8747.8246507999993</v>
      </c>
      <c r="H274" s="365">
        <v>18.257632194595899</v>
      </c>
      <c r="I274" s="365">
        <v>29.695547797213099</v>
      </c>
      <c r="J274" s="365">
        <v>23.8534622427301</v>
      </c>
      <c r="K274" s="365">
        <v>28.193357765460799</v>
      </c>
    </row>
    <row r="275" spans="1:11" x14ac:dyDescent="0.25">
      <c r="A275" s="365" t="s">
        <v>162</v>
      </c>
      <c r="B275" s="365" t="s">
        <v>163</v>
      </c>
      <c r="C275" s="365" t="s">
        <v>11</v>
      </c>
      <c r="D275" s="365">
        <v>1830.1211020999999</v>
      </c>
      <c r="E275" s="365">
        <v>2366.8918915999998</v>
      </c>
      <c r="F275" s="365">
        <v>1132.1916475999999</v>
      </c>
      <c r="G275" s="365">
        <v>1941.3558581</v>
      </c>
      <c r="H275" s="365">
        <v>25.171664581445</v>
      </c>
      <c r="I275" s="365">
        <v>32.554462503892601</v>
      </c>
      <c r="J275" s="365">
        <v>15.5722746230285</v>
      </c>
      <c r="K275" s="365">
        <v>26.7015982916339</v>
      </c>
    </row>
    <row r="276" spans="1:11" x14ac:dyDescent="0.25">
      <c r="A276" s="365" t="s">
        <v>162</v>
      </c>
      <c r="B276" s="365" t="s">
        <v>163</v>
      </c>
      <c r="C276" s="365" t="s">
        <v>12</v>
      </c>
      <c r="D276" s="365">
        <v>5274.1855893000002</v>
      </c>
      <c r="E276" s="365">
        <v>9830.7310450999994</v>
      </c>
      <c r="F276" s="365">
        <v>12536.431298400001</v>
      </c>
      <c r="G276" s="365">
        <v>13220.325468999999</v>
      </c>
      <c r="H276" s="365">
        <v>12.907414577562699</v>
      </c>
      <c r="I276" s="365">
        <v>24.0585620379095</v>
      </c>
      <c r="J276" s="365">
        <v>30.680171061833601</v>
      </c>
      <c r="K276" s="365">
        <v>32.353852322694202</v>
      </c>
    </row>
    <row r="277" spans="1:11" x14ac:dyDescent="0.25">
      <c r="A277" s="365" t="s">
        <v>164</v>
      </c>
      <c r="B277" s="365" t="s">
        <v>165</v>
      </c>
      <c r="C277" s="365" t="s">
        <v>11</v>
      </c>
      <c r="D277" s="365">
        <v>242.882507</v>
      </c>
      <c r="E277" s="365">
        <v>436.6464656</v>
      </c>
      <c r="F277" s="365">
        <v>467.73329410000002</v>
      </c>
      <c r="G277" s="365">
        <v>503.95506280000001</v>
      </c>
      <c r="H277" s="365">
        <v>14.7092997790634</v>
      </c>
      <c r="I277" s="365">
        <v>26.44391248802</v>
      </c>
      <c r="J277" s="365">
        <v>28.326573718895801</v>
      </c>
      <c r="K277" s="365">
        <v>30.520214014020901</v>
      </c>
    </row>
    <row r="278" spans="1:11" x14ac:dyDescent="0.25">
      <c r="A278" s="365" t="s">
        <v>164</v>
      </c>
      <c r="B278" s="365" t="s">
        <v>165</v>
      </c>
      <c r="C278" s="365" t="s">
        <v>12</v>
      </c>
      <c r="D278" s="365">
        <v>1142.2219748</v>
      </c>
      <c r="E278" s="365">
        <v>2145.2701649999999</v>
      </c>
      <c r="F278" s="365">
        <v>2740.6540052</v>
      </c>
      <c r="G278" s="365">
        <v>3812.3308916999999</v>
      </c>
      <c r="H278" s="365">
        <v>11.6073841800564</v>
      </c>
      <c r="I278" s="365">
        <v>21.800469194727299</v>
      </c>
      <c r="J278" s="365">
        <v>27.850824660011401</v>
      </c>
      <c r="K278" s="365">
        <v>38.741321965204897</v>
      </c>
    </row>
    <row r="279" spans="1:11" x14ac:dyDescent="0.25">
      <c r="A279" s="365" t="s">
        <v>166</v>
      </c>
      <c r="B279" s="365" t="s">
        <v>167</v>
      </c>
      <c r="C279" s="365" t="s">
        <v>11</v>
      </c>
      <c r="D279" s="365">
        <v>1291.1590959</v>
      </c>
      <c r="E279" s="365">
        <v>1326.5302142999999</v>
      </c>
      <c r="F279" s="365">
        <v>1266.0439607000001</v>
      </c>
      <c r="G279" s="365">
        <v>1809.5181130999999</v>
      </c>
      <c r="H279" s="365">
        <v>22.6787648886997</v>
      </c>
      <c r="I279" s="365">
        <v>23.300046402799101</v>
      </c>
      <c r="J279" s="365">
        <v>22.2376261877004</v>
      </c>
      <c r="K279" s="365">
        <v>31.783562520800899</v>
      </c>
    </row>
    <row r="280" spans="1:11" x14ac:dyDescent="0.25">
      <c r="A280" s="365" t="s">
        <v>166</v>
      </c>
      <c r="B280" s="365" t="s">
        <v>167</v>
      </c>
      <c r="C280" s="365" t="s">
        <v>12</v>
      </c>
      <c r="D280" s="365">
        <v>4624.2617307999999</v>
      </c>
      <c r="E280" s="365">
        <v>6970.8542645999996</v>
      </c>
      <c r="F280" s="365">
        <v>6700.7527100999996</v>
      </c>
      <c r="G280" s="365">
        <v>9027.1880566</v>
      </c>
      <c r="H280" s="365">
        <v>16.924393822635299</v>
      </c>
      <c r="I280" s="365">
        <v>25.512717428707798</v>
      </c>
      <c r="J280" s="365">
        <v>24.5241693432876</v>
      </c>
      <c r="K280" s="365">
        <v>33.038719405369299</v>
      </c>
    </row>
    <row r="281" spans="1:11" x14ac:dyDescent="0.25">
      <c r="A281" s="365" t="s">
        <v>168</v>
      </c>
      <c r="B281" s="365" t="s">
        <v>169</v>
      </c>
      <c r="C281" s="365" t="s">
        <v>11</v>
      </c>
      <c r="D281" s="365">
        <v>1039.1256086999999</v>
      </c>
      <c r="E281" s="365">
        <v>1111.7465775999999</v>
      </c>
      <c r="F281" s="365">
        <v>808.18531159999998</v>
      </c>
      <c r="G281" s="365">
        <v>1697.4853642999999</v>
      </c>
      <c r="H281" s="365">
        <v>22.3153880346559</v>
      </c>
      <c r="I281" s="365">
        <v>23.8749349141554</v>
      </c>
      <c r="J281" s="365">
        <v>17.355908353395201</v>
      </c>
      <c r="K281" s="365">
        <v>36.4537686977935</v>
      </c>
    </row>
    <row r="282" spans="1:11" x14ac:dyDescent="0.25">
      <c r="A282" s="365" t="s">
        <v>168</v>
      </c>
      <c r="B282" s="365" t="s">
        <v>169</v>
      </c>
      <c r="C282" s="365" t="s">
        <v>12</v>
      </c>
      <c r="D282" s="365">
        <v>3737.8981054999999</v>
      </c>
      <c r="E282" s="365">
        <v>4895.6829944000001</v>
      </c>
      <c r="F282" s="365">
        <v>5754.4388220000001</v>
      </c>
      <c r="G282" s="365">
        <v>7349.1968806000004</v>
      </c>
      <c r="H282" s="365">
        <v>17.195844985408201</v>
      </c>
      <c r="I282" s="365">
        <v>22.522124331192899</v>
      </c>
      <c r="J282" s="365">
        <v>26.472748900117601</v>
      </c>
      <c r="K282" s="365">
        <v>33.8092817832813</v>
      </c>
    </row>
    <row r="283" spans="1:11" x14ac:dyDescent="0.25">
      <c r="A283" s="365" t="s">
        <v>170</v>
      </c>
      <c r="B283" s="365" t="s">
        <v>171</v>
      </c>
      <c r="C283" s="365" t="s">
        <v>11</v>
      </c>
      <c r="D283" s="365">
        <v>698.19009270000004</v>
      </c>
      <c r="E283" s="365">
        <v>387.67129649999998</v>
      </c>
      <c r="F283" s="365">
        <v>467.6273946</v>
      </c>
      <c r="G283" s="365">
        <v>856.12837479999996</v>
      </c>
      <c r="H283" s="365">
        <v>28.975146122616898</v>
      </c>
      <c r="I283" s="365">
        <v>16.0885016574682</v>
      </c>
      <c r="J283" s="365">
        <v>19.406709191583499</v>
      </c>
      <c r="K283" s="365">
        <v>35.5296430283313</v>
      </c>
    </row>
    <row r="284" spans="1:11" x14ac:dyDescent="0.25">
      <c r="A284" s="365" t="s">
        <v>170</v>
      </c>
      <c r="B284" s="365" t="s">
        <v>171</v>
      </c>
      <c r="C284" s="365" t="s">
        <v>12</v>
      </c>
      <c r="D284" s="365">
        <v>854.75677040000005</v>
      </c>
      <c r="E284" s="365">
        <v>962.67540369999995</v>
      </c>
      <c r="F284" s="365">
        <v>1203.5865550999999</v>
      </c>
      <c r="G284" s="365">
        <v>1331.5987659</v>
      </c>
      <c r="H284" s="365">
        <v>19.637764433981399</v>
      </c>
      <c r="I284" s="365">
        <v>22.117160646065098</v>
      </c>
      <c r="J284" s="365">
        <v>27.652017583786002</v>
      </c>
      <c r="K284" s="365">
        <v>30.593057336167501</v>
      </c>
    </row>
    <row r="285" spans="1:11" x14ac:dyDescent="0.25">
      <c r="A285" s="365" t="s">
        <v>172</v>
      </c>
      <c r="B285" s="365" t="s">
        <v>173</v>
      </c>
      <c r="C285" s="365" t="s">
        <v>11</v>
      </c>
      <c r="D285" s="365">
        <v>1083.6445821</v>
      </c>
      <c r="E285" s="365">
        <v>1291.8634661999999</v>
      </c>
      <c r="F285" s="365">
        <v>923.42727600000001</v>
      </c>
      <c r="G285" s="365">
        <v>911.40786730000002</v>
      </c>
      <c r="H285" s="365">
        <v>25.737678207846901</v>
      </c>
      <c r="I285" s="365">
        <v>30.683091791124799</v>
      </c>
      <c r="J285" s="365">
        <v>21.932351686729898</v>
      </c>
      <c r="K285" s="365">
        <v>21.646878314298402</v>
      </c>
    </row>
    <row r="286" spans="1:11" x14ac:dyDescent="0.25">
      <c r="A286" s="365" t="s">
        <v>172</v>
      </c>
      <c r="B286" s="365" t="s">
        <v>173</v>
      </c>
      <c r="C286" s="365" t="s">
        <v>12</v>
      </c>
      <c r="D286" s="365">
        <v>2290.2259103000001</v>
      </c>
      <c r="E286" s="365">
        <v>4519.4623375000001</v>
      </c>
      <c r="F286" s="365">
        <v>4335.4614260999997</v>
      </c>
      <c r="G286" s="365">
        <v>2972.6869210999998</v>
      </c>
      <c r="H286" s="365">
        <v>16.222215740272201</v>
      </c>
      <c r="I286" s="365">
        <v>32.012428441767199</v>
      </c>
      <c r="J286" s="365">
        <v>30.709106150410101</v>
      </c>
      <c r="K286" s="365">
        <v>21.0562496675504</v>
      </c>
    </row>
    <row r="287" spans="1:11" x14ac:dyDescent="0.25">
      <c r="A287" s="365" t="s">
        <v>174</v>
      </c>
      <c r="B287" s="365" t="s">
        <v>175</v>
      </c>
      <c r="C287" s="365" t="s">
        <v>11</v>
      </c>
      <c r="D287" s="365">
        <v>1268.5453190000001</v>
      </c>
      <c r="E287" s="365">
        <v>1327.5394991000001</v>
      </c>
      <c r="F287" s="365">
        <v>1528.7177666</v>
      </c>
      <c r="G287" s="365">
        <v>2739.5154934000002</v>
      </c>
      <c r="H287" s="365">
        <v>18.480281720149002</v>
      </c>
      <c r="I287" s="365">
        <v>19.3397142148089</v>
      </c>
      <c r="J287" s="365">
        <v>22.2704972177388</v>
      </c>
      <c r="K287" s="365">
        <v>39.909506847303298</v>
      </c>
    </row>
    <row r="288" spans="1:11" x14ac:dyDescent="0.25">
      <c r="A288" s="365" t="s">
        <v>174</v>
      </c>
      <c r="B288" s="365" t="s">
        <v>175</v>
      </c>
      <c r="C288" s="365" t="s">
        <v>12</v>
      </c>
      <c r="D288" s="365">
        <v>4171.7361379000004</v>
      </c>
      <c r="E288" s="365">
        <v>6911.5763184999996</v>
      </c>
      <c r="F288" s="365">
        <v>8318.5766884999994</v>
      </c>
      <c r="G288" s="365">
        <v>12429.8679875</v>
      </c>
      <c r="H288" s="365">
        <v>13.1055791879418</v>
      </c>
      <c r="I288" s="365">
        <v>21.7128331613998</v>
      </c>
      <c r="J288" s="365">
        <v>26.132948469982299</v>
      </c>
      <c r="K288" s="365">
        <v>39.048639180676098</v>
      </c>
    </row>
    <row r="289" spans="1:11" x14ac:dyDescent="0.25">
      <c r="A289" s="365" t="s">
        <v>176</v>
      </c>
      <c r="B289" s="365" t="s">
        <v>177</v>
      </c>
      <c r="C289" s="365" t="s">
        <v>11</v>
      </c>
      <c r="D289" s="365">
        <v>1942.2778318999999</v>
      </c>
      <c r="E289" s="365">
        <v>1396.4676855</v>
      </c>
      <c r="F289" s="365">
        <v>1341.8673483</v>
      </c>
      <c r="G289" s="365">
        <v>1677.8101756000001</v>
      </c>
      <c r="H289" s="365">
        <v>30.5465336182302</v>
      </c>
      <c r="I289" s="365">
        <v>21.962484666866199</v>
      </c>
      <c r="J289" s="365">
        <v>21.103775882544198</v>
      </c>
      <c r="K289" s="365">
        <v>26.387205832359399</v>
      </c>
    </row>
    <row r="290" spans="1:11" x14ac:dyDescent="0.25">
      <c r="A290" s="365" t="s">
        <v>176</v>
      </c>
      <c r="B290" s="365" t="s">
        <v>177</v>
      </c>
      <c r="C290" s="365" t="s">
        <v>12</v>
      </c>
      <c r="D290" s="365">
        <v>4015.1162725999998</v>
      </c>
      <c r="E290" s="365">
        <v>4680.5038141000005</v>
      </c>
      <c r="F290" s="365">
        <v>4678.9617293000001</v>
      </c>
      <c r="G290" s="365">
        <v>6736.7419102000003</v>
      </c>
      <c r="H290" s="365">
        <v>19.964455484197298</v>
      </c>
      <c r="I290" s="365">
        <v>23.2729773426226</v>
      </c>
      <c r="J290" s="365">
        <v>23.265309598713699</v>
      </c>
      <c r="K290" s="365">
        <v>33.497257574466502</v>
      </c>
    </row>
    <row r="291" spans="1:11" x14ac:dyDescent="0.25">
      <c r="A291" s="365" t="s">
        <v>178</v>
      </c>
      <c r="B291" s="365" t="s">
        <v>179</v>
      </c>
      <c r="C291" s="365" t="s">
        <v>11</v>
      </c>
      <c r="D291" s="365">
        <v>1602.4185190999999</v>
      </c>
      <c r="E291" s="365">
        <v>1938.3533436</v>
      </c>
      <c r="F291" s="365">
        <v>1571.7019752000001</v>
      </c>
      <c r="G291" s="365">
        <v>2652.1926389999999</v>
      </c>
      <c r="H291" s="365">
        <v>20.637312933752099</v>
      </c>
      <c r="I291" s="365">
        <v>24.963768236106901</v>
      </c>
      <c r="J291" s="365">
        <v>20.241719072877601</v>
      </c>
      <c r="K291" s="365">
        <v>34.157199757263399</v>
      </c>
    </row>
    <row r="292" spans="1:11" x14ac:dyDescent="0.25">
      <c r="A292" s="365" t="s">
        <v>178</v>
      </c>
      <c r="B292" s="365" t="s">
        <v>179</v>
      </c>
      <c r="C292" s="365" t="s">
        <v>12</v>
      </c>
      <c r="D292" s="365">
        <v>3905.0075415000001</v>
      </c>
      <c r="E292" s="365">
        <v>7754.7156557999997</v>
      </c>
      <c r="F292" s="365">
        <v>10760.137282399999</v>
      </c>
      <c r="G292" s="365">
        <v>12608.217154800001</v>
      </c>
      <c r="H292" s="365">
        <v>11.148221099218601</v>
      </c>
      <c r="I292" s="365">
        <v>22.1385704825611</v>
      </c>
      <c r="J292" s="365">
        <v>30.718606355382999</v>
      </c>
      <c r="K292" s="365">
        <v>35.994602062837302</v>
      </c>
    </row>
    <row r="293" spans="1:11" x14ac:dyDescent="0.25">
      <c r="A293" s="365" t="s">
        <v>180</v>
      </c>
      <c r="B293" s="365" t="s">
        <v>181</v>
      </c>
      <c r="C293" s="365" t="s">
        <v>11</v>
      </c>
      <c r="D293" s="365">
        <v>1042.7152699999999</v>
      </c>
      <c r="E293" s="365">
        <v>1504.9111963</v>
      </c>
      <c r="F293" s="365">
        <v>917.18086219999998</v>
      </c>
      <c r="G293" s="365">
        <v>1501.6028988</v>
      </c>
      <c r="H293" s="365">
        <v>20.995351215013802</v>
      </c>
      <c r="I293" s="365">
        <v>30.301789973522801</v>
      </c>
      <c r="J293" s="365">
        <v>18.467682294111</v>
      </c>
      <c r="K293" s="365">
        <v>30.2351765173524</v>
      </c>
    </row>
    <row r="294" spans="1:11" x14ac:dyDescent="0.25">
      <c r="A294" s="365" t="s">
        <v>180</v>
      </c>
      <c r="B294" s="365" t="s">
        <v>181</v>
      </c>
      <c r="C294" s="365" t="s">
        <v>12</v>
      </c>
      <c r="D294" s="365">
        <v>3404.3926418999999</v>
      </c>
      <c r="E294" s="365">
        <v>6672.0900045999997</v>
      </c>
      <c r="F294" s="365">
        <v>7205.5644042000004</v>
      </c>
      <c r="G294" s="365">
        <v>9902.4573737999999</v>
      </c>
      <c r="H294" s="365">
        <v>12.5232838117578</v>
      </c>
      <c r="I294" s="365">
        <v>24.543724985425101</v>
      </c>
      <c r="J294" s="365">
        <v>26.5061458972413</v>
      </c>
      <c r="K294" s="365">
        <v>36.426845305575704</v>
      </c>
    </row>
    <row r="295" spans="1:11" x14ac:dyDescent="0.25">
      <c r="A295" s="365" t="s">
        <v>182</v>
      </c>
      <c r="B295" s="365" t="s">
        <v>183</v>
      </c>
      <c r="C295" s="365" t="s">
        <v>11</v>
      </c>
      <c r="D295" s="365">
        <v>730.56924890000005</v>
      </c>
      <c r="E295" s="365">
        <v>637.94614330000002</v>
      </c>
      <c r="F295" s="365">
        <v>882.90804000000003</v>
      </c>
      <c r="G295" s="365">
        <v>1192.2203861</v>
      </c>
      <c r="H295" s="365">
        <v>21.2150061808847</v>
      </c>
      <c r="I295" s="365">
        <v>18.525323086838</v>
      </c>
      <c r="J295" s="365">
        <v>25.638773537149898</v>
      </c>
      <c r="K295" s="365">
        <v>34.620897195127299</v>
      </c>
    </row>
    <row r="296" spans="1:11" x14ac:dyDescent="0.25">
      <c r="A296" s="365" t="s">
        <v>182</v>
      </c>
      <c r="B296" s="365" t="s">
        <v>183</v>
      </c>
      <c r="C296" s="365" t="s">
        <v>12</v>
      </c>
      <c r="D296" s="365">
        <v>2224.9592016000001</v>
      </c>
      <c r="E296" s="365">
        <v>3404.9183195000001</v>
      </c>
      <c r="F296" s="365">
        <v>3020.9188981000002</v>
      </c>
      <c r="G296" s="365">
        <v>2855.9278681000001</v>
      </c>
      <c r="H296" s="365">
        <v>19.336165063550698</v>
      </c>
      <c r="I296" s="365">
        <v>29.590683103948301</v>
      </c>
      <c r="J296" s="365">
        <v>26.253509015021699</v>
      </c>
      <c r="K296" s="365">
        <v>24.819642817479298</v>
      </c>
    </row>
    <row r="297" spans="1:11" x14ac:dyDescent="0.25">
      <c r="A297" s="365" t="s">
        <v>184</v>
      </c>
      <c r="B297" s="365" t="s">
        <v>185</v>
      </c>
      <c r="C297" s="365" t="s">
        <v>11</v>
      </c>
      <c r="D297" s="365">
        <v>448.51710439999999</v>
      </c>
      <c r="E297" s="365">
        <v>746.28609930000005</v>
      </c>
      <c r="F297" s="365">
        <v>262.58316109999998</v>
      </c>
      <c r="G297" s="365">
        <v>712.72820769999998</v>
      </c>
      <c r="H297" s="365">
        <v>20.6678997544034</v>
      </c>
      <c r="I297" s="365">
        <v>34.389248787001499</v>
      </c>
      <c r="J297" s="365">
        <v>12.099967643528601</v>
      </c>
      <c r="K297" s="365">
        <v>32.842883815066401</v>
      </c>
    </row>
    <row r="298" spans="1:11" x14ac:dyDescent="0.25">
      <c r="A298" s="365" t="s">
        <v>184</v>
      </c>
      <c r="B298" s="365" t="s">
        <v>185</v>
      </c>
      <c r="C298" s="365" t="s">
        <v>12</v>
      </c>
      <c r="D298" s="365">
        <v>2898.2602246000001</v>
      </c>
      <c r="E298" s="365">
        <v>5560.7119493999999</v>
      </c>
      <c r="F298" s="365">
        <v>7084.4948598999999</v>
      </c>
      <c r="G298" s="365">
        <v>9400.7849246000005</v>
      </c>
      <c r="H298" s="365">
        <v>11.618950247222701</v>
      </c>
      <c r="I298" s="365">
        <v>22.2925584565591</v>
      </c>
      <c r="J298" s="365">
        <v>28.401312140715</v>
      </c>
      <c r="K298" s="365">
        <v>37.687179155503202</v>
      </c>
    </row>
    <row r="299" spans="1:11" x14ac:dyDescent="0.25">
      <c r="A299" s="365" t="s">
        <v>186</v>
      </c>
      <c r="B299" s="365" t="s">
        <v>187</v>
      </c>
      <c r="C299" s="365" t="s">
        <v>11</v>
      </c>
      <c r="D299" s="365">
        <v>806.60154899999998</v>
      </c>
      <c r="E299" s="365">
        <v>861.9367651</v>
      </c>
      <c r="F299" s="365">
        <v>1002.282092</v>
      </c>
      <c r="G299" s="365">
        <v>1657.7620604000001</v>
      </c>
      <c r="H299" s="365">
        <v>18.634311700019399</v>
      </c>
      <c r="I299" s="365">
        <v>19.9126797692027</v>
      </c>
      <c r="J299" s="365">
        <v>23.154972782820099</v>
      </c>
      <c r="K299" s="365">
        <v>38.298035747957698</v>
      </c>
    </row>
    <row r="300" spans="1:11" x14ac:dyDescent="0.25">
      <c r="A300" s="365" t="s">
        <v>186</v>
      </c>
      <c r="B300" s="365" t="s">
        <v>187</v>
      </c>
      <c r="C300" s="365" t="s">
        <v>12</v>
      </c>
      <c r="D300" s="365">
        <v>2546.1537263</v>
      </c>
      <c r="E300" s="365">
        <v>4246.8787843999999</v>
      </c>
      <c r="F300" s="365">
        <v>4579.8355012000002</v>
      </c>
      <c r="G300" s="365">
        <v>6695.2517273000003</v>
      </c>
      <c r="H300" s="365">
        <v>14.091968412053101</v>
      </c>
      <c r="I300" s="365">
        <v>23.504818684514898</v>
      </c>
      <c r="J300" s="365">
        <v>25.347604329097599</v>
      </c>
      <c r="K300" s="365">
        <v>37.0556085743344</v>
      </c>
    </row>
    <row r="301" spans="1:11" x14ac:dyDescent="0.25">
      <c r="A301" s="365" t="s">
        <v>188</v>
      </c>
      <c r="B301" s="365" t="s">
        <v>189</v>
      </c>
      <c r="C301" s="365" t="s">
        <v>11</v>
      </c>
      <c r="D301" s="365">
        <v>4443.5882449000001</v>
      </c>
      <c r="E301" s="365">
        <v>3388.3815592000001</v>
      </c>
      <c r="F301" s="365">
        <v>3083.9664173000001</v>
      </c>
      <c r="G301" s="365">
        <v>5566.9198650999997</v>
      </c>
      <c r="H301" s="365">
        <v>26.958848767353199</v>
      </c>
      <c r="I301" s="365">
        <v>20.5570050567583</v>
      </c>
      <c r="J301" s="365">
        <v>18.7101458698403</v>
      </c>
      <c r="K301" s="365">
        <v>33.774000306048201</v>
      </c>
    </row>
    <row r="302" spans="1:11" x14ac:dyDescent="0.25">
      <c r="A302" s="365" t="s">
        <v>188</v>
      </c>
      <c r="B302" s="365" t="s">
        <v>189</v>
      </c>
      <c r="C302" s="365" t="s">
        <v>12</v>
      </c>
      <c r="D302" s="365">
        <v>6243.3424180000002</v>
      </c>
      <c r="E302" s="365">
        <v>8404.3752339999992</v>
      </c>
      <c r="F302" s="365">
        <v>9995.7784642999995</v>
      </c>
      <c r="G302" s="365">
        <v>13117.7923101</v>
      </c>
      <c r="H302" s="365">
        <v>16.533711316998101</v>
      </c>
      <c r="I302" s="365">
        <v>22.256590238918498</v>
      </c>
      <c r="J302" s="365">
        <v>26.470967704882799</v>
      </c>
      <c r="K302" s="365">
        <v>34.738730739200598</v>
      </c>
    </row>
    <row r="303" spans="1:11" x14ac:dyDescent="0.25">
      <c r="A303" s="365" t="s">
        <v>190</v>
      </c>
      <c r="B303" s="365" t="s">
        <v>191</v>
      </c>
      <c r="C303" s="365" t="s">
        <v>11</v>
      </c>
      <c r="D303" s="365">
        <v>2033.2442344999999</v>
      </c>
      <c r="E303" s="365">
        <v>1739.2078722000001</v>
      </c>
      <c r="F303" s="365">
        <v>1652.5894877000001</v>
      </c>
      <c r="G303" s="365">
        <v>3104.1082932999998</v>
      </c>
      <c r="H303" s="365">
        <v>23.838767770187399</v>
      </c>
      <c r="I303" s="365">
        <v>20.391339056054498</v>
      </c>
      <c r="J303" s="365">
        <v>19.375781988345899</v>
      </c>
      <c r="K303" s="365">
        <v>36.3941111854122</v>
      </c>
    </row>
    <row r="304" spans="1:11" x14ac:dyDescent="0.25">
      <c r="A304" s="365" t="s">
        <v>190</v>
      </c>
      <c r="B304" s="365" t="s">
        <v>191</v>
      </c>
      <c r="C304" s="365" t="s">
        <v>12</v>
      </c>
      <c r="D304" s="365">
        <v>5816.0129973000003</v>
      </c>
      <c r="E304" s="365">
        <v>9766.6847225000001</v>
      </c>
      <c r="F304" s="365">
        <v>12470.5919424</v>
      </c>
      <c r="G304" s="365">
        <v>16429.4122589</v>
      </c>
      <c r="H304" s="365">
        <v>13.074774566563001</v>
      </c>
      <c r="I304" s="365">
        <v>21.956140928272301</v>
      </c>
      <c r="J304" s="365">
        <v>28.0346997907622</v>
      </c>
      <c r="K304" s="365">
        <v>36.934384714402498</v>
      </c>
    </row>
    <row r="305" spans="1:11" x14ac:dyDescent="0.25">
      <c r="A305" s="365" t="s">
        <v>192</v>
      </c>
      <c r="B305" s="365" t="s">
        <v>193</v>
      </c>
      <c r="C305" s="365" t="s">
        <v>11</v>
      </c>
      <c r="D305" s="365">
        <v>1103.5981982999999</v>
      </c>
      <c r="E305" s="365">
        <v>1277.8918755</v>
      </c>
      <c r="F305" s="365">
        <v>1550.6495477999999</v>
      </c>
      <c r="G305" s="365">
        <v>3240.2219282999999</v>
      </c>
      <c r="H305" s="365">
        <v>15.3868177255424</v>
      </c>
      <c r="I305" s="365">
        <v>17.8168915023228</v>
      </c>
      <c r="J305" s="365">
        <v>21.619790594934798</v>
      </c>
      <c r="K305" s="365">
        <v>45.176500177199998</v>
      </c>
    </row>
    <row r="306" spans="1:11" x14ac:dyDescent="0.25">
      <c r="A306" s="365" t="s">
        <v>192</v>
      </c>
      <c r="B306" s="365" t="s">
        <v>193</v>
      </c>
      <c r="C306" s="365" t="s">
        <v>12</v>
      </c>
      <c r="D306" s="365">
        <v>2731.4721206999998</v>
      </c>
      <c r="E306" s="365">
        <v>4780.0058184</v>
      </c>
      <c r="F306" s="365">
        <v>6041.8432832999997</v>
      </c>
      <c r="G306" s="365">
        <v>9318.2880805999994</v>
      </c>
      <c r="H306" s="365">
        <v>11.9426319526266</v>
      </c>
      <c r="I306" s="365">
        <v>20.899298143279399</v>
      </c>
      <c r="J306" s="365">
        <v>26.416345274433802</v>
      </c>
      <c r="K306" s="365">
        <v>40.741724629660197</v>
      </c>
    </row>
    <row r="307" spans="1:11" x14ac:dyDescent="0.25">
      <c r="A307" s="365" t="s">
        <v>194</v>
      </c>
      <c r="B307" s="365" t="s">
        <v>195</v>
      </c>
      <c r="C307" s="365" t="s">
        <v>11</v>
      </c>
      <c r="D307" s="365">
        <v>3140.4119073000002</v>
      </c>
      <c r="E307" s="365">
        <v>3310.4541061</v>
      </c>
      <c r="F307" s="365">
        <v>2525.0585064000002</v>
      </c>
      <c r="G307" s="365">
        <v>5309.0538023999998</v>
      </c>
      <c r="H307" s="365">
        <v>21.984015911452602</v>
      </c>
      <c r="I307" s="365">
        <v>23.174372627190401</v>
      </c>
      <c r="J307" s="365">
        <v>17.676320183670502</v>
      </c>
      <c r="K307" s="365">
        <v>37.165291277686499</v>
      </c>
    </row>
    <row r="308" spans="1:11" x14ac:dyDescent="0.25">
      <c r="A308" s="365" t="s">
        <v>194</v>
      </c>
      <c r="B308" s="365" t="s">
        <v>195</v>
      </c>
      <c r="C308" s="365" t="s">
        <v>12</v>
      </c>
      <c r="D308" s="365">
        <v>7329.6949100000002</v>
      </c>
      <c r="E308" s="365">
        <v>14516.1868048</v>
      </c>
      <c r="F308" s="365">
        <v>23417.782431600001</v>
      </c>
      <c r="G308" s="365">
        <v>32109.227098300002</v>
      </c>
      <c r="H308" s="365">
        <v>9.4732079829084608</v>
      </c>
      <c r="I308" s="365">
        <v>18.761334326891099</v>
      </c>
      <c r="J308" s="365">
        <v>30.266133338017301</v>
      </c>
      <c r="K308" s="365">
        <v>41.499324352183201</v>
      </c>
    </row>
    <row r="309" spans="1:11" x14ac:dyDescent="0.25">
      <c r="A309" s="365" t="s">
        <v>196</v>
      </c>
      <c r="B309" s="365" t="s">
        <v>197</v>
      </c>
      <c r="C309" s="365" t="s">
        <v>11</v>
      </c>
      <c r="D309" s="365">
        <v>886.4560659</v>
      </c>
      <c r="E309" s="365">
        <v>610.47369230000004</v>
      </c>
      <c r="F309" s="365">
        <v>323.66504689999999</v>
      </c>
      <c r="G309" s="365">
        <v>306.99440650000003</v>
      </c>
      <c r="H309" s="365">
        <v>41.664812975497398</v>
      </c>
      <c r="I309" s="365">
        <v>28.6932124383592</v>
      </c>
      <c r="J309" s="365">
        <v>15.212760298619701</v>
      </c>
      <c r="K309" s="365">
        <v>14.429214287523701</v>
      </c>
    </row>
    <row r="310" spans="1:11" x14ac:dyDescent="0.25">
      <c r="A310" s="365" t="s">
        <v>196</v>
      </c>
      <c r="B310" s="365" t="s">
        <v>197</v>
      </c>
      <c r="C310" s="365" t="s">
        <v>12</v>
      </c>
      <c r="D310" s="365">
        <v>5503.5106672000002</v>
      </c>
      <c r="E310" s="365">
        <v>8753.9229297999991</v>
      </c>
      <c r="F310" s="365">
        <v>7840.5797081000001</v>
      </c>
      <c r="G310" s="365">
        <v>7450.3652105000001</v>
      </c>
      <c r="H310" s="365">
        <v>18.625423605882201</v>
      </c>
      <c r="I310" s="365">
        <v>29.6257303092905</v>
      </c>
      <c r="J310" s="365">
        <v>26.5347206919005</v>
      </c>
      <c r="K310" s="365">
        <v>25.2141253929267</v>
      </c>
    </row>
    <row r="311" spans="1:11" x14ac:dyDescent="0.25">
      <c r="A311" s="365" t="s">
        <v>198</v>
      </c>
      <c r="B311" s="365" t="s">
        <v>199</v>
      </c>
      <c r="C311" s="365" t="s">
        <v>11</v>
      </c>
      <c r="D311" s="365">
        <v>2521.4140576</v>
      </c>
      <c r="E311" s="365">
        <v>1235.6224457000001</v>
      </c>
      <c r="F311" s="365">
        <v>901.85525659999996</v>
      </c>
      <c r="G311" s="365">
        <v>1101.5059812</v>
      </c>
      <c r="H311" s="365">
        <v>43.771527087615901</v>
      </c>
      <c r="I311" s="365">
        <v>21.450297379361999</v>
      </c>
      <c r="J311" s="365">
        <v>15.6561282247115</v>
      </c>
      <c r="K311" s="365">
        <v>19.122047308310599</v>
      </c>
    </row>
    <row r="312" spans="1:11" x14ac:dyDescent="0.25">
      <c r="A312" s="365" t="s">
        <v>198</v>
      </c>
      <c r="B312" s="365" t="s">
        <v>199</v>
      </c>
      <c r="C312" s="365" t="s">
        <v>12</v>
      </c>
      <c r="D312" s="365">
        <v>8137.5148124999996</v>
      </c>
      <c r="E312" s="365">
        <v>14284.101153400001</v>
      </c>
      <c r="F312" s="365">
        <v>14529.7568543</v>
      </c>
      <c r="G312" s="365">
        <v>16510.861260500002</v>
      </c>
      <c r="H312" s="365">
        <v>15.2210526784508</v>
      </c>
      <c r="I312" s="365">
        <v>26.718114944164999</v>
      </c>
      <c r="J312" s="365">
        <v>27.177608837609899</v>
      </c>
      <c r="K312" s="365">
        <v>30.883223539774299</v>
      </c>
    </row>
    <row r="313" spans="1:11" x14ac:dyDescent="0.25">
      <c r="A313" s="365" t="s">
        <v>200</v>
      </c>
      <c r="B313" s="365" t="s">
        <v>201</v>
      </c>
      <c r="C313" s="365" t="s">
        <v>11</v>
      </c>
      <c r="D313" s="365">
        <v>1301.8439062</v>
      </c>
      <c r="E313" s="365">
        <v>1301.2450612</v>
      </c>
      <c r="F313" s="365">
        <v>1265.0249719999999</v>
      </c>
      <c r="G313" s="365">
        <v>2099.1675798000001</v>
      </c>
      <c r="H313" s="365">
        <v>21.8163648222605</v>
      </c>
      <c r="I313" s="365">
        <v>21.8063293480153</v>
      </c>
      <c r="J313" s="365">
        <v>21.199351294718099</v>
      </c>
      <c r="K313" s="365">
        <v>35.177954535006201</v>
      </c>
    </row>
    <row r="314" spans="1:11" x14ac:dyDescent="0.25">
      <c r="A314" s="365" t="s">
        <v>200</v>
      </c>
      <c r="B314" s="365" t="s">
        <v>201</v>
      </c>
      <c r="C314" s="365" t="s">
        <v>12</v>
      </c>
      <c r="D314" s="365">
        <v>6414.0165565999996</v>
      </c>
      <c r="E314" s="365">
        <v>11082.59245</v>
      </c>
      <c r="F314" s="365">
        <v>11419.841246800001</v>
      </c>
      <c r="G314" s="365">
        <v>13336.5206999</v>
      </c>
      <c r="H314" s="365">
        <v>15.1800368397505</v>
      </c>
      <c r="I314" s="365">
        <v>26.229143655363298</v>
      </c>
      <c r="J314" s="365">
        <v>27.027309533859199</v>
      </c>
      <c r="K314" s="365">
        <v>31.563509971026999</v>
      </c>
    </row>
    <row r="315" spans="1:11" x14ac:dyDescent="0.25">
      <c r="A315" s="365" t="s">
        <v>202</v>
      </c>
      <c r="B315" s="365" t="s">
        <v>203</v>
      </c>
      <c r="C315" s="365" t="s">
        <v>11</v>
      </c>
      <c r="D315" s="365">
        <v>1578.8655073</v>
      </c>
      <c r="E315" s="365">
        <v>622.89241990000005</v>
      </c>
      <c r="F315" s="365">
        <v>790.32636400000001</v>
      </c>
      <c r="G315" s="365">
        <v>457.2884454</v>
      </c>
      <c r="H315" s="365">
        <v>45.772539759106103</v>
      </c>
      <c r="I315" s="365">
        <v>18.058135999357901</v>
      </c>
      <c r="J315" s="365">
        <v>22.912176339023699</v>
      </c>
      <c r="K315" s="365">
        <v>13.257147902512401</v>
      </c>
    </row>
    <row r="316" spans="1:11" x14ac:dyDescent="0.25">
      <c r="A316" s="365" t="s">
        <v>202</v>
      </c>
      <c r="B316" s="365" t="s">
        <v>203</v>
      </c>
      <c r="C316" s="365" t="s">
        <v>12</v>
      </c>
      <c r="D316" s="365">
        <v>9458.0518298999996</v>
      </c>
      <c r="E316" s="365">
        <v>11772.800404699999</v>
      </c>
      <c r="F316" s="365">
        <v>11675.087287</v>
      </c>
      <c r="G316" s="365">
        <v>13307.295929899999</v>
      </c>
      <c r="H316" s="365">
        <v>20.466110493012501</v>
      </c>
      <c r="I316" s="365">
        <v>25.474953851814501</v>
      </c>
      <c r="J316" s="365">
        <v>25.263514170638</v>
      </c>
      <c r="K316" s="365">
        <v>28.795421484535101</v>
      </c>
    </row>
    <row r="317" spans="1:11" x14ac:dyDescent="0.25">
      <c r="A317" s="365" t="s">
        <v>204</v>
      </c>
      <c r="B317" s="365" t="s">
        <v>205</v>
      </c>
      <c r="C317" s="365" t="s">
        <v>11</v>
      </c>
      <c r="D317" s="365">
        <v>228.69586749999999</v>
      </c>
      <c r="E317" s="365">
        <v>127.266375</v>
      </c>
      <c r="F317" s="365">
        <v>125.45036829999999</v>
      </c>
      <c r="G317" s="365">
        <v>345.04819520000001</v>
      </c>
      <c r="H317" s="365">
        <v>27.671713629938299</v>
      </c>
      <c r="I317" s="365">
        <v>15.398960734261401</v>
      </c>
      <c r="J317" s="365">
        <v>15.1792277854251</v>
      </c>
      <c r="K317" s="365">
        <v>41.750097850375298</v>
      </c>
    </row>
    <row r="318" spans="1:11" x14ac:dyDescent="0.25">
      <c r="A318" s="365" t="s">
        <v>204</v>
      </c>
      <c r="B318" s="365" t="s">
        <v>205</v>
      </c>
      <c r="C318" s="365" t="s">
        <v>12</v>
      </c>
      <c r="D318" s="365">
        <v>1582.8245469000001</v>
      </c>
      <c r="E318" s="365">
        <v>2512.4367341000002</v>
      </c>
      <c r="F318" s="365">
        <v>3122.9080545000002</v>
      </c>
      <c r="G318" s="365">
        <v>3512.3538131</v>
      </c>
      <c r="H318" s="365">
        <v>14.750674547554601</v>
      </c>
      <c r="I318" s="365">
        <v>23.413925857173101</v>
      </c>
      <c r="J318" s="365">
        <v>29.103036368804101</v>
      </c>
      <c r="K318" s="365">
        <v>32.732363226468202</v>
      </c>
    </row>
    <row r="319" spans="1:11" x14ac:dyDescent="0.25">
      <c r="A319" s="365" t="s">
        <v>206</v>
      </c>
      <c r="B319" s="365" t="s">
        <v>207</v>
      </c>
      <c r="C319" s="365" t="s">
        <v>11</v>
      </c>
      <c r="D319" s="365">
        <v>638.80834340000001</v>
      </c>
      <c r="E319" s="365">
        <v>534.46928209999999</v>
      </c>
      <c r="F319" s="365">
        <v>243.0208063</v>
      </c>
      <c r="G319" s="365">
        <v>207.05734509999999</v>
      </c>
      <c r="H319" s="365">
        <v>39.351099277811102</v>
      </c>
      <c r="I319" s="365">
        <v>32.923730565128203</v>
      </c>
      <c r="J319" s="365">
        <v>14.9702739077985</v>
      </c>
      <c r="K319" s="365">
        <v>12.754896249262201</v>
      </c>
    </row>
    <row r="320" spans="1:11" x14ac:dyDescent="0.25">
      <c r="A320" s="365" t="s">
        <v>206</v>
      </c>
      <c r="B320" s="365" t="s">
        <v>207</v>
      </c>
      <c r="C320" s="365" t="s">
        <v>12</v>
      </c>
      <c r="D320" s="365">
        <v>2965.1033111000002</v>
      </c>
      <c r="E320" s="365">
        <v>5315.9710314000004</v>
      </c>
      <c r="F320" s="365">
        <v>5920.4618306000002</v>
      </c>
      <c r="G320" s="365">
        <v>6464.8427554999998</v>
      </c>
      <c r="H320" s="365">
        <v>14.347473843115401</v>
      </c>
      <c r="I320" s="365">
        <v>25.722798608145499</v>
      </c>
      <c r="J320" s="365">
        <v>28.647794812310998</v>
      </c>
      <c r="K320" s="365">
        <v>31.2819327364281</v>
      </c>
    </row>
    <row r="321" spans="1:11" x14ac:dyDescent="0.25">
      <c r="A321" s="365" t="s">
        <v>208</v>
      </c>
      <c r="B321" s="365" t="s">
        <v>209</v>
      </c>
      <c r="C321" s="365" t="s">
        <v>11</v>
      </c>
      <c r="D321" s="365">
        <v>186.5624617</v>
      </c>
      <c r="E321" s="365">
        <v>134.166651</v>
      </c>
      <c r="F321" s="365">
        <v>148.00983500000001</v>
      </c>
      <c r="G321" s="365">
        <v>162.21429470000001</v>
      </c>
      <c r="H321" s="365">
        <v>29.5683497861679</v>
      </c>
      <c r="I321" s="365">
        <v>21.264119428194299</v>
      </c>
      <c r="J321" s="365">
        <v>23.458130500606501</v>
      </c>
      <c r="K321" s="365">
        <v>25.7094002850313</v>
      </c>
    </row>
    <row r="322" spans="1:11" x14ac:dyDescent="0.25">
      <c r="A322" s="365" t="s">
        <v>208</v>
      </c>
      <c r="B322" s="365" t="s">
        <v>209</v>
      </c>
      <c r="C322" s="365" t="s">
        <v>12</v>
      </c>
      <c r="D322" s="365">
        <v>1125.6494461</v>
      </c>
      <c r="E322" s="365">
        <v>2176.2829723</v>
      </c>
      <c r="F322" s="365">
        <v>3192.5757712999998</v>
      </c>
      <c r="G322" s="365">
        <v>2962.4317812999998</v>
      </c>
      <c r="H322" s="365">
        <v>11.9028930029358</v>
      </c>
      <c r="I322" s="365">
        <v>23.012549291564099</v>
      </c>
      <c r="J322" s="365">
        <v>33.759078318040899</v>
      </c>
      <c r="K322" s="365">
        <v>31.3254793874593</v>
      </c>
    </row>
    <row r="323" spans="1:11" x14ac:dyDescent="0.25">
      <c r="A323" s="365" t="s">
        <v>210</v>
      </c>
      <c r="B323" s="365" t="s">
        <v>211</v>
      </c>
      <c r="C323" s="365" t="s">
        <v>11</v>
      </c>
      <c r="D323" s="365">
        <v>797.70817850000003</v>
      </c>
      <c r="E323" s="365">
        <v>1087.0117186</v>
      </c>
      <c r="F323" s="365">
        <v>1890.7175943</v>
      </c>
      <c r="G323" s="365">
        <v>1612.9348591999999</v>
      </c>
      <c r="H323" s="365">
        <v>14.8042512023352</v>
      </c>
      <c r="I323" s="365">
        <v>20.173285138302699</v>
      </c>
      <c r="J323" s="365">
        <v>35.088844483612299</v>
      </c>
      <c r="K323" s="365">
        <v>29.933619175749801</v>
      </c>
    </row>
    <row r="324" spans="1:11" x14ac:dyDescent="0.25">
      <c r="A324" s="365" t="s">
        <v>210</v>
      </c>
      <c r="B324" s="365" t="s">
        <v>211</v>
      </c>
      <c r="C324" s="365" t="s">
        <v>12</v>
      </c>
      <c r="D324" s="365">
        <v>4237.2333443999996</v>
      </c>
      <c r="E324" s="365">
        <v>8405.8195703000001</v>
      </c>
      <c r="F324" s="365">
        <v>10060.302303300001</v>
      </c>
      <c r="G324" s="365">
        <v>14576.679429399999</v>
      </c>
      <c r="H324" s="365">
        <v>11.365958708129901</v>
      </c>
      <c r="I324" s="365">
        <v>22.547778321032901</v>
      </c>
      <c r="J324" s="365">
        <v>26.985764360070501</v>
      </c>
      <c r="K324" s="365">
        <v>39.100498610766699</v>
      </c>
    </row>
    <row r="325" spans="1:11" x14ac:dyDescent="0.25">
      <c r="A325" s="365" t="s">
        <v>212</v>
      </c>
      <c r="B325" s="365" t="s">
        <v>213</v>
      </c>
      <c r="C325" s="365" t="s">
        <v>11</v>
      </c>
      <c r="D325" s="365">
        <v>474.56053889999998</v>
      </c>
      <c r="E325" s="365">
        <v>815.99768819999997</v>
      </c>
      <c r="F325" s="365">
        <v>1064.7765400000001</v>
      </c>
      <c r="G325" s="365">
        <v>1265.4525773</v>
      </c>
      <c r="H325" s="365">
        <v>13.1065564961711</v>
      </c>
      <c r="I325" s="365">
        <v>22.5364709546404</v>
      </c>
      <c r="J325" s="365">
        <v>29.407320527862801</v>
      </c>
      <c r="K325" s="365">
        <v>34.949652021325697</v>
      </c>
    </row>
    <row r="326" spans="1:11" x14ac:dyDescent="0.25">
      <c r="A326" s="365" t="s">
        <v>212</v>
      </c>
      <c r="B326" s="365" t="s">
        <v>213</v>
      </c>
      <c r="C326" s="365" t="s">
        <v>12</v>
      </c>
      <c r="D326" s="365">
        <v>2480.1754074</v>
      </c>
      <c r="E326" s="365">
        <v>4149.5388832999997</v>
      </c>
      <c r="F326" s="365">
        <v>4024.9366593999998</v>
      </c>
      <c r="G326" s="365">
        <v>4920.6491526</v>
      </c>
      <c r="H326" s="365">
        <v>15.9237728393436</v>
      </c>
      <c r="I326" s="365">
        <v>26.641790886460502</v>
      </c>
      <c r="J326" s="365">
        <v>25.841792022371799</v>
      </c>
      <c r="K326" s="365">
        <v>31.592644251824101</v>
      </c>
    </row>
    <row r="327" spans="1:11" x14ac:dyDescent="0.25">
      <c r="A327" s="365" t="s">
        <v>214</v>
      </c>
      <c r="B327" s="365" t="s">
        <v>215</v>
      </c>
      <c r="C327" s="365" t="s">
        <v>11</v>
      </c>
      <c r="D327" s="365">
        <v>294.98197479999999</v>
      </c>
      <c r="E327" s="365">
        <v>537.07147120000002</v>
      </c>
      <c r="F327" s="365">
        <v>584.56505270000002</v>
      </c>
      <c r="G327" s="365">
        <v>791.45810140000003</v>
      </c>
      <c r="H327" s="365">
        <v>13.359227428371</v>
      </c>
      <c r="I327" s="365">
        <v>24.3230452773095</v>
      </c>
      <c r="J327" s="365">
        <v>26.473948081037001</v>
      </c>
      <c r="K327" s="365">
        <v>35.843779213282602</v>
      </c>
    </row>
    <row r="328" spans="1:11" x14ac:dyDescent="0.25">
      <c r="A328" s="365" t="s">
        <v>214</v>
      </c>
      <c r="B328" s="365" t="s">
        <v>215</v>
      </c>
      <c r="C328" s="365" t="s">
        <v>12</v>
      </c>
      <c r="D328" s="365">
        <v>2961.4057957999999</v>
      </c>
      <c r="E328" s="365">
        <v>4715.8231452999999</v>
      </c>
      <c r="F328" s="365">
        <v>5396.7658797000004</v>
      </c>
      <c r="G328" s="365">
        <v>6085.4478402000004</v>
      </c>
      <c r="H328" s="365">
        <v>15.456638526485399</v>
      </c>
      <c r="I328" s="365">
        <v>24.6135716405743</v>
      </c>
      <c r="J328" s="365">
        <v>28.167655892649702</v>
      </c>
      <c r="K328" s="365">
        <v>31.7621339402906</v>
      </c>
    </row>
    <row r="329" spans="1:11" x14ac:dyDescent="0.25">
      <c r="A329" s="365" t="s">
        <v>216</v>
      </c>
      <c r="B329" s="365" t="s">
        <v>217</v>
      </c>
      <c r="C329" s="365" t="s">
        <v>11</v>
      </c>
      <c r="D329" s="365">
        <v>1829.6011876</v>
      </c>
      <c r="E329" s="365">
        <v>2445.7451830999998</v>
      </c>
      <c r="F329" s="365">
        <v>2057.0594093999998</v>
      </c>
      <c r="G329" s="365">
        <v>4656.9373899000002</v>
      </c>
      <c r="H329" s="365">
        <v>16.648867537367099</v>
      </c>
      <c r="I329" s="365">
        <v>22.255608413218699</v>
      </c>
      <c r="J329" s="365">
        <v>18.718674788640701</v>
      </c>
      <c r="K329" s="365">
        <v>42.376849260773398</v>
      </c>
    </row>
    <row r="330" spans="1:11" x14ac:dyDescent="0.25">
      <c r="A330" s="365" t="s">
        <v>216</v>
      </c>
      <c r="B330" s="365" t="s">
        <v>217</v>
      </c>
      <c r="C330" s="365" t="s">
        <v>12</v>
      </c>
      <c r="D330" s="365">
        <v>4957.3608457999999</v>
      </c>
      <c r="E330" s="365">
        <v>7396.3426840000002</v>
      </c>
      <c r="F330" s="365">
        <v>10038.629762099999</v>
      </c>
      <c r="G330" s="365">
        <v>11769.9542809</v>
      </c>
      <c r="H330" s="365">
        <v>14.511208698292901</v>
      </c>
      <c r="I330" s="365">
        <v>21.650607173885401</v>
      </c>
      <c r="J330" s="365">
        <v>29.3851216511998</v>
      </c>
      <c r="K330" s="365">
        <v>34.453062476621803</v>
      </c>
    </row>
    <row r="331" spans="1:11" x14ac:dyDescent="0.25">
      <c r="A331" s="365" t="s">
        <v>218</v>
      </c>
      <c r="B331" s="365" t="s">
        <v>219</v>
      </c>
      <c r="C331" s="365" t="s">
        <v>11</v>
      </c>
      <c r="D331" s="365">
        <v>221.01403590000001</v>
      </c>
      <c r="E331" s="365">
        <v>223.18809469999999</v>
      </c>
      <c r="F331" s="365">
        <v>249.75731590000001</v>
      </c>
      <c r="G331" s="365">
        <v>768.04433440000003</v>
      </c>
      <c r="H331" s="365">
        <v>15.1172000228307</v>
      </c>
      <c r="I331" s="365">
        <v>15.265904070549499</v>
      </c>
      <c r="J331" s="365">
        <v>17.083219562281201</v>
      </c>
      <c r="K331" s="365">
        <v>52.533676344338701</v>
      </c>
    </row>
    <row r="332" spans="1:11" x14ac:dyDescent="0.25">
      <c r="A332" s="365" t="s">
        <v>218</v>
      </c>
      <c r="B332" s="365" t="s">
        <v>219</v>
      </c>
      <c r="C332" s="365" t="s">
        <v>12</v>
      </c>
      <c r="D332" s="365">
        <v>665.18441929999994</v>
      </c>
      <c r="E332" s="365">
        <v>1347.3130215000001</v>
      </c>
      <c r="F332" s="365">
        <v>2111.5933064999999</v>
      </c>
      <c r="G332" s="365">
        <v>3697.2995709000002</v>
      </c>
      <c r="H332" s="365">
        <v>8.5046825722550601</v>
      </c>
      <c r="I332" s="365">
        <v>17.226004158939201</v>
      </c>
      <c r="J332" s="365">
        <v>26.997672032636199</v>
      </c>
      <c r="K332" s="365">
        <v>47.271641236169501</v>
      </c>
    </row>
    <row r="333" spans="1:11" x14ac:dyDescent="0.25">
      <c r="A333" s="365" t="s">
        <v>220</v>
      </c>
      <c r="B333" s="365" t="s">
        <v>221</v>
      </c>
      <c r="C333" s="365" t="s">
        <v>11</v>
      </c>
      <c r="D333" s="365">
        <v>2483.2262092999999</v>
      </c>
      <c r="E333" s="365">
        <v>2534.1380442999998</v>
      </c>
      <c r="F333" s="365">
        <v>2457.0293794999998</v>
      </c>
      <c r="G333" s="365">
        <v>4752.8583982</v>
      </c>
      <c r="H333" s="365">
        <v>20.3089476109865</v>
      </c>
      <c r="I333" s="365">
        <v>20.725327635456999</v>
      </c>
      <c r="J333" s="365">
        <v>20.094698082695601</v>
      </c>
      <c r="K333" s="365">
        <v>38.8710266708609</v>
      </c>
    </row>
    <row r="334" spans="1:11" x14ac:dyDescent="0.25">
      <c r="A334" s="365" t="s">
        <v>220</v>
      </c>
      <c r="B334" s="365" t="s">
        <v>221</v>
      </c>
      <c r="C334" s="365" t="s">
        <v>12</v>
      </c>
      <c r="D334" s="365">
        <v>5751.1213373000001</v>
      </c>
      <c r="E334" s="365">
        <v>9807.5827895000002</v>
      </c>
      <c r="F334" s="365">
        <v>14537.396348800001</v>
      </c>
      <c r="G334" s="365">
        <v>20630.567475799999</v>
      </c>
      <c r="H334" s="365">
        <v>11.337471136109301</v>
      </c>
      <c r="I334" s="365">
        <v>19.334175071180301</v>
      </c>
      <c r="J334" s="365">
        <v>28.658291458701601</v>
      </c>
      <c r="K334" s="365">
        <v>40.670062334008698</v>
      </c>
    </row>
    <row r="335" spans="1:11" x14ac:dyDescent="0.25">
      <c r="A335" s="365" t="s">
        <v>222</v>
      </c>
      <c r="B335" s="365" t="s">
        <v>223</v>
      </c>
      <c r="C335" s="365" t="s">
        <v>11</v>
      </c>
      <c r="D335" s="365">
        <v>3959.3518101999998</v>
      </c>
      <c r="E335" s="365">
        <v>5088.3315157999996</v>
      </c>
      <c r="F335" s="365">
        <v>4139.7456063999998</v>
      </c>
      <c r="G335" s="365">
        <v>5662.9654505999997</v>
      </c>
      <c r="H335" s="365">
        <v>21.004079435975601</v>
      </c>
      <c r="I335" s="365">
        <v>26.993236387610299</v>
      </c>
      <c r="J335" s="365">
        <v>21.961055680264099</v>
      </c>
      <c r="K335" s="365">
        <v>30.0416284961501</v>
      </c>
    </row>
    <row r="336" spans="1:11" x14ac:dyDescent="0.25">
      <c r="A336" s="365" t="s">
        <v>222</v>
      </c>
      <c r="B336" s="365" t="s">
        <v>223</v>
      </c>
      <c r="C336" s="365" t="s">
        <v>12</v>
      </c>
      <c r="D336" s="365">
        <v>8061.7476483</v>
      </c>
      <c r="E336" s="365">
        <v>12521.4000806</v>
      </c>
      <c r="F336" s="365">
        <v>18371.0295668</v>
      </c>
      <c r="G336" s="365">
        <v>21022.461730700001</v>
      </c>
      <c r="H336" s="365">
        <v>13.4414795146348</v>
      </c>
      <c r="I336" s="365">
        <v>20.877128635181499</v>
      </c>
      <c r="J336" s="365">
        <v>30.630308508473799</v>
      </c>
      <c r="K336" s="365">
        <v>35.051083341709997</v>
      </c>
    </row>
    <row r="337" spans="1:11" x14ac:dyDescent="0.25">
      <c r="A337" s="365" t="s">
        <v>224</v>
      </c>
      <c r="B337" s="365" t="s">
        <v>225</v>
      </c>
      <c r="C337" s="365" t="s">
        <v>11</v>
      </c>
      <c r="D337" s="365">
        <v>1135.0213021</v>
      </c>
      <c r="E337" s="365">
        <v>1734.4295058</v>
      </c>
      <c r="F337" s="365">
        <v>2292.9146139999998</v>
      </c>
      <c r="G337" s="365">
        <v>2964.2685528000002</v>
      </c>
      <c r="H337" s="365">
        <v>13.966684184787599</v>
      </c>
      <c r="I337" s="365">
        <v>21.3425326057462</v>
      </c>
      <c r="J337" s="365">
        <v>28.214813428762099</v>
      </c>
      <c r="K337" s="365">
        <v>36.475969780703998</v>
      </c>
    </row>
    <row r="338" spans="1:11" x14ac:dyDescent="0.25">
      <c r="A338" s="365" t="s">
        <v>224</v>
      </c>
      <c r="B338" s="365" t="s">
        <v>225</v>
      </c>
      <c r="C338" s="365" t="s">
        <v>12</v>
      </c>
      <c r="D338" s="365">
        <v>4460.7112864999999</v>
      </c>
      <c r="E338" s="365">
        <v>8715.9941075000006</v>
      </c>
      <c r="F338" s="365">
        <v>10181.6907713</v>
      </c>
      <c r="G338" s="365">
        <v>14274.289670100001</v>
      </c>
      <c r="H338" s="365">
        <v>11.853289733319899</v>
      </c>
      <c r="I338" s="365">
        <v>23.160701698577999</v>
      </c>
      <c r="J338" s="365">
        <v>27.055445406775501</v>
      </c>
      <c r="K338" s="365">
        <v>37.930563161326603</v>
      </c>
    </row>
    <row r="339" spans="1:11" x14ac:dyDescent="0.25">
      <c r="A339" s="365" t="s">
        <v>226</v>
      </c>
      <c r="B339" s="365" t="s">
        <v>227</v>
      </c>
      <c r="C339" s="365" t="s">
        <v>11</v>
      </c>
      <c r="D339" s="365">
        <v>722.77850809999995</v>
      </c>
      <c r="E339" s="365">
        <v>1518.3191491</v>
      </c>
      <c r="F339" s="365">
        <v>1490.6229469</v>
      </c>
      <c r="G339" s="365">
        <v>1813.7046410999999</v>
      </c>
      <c r="H339" s="365">
        <v>13.0337796677653</v>
      </c>
      <c r="I339" s="365">
        <v>27.379670304170499</v>
      </c>
      <c r="J339" s="365">
        <v>26.880227953487399</v>
      </c>
      <c r="K339" s="365">
        <v>32.706322074576804</v>
      </c>
    </row>
    <row r="340" spans="1:11" x14ac:dyDescent="0.25">
      <c r="A340" s="365" t="s">
        <v>226</v>
      </c>
      <c r="B340" s="365" t="s">
        <v>227</v>
      </c>
      <c r="C340" s="365" t="s">
        <v>12</v>
      </c>
      <c r="D340" s="365">
        <v>2490.0831581000002</v>
      </c>
      <c r="E340" s="365">
        <v>5919.8367838000004</v>
      </c>
      <c r="F340" s="365">
        <v>9317.8718843000006</v>
      </c>
      <c r="G340" s="365">
        <v>11387.320981700001</v>
      </c>
      <c r="H340" s="365">
        <v>8.5525451147293801</v>
      </c>
      <c r="I340" s="365">
        <v>20.332522229464701</v>
      </c>
      <c r="J340" s="365">
        <v>32.003557553696702</v>
      </c>
      <c r="K340" s="365">
        <v>39.1113751021092</v>
      </c>
    </row>
    <row r="341" spans="1:11" x14ac:dyDescent="0.25">
      <c r="A341" s="365" t="s">
        <v>228</v>
      </c>
      <c r="B341" s="365" t="s">
        <v>229</v>
      </c>
      <c r="C341" s="365" t="s">
        <v>11</v>
      </c>
      <c r="D341" s="365">
        <v>264.14487159999999</v>
      </c>
      <c r="E341" s="365">
        <v>225.86117400000001</v>
      </c>
      <c r="F341" s="365">
        <v>230.24828769999999</v>
      </c>
      <c r="G341" s="365">
        <v>462.4597536</v>
      </c>
      <c r="H341" s="365">
        <v>22.333789250143099</v>
      </c>
      <c r="I341" s="365">
        <v>19.0968532886932</v>
      </c>
      <c r="J341" s="365">
        <v>19.4677894049188</v>
      </c>
      <c r="K341" s="365">
        <v>39.101568056245</v>
      </c>
    </row>
    <row r="342" spans="1:11" x14ac:dyDescent="0.25">
      <c r="A342" s="365" t="s">
        <v>228</v>
      </c>
      <c r="B342" s="365" t="s">
        <v>229</v>
      </c>
      <c r="C342" s="365" t="s">
        <v>12</v>
      </c>
      <c r="D342" s="365">
        <v>806.04032240000004</v>
      </c>
      <c r="E342" s="365">
        <v>1059.8850897</v>
      </c>
      <c r="F342" s="365">
        <v>1111.9708066999999</v>
      </c>
      <c r="G342" s="365">
        <v>1585.8773094999999</v>
      </c>
      <c r="H342" s="365">
        <v>17.661707299929301</v>
      </c>
      <c r="I342" s="365">
        <v>23.2238756618321</v>
      </c>
      <c r="J342" s="365">
        <v>24.365161851364</v>
      </c>
      <c r="K342" s="365">
        <v>34.749255186874599</v>
      </c>
    </row>
    <row r="343" spans="1:11" x14ac:dyDescent="0.25">
      <c r="A343" s="365" t="s">
        <v>230</v>
      </c>
      <c r="B343" s="365" t="s">
        <v>231</v>
      </c>
      <c r="C343" s="365" t="s">
        <v>11</v>
      </c>
      <c r="D343" s="365">
        <v>212.83706599999999</v>
      </c>
      <c r="E343" s="365">
        <v>173.13569340000001</v>
      </c>
      <c r="F343" s="365">
        <v>137.10319290000001</v>
      </c>
      <c r="G343" s="365">
        <v>193.17406070000001</v>
      </c>
      <c r="H343" s="365">
        <v>29.7154711535063</v>
      </c>
      <c r="I343" s="365">
        <v>24.1725222000101</v>
      </c>
      <c r="J343" s="365">
        <v>19.141806689223799</v>
      </c>
      <c r="K343" s="365">
        <v>26.970199957259901</v>
      </c>
    </row>
    <row r="344" spans="1:11" x14ac:dyDescent="0.25">
      <c r="A344" s="365" t="s">
        <v>230</v>
      </c>
      <c r="B344" s="365" t="s">
        <v>231</v>
      </c>
      <c r="C344" s="365" t="s">
        <v>12</v>
      </c>
      <c r="D344" s="365">
        <v>1181.9100189000001</v>
      </c>
      <c r="E344" s="365">
        <v>1135.3242897</v>
      </c>
      <c r="F344" s="365">
        <v>949.73605359999999</v>
      </c>
      <c r="G344" s="365">
        <v>912.55615009999997</v>
      </c>
      <c r="H344" s="365">
        <v>28.278562545822801</v>
      </c>
      <c r="I344" s="365">
        <v>27.163945158831599</v>
      </c>
      <c r="J344" s="365">
        <v>22.723532218422498</v>
      </c>
      <c r="K344" s="365">
        <v>21.833960076923098</v>
      </c>
    </row>
    <row r="345" spans="1:11" x14ac:dyDescent="0.25">
      <c r="A345" s="365" t="s">
        <v>232</v>
      </c>
      <c r="B345" s="365" t="s">
        <v>233</v>
      </c>
      <c r="C345" s="365" t="s">
        <v>11</v>
      </c>
      <c r="D345" s="365">
        <v>436.44794819999998</v>
      </c>
      <c r="E345" s="365">
        <v>297.9044255</v>
      </c>
      <c r="F345" s="365">
        <v>274.72104239999999</v>
      </c>
      <c r="G345" s="365">
        <v>216.9392761</v>
      </c>
      <c r="H345" s="365">
        <v>35.598974706927599</v>
      </c>
      <c r="I345" s="365">
        <v>24.2986412290259</v>
      </c>
      <c r="J345" s="365">
        <v>22.407683390865301</v>
      </c>
      <c r="K345" s="365">
        <v>17.694700673181199</v>
      </c>
    </row>
    <row r="346" spans="1:11" x14ac:dyDescent="0.25">
      <c r="A346" s="365" t="s">
        <v>232</v>
      </c>
      <c r="B346" s="365" t="s">
        <v>233</v>
      </c>
      <c r="C346" s="365" t="s">
        <v>12</v>
      </c>
      <c r="D346" s="365">
        <v>2044.2325427000001</v>
      </c>
      <c r="E346" s="365">
        <v>1662.2072287000001</v>
      </c>
      <c r="F346" s="365">
        <v>1542.8093280999999</v>
      </c>
      <c r="G346" s="365">
        <v>1127.9334223000001</v>
      </c>
      <c r="H346" s="365">
        <v>32.0554184502626</v>
      </c>
      <c r="I346" s="365">
        <v>26.064915391990901</v>
      </c>
      <c r="J346" s="365">
        <v>24.1926481298913</v>
      </c>
      <c r="K346" s="365">
        <v>17.687018027855199</v>
      </c>
    </row>
    <row r="347" spans="1:11" x14ac:dyDescent="0.25">
      <c r="A347" s="365" t="s">
        <v>234</v>
      </c>
      <c r="B347" s="365" t="s">
        <v>235</v>
      </c>
      <c r="C347" s="365" t="s">
        <v>11</v>
      </c>
      <c r="D347" s="365">
        <v>577.98869360000003</v>
      </c>
      <c r="E347" s="365">
        <v>413.22710690000002</v>
      </c>
      <c r="F347" s="365">
        <v>330.42640599999999</v>
      </c>
      <c r="G347" s="365">
        <v>460.81715910000003</v>
      </c>
      <c r="H347" s="365">
        <v>32.426472364795899</v>
      </c>
      <c r="I347" s="365">
        <v>23.182974875890199</v>
      </c>
      <c r="J347" s="365">
        <v>18.537668368601199</v>
      </c>
      <c r="K347" s="365">
        <v>25.852884390712799</v>
      </c>
    </row>
    <row r="348" spans="1:11" x14ac:dyDescent="0.25">
      <c r="A348" s="365" t="s">
        <v>234</v>
      </c>
      <c r="B348" s="365" t="s">
        <v>235</v>
      </c>
      <c r="C348" s="365" t="s">
        <v>12</v>
      </c>
      <c r="D348" s="365">
        <v>1131.4740162999999</v>
      </c>
      <c r="E348" s="365">
        <v>1527.0181519</v>
      </c>
      <c r="F348" s="365">
        <v>1407.1570737</v>
      </c>
      <c r="G348" s="365">
        <v>1759.5249919</v>
      </c>
      <c r="H348" s="365">
        <v>19.423865637095201</v>
      </c>
      <c r="I348" s="365">
        <v>26.214119794728699</v>
      </c>
      <c r="J348" s="365">
        <v>24.156480428260998</v>
      </c>
      <c r="K348" s="365">
        <v>30.205534139915201</v>
      </c>
    </row>
    <row r="349" spans="1:11" x14ac:dyDescent="0.25">
      <c r="A349" s="365" t="s">
        <v>236</v>
      </c>
      <c r="B349" s="365" t="s">
        <v>237</v>
      </c>
      <c r="C349" s="365" t="s">
        <v>11</v>
      </c>
      <c r="D349" s="365">
        <v>824.4848915</v>
      </c>
      <c r="E349" s="365">
        <v>1002.0866175</v>
      </c>
      <c r="F349" s="365">
        <v>825.86534759999995</v>
      </c>
      <c r="G349" s="365">
        <v>2025.6722679</v>
      </c>
      <c r="H349" s="365">
        <v>17.624319346935302</v>
      </c>
      <c r="I349" s="365">
        <v>21.4207619110874</v>
      </c>
      <c r="J349" s="365">
        <v>17.653828194704001</v>
      </c>
      <c r="K349" s="365">
        <v>43.301090547273297</v>
      </c>
    </row>
    <row r="350" spans="1:11" x14ac:dyDescent="0.25">
      <c r="A350" s="365" t="s">
        <v>236</v>
      </c>
      <c r="B350" s="365" t="s">
        <v>237</v>
      </c>
      <c r="C350" s="365" t="s">
        <v>12</v>
      </c>
      <c r="D350" s="365">
        <v>1204.9563530999999</v>
      </c>
      <c r="E350" s="365">
        <v>1630.1893447</v>
      </c>
      <c r="F350" s="365">
        <v>2298.3846102000002</v>
      </c>
      <c r="G350" s="365">
        <v>3943.8038236000002</v>
      </c>
      <c r="H350" s="365">
        <v>13.274341735480601</v>
      </c>
      <c r="I350" s="365">
        <v>17.9588998384998</v>
      </c>
      <c r="J350" s="365">
        <v>25.3200397482215</v>
      </c>
      <c r="K350" s="365">
        <v>43.446718677798103</v>
      </c>
    </row>
    <row r="351" spans="1:11" x14ac:dyDescent="0.25">
      <c r="A351" s="365" t="s">
        <v>238</v>
      </c>
      <c r="B351" s="365" t="s">
        <v>239</v>
      </c>
      <c r="C351" s="365" t="s">
        <v>11</v>
      </c>
      <c r="D351" s="365">
        <v>470.355659</v>
      </c>
      <c r="E351" s="365">
        <v>259.83723359999999</v>
      </c>
      <c r="F351" s="365">
        <v>151.01434330000001</v>
      </c>
      <c r="G351" s="365">
        <v>112.8530662</v>
      </c>
      <c r="H351" s="365">
        <v>47.316612282610102</v>
      </c>
      <c r="I351" s="365">
        <v>26.138981010616899</v>
      </c>
      <c r="J351" s="365">
        <v>15.191668250001999</v>
      </c>
      <c r="K351" s="365">
        <v>11.352738456770901</v>
      </c>
    </row>
    <row r="352" spans="1:11" x14ac:dyDescent="0.25">
      <c r="A352" s="365" t="s">
        <v>238</v>
      </c>
      <c r="B352" s="365" t="s">
        <v>239</v>
      </c>
      <c r="C352" s="365" t="s">
        <v>12</v>
      </c>
      <c r="D352" s="365">
        <v>4813.7671842999998</v>
      </c>
      <c r="E352" s="365">
        <v>5075.8405601000004</v>
      </c>
      <c r="F352" s="365">
        <v>3695.3800010999998</v>
      </c>
      <c r="G352" s="365">
        <v>3430.8151508999999</v>
      </c>
      <c r="H352" s="365">
        <v>28.2899796948073</v>
      </c>
      <c r="I352" s="365">
        <v>29.8301560672984</v>
      </c>
      <c r="J352" s="365">
        <v>21.717341365547998</v>
      </c>
      <c r="K352" s="365">
        <v>20.162522872346202</v>
      </c>
    </row>
    <row r="353" spans="1:11" x14ac:dyDescent="0.25">
      <c r="A353" s="365" t="s">
        <v>240</v>
      </c>
      <c r="B353" s="365" t="s">
        <v>241</v>
      </c>
      <c r="C353" s="365" t="s">
        <v>11</v>
      </c>
      <c r="D353" s="365">
        <v>1233.6350101999999</v>
      </c>
      <c r="E353" s="365">
        <v>412.8169676</v>
      </c>
      <c r="F353" s="365">
        <v>75.744569400000003</v>
      </c>
      <c r="G353" s="365">
        <v>151.8641466</v>
      </c>
      <c r="H353" s="365">
        <v>65.826844044126403</v>
      </c>
      <c r="I353" s="365">
        <v>22.027940128392402</v>
      </c>
      <c r="J353" s="365">
        <v>4.0417351289948904</v>
      </c>
      <c r="K353" s="365">
        <v>8.1034806984862193</v>
      </c>
    </row>
    <row r="354" spans="1:11" x14ac:dyDescent="0.25">
      <c r="A354" s="365" t="s">
        <v>240</v>
      </c>
      <c r="B354" s="365" t="s">
        <v>241</v>
      </c>
      <c r="C354" s="365" t="s">
        <v>12</v>
      </c>
      <c r="D354" s="365">
        <v>7411.0380315000002</v>
      </c>
      <c r="E354" s="365">
        <v>5389.0881011000001</v>
      </c>
      <c r="F354" s="365">
        <v>3098.4266017</v>
      </c>
      <c r="G354" s="365">
        <v>1929.7922028</v>
      </c>
      <c r="H354" s="365">
        <v>41.568850376447202</v>
      </c>
      <c r="I354" s="365">
        <v>30.227640984697</v>
      </c>
      <c r="J354" s="365">
        <v>17.3792161450293</v>
      </c>
      <c r="K354" s="365">
        <v>10.8242924938264</v>
      </c>
    </row>
    <row r="355" spans="1:11" x14ac:dyDescent="0.25">
      <c r="A355" s="365" t="s">
        <v>242</v>
      </c>
      <c r="B355" s="365" t="s">
        <v>243</v>
      </c>
      <c r="C355" s="365" t="s">
        <v>11</v>
      </c>
      <c r="D355" s="365">
        <v>816.10767759999999</v>
      </c>
      <c r="E355" s="365">
        <v>206.087906</v>
      </c>
      <c r="F355" s="365">
        <v>92.388864799999993</v>
      </c>
      <c r="G355" s="365">
        <v>58.7768035</v>
      </c>
      <c r="H355" s="365">
        <v>69.552976653907194</v>
      </c>
      <c r="I355" s="365">
        <v>17.563892251110701</v>
      </c>
      <c r="J355" s="365">
        <v>7.8738636247273899</v>
      </c>
      <c r="K355" s="365">
        <v>5.0092674702547004</v>
      </c>
    </row>
    <row r="356" spans="1:11" x14ac:dyDescent="0.25">
      <c r="A356" s="365" t="s">
        <v>242</v>
      </c>
      <c r="B356" s="365" t="s">
        <v>243</v>
      </c>
      <c r="C356" s="365" t="s">
        <v>12</v>
      </c>
      <c r="D356" s="365">
        <v>6382.7232457999999</v>
      </c>
      <c r="E356" s="365">
        <v>4527.0335106000002</v>
      </c>
      <c r="F356" s="365">
        <v>2203.5833106999999</v>
      </c>
      <c r="G356" s="365">
        <v>1291.2234711000001</v>
      </c>
      <c r="H356" s="365">
        <v>44.310424462868397</v>
      </c>
      <c r="I356" s="365">
        <v>31.427772862361198</v>
      </c>
      <c r="J356" s="365">
        <v>15.2978138133532</v>
      </c>
      <c r="K356" s="365">
        <v>8.9639888614171195</v>
      </c>
    </row>
    <row r="357" spans="1:11" x14ac:dyDescent="0.25">
      <c r="A357" s="365" t="s">
        <v>244</v>
      </c>
      <c r="B357" s="365" t="s">
        <v>245</v>
      </c>
      <c r="C357" s="365" t="s">
        <v>11</v>
      </c>
      <c r="D357" s="365">
        <v>519.74185990000001</v>
      </c>
      <c r="E357" s="365">
        <v>419.31820690000001</v>
      </c>
      <c r="F357" s="365">
        <v>425.11405980000001</v>
      </c>
      <c r="G357" s="365">
        <v>750.13410799999997</v>
      </c>
      <c r="H357" s="365">
        <v>24.5821234290528</v>
      </c>
      <c r="I357" s="365">
        <v>19.832406649039498</v>
      </c>
      <c r="J357" s="365">
        <v>20.106531906897001</v>
      </c>
      <c r="K357" s="365">
        <v>35.478938015010598</v>
      </c>
    </row>
    <row r="358" spans="1:11" x14ac:dyDescent="0.25">
      <c r="A358" s="365" t="s">
        <v>244</v>
      </c>
      <c r="B358" s="365" t="s">
        <v>245</v>
      </c>
      <c r="C358" s="365" t="s">
        <v>12</v>
      </c>
      <c r="D358" s="365">
        <v>3842.3303003999999</v>
      </c>
      <c r="E358" s="365">
        <v>3746.7958475999999</v>
      </c>
      <c r="F358" s="365">
        <v>2728.6761626000002</v>
      </c>
      <c r="G358" s="365">
        <v>2985.7105443</v>
      </c>
      <c r="H358" s="365">
        <v>28.8820730457278</v>
      </c>
      <c r="I358" s="365">
        <v>28.163958560914701</v>
      </c>
      <c r="J358" s="365">
        <v>20.5109446832681</v>
      </c>
      <c r="K358" s="365">
        <v>22.443023710089399</v>
      </c>
    </row>
    <row r="359" spans="1:11" x14ac:dyDescent="0.25">
      <c r="A359" s="365" t="s">
        <v>246</v>
      </c>
      <c r="B359" s="365" t="s">
        <v>247</v>
      </c>
      <c r="C359" s="365" t="s">
        <v>11</v>
      </c>
      <c r="D359" s="365">
        <v>409.91857729999998</v>
      </c>
      <c r="E359" s="365">
        <v>265.1402698</v>
      </c>
      <c r="F359" s="365">
        <v>17.691029</v>
      </c>
      <c r="G359" s="365">
        <v>29.386590300000002</v>
      </c>
      <c r="H359" s="365">
        <v>56.764697030677503</v>
      </c>
      <c r="I359" s="365">
        <v>36.716089290128103</v>
      </c>
      <c r="J359" s="365">
        <v>2.4498179808303302</v>
      </c>
      <c r="K359" s="365">
        <v>4.0693956983640804</v>
      </c>
    </row>
    <row r="360" spans="1:11" x14ac:dyDescent="0.25">
      <c r="A360" s="365" t="s">
        <v>246</v>
      </c>
      <c r="B360" s="365" t="s">
        <v>247</v>
      </c>
      <c r="C360" s="365" t="s">
        <v>12</v>
      </c>
      <c r="D360" s="365">
        <v>4004.3190288000001</v>
      </c>
      <c r="E360" s="365">
        <v>4138.7799434999997</v>
      </c>
      <c r="F360" s="365">
        <v>2776.9881381999999</v>
      </c>
      <c r="G360" s="365">
        <v>1840.046253</v>
      </c>
      <c r="H360" s="365">
        <v>31.381482581163599</v>
      </c>
      <c r="I360" s="365">
        <v>32.435240491599103</v>
      </c>
      <c r="J360" s="365">
        <v>21.763002463152102</v>
      </c>
      <c r="K360" s="365">
        <v>14.4202744640851</v>
      </c>
    </row>
    <row r="361" spans="1:11" x14ac:dyDescent="0.25">
      <c r="A361" s="365" t="s">
        <v>248</v>
      </c>
      <c r="B361" s="365" t="s">
        <v>249</v>
      </c>
      <c r="C361" s="365" t="s">
        <v>11</v>
      </c>
      <c r="D361" s="365">
        <v>294.59366749999998</v>
      </c>
      <c r="E361" s="365">
        <v>81.997199600000002</v>
      </c>
      <c r="F361" s="365">
        <v>29.5934648</v>
      </c>
      <c r="G361" s="365">
        <v>41.275741400000001</v>
      </c>
      <c r="H361" s="365">
        <v>65.836861225937696</v>
      </c>
      <c r="I361" s="365">
        <v>18.325031548686301</v>
      </c>
      <c r="J361" s="365">
        <v>6.6136548411457996</v>
      </c>
      <c r="K361" s="365">
        <v>9.2244523842301902</v>
      </c>
    </row>
    <row r="362" spans="1:11" x14ac:dyDescent="0.25">
      <c r="A362" s="365" t="s">
        <v>248</v>
      </c>
      <c r="B362" s="365" t="s">
        <v>249</v>
      </c>
      <c r="C362" s="365" t="s">
        <v>12</v>
      </c>
      <c r="D362" s="365">
        <v>2475.7988715000001</v>
      </c>
      <c r="E362" s="365">
        <v>3745.1709000000001</v>
      </c>
      <c r="F362" s="365">
        <v>2266.6824774000002</v>
      </c>
      <c r="G362" s="365">
        <v>1929.5306211</v>
      </c>
      <c r="H362" s="365">
        <v>23.766491405559801</v>
      </c>
      <c r="I362" s="365">
        <v>35.951859026930997</v>
      </c>
      <c r="J362" s="365">
        <v>21.7590735008379</v>
      </c>
      <c r="K362" s="365">
        <v>18.522576066671299</v>
      </c>
    </row>
    <row r="363" spans="1:11" x14ac:dyDescent="0.25">
      <c r="A363" s="365" t="s">
        <v>250</v>
      </c>
      <c r="B363" s="365" t="s">
        <v>251</v>
      </c>
      <c r="C363" s="365" t="s">
        <v>11</v>
      </c>
      <c r="D363" s="365">
        <v>828.24695029999998</v>
      </c>
      <c r="E363" s="365">
        <v>417.32247239999998</v>
      </c>
      <c r="F363" s="365">
        <v>111.9741274</v>
      </c>
      <c r="G363" s="365">
        <v>39.402194799999997</v>
      </c>
      <c r="H363" s="365">
        <v>59.289843812745197</v>
      </c>
      <c r="I363" s="365">
        <v>29.873921297485602</v>
      </c>
      <c r="J363" s="365">
        <v>8.0156389615557799</v>
      </c>
      <c r="K363" s="365">
        <v>2.8205959282134199</v>
      </c>
    </row>
    <row r="364" spans="1:11" x14ac:dyDescent="0.25">
      <c r="A364" s="365" t="s">
        <v>250</v>
      </c>
      <c r="B364" s="365" t="s">
        <v>251</v>
      </c>
      <c r="C364" s="365" t="s">
        <v>12</v>
      </c>
      <c r="D364" s="365">
        <v>4565.7752154</v>
      </c>
      <c r="E364" s="365">
        <v>5138.5615234999996</v>
      </c>
      <c r="F364" s="365">
        <v>4230.0651985000004</v>
      </c>
      <c r="G364" s="365">
        <v>3766.8055393</v>
      </c>
      <c r="H364" s="365">
        <v>25.793580587143001</v>
      </c>
      <c r="I364" s="365">
        <v>29.0294406766536</v>
      </c>
      <c r="J364" s="365">
        <v>23.897043204922699</v>
      </c>
      <c r="K364" s="365">
        <v>21.279935531280699</v>
      </c>
    </row>
    <row r="365" spans="1:11" x14ac:dyDescent="0.25">
      <c r="A365" s="365" t="s">
        <v>252</v>
      </c>
      <c r="B365" s="365" t="s">
        <v>253</v>
      </c>
      <c r="C365" s="365" t="s">
        <v>11</v>
      </c>
      <c r="D365" s="365">
        <v>467.02307059999998</v>
      </c>
      <c r="E365" s="365">
        <v>488.22298360000002</v>
      </c>
      <c r="F365" s="365">
        <v>202.91687200000001</v>
      </c>
      <c r="G365" s="365">
        <v>149.2542431</v>
      </c>
      <c r="H365" s="365">
        <v>35.721044634135197</v>
      </c>
      <c r="I365" s="365">
        <v>37.342555617607303</v>
      </c>
      <c r="J365" s="365">
        <v>15.5204380640529</v>
      </c>
      <c r="K365" s="365">
        <v>11.4159616842046</v>
      </c>
    </row>
    <row r="366" spans="1:11" x14ac:dyDescent="0.25">
      <c r="A366" s="365" t="s">
        <v>252</v>
      </c>
      <c r="B366" s="365" t="s">
        <v>253</v>
      </c>
      <c r="C366" s="365" t="s">
        <v>12</v>
      </c>
      <c r="D366" s="365">
        <v>3510.7828205999999</v>
      </c>
      <c r="E366" s="365">
        <v>5244.5299504000004</v>
      </c>
      <c r="F366" s="365">
        <v>5852.6618516999997</v>
      </c>
      <c r="G366" s="365">
        <v>4044.5745505</v>
      </c>
      <c r="H366" s="365">
        <v>18.822000081599001</v>
      </c>
      <c r="I366" s="365">
        <v>28.116960859888</v>
      </c>
      <c r="J366" s="365">
        <v>31.377276088938601</v>
      </c>
      <c r="K366" s="365">
        <v>21.683762969574399</v>
      </c>
    </row>
    <row r="367" spans="1:11" x14ac:dyDescent="0.25">
      <c r="A367" s="365" t="s">
        <v>254</v>
      </c>
      <c r="B367" s="365" t="s">
        <v>255</v>
      </c>
      <c r="C367" s="365" t="s">
        <v>11</v>
      </c>
      <c r="D367" s="365">
        <v>487.36553529999998</v>
      </c>
      <c r="E367" s="365">
        <v>442.49966540000003</v>
      </c>
      <c r="F367" s="365">
        <v>82.041969499999993</v>
      </c>
      <c r="G367" s="365">
        <v>14.096937499999999</v>
      </c>
      <c r="H367" s="365">
        <v>47.5013239851964</v>
      </c>
      <c r="I367" s="365">
        <v>43.128449689344301</v>
      </c>
      <c r="J367" s="365">
        <v>7.9962613097050896</v>
      </c>
      <c r="K367" s="365">
        <v>1.37396501575429</v>
      </c>
    </row>
    <row r="368" spans="1:11" x14ac:dyDescent="0.25">
      <c r="A368" s="365" t="s">
        <v>254</v>
      </c>
      <c r="B368" s="365" t="s">
        <v>255</v>
      </c>
      <c r="C368" s="365" t="s">
        <v>12</v>
      </c>
      <c r="D368" s="365">
        <v>3234.1266578</v>
      </c>
      <c r="E368" s="365">
        <v>5221.2810767000001</v>
      </c>
      <c r="F368" s="365">
        <v>4076.1222315999999</v>
      </c>
      <c r="G368" s="365">
        <v>3836.2044770000002</v>
      </c>
      <c r="H368" s="365">
        <v>19.759158905241001</v>
      </c>
      <c r="I368" s="365">
        <v>31.899839863916501</v>
      </c>
      <c r="J368" s="365">
        <v>24.9033990975968</v>
      </c>
      <c r="K368" s="365">
        <v>23.437602133245701</v>
      </c>
    </row>
    <row r="369" spans="1:11" x14ac:dyDescent="0.25">
      <c r="A369" s="365" t="s">
        <v>256</v>
      </c>
      <c r="B369" s="365" t="s">
        <v>257</v>
      </c>
      <c r="C369" s="365" t="s">
        <v>11</v>
      </c>
      <c r="D369" s="365">
        <v>90.428875000000005</v>
      </c>
      <c r="E369" s="365">
        <v>77.525842299999994</v>
      </c>
      <c r="F369" s="365">
        <v>55.731374099999996</v>
      </c>
      <c r="G369" s="365">
        <v>44.226941799999999</v>
      </c>
      <c r="H369" s="365">
        <v>33.753070509449202</v>
      </c>
      <c r="I369" s="365">
        <v>28.9369432214692</v>
      </c>
      <c r="J369" s="365">
        <v>20.8020391670889</v>
      </c>
      <c r="K369" s="365">
        <v>16.507947101992599</v>
      </c>
    </row>
    <row r="370" spans="1:11" x14ac:dyDescent="0.25">
      <c r="A370" s="365" t="s">
        <v>256</v>
      </c>
      <c r="B370" s="365" t="s">
        <v>257</v>
      </c>
      <c r="C370" s="365" t="s">
        <v>12</v>
      </c>
      <c r="D370" s="365">
        <v>817.67321730000003</v>
      </c>
      <c r="E370" s="365">
        <v>1385.0242567</v>
      </c>
      <c r="F370" s="365">
        <v>1120.4125927</v>
      </c>
      <c r="G370" s="365">
        <v>1030.817781</v>
      </c>
      <c r="H370" s="365">
        <v>18.780127873086901</v>
      </c>
      <c r="I370" s="365">
        <v>31.810914308826899</v>
      </c>
      <c r="J370" s="365">
        <v>25.733375285304</v>
      </c>
      <c r="K370" s="365">
        <v>23.675582532782201</v>
      </c>
    </row>
    <row r="371" spans="1:11" x14ac:dyDescent="0.25">
      <c r="A371" s="365" t="s">
        <v>258</v>
      </c>
      <c r="B371" s="365" t="s">
        <v>259</v>
      </c>
      <c r="C371" s="365" t="s">
        <v>11</v>
      </c>
      <c r="D371" s="365">
        <v>4409.6610862999996</v>
      </c>
      <c r="E371" s="365">
        <v>2354.1602017</v>
      </c>
      <c r="F371" s="365">
        <v>1430.0091691</v>
      </c>
      <c r="G371" s="365">
        <v>1293.5980695000001</v>
      </c>
      <c r="H371" s="365">
        <v>46.478991371967503</v>
      </c>
      <c r="I371" s="365">
        <v>24.813469688858401</v>
      </c>
      <c r="J371" s="365">
        <v>15.072673961028199</v>
      </c>
      <c r="K371" s="365">
        <v>13.634864978145799</v>
      </c>
    </row>
    <row r="372" spans="1:11" x14ac:dyDescent="0.25">
      <c r="A372" s="365" t="s">
        <v>258</v>
      </c>
      <c r="B372" s="365" t="s">
        <v>259</v>
      </c>
      <c r="C372" s="365" t="s">
        <v>12</v>
      </c>
      <c r="D372" s="365">
        <v>14731.9865517</v>
      </c>
      <c r="E372" s="365">
        <v>17956.315939399999</v>
      </c>
      <c r="F372" s="365">
        <v>17140.722737200002</v>
      </c>
      <c r="G372" s="365">
        <v>14095.7856006</v>
      </c>
      <c r="H372" s="365">
        <v>23.045803907236198</v>
      </c>
      <c r="I372" s="365">
        <v>28.0897443520976</v>
      </c>
      <c r="J372" s="365">
        <v>26.8138810501584</v>
      </c>
      <c r="K372" s="365">
        <v>22.050570690507801</v>
      </c>
    </row>
    <row r="373" spans="1:11" x14ac:dyDescent="0.25">
      <c r="A373" s="365" t="s">
        <v>260</v>
      </c>
      <c r="B373" s="365" t="s">
        <v>261</v>
      </c>
      <c r="C373" s="365" t="s">
        <v>11</v>
      </c>
      <c r="D373" s="365">
        <v>1016.8025139</v>
      </c>
      <c r="E373" s="365">
        <v>373.59470800000003</v>
      </c>
      <c r="F373" s="365">
        <v>159.19646449999999</v>
      </c>
      <c r="G373" s="365">
        <v>48.545055499999997</v>
      </c>
      <c r="H373" s="365">
        <v>63.624170245140299</v>
      </c>
      <c r="I373" s="365">
        <v>23.376863235030498</v>
      </c>
      <c r="J373" s="365">
        <v>9.9613669530803097</v>
      </c>
      <c r="K373" s="365">
        <v>3.0375995667488498</v>
      </c>
    </row>
    <row r="374" spans="1:11" x14ac:dyDescent="0.25">
      <c r="A374" s="365" t="s">
        <v>260</v>
      </c>
      <c r="B374" s="365" t="s">
        <v>261</v>
      </c>
      <c r="C374" s="365" t="s">
        <v>12</v>
      </c>
      <c r="D374" s="365">
        <v>11148.4695679</v>
      </c>
      <c r="E374" s="365">
        <v>14060.039692</v>
      </c>
      <c r="F374" s="365">
        <v>9527.7523529999999</v>
      </c>
      <c r="G374" s="365">
        <v>6703.0159758999998</v>
      </c>
      <c r="H374" s="365">
        <v>26.9031465232713</v>
      </c>
      <c r="I374" s="365">
        <v>33.929258689104401</v>
      </c>
      <c r="J374" s="365">
        <v>22.992081202629599</v>
      </c>
      <c r="K374" s="365">
        <v>16.1755135849947</v>
      </c>
    </row>
    <row r="375" spans="1:11" x14ac:dyDescent="0.25">
      <c r="A375" s="365" t="s">
        <v>262</v>
      </c>
      <c r="B375" s="365" t="s">
        <v>263</v>
      </c>
      <c r="C375" s="365" t="s">
        <v>11</v>
      </c>
      <c r="D375" s="365">
        <v>114.20121779999999</v>
      </c>
      <c r="E375" s="365">
        <v>225.0387972</v>
      </c>
      <c r="F375" s="365">
        <v>183.8390856</v>
      </c>
      <c r="G375" s="365">
        <v>21.285751600000001</v>
      </c>
      <c r="H375" s="365">
        <v>20.978800769092</v>
      </c>
      <c r="I375" s="365">
        <v>41.339700072575702</v>
      </c>
      <c r="J375" s="365">
        <v>33.771299682011303</v>
      </c>
      <c r="K375" s="365">
        <v>3.910199476321</v>
      </c>
    </row>
    <row r="376" spans="1:11" x14ac:dyDescent="0.25">
      <c r="A376" s="365" t="s">
        <v>262</v>
      </c>
      <c r="B376" s="365" t="s">
        <v>263</v>
      </c>
      <c r="C376" s="365" t="s">
        <v>12</v>
      </c>
      <c r="D376" s="365">
        <v>1624.0165837</v>
      </c>
      <c r="E376" s="365">
        <v>3986.8209600999999</v>
      </c>
      <c r="F376" s="365">
        <v>4310.2875339000002</v>
      </c>
      <c r="G376" s="365">
        <v>3417.8605085999998</v>
      </c>
      <c r="H376" s="365">
        <v>12.1749631798686</v>
      </c>
      <c r="I376" s="365">
        <v>29.888486904092002</v>
      </c>
      <c r="J376" s="365">
        <v>32.313458216245103</v>
      </c>
      <c r="K376" s="365">
        <v>25.623091699794301</v>
      </c>
    </row>
    <row r="377" spans="1:11" x14ac:dyDescent="0.25">
      <c r="A377" s="365" t="s">
        <v>264</v>
      </c>
      <c r="B377" s="365" t="s">
        <v>265</v>
      </c>
      <c r="C377" s="365" t="s">
        <v>11</v>
      </c>
      <c r="D377" s="365">
        <v>516.59344209999995</v>
      </c>
      <c r="E377" s="365">
        <v>139.59410339999999</v>
      </c>
      <c r="F377" s="365">
        <v>136.1952569</v>
      </c>
      <c r="G377" s="365">
        <v>246.1959066</v>
      </c>
      <c r="H377" s="365">
        <v>49.740422909054601</v>
      </c>
      <c r="I377" s="365">
        <v>13.440878595942801</v>
      </c>
      <c r="J377" s="365">
        <v>13.1136191912827</v>
      </c>
      <c r="K377" s="365">
        <v>23.705079303719899</v>
      </c>
    </row>
    <row r="378" spans="1:11" x14ac:dyDescent="0.25">
      <c r="A378" s="365" t="s">
        <v>264</v>
      </c>
      <c r="B378" s="365" t="s">
        <v>265</v>
      </c>
      <c r="C378" s="365" t="s">
        <v>12</v>
      </c>
      <c r="D378" s="365">
        <v>3120.2594792</v>
      </c>
      <c r="E378" s="365">
        <v>5711.7678540999996</v>
      </c>
      <c r="F378" s="365">
        <v>5183.8482299999996</v>
      </c>
      <c r="G378" s="365">
        <v>5901.5813175000003</v>
      </c>
      <c r="H378" s="365">
        <v>15.665953228235001</v>
      </c>
      <c r="I378" s="365">
        <v>28.677194524799098</v>
      </c>
      <c r="J378" s="365">
        <v>26.0266572234788</v>
      </c>
      <c r="K378" s="365">
        <v>29.6301950234872</v>
      </c>
    </row>
    <row r="379" spans="1:11" x14ac:dyDescent="0.25">
      <c r="A379" s="365" t="s">
        <v>266</v>
      </c>
      <c r="B379" s="365" t="s">
        <v>267</v>
      </c>
      <c r="C379" s="365" t="s">
        <v>11</v>
      </c>
      <c r="D379" s="365">
        <v>534.62107260000005</v>
      </c>
      <c r="E379" s="365">
        <v>829.07868599999995</v>
      </c>
      <c r="F379" s="365">
        <v>707.57154439999999</v>
      </c>
      <c r="G379" s="365">
        <v>688.38438870000004</v>
      </c>
      <c r="H379" s="365">
        <v>19.3727454554544</v>
      </c>
      <c r="I379" s="365">
        <v>30.042830650706001</v>
      </c>
      <c r="J379" s="365">
        <v>25.639848714754802</v>
      </c>
      <c r="K379" s="365">
        <v>24.944575179084801</v>
      </c>
    </row>
    <row r="380" spans="1:11" x14ac:dyDescent="0.25">
      <c r="A380" s="365" t="s">
        <v>266</v>
      </c>
      <c r="B380" s="365" t="s">
        <v>267</v>
      </c>
      <c r="C380" s="365" t="s">
        <v>12</v>
      </c>
      <c r="D380" s="365">
        <v>3647.5774206000001</v>
      </c>
      <c r="E380" s="365">
        <v>6495.7635499999997</v>
      </c>
      <c r="F380" s="365">
        <v>7880.6836804000004</v>
      </c>
      <c r="G380" s="365">
        <v>5978.0473273999996</v>
      </c>
      <c r="H380" s="365">
        <v>15.19692726479</v>
      </c>
      <c r="I380" s="365">
        <v>27.063345013904101</v>
      </c>
      <c r="J380" s="365">
        <v>32.833347418889502</v>
      </c>
      <c r="K380" s="365">
        <v>24.906380302416299</v>
      </c>
    </row>
    <row r="381" spans="1:11" x14ac:dyDescent="0.25">
      <c r="A381" s="365" t="s">
        <v>268</v>
      </c>
      <c r="B381" s="365" t="s">
        <v>269</v>
      </c>
      <c r="C381" s="365" t="s">
        <v>11</v>
      </c>
      <c r="D381" s="365">
        <v>502.26825700000001</v>
      </c>
      <c r="E381" s="365">
        <v>272.092466</v>
      </c>
      <c r="F381" s="365">
        <v>253.0087029</v>
      </c>
      <c r="G381" s="365">
        <v>90.829974100000001</v>
      </c>
      <c r="H381" s="365">
        <v>44.917593141259097</v>
      </c>
      <c r="I381" s="365">
        <v>24.333089965886199</v>
      </c>
      <c r="J381" s="365">
        <v>22.626438799734601</v>
      </c>
      <c r="K381" s="365">
        <v>8.1228780931200593</v>
      </c>
    </row>
    <row r="382" spans="1:11" x14ac:dyDescent="0.25">
      <c r="A382" s="365" t="s">
        <v>268</v>
      </c>
      <c r="B382" s="365" t="s">
        <v>269</v>
      </c>
      <c r="C382" s="365" t="s">
        <v>12</v>
      </c>
      <c r="D382" s="365">
        <v>2865.0773800000002</v>
      </c>
      <c r="E382" s="365">
        <v>5648.1304502000003</v>
      </c>
      <c r="F382" s="365">
        <v>4741.9050410999998</v>
      </c>
      <c r="G382" s="365">
        <v>3345.5640131999999</v>
      </c>
      <c r="H382" s="365">
        <v>17.258798541372201</v>
      </c>
      <c r="I382" s="365">
        <v>34.023494882149301</v>
      </c>
      <c r="J382" s="365">
        <v>28.564528266479901</v>
      </c>
      <c r="K382" s="365">
        <v>20.153178309998601</v>
      </c>
    </row>
    <row r="383" spans="1:11" x14ac:dyDescent="0.25">
      <c r="A383" s="365" t="s">
        <v>270</v>
      </c>
      <c r="B383" s="365" t="s">
        <v>271</v>
      </c>
      <c r="C383" s="365" t="s">
        <v>11</v>
      </c>
      <c r="D383" s="365">
        <v>358.73392139999999</v>
      </c>
      <c r="E383" s="365">
        <v>362.66739260000003</v>
      </c>
      <c r="F383" s="365">
        <v>210.5993301</v>
      </c>
      <c r="G383" s="365">
        <v>181.40867180000001</v>
      </c>
      <c r="H383" s="365">
        <v>32.219410802219201</v>
      </c>
      <c r="I383" s="365">
        <v>32.572692487923497</v>
      </c>
      <c r="J383" s="365">
        <v>18.914816599119899</v>
      </c>
      <c r="K383" s="365">
        <v>16.293080110737399</v>
      </c>
    </row>
    <row r="384" spans="1:11" x14ac:dyDescent="0.25">
      <c r="A384" s="365" t="s">
        <v>270</v>
      </c>
      <c r="B384" s="365" t="s">
        <v>271</v>
      </c>
      <c r="C384" s="365" t="s">
        <v>12</v>
      </c>
      <c r="D384" s="365">
        <v>1023.5434917</v>
      </c>
      <c r="E384" s="365">
        <v>1614.7987724</v>
      </c>
      <c r="F384" s="365">
        <v>1425.4360224</v>
      </c>
      <c r="G384" s="365">
        <v>1652.4738364</v>
      </c>
      <c r="H384" s="365">
        <v>17.905849316889999</v>
      </c>
      <c r="I384" s="365">
        <v>28.249257339978399</v>
      </c>
      <c r="J384" s="365">
        <v>24.9365491891012</v>
      </c>
      <c r="K384" s="365">
        <v>28.908344154030399</v>
      </c>
    </row>
    <row r="385" spans="1:11" x14ac:dyDescent="0.25">
      <c r="A385" s="365" t="s">
        <v>272</v>
      </c>
      <c r="B385" s="365" t="s">
        <v>273</v>
      </c>
      <c r="C385" s="365" t="s">
        <v>11</v>
      </c>
      <c r="D385" s="365">
        <v>710.91256920000001</v>
      </c>
      <c r="E385" s="365">
        <v>878.48873660000004</v>
      </c>
      <c r="F385" s="365">
        <v>356.28605649999997</v>
      </c>
      <c r="G385" s="365">
        <v>462.39520779999998</v>
      </c>
      <c r="H385" s="365">
        <v>29.5219349214624</v>
      </c>
      <c r="I385" s="365">
        <v>36.480839465713103</v>
      </c>
      <c r="J385" s="365">
        <v>14.795425245123701</v>
      </c>
      <c r="K385" s="365">
        <v>19.201800367700798</v>
      </c>
    </row>
    <row r="386" spans="1:11" x14ac:dyDescent="0.25">
      <c r="A386" s="365" t="s">
        <v>272</v>
      </c>
      <c r="B386" s="365" t="s">
        <v>273</v>
      </c>
      <c r="C386" s="365" t="s">
        <v>12</v>
      </c>
      <c r="D386" s="365">
        <v>6422.2389728999997</v>
      </c>
      <c r="E386" s="365">
        <v>8256.4851108999992</v>
      </c>
      <c r="F386" s="365">
        <v>6011.8080970999999</v>
      </c>
      <c r="G386" s="365">
        <v>5359.6246202000002</v>
      </c>
      <c r="H386" s="365">
        <v>24.653360138810399</v>
      </c>
      <c r="I386" s="365">
        <v>31.6945697253974</v>
      </c>
      <c r="J386" s="365">
        <v>23.0778192354149</v>
      </c>
      <c r="K386" s="365">
        <v>20.574250900377201</v>
      </c>
    </row>
    <row r="387" spans="1:11" x14ac:dyDescent="0.25">
      <c r="A387" s="365" t="s">
        <v>274</v>
      </c>
      <c r="B387" s="365" t="s">
        <v>275</v>
      </c>
      <c r="C387" s="365" t="s">
        <v>11</v>
      </c>
      <c r="D387" s="365">
        <v>721.99991839999996</v>
      </c>
      <c r="E387" s="365">
        <v>857.1406915</v>
      </c>
      <c r="F387" s="365">
        <v>984.24861410000005</v>
      </c>
      <c r="G387" s="365">
        <v>1943.3712361</v>
      </c>
      <c r="H387" s="365">
        <v>16.020374830038801</v>
      </c>
      <c r="I387" s="365">
        <v>19.018998215871001</v>
      </c>
      <c r="J387" s="365">
        <v>21.839381587149202</v>
      </c>
      <c r="K387" s="365">
        <v>43.121245366940997</v>
      </c>
    </row>
    <row r="388" spans="1:11" x14ac:dyDescent="0.25">
      <c r="A388" s="365" t="s">
        <v>274</v>
      </c>
      <c r="B388" s="365" t="s">
        <v>275</v>
      </c>
      <c r="C388" s="365" t="s">
        <v>12</v>
      </c>
      <c r="D388" s="365">
        <v>3727.3491431000002</v>
      </c>
      <c r="E388" s="365">
        <v>4160.2225027000004</v>
      </c>
      <c r="F388" s="365">
        <v>4910.4862664000002</v>
      </c>
      <c r="G388" s="365">
        <v>7843.9640527000001</v>
      </c>
      <c r="H388" s="365">
        <v>18.057093192895699</v>
      </c>
      <c r="I388" s="365">
        <v>20.154142408016501</v>
      </c>
      <c r="J388" s="365">
        <v>23.788785201129301</v>
      </c>
      <c r="K388" s="365">
        <v>37.999979197958403</v>
      </c>
    </row>
    <row r="389" spans="1:11" x14ac:dyDescent="0.25">
      <c r="A389" s="365" t="s">
        <v>276</v>
      </c>
      <c r="B389" s="365" t="s">
        <v>277</v>
      </c>
      <c r="C389" s="365" t="s">
        <v>11</v>
      </c>
      <c r="D389" s="365">
        <v>563.48123090000001</v>
      </c>
      <c r="E389" s="365">
        <v>691.33221590000005</v>
      </c>
      <c r="F389" s="365">
        <v>577.95800810000003</v>
      </c>
      <c r="G389" s="365">
        <v>958.03387750000002</v>
      </c>
      <c r="H389" s="365">
        <v>20.190631870959798</v>
      </c>
      <c r="I389" s="365">
        <v>24.771782104396301</v>
      </c>
      <c r="J389" s="365">
        <v>20.709363042637399</v>
      </c>
      <c r="K389" s="365">
        <v>34.328222982006501</v>
      </c>
    </row>
    <row r="390" spans="1:11" x14ac:dyDescent="0.25">
      <c r="A390" s="365" t="s">
        <v>276</v>
      </c>
      <c r="B390" s="365" t="s">
        <v>277</v>
      </c>
      <c r="C390" s="365" t="s">
        <v>12</v>
      </c>
      <c r="D390" s="365">
        <v>1951.7588994</v>
      </c>
      <c r="E390" s="365">
        <v>4222.0876918000004</v>
      </c>
      <c r="F390" s="365">
        <v>4277.2632064999998</v>
      </c>
      <c r="G390" s="365">
        <v>5663.5198246</v>
      </c>
      <c r="H390" s="365">
        <v>12.1117204996079</v>
      </c>
      <c r="I390" s="365">
        <v>26.200339633976601</v>
      </c>
      <c r="J390" s="365">
        <v>26.5427335703761</v>
      </c>
      <c r="K390" s="365">
        <v>35.145206296039298</v>
      </c>
    </row>
    <row r="391" spans="1:11" x14ac:dyDescent="0.25">
      <c r="A391" s="365" t="s">
        <v>278</v>
      </c>
      <c r="B391" s="365" t="s">
        <v>279</v>
      </c>
      <c r="C391" s="365" t="s">
        <v>11</v>
      </c>
      <c r="D391" s="365">
        <v>132.56174429999999</v>
      </c>
      <c r="E391" s="365">
        <v>117.9226098</v>
      </c>
      <c r="F391" s="365">
        <v>12.941859900000001</v>
      </c>
      <c r="G391" s="365">
        <v>89.007356299999998</v>
      </c>
      <c r="H391" s="365">
        <v>37.613256928719998</v>
      </c>
      <c r="I391" s="365">
        <v>33.459528188424699</v>
      </c>
      <c r="J391" s="365">
        <v>3.6721416433126901</v>
      </c>
      <c r="K391" s="365">
        <v>25.2550732395426</v>
      </c>
    </row>
    <row r="392" spans="1:11" x14ac:dyDescent="0.25">
      <c r="A392" s="365" t="s">
        <v>278</v>
      </c>
      <c r="B392" s="365" t="s">
        <v>279</v>
      </c>
      <c r="C392" s="365" t="s">
        <v>12</v>
      </c>
      <c r="D392" s="365">
        <v>863.02720529999999</v>
      </c>
      <c r="E392" s="365">
        <v>1843.4350878</v>
      </c>
      <c r="F392" s="365">
        <v>1919.3593599999999</v>
      </c>
      <c r="G392" s="365">
        <v>1837.4604417</v>
      </c>
      <c r="H392" s="365">
        <v>13.3527701969614</v>
      </c>
      <c r="I392" s="365">
        <v>28.521656037311502</v>
      </c>
      <c r="J392" s="365">
        <v>29.696357544786899</v>
      </c>
      <c r="K392" s="365">
        <v>28.429216220940098</v>
      </c>
    </row>
    <row r="393" spans="1:11" x14ac:dyDescent="0.25">
      <c r="A393" s="365" t="s">
        <v>280</v>
      </c>
      <c r="B393" s="365" t="s">
        <v>281</v>
      </c>
      <c r="C393" s="365" t="s">
        <v>11</v>
      </c>
      <c r="D393" s="365">
        <v>408.5524049</v>
      </c>
      <c r="E393" s="365">
        <v>157.2967381</v>
      </c>
      <c r="F393" s="365">
        <v>87.793423899999993</v>
      </c>
      <c r="G393" s="365">
        <v>159.69554059999999</v>
      </c>
      <c r="H393" s="365">
        <v>50.231558208404699</v>
      </c>
      <c r="I393" s="365">
        <v>19.3396493597836</v>
      </c>
      <c r="J393" s="365">
        <v>10.794210069641901</v>
      </c>
      <c r="K393" s="365">
        <v>19.634582362169699</v>
      </c>
    </row>
    <row r="394" spans="1:11" x14ac:dyDescent="0.25">
      <c r="A394" s="365" t="s">
        <v>280</v>
      </c>
      <c r="B394" s="365" t="s">
        <v>281</v>
      </c>
      <c r="C394" s="365" t="s">
        <v>12</v>
      </c>
      <c r="D394" s="365">
        <v>3356.0968099000002</v>
      </c>
      <c r="E394" s="365">
        <v>3711.4461065</v>
      </c>
      <c r="F394" s="365">
        <v>2983.0173461999998</v>
      </c>
      <c r="G394" s="365">
        <v>1605.8439854999999</v>
      </c>
      <c r="H394" s="365">
        <v>28.791870447072402</v>
      </c>
      <c r="I394" s="365">
        <v>31.840403159533199</v>
      </c>
      <c r="J394" s="365">
        <v>25.591231075279801</v>
      </c>
      <c r="K394" s="365">
        <v>13.776495318114501</v>
      </c>
    </row>
    <row r="395" spans="1:11" x14ac:dyDescent="0.25">
      <c r="A395" s="365" t="s">
        <v>282</v>
      </c>
      <c r="B395" s="365" t="s">
        <v>283</v>
      </c>
      <c r="C395" s="365" t="s">
        <v>11</v>
      </c>
      <c r="D395" s="365">
        <v>1075.9436258000001</v>
      </c>
      <c r="E395" s="365">
        <v>1037.9637789000001</v>
      </c>
      <c r="F395" s="365">
        <v>1282.2281218999999</v>
      </c>
      <c r="G395" s="365">
        <v>2685.2053457000002</v>
      </c>
      <c r="H395" s="365">
        <v>17.692539332909799</v>
      </c>
      <c r="I395" s="365">
        <v>17.068008531273701</v>
      </c>
      <c r="J395" s="365">
        <v>21.084628354586101</v>
      </c>
      <c r="K395" s="365">
        <v>44.154823781230299</v>
      </c>
    </row>
    <row r="396" spans="1:11" x14ac:dyDescent="0.25">
      <c r="A396" s="365" t="s">
        <v>282</v>
      </c>
      <c r="B396" s="365" t="s">
        <v>283</v>
      </c>
      <c r="C396" s="365" t="s">
        <v>12</v>
      </c>
      <c r="D396" s="365">
        <v>2003.0326603999999</v>
      </c>
      <c r="E396" s="365">
        <v>2644.1540642</v>
      </c>
      <c r="F396" s="365">
        <v>3363.9086304000002</v>
      </c>
      <c r="G396" s="365">
        <v>4767.2365467999998</v>
      </c>
      <c r="H396" s="365">
        <v>15.6752280015347</v>
      </c>
      <c r="I396" s="365">
        <v>20.6924822779688</v>
      </c>
      <c r="J396" s="365">
        <v>26.325099835027402</v>
      </c>
      <c r="K396" s="365">
        <v>37.3071898854691</v>
      </c>
    </row>
    <row r="397" spans="1:11" x14ac:dyDescent="0.25">
      <c r="A397" s="365" t="s">
        <v>284</v>
      </c>
      <c r="B397" s="365" t="s">
        <v>285</v>
      </c>
      <c r="C397" s="365" t="s">
        <v>11</v>
      </c>
      <c r="D397" s="365">
        <v>905.60149820000004</v>
      </c>
      <c r="E397" s="365">
        <v>378.66704199999998</v>
      </c>
      <c r="F397" s="365">
        <v>469.7559377</v>
      </c>
      <c r="G397" s="365">
        <v>222.8417451</v>
      </c>
      <c r="H397" s="365">
        <v>45.809953534726397</v>
      </c>
      <c r="I397" s="365">
        <v>19.154914864464299</v>
      </c>
      <c r="J397" s="365">
        <v>23.762656887683601</v>
      </c>
      <c r="K397" s="365">
        <v>11.272474713125799</v>
      </c>
    </row>
    <row r="398" spans="1:11" x14ac:dyDescent="0.25">
      <c r="A398" s="365" t="s">
        <v>284</v>
      </c>
      <c r="B398" s="365" t="s">
        <v>285</v>
      </c>
      <c r="C398" s="365" t="s">
        <v>12</v>
      </c>
      <c r="D398" s="365">
        <v>13339.822690200001</v>
      </c>
      <c r="E398" s="365">
        <v>11560.8282807</v>
      </c>
      <c r="F398" s="365">
        <v>7147.4645792000001</v>
      </c>
      <c r="G398" s="365">
        <v>3660.2525805999999</v>
      </c>
      <c r="H398" s="365">
        <v>37.357693416214097</v>
      </c>
      <c r="I398" s="365">
        <v>32.3756835887459</v>
      </c>
      <c r="J398" s="365">
        <v>20.016217355659599</v>
      </c>
      <c r="K398" s="365">
        <v>10.2504056393804</v>
      </c>
    </row>
    <row r="399" spans="1:11" x14ac:dyDescent="0.25">
      <c r="A399" s="365" t="s">
        <v>286</v>
      </c>
      <c r="B399" s="365" t="s">
        <v>287</v>
      </c>
      <c r="C399" s="365" t="s">
        <v>11</v>
      </c>
      <c r="D399" s="365">
        <v>1600.0438291</v>
      </c>
      <c r="E399" s="365">
        <v>308.62300670000002</v>
      </c>
      <c r="F399" s="365">
        <v>266.54036300000001</v>
      </c>
      <c r="G399" s="365">
        <v>0</v>
      </c>
      <c r="H399" s="365">
        <v>73.558226084517301</v>
      </c>
      <c r="I399" s="365">
        <v>14.188211903227399</v>
      </c>
      <c r="J399" s="365">
        <v>12.2535620122553</v>
      </c>
      <c r="K399" s="365">
        <v>0</v>
      </c>
    </row>
    <row r="400" spans="1:11" x14ac:dyDescent="0.25">
      <c r="A400" s="365" t="s">
        <v>286</v>
      </c>
      <c r="B400" s="365" t="s">
        <v>287</v>
      </c>
      <c r="C400" s="365" t="s">
        <v>12</v>
      </c>
      <c r="D400" s="365">
        <v>8651.2914034000005</v>
      </c>
      <c r="E400" s="365">
        <v>9262.0956623999991</v>
      </c>
      <c r="F400" s="365">
        <v>9585.6487706999997</v>
      </c>
      <c r="G400" s="365">
        <v>4545.9189649999998</v>
      </c>
      <c r="H400" s="365">
        <v>26.9973587324113</v>
      </c>
      <c r="I400" s="365">
        <v>28.9034443012116</v>
      </c>
      <c r="J400" s="365">
        <v>29.913129321222499</v>
      </c>
      <c r="K400" s="365">
        <v>14.1860676451546</v>
      </c>
    </row>
    <row r="401" spans="1:11" x14ac:dyDescent="0.25">
      <c r="A401" t="s">
        <v>1015</v>
      </c>
    </row>
    <row r="402" spans="1:11" x14ac:dyDescent="0.25">
      <c r="A402" t="s">
        <v>1018</v>
      </c>
    </row>
    <row r="403" spans="1:11" x14ac:dyDescent="0.25">
      <c r="A403" t="s">
        <v>1016</v>
      </c>
    </row>
    <row r="404" spans="1:11" x14ac:dyDescent="0.25">
      <c r="A404" t="s">
        <v>1017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757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744</v>
      </c>
      <c r="E410" s="5" t="s">
        <v>745</v>
      </c>
      <c r="F410" s="5" t="s">
        <v>746</v>
      </c>
      <c r="G410" s="5" t="s">
        <v>747</v>
      </c>
      <c r="H410" s="5" t="s">
        <v>748</v>
      </c>
      <c r="I410" s="5" t="s">
        <v>749</v>
      </c>
      <c r="J410" s="5" t="s">
        <v>750</v>
      </c>
      <c r="K410" s="5" t="s">
        <v>751</v>
      </c>
    </row>
    <row r="411" spans="1:11" x14ac:dyDescent="0.25">
      <c r="A411" s="366" t="s">
        <v>63</v>
      </c>
      <c r="B411" s="366" t="s">
        <v>64</v>
      </c>
      <c r="C411" s="366" t="s">
        <v>11</v>
      </c>
      <c r="D411" s="366">
        <v>3.5432100000000002</v>
      </c>
      <c r="E411" s="366">
        <v>1.1810700000000001</v>
      </c>
      <c r="F411" s="366">
        <v>0</v>
      </c>
      <c r="G411" s="366">
        <v>13.271604999999999</v>
      </c>
      <c r="H411" s="366">
        <v>19.689001124423701</v>
      </c>
      <c r="I411" s="366">
        <v>6.5630003748079098</v>
      </c>
      <c r="J411" s="366">
        <v>0</v>
      </c>
      <c r="K411" s="366">
        <v>73.747998500768404</v>
      </c>
    </row>
    <row r="412" spans="1:11" x14ac:dyDescent="0.25">
      <c r="A412" s="366" t="s">
        <v>63</v>
      </c>
      <c r="B412" s="366" t="s">
        <v>64</v>
      </c>
      <c r="C412" s="366" t="s">
        <v>12</v>
      </c>
      <c r="D412" s="366">
        <v>10.629630000000001</v>
      </c>
      <c r="E412" s="366">
        <v>23.621400000000001</v>
      </c>
      <c r="F412" s="366">
        <v>39.026749299999999</v>
      </c>
      <c r="G412" s="366">
        <v>67.010289</v>
      </c>
      <c r="H412" s="366">
        <v>7.5770021847253597</v>
      </c>
      <c r="I412" s="366">
        <v>16.837782632722998</v>
      </c>
      <c r="J412" s="366">
        <v>27.819008254175198</v>
      </c>
      <c r="K412" s="366">
        <v>47.766206928376398</v>
      </c>
    </row>
    <row r="413" spans="1:11" x14ac:dyDescent="0.25">
      <c r="A413" s="366" t="s">
        <v>65</v>
      </c>
      <c r="B413" s="366" t="s">
        <v>66</v>
      </c>
      <c r="C413" s="366" t="s">
        <v>11</v>
      </c>
      <c r="D413" s="366">
        <v>18.683417500000001</v>
      </c>
      <c r="E413" s="366">
        <v>8.4924625000000002</v>
      </c>
      <c r="F413" s="366">
        <v>11.889447499999999</v>
      </c>
      <c r="G413" s="366">
        <v>3.3969849999999999</v>
      </c>
      <c r="H413" s="366">
        <v>44</v>
      </c>
      <c r="I413" s="366">
        <v>20</v>
      </c>
      <c r="J413" s="366">
        <v>28</v>
      </c>
      <c r="K413" s="366">
        <v>8</v>
      </c>
    </row>
    <row r="414" spans="1:11" x14ac:dyDescent="0.25">
      <c r="A414" s="366" t="s">
        <v>65</v>
      </c>
      <c r="B414" s="366" t="s">
        <v>66</v>
      </c>
      <c r="C414" s="366" t="s">
        <v>12</v>
      </c>
      <c r="D414" s="366">
        <v>56.050252499999999</v>
      </c>
      <c r="E414" s="366">
        <v>96.814072499999995</v>
      </c>
      <c r="F414" s="366">
        <v>84.924625000000006</v>
      </c>
      <c r="G414" s="366">
        <v>90.020102499999993</v>
      </c>
      <c r="H414" s="366">
        <v>17.098445595854901</v>
      </c>
      <c r="I414" s="366">
        <v>29.5336787564767</v>
      </c>
      <c r="J414" s="366">
        <v>25.906735751295301</v>
      </c>
      <c r="K414" s="366">
        <v>27.461139896373101</v>
      </c>
    </row>
    <row r="415" spans="1:11" x14ac:dyDescent="0.25">
      <c r="A415" s="366" t="s">
        <v>67</v>
      </c>
      <c r="B415" s="366" t="s">
        <v>68</v>
      </c>
      <c r="C415" s="366" t="s">
        <v>11</v>
      </c>
      <c r="D415" s="366">
        <v>15.599073000000001</v>
      </c>
      <c r="E415" s="366">
        <v>8.1607646000000003</v>
      </c>
      <c r="F415" s="366">
        <v>14.0075266</v>
      </c>
      <c r="G415" s="366">
        <v>17.444446500000002</v>
      </c>
      <c r="H415" s="366">
        <v>28.253145119183699</v>
      </c>
      <c r="I415" s="366">
        <v>14.780831304994701</v>
      </c>
      <c r="J415" s="366">
        <v>25.370525658199401</v>
      </c>
      <c r="K415" s="366">
        <v>31.5954979176222</v>
      </c>
    </row>
    <row r="416" spans="1:11" x14ac:dyDescent="0.25">
      <c r="A416" s="366" t="s">
        <v>67</v>
      </c>
      <c r="B416" s="366" t="s">
        <v>68</v>
      </c>
      <c r="C416" s="366" t="s">
        <v>12</v>
      </c>
      <c r="D416" s="366">
        <v>50.866735300000002</v>
      </c>
      <c r="E416" s="366">
        <v>61.6534525</v>
      </c>
      <c r="F416" s="366">
        <v>65.474055500000006</v>
      </c>
      <c r="G416" s="366">
        <v>102.55252849999999</v>
      </c>
      <c r="H416" s="366">
        <v>18.1312851948489</v>
      </c>
      <c r="I416" s="366">
        <v>21.976176059495799</v>
      </c>
      <c r="J416" s="366">
        <v>23.338017785738799</v>
      </c>
      <c r="K416" s="366">
        <v>36.554520959916502</v>
      </c>
    </row>
    <row r="417" spans="1:11" x14ac:dyDescent="0.25">
      <c r="A417" s="366" t="s">
        <v>69</v>
      </c>
      <c r="B417" s="366" t="s">
        <v>70</v>
      </c>
      <c r="C417" s="366" t="s">
        <v>11</v>
      </c>
      <c r="D417" s="366">
        <v>0</v>
      </c>
      <c r="E417" s="366">
        <v>0</v>
      </c>
      <c r="F417" s="366">
        <v>1.5853659</v>
      </c>
      <c r="G417" s="366">
        <v>0</v>
      </c>
      <c r="H417" s="366">
        <v>0</v>
      </c>
      <c r="I417" s="366">
        <v>0</v>
      </c>
      <c r="J417" s="366">
        <v>100</v>
      </c>
      <c r="K417" s="366">
        <v>0</v>
      </c>
    </row>
    <row r="418" spans="1:11" x14ac:dyDescent="0.25">
      <c r="A418" s="366" t="s">
        <v>69</v>
      </c>
      <c r="B418" s="366" t="s">
        <v>70</v>
      </c>
      <c r="C418" s="366" t="s">
        <v>12</v>
      </c>
      <c r="D418" s="366">
        <v>0</v>
      </c>
      <c r="E418" s="366">
        <v>3.1707318</v>
      </c>
      <c r="F418" s="366">
        <v>1.5853659</v>
      </c>
      <c r="G418" s="366">
        <v>11.097561300000001</v>
      </c>
      <c r="H418" s="366">
        <v>0</v>
      </c>
      <c r="I418" s="366">
        <v>20</v>
      </c>
      <c r="J418" s="366">
        <v>10</v>
      </c>
      <c r="K418" s="366">
        <v>70</v>
      </c>
    </row>
    <row r="419" spans="1:11" x14ac:dyDescent="0.25">
      <c r="A419" s="366" t="s">
        <v>71</v>
      </c>
      <c r="B419" s="366" t="s">
        <v>72</v>
      </c>
      <c r="C419" s="366" t="s">
        <v>11</v>
      </c>
      <c r="D419" s="366">
        <v>157.20380320000001</v>
      </c>
      <c r="E419" s="366">
        <v>158.70485360000001</v>
      </c>
      <c r="F419" s="366">
        <v>205.88731820000001</v>
      </c>
      <c r="G419" s="366">
        <v>308.7987493</v>
      </c>
      <c r="H419" s="366">
        <v>18.926655636115001</v>
      </c>
      <c r="I419" s="366">
        <v>19.1073755896718</v>
      </c>
      <c r="J419" s="366">
        <v>24.7879395542171</v>
      </c>
      <c r="K419" s="366">
        <v>37.178029219996098</v>
      </c>
    </row>
    <row r="420" spans="1:11" x14ac:dyDescent="0.25">
      <c r="A420" s="366" t="s">
        <v>71</v>
      </c>
      <c r="B420" s="366" t="s">
        <v>72</v>
      </c>
      <c r="C420" s="366" t="s">
        <v>12</v>
      </c>
      <c r="D420" s="366">
        <v>298.8076385</v>
      </c>
      <c r="E420" s="366">
        <v>426.39724439999998</v>
      </c>
      <c r="F420" s="366">
        <v>433.33979049999999</v>
      </c>
      <c r="G420" s="366">
        <v>939.67095110000002</v>
      </c>
      <c r="H420" s="366">
        <v>14.2410358120942</v>
      </c>
      <c r="I420" s="366">
        <v>20.3218982558863</v>
      </c>
      <c r="J420" s="366">
        <v>20.6527768376171</v>
      </c>
      <c r="K420" s="366">
        <v>44.784289094402403</v>
      </c>
    </row>
    <row r="421" spans="1:11" x14ac:dyDescent="0.25">
      <c r="A421" s="366" t="s">
        <v>83</v>
      </c>
      <c r="B421" s="366" t="s">
        <v>84</v>
      </c>
      <c r="C421" s="366" t="s">
        <v>11</v>
      </c>
      <c r="D421" s="366">
        <v>31.853491200000001</v>
      </c>
      <c r="E421" s="366">
        <v>19.797348199999998</v>
      </c>
      <c r="F421" s="366">
        <v>8.8243951999999997</v>
      </c>
      <c r="G421" s="366">
        <v>12.690256700000001</v>
      </c>
      <c r="H421" s="366">
        <v>43.5362226563768</v>
      </c>
      <c r="I421" s="366">
        <v>27.058313760000701</v>
      </c>
      <c r="J421" s="366">
        <v>12.0608705596159</v>
      </c>
      <c r="K421" s="366">
        <v>17.344593024006699</v>
      </c>
    </row>
    <row r="422" spans="1:11" x14ac:dyDescent="0.25">
      <c r="A422" s="366" t="s">
        <v>83</v>
      </c>
      <c r="B422" s="366" t="s">
        <v>84</v>
      </c>
      <c r="C422" s="366" t="s">
        <v>12</v>
      </c>
      <c r="D422" s="366">
        <v>191.36334980000001</v>
      </c>
      <c r="E422" s="366">
        <v>219.55194779999999</v>
      </c>
      <c r="F422" s="366">
        <v>290.70417939999999</v>
      </c>
      <c r="G422" s="366">
        <v>472.97525139999999</v>
      </c>
      <c r="H422" s="366">
        <v>16.291861794805602</v>
      </c>
      <c r="I422" s="366">
        <v>18.691719151427399</v>
      </c>
      <c r="J422" s="366">
        <v>24.7493175621509</v>
      </c>
      <c r="K422" s="366">
        <v>40.267101491616103</v>
      </c>
    </row>
    <row r="423" spans="1:11" x14ac:dyDescent="0.25">
      <c r="A423" s="366" t="s">
        <v>99</v>
      </c>
      <c r="B423" s="366" t="s">
        <v>100</v>
      </c>
      <c r="C423" s="366" t="s">
        <v>11</v>
      </c>
      <c r="D423" s="366">
        <v>142.06887459999999</v>
      </c>
      <c r="E423" s="366">
        <v>135.11724720000001</v>
      </c>
      <c r="F423" s="366">
        <v>106.7474227</v>
      </c>
      <c r="G423" s="366">
        <v>243.9019935</v>
      </c>
      <c r="H423" s="366">
        <v>22.628358224602401</v>
      </c>
      <c r="I423" s="366">
        <v>21.521121220761501</v>
      </c>
      <c r="J423" s="366">
        <v>17.002449883619001</v>
      </c>
      <c r="K423" s="366">
        <v>38.848070671016998</v>
      </c>
    </row>
    <row r="424" spans="1:11" x14ac:dyDescent="0.25">
      <c r="A424" s="366" t="s">
        <v>99</v>
      </c>
      <c r="B424" s="366" t="s">
        <v>100</v>
      </c>
      <c r="C424" s="366" t="s">
        <v>12</v>
      </c>
      <c r="D424" s="366">
        <v>241.57955229999999</v>
      </c>
      <c r="E424" s="366">
        <v>515.25836349999997</v>
      </c>
      <c r="F424" s="366">
        <v>599.33052610000004</v>
      </c>
      <c r="G424" s="366">
        <v>1047.3730823999999</v>
      </c>
      <c r="H424" s="366">
        <v>10.050983095470199</v>
      </c>
      <c r="I424" s="366">
        <v>21.437464603406902</v>
      </c>
      <c r="J424" s="366">
        <v>24.935309835121199</v>
      </c>
      <c r="K424" s="366">
        <v>43.576242466001702</v>
      </c>
    </row>
    <row r="425" spans="1:11" x14ac:dyDescent="0.25">
      <c r="A425" s="366" t="s">
        <v>101</v>
      </c>
      <c r="B425" s="366" t="s">
        <v>102</v>
      </c>
      <c r="C425" s="366" t="s">
        <v>11</v>
      </c>
      <c r="D425" s="366">
        <v>57.748236800000001</v>
      </c>
      <c r="E425" s="366">
        <v>79.403825600000005</v>
      </c>
      <c r="F425" s="366">
        <v>59.552869200000004</v>
      </c>
      <c r="G425" s="366">
        <v>95.6455172</v>
      </c>
      <c r="H425" s="366">
        <v>19.7530864197531</v>
      </c>
      <c r="I425" s="366">
        <v>27.160493827160501</v>
      </c>
      <c r="J425" s="366">
        <v>20.370370370370399</v>
      </c>
      <c r="K425" s="366">
        <v>32.716049382716101</v>
      </c>
    </row>
    <row r="426" spans="1:11" x14ac:dyDescent="0.25">
      <c r="A426" s="366" t="s">
        <v>101</v>
      </c>
      <c r="B426" s="366" t="s">
        <v>102</v>
      </c>
      <c r="C426" s="366" t="s">
        <v>12</v>
      </c>
      <c r="D426" s="366">
        <v>122.7150032</v>
      </c>
      <c r="E426" s="366">
        <v>176.85397520000001</v>
      </c>
      <c r="F426" s="366">
        <v>205.72809359999999</v>
      </c>
      <c r="G426" s="366">
        <v>337.46625879999999</v>
      </c>
      <c r="H426" s="366">
        <v>14.5610278372591</v>
      </c>
      <c r="I426" s="366">
        <v>20.9850107066381</v>
      </c>
      <c r="J426" s="366">
        <v>24.411134903640299</v>
      </c>
      <c r="K426" s="366">
        <v>40.0428265524625</v>
      </c>
    </row>
    <row r="427" spans="1:11" x14ac:dyDescent="0.25">
      <c r="A427" t="s">
        <v>1015</v>
      </c>
    </row>
    <row r="428" spans="1:11" x14ac:dyDescent="0.25">
      <c r="A428" t="s">
        <v>1018</v>
      </c>
    </row>
    <row r="429" spans="1:11" x14ac:dyDescent="0.25">
      <c r="A429" t="s">
        <v>1016</v>
      </c>
    </row>
    <row r="430" spans="1:11" x14ac:dyDescent="0.25">
      <c r="A430" t="s">
        <v>1017</v>
      </c>
    </row>
    <row r="431" spans="1:11" x14ac:dyDescent="0.25">
      <c r="A431" t="s">
        <v>15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758</v>
      </c>
    </row>
    <row r="436" spans="1:11" x14ac:dyDescent="0.25">
      <c r="A436" s="5" t="s">
        <v>17</v>
      </c>
      <c r="B436" s="5" t="s">
        <v>6</v>
      </c>
      <c r="C436" s="5" t="s">
        <v>7</v>
      </c>
      <c r="D436" s="5" t="s">
        <v>744</v>
      </c>
      <c r="E436" s="5" t="s">
        <v>745</v>
      </c>
      <c r="F436" s="5" t="s">
        <v>746</v>
      </c>
      <c r="G436" s="5" t="s">
        <v>747</v>
      </c>
      <c r="H436" s="5" t="s">
        <v>748</v>
      </c>
      <c r="I436" s="5" t="s">
        <v>749</v>
      </c>
      <c r="J436" s="5" t="s">
        <v>750</v>
      </c>
      <c r="K436" s="5" t="s">
        <v>751</v>
      </c>
    </row>
    <row r="437" spans="1:11" x14ac:dyDescent="0.25">
      <c r="A437" s="367" t="s">
        <v>9</v>
      </c>
      <c r="B437" s="367" t="s">
        <v>10</v>
      </c>
      <c r="C437" s="367" t="s">
        <v>11</v>
      </c>
      <c r="D437" s="367">
        <v>426.70010630000002</v>
      </c>
      <c r="E437" s="367">
        <v>410.85757169999999</v>
      </c>
      <c r="F437" s="367">
        <v>408.49434530000002</v>
      </c>
      <c r="G437" s="367">
        <v>695.14955320000001</v>
      </c>
      <c r="H437" s="367">
        <v>21.9812363365861</v>
      </c>
      <c r="I437" s="367">
        <v>21.165116321447599</v>
      </c>
      <c r="J437" s="367">
        <v>21.043375929897898</v>
      </c>
      <c r="K437" s="367">
        <v>35.810271412068403</v>
      </c>
    </row>
    <row r="438" spans="1:11" x14ac:dyDescent="0.25">
      <c r="A438" s="367" t="s">
        <v>9</v>
      </c>
      <c r="B438" s="367" t="s">
        <v>10</v>
      </c>
      <c r="C438" s="367" t="s">
        <v>12</v>
      </c>
      <c r="D438" s="367">
        <v>972.01216160000001</v>
      </c>
      <c r="E438" s="367">
        <v>1523.3211877000001</v>
      </c>
      <c r="F438" s="367">
        <v>1720.1133852999999</v>
      </c>
      <c r="G438" s="367">
        <v>3068.166025</v>
      </c>
      <c r="H438" s="367">
        <v>13.345192745438901</v>
      </c>
      <c r="I438" s="367">
        <v>20.9143626655909</v>
      </c>
      <c r="J438" s="367">
        <v>23.616211378520099</v>
      </c>
      <c r="K438" s="367">
        <v>42.124233210450001</v>
      </c>
    </row>
    <row r="439" spans="1:11" x14ac:dyDescent="0.25">
      <c r="A439" s="367" t="s">
        <v>18</v>
      </c>
      <c r="B439" s="367" t="s">
        <v>19</v>
      </c>
      <c r="C439" s="367" t="s">
        <v>11</v>
      </c>
      <c r="D439" s="367">
        <v>150.518359</v>
      </c>
      <c r="E439" s="367">
        <v>84.497124499999998</v>
      </c>
      <c r="F439" s="367">
        <v>53.386972700000001</v>
      </c>
      <c r="G439" s="367">
        <v>66.353577999999999</v>
      </c>
      <c r="H439" s="367">
        <v>42.428695917584498</v>
      </c>
      <c r="I439" s="367">
        <v>23.818375546605399</v>
      </c>
      <c r="J439" s="367">
        <v>15.0489258964661</v>
      </c>
      <c r="K439" s="367">
        <v>18.704002639344001</v>
      </c>
    </row>
    <row r="440" spans="1:11" x14ac:dyDescent="0.25">
      <c r="A440" s="367" t="s">
        <v>18</v>
      </c>
      <c r="B440" s="367" t="s">
        <v>19</v>
      </c>
      <c r="C440" s="367" t="s">
        <v>12</v>
      </c>
      <c r="D440" s="367">
        <v>737.63093679999997</v>
      </c>
      <c r="E440" s="367">
        <v>1725.4210498</v>
      </c>
      <c r="F440" s="367">
        <v>2383.7274533</v>
      </c>
      <c r="G440" s="367">
        <v>2859.7397873999998</v>
      </c>
      <c r="H440" s="367">
        <v>9.5715188017305604</v>
      </c>
      <c r="I440" s="367">
        <v>22.3891097771841</v>
      </c>
      <c r="J440" s="367">
        <v>30.931311309206301</v>
      </c>
      <c r="K440" s="367">
        <v>37.108060111878999</v>
      </c>
    </row>
    <row r="441" spans="1:11" x14ac:dyDescent="0.25">
      <c r="A441" s="367" t="s">
        <v>20</v>
      </c>
      <c r="B441" s="367" t="s">
        <v>21</v>
      </c>
      <c r="C441" s="367" t="s">
        <v>11</v>
      </c>
      <c r="D441" s="367">
        <v>89.219293500000006</v>
      </c>
      <c r="E441" s="367">
        <v>57.539129600000003</v>
      </c>
      <c r="F441" s="367">
        <v>51.044440000000002</v>
      </c>
      <c r="G441" s="367">
        <v>45.161476399999998</v>
      </c>
      <c r="H441" s="367">
        <v>36.721147508151098</v>
      </c>
      <c r="I441" s="367">
        <v>23.682129533251899</v>
      </c>
      <c r="J441" s="367">
        <v>21.009025482935101</v>
      </c>
      <c r="K441" s="367">
        <v>18.587697475661901</v>
      </c>
    </row>
    <row r="442" spans="1:11" x14ac:dyDescent="0.25">
      <c r="A442" s="367" t="s">
        <v>20</v>
      </c>
      <c r="B442" s="367" t="s">
        <v>21</v>
      </c>
      <c r="C442" s="367" t="s">
        <v>12</v>
      </c>
      <c r="D442" s="367">
        <v>335.41790140000001</v>
      </c>
      <c r="E442" s="367">
        <v>645.85863529999995</v>
      </c>
      <c r="F442" s="367">
        <v>904.93529560000002</v>
      </c>
      <c r="G442" s="367">
        <v>1645.7961753</v>
      </c>
      <c r="H442" s="367">
        <v>9.4965215446359199</v>
      </c>
      <c r="I442" s="367">
        <v>18.285876869765701</v>
      </c>
      <c r="J442" s="367">
        <v>25.620986522476901</v>
      </c>
      <c r="K442" s="367">
        <v>46.596615063121497</v>
      </c>
    </row>
    <row r="443" spans="1:11" x14ac:dyDescent="0.25">
      <c r="A443" s="367" t="s">
        <v>22</v>
      </c>
      <c r="B443" s="367" t="s">
        <v>23</v>
      </c>
      <c r="C443" s="367" t="s">
        <v>11</v>
      </c>
      <c r="D443" s="367">
        <v>11.31677</v>
      </c>
      <c r="E443" s="367">
        <v>10.185093</v>
      </c>
      <c r="F443" s="367">
        <v>12.448447</v>
      </c>
      <c r="G443" s="367">
        <v>5.658385</v>
      </c>
      <c r="H443" s="367">
        <v>28.571428571428601</v>
      </c>
      <c r="I443" s="367">
        <v>25.714285714285701</v>
      </c>
      <c r="J443" s="367">
        <v>31.428571428571399</v>
      </c>
      <c r="K443" s="367">
        <v>14.285714285714301</v>
      </c>
    </row>
    <row r="444" spans="1:11" x14ac:dyDescent="0.25">
      <c r="A444" s="367" t="s">
        <v>22</v>
      </c>
      <c r="B444" s="367" t="s">
        <v>23</v>
      </c>
      <c r="C444" s="367" t="s">
        <v>12</v>
      </c>
      <c r="D444" s="367">
        <v>98.455899000000002</v>
      </c>
      <c r="E444" s="367">
        <v>125.616147</v>
      </c>
      <c r="F444" s="367">
        <v>173.146581</v>
      </c>
      <c r="G444" s="367">
        <v>187.85838200000001</v>
      </c>
      <c r="H444" s="367">
        <v>16.827852998065801</v>
      </c>
      <c r="I444" s="367">
        <v>21.470019342359802</v>
      </c>
      <c r="J444" s="367">
        <v>29.5938104448743</v>
      </c>
      <c r="K444" s="367">
        <v>32.1083172147002</v>
      </c>
    </row>
    <row r="445" spans="1:11" x14ac:dyDescent="0.25">
      <c r="A445" s="367" t="s">
        <v>24</v>
      </c>
      <c r="B445" s="367" t="s">
        <v>25</v>
      </c>
      <c r="C445" s="367" t="s">
        <v>11</v>
      </c>
      <c r="D445" s="367">
        <v>347.62230840000001</v>
      </c>
      <c r="E445" s="367">
        <v>237.58312609999999</v>
      </c>
      <c r="F445" s="367">
        <v>88.582682199999994</v>
      </c>
      <c r="G445" s="367">
        <v>56.339580900000001</v>
      </c>
      <c r="H445" s="367">
        <v>47.611165764929602</v>
      </c>
      <c r="I445" s="367">
        <v>32.539941558299802</v>
      </c>
      <c r="J445" s="367">
        <v>12.132491684835401</v>
      </c>
      <c r="K445" s="367">
        <v>7.7164009919351901</v>
      </c>
    </row>
    <row r="446" spans="1:11" x14ac:dyDescent="0.25">
      <c r="A446" s="367" t="s">
        <v>24</v>
      </c>
      <c r="B446" s="367" t="s">
        <v>25</v>
      </c>
      <c r="C446" s="367" t="s">
        <v>12</v>
      </c>
      <c r="D446" s="367">
        <v>1514.0011672000001</v>
      </c>
      <c r="E446" s="367">
        <v>1793.4358552000001</v>
      </c>
      <c r="F446" s="367">
        <v>1250.0899992</v>
      </c>
      <c r="G446" s="367">
        <v>1621.8781681999999</v>
      </c>
      <c r="H446" s="367">
        <v>24.500758903123501</v>
      </c>
      <c r="I446" s="367">
        <v>29.0227910310903</v>
      </c>
      <c r="J446" s="367">
        <v>20.229940597898501</v>
      </c>
      <c r="K446" s="367">
        <v>26.246509467887702</v>
      </c>
    </row>
    <row r="447" spans="1:11" x14ac:dyDescent="0.25">
      <c r="A447" s="367" t="s">
        <v>26</v>
      </c>
      <c r="B447" s="367" t="s">
        <v>27</v>
      </c>
      <c r="C447" s="367" t="s">
        <v>11</v>
      </c>
      <c r="D447" s="367">
        <v>14.3957771</v>
      </c>
      <c r="E447" s="367">
        <v>16.915038200000001</v>
      </c>
      <c r="F447" s="367">
        <v>18.452768800000001</v>
      </c>
      <c r="G447" s="367">
        <v>17.144061799999999</v>
      </c>
      <c r="H447" s="367">
        <v>21.515892401170301</v>
      </c>
      <c r="I447" s="367">
        <v>25.281173732044302</v>
      </c>
      <c r="J447" s="367">
        <v>27.579462035743202</v>
      </c>
      <c r="K447" s="367">
        <v>25.623471831042298</v>
      </c>
    </row>
    <row r="448" spans="1:11" x14ac:dyDescent="0.25">
      <c r="A448" s="367" t="s">
        <v>26</v>
      </c>
      <c r="B448" s="367" t="s">
        <v>27</v>
      </c>
      <c r="C448" s="367" t="s">
        <v>12</v>
      </c>
      <c r="D448" s="367">
        <v>135.90299089999999</v>
      </c>
      <c r="E448" s="367">
        <v>139.01117009999999</v>
      </c>
      <c r="F448" s="367">
        <v>162.98076230000001</v>
      </c>
      <c r="G448" s="367">
        <v>192.67283130000001</v>
      </c>
      <c r="H448" s="367">
        <v>21.552480270135302</v>
      </c>
      <c r="I448" s="367">
        <v>22.045397831701901</v>
      </c>
      <c r="J448" s="367">
        <v>25.846669308897098</v>
      </c>
      <c r="K448" s="367">
        <v>30.555452589265698</v>
      </c>
    </row>
    <row r="449" spans="1:11" x14ac:dyDescent="0.25">
      <c r="A449" s="367" t="s">
        <v>28</v>
      </c>
      <c r="B449" s="367" t="s">
        <v>29</v>
      </c>
      <c r="C449" s="367" t="s">
        <v>11</v>
      </c>
      <c r="D449" s="367">
        <v>19.8612912</v>
      </c>
      <c r="E449" s="367">
        <v>6.6392828000000002</v>
      </c>
      <c r="F449" s="367">
        <v>11.619766200000001</v>
      </c>
      <c r="G449" s="367">
        <v>35.762756400000001</v>
      </c>
      <c r="H449" s="367">
        <v>26.8820503118977</v>
      </c>
      <c r="I449" s="367">
        <v>8.9861999639035197</v>
      </c>
      <c r="J449" s="367">
        <v>15.727232255720001</v>
      </c>
      <c r="K449" s="367">
        <v>48.404517468478701</v>
      </c>
    </row>
    <row r="450" spans="1:11" x14ac:dyDescent="0.25">
      <c r="A450" s="367" t="s">
        <v>28</v>
      </c>
      <c r="B450" s="367" t="s">
        <v>29</v>
      </c>
      <c r="C450" s="367" t="s">
        <v>12</v>
      </c>
      <c r="D450" s="367">
        <v>427.46474160000002</v>
      </c>
      <c r="E450" s="367">
        <v>341.5532867</v>
      </c>
      <c r="F450" s="367">
        <v>376.8339909</v>
      </c>
      <c r="G450" s="367">
        <v>451.38537309999998</v>
      </c>
      <c r="H450" s="367">
        <v>26.762755721894099</v>
      </c>
      <c r="I450" s="367">
        <v>21.384002675279699</v>
      </c>
      <c r="J450" s="367">
        <v>23.5928605676683</v>
      </c>
      <c r="K450" s="367">
        <v>28.260381035157899</v>
      </c>
    </row>
    <row r="451" spans="1:11" x14ac:dyDescent="0.25">
      <c r="A451" s="367" t="s">
        <v>30</v>
      </c>
      <c r="B451" s="367" t="s">
        <v>31</v>
      </c>
      <c r="C451" s="367" t="s">
        <v>11</v>
      </c>
      <c r="D451" s="367">
        <v>104.75441259999999</v>
      </c>
      <c r="E451" s="367">
        <v>72.794499599999995</v>
      </c>
      <c r="F451" s="367">
        <v>50.3331339</v>
      </c>
      <c r="G451" s="367">
        <v>39.5566247</v>
      </c>
      <c r="H451" s="367">
        <v>39.169508391080399</v>
      </c>
      <c r="I451" s="367">
        <v>27.219137524968598</v>
      </c>
      <c r="J451" s="367">
        <v>18.8204397477136</v>
      </c>
      <c r="K451" s="367">
        <v>14.7909143362374</v>
      </c>
    </row>
    <row r="452" spans="1:11" x14ac:dyDescent="0.25">
      <c r="A452" s="367" t="s">
        <v>30</v>
      </c>
      <c r="B452" s="367" t="s">
        <v>31</v>
      </c>
      <c r="C452" s="367" t="s">
        <v>12</v>
      </c>
      <c r="D452" s="367">
        <v>508.98891420000001</v>
      </c>
      <c r="E452" s="367">
        <v>662.11741870000003</v>
      </c>
      <c r="F452" s="367">
        <v>714.5292058</v>
      </c>
      <c r="G452" s="367">
        <v>821.11756579999997</v>
      </c>
      <c r="H452" s="367">
        <v>18.804408623520199</v>
      </c>
      <c r="I452" s="367">
        <v>24.461685020300699</v>
      </c>
      <c r="J452" s="367">
        <v>26.398019258279898</v>
      </c>
      <c r="K452" s="367">
        <v>30.3358870978991</v>
      </c>
    </row>
    <row r="453" spans="1:11" x14ac:dyDescent="0.25">
      <c r="A453" t="s">
        <v>1015</v>
      </c>
    </row>
    <row r="454" spans="1:11" x14ac:dyDescent="0.25">
      <c r="A454" t="s">
        <v>1018</v>
      </c>
    </row>
    <row r="455" spans="1:11" x14ac:dyDescent="0.25">
      <c r="A455" t="s">
        <v>1016</v>
      </c>
    </row>
    <row r="456" spans="1:11" x14ac:dyDescent="0.25">
      <c r="A456" t="s">
        <v>1017</v>
      </c>
    </row>
    <row r="457" spans="1:11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759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996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760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761</v>
      </c>
      <c r="E16" s="5" t="s">
        <v>762</v>
      </c>
      <c r="F16" s="5" t="s">
        <v>763</v>
      </c>
      <c r="G16" s="5" t="s">
        <v>764</v>
      </c>
    </row>
    <row r="17" spans="1:7" x14ac:dyDescent="0.25">
      <c r="A17" s="368" t="s">
        <v>9</v>
      </c>
      <c r="B17" s="368" t="s">
        <v>10</v>
      </c>
      <c r="C17" s="368" t="s">
        <v>11</v>
      </c>
      <c r="D17" s="368">
        <v>914136.89919310005</v>
      </c>
      <c r="E17" s="368">
        <v>75027.497472899995</v>
      </c>
      <c r="F17" s="368">
        <v>92.415062882794601</v>
      </c>
      <c r="G17" s="368">
        <v>7.5849371172053699</v>
      </c>
    </row>
    <row r="18" spans="1:7" x14ac:dyDescent="0.25">
      <c r="A18" s="368" t="s">
        <v>9</v>
      </c>
      <c r="B18" s="368" t="s">
        <v>10</v>
      </c>
      <c r="C18" s="368" t="s">
        <v>12</v>
      </c>
      <c r="D18" s="368">
        <v>6590163.7869915999</v>
      </c>
      <c r="E18" s="368">
        <v>278126.81627289997</v>
      </c>
      <c r="F18" s="368">
        <v>95.950567144891806</v>
      </c>
      <c r="G18" s="368">
        <v>4.0494328551081704</v>
      </c>
    </row>
    <row r="19" spans="1:7" x14ac:dyDescent="0.25">
      <c r="A19" s="368" t="s">
        <v>9</v>
      </c>
      <c r="B19" s="368" t="s">
        <v>13</v>
      </c>
      <c r="C19" s="368" t="s">
        <v>11</v>
      </c>
      <c r="D19" s="368">
        <v>5385.8419609000002</v>
      </c>
      <c r="E19" s="368">
        <v>494.53754129999999</v>
      </c>
      <c r="F19" s="368">
        <v>91.590040385744103</v>
      </c>
      <c r="G19" s="368">
        <v>8.4099596142558593</v>
      </c>
    </row>
    <row r="20" spans="1:7" x14ac:dyDescent="0.25">
      <c r="A20" s="368" t="s">
        <v>9</v>
      </c>
      <c r="B20" s="368" t="s">
        <v>13</v>
      </c>
      <c r="C20" s="368" t="s">
        <v>12</v>
      </c>
      <c r="D20" s="368">
        <v>22579.859355600001</v>
      </c>
      <c r="E20" s="368">
        <v>1046.7611208999999</v>
      </c>
      <c r="F20" s="368">
        <v>95.569568987062098</v>
      </c>
      <c r="G20" s="368">
        <v>4.4304310129379303</v>
      </c>
    </row>
    <row r="21" spans="1:7" x14ac:dyDescent="0.25">
      <c r="A21" s="368" t="s">
        <v>9</v>
      </c>
      <c r="B21" s="368" t="s">
        <v>14</v>
      </c>
      <c r="C21" s="368" t="s">
        <v>11</v>
      </c>
      <c r="D21" s="368">
        <v>908751.05723220005</v>
      </c>
      <c r="E21" s="368">
        <v>74532.959931599995</v>
      </c>
      <c r="F21" s="368">
        <v>92.419996803509093</v>
      </c>
      <c r="G21" s="368">
        <v>7.5800031964908801</v>
      </c>
    </row>
    <row r="22" spans="1:7" x14ac:dyDescent="0.25">
      <c r="A22" s="368" t="s">
        <v>9</v>
      </c>
      <c r="B22" s="368" t="s">
        <v>14</v>
      </c>
      <c r="C22" s="368" t="s">
        <v>12</v>
      </c>
      <c r="D22" s="368">
        <v>6567583.9276360003</v>
      </c>
      <c r="E22" s="368">
        <v>277080.05515199999</v>
      </c>
      <c r="F22" s="368">
        <v>95.951882285985704</v>
      </c>
      <c r="G22" s="368">
        <v>4.0481177140143298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765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761</v>
      </c>
      <c r="E32" s="5" t="s">
        <v>762</v>
      </c>
      <c r="F32" s="5" t="s">
        <v>763</v>
      </c>
      <c r="G32" s="5" t="s">
        <v>764</v>
      </c>
    </row>
    <row r="33" spans="1:7" x14ac:dyDescent="0.25">
      <c r="A33" s="369" t="s">
        <v>9</v>
      </c>
      <c r="B33" s="369" t="s">
        <v>10</v>
      </c>
      <c r="C33" s="369" t="s">
        <v>11</v>
      </c>
      <c r="D33" s="369">
        <v>914136.89919310005</v>
      </c>
      <c r="E33" s="369">
        <v>75027.497472899995</v>
      </c>
      <c r="F33" s="369">
        <v>92.415062882794601</v>
      </c>
      <c r="G33" s="369">
        <v>7.5849371172053699</v>
      </c>
    </row>
    <row r="34" spans="1:7" x14ac:dyDescent="0.25">
      <c r="A34" s="369" t="s">
        <v>9</v>
      </c>
      <c r="B34" s="369" t="s">
        <v>10</v>
      </c>
      <c r="C34" s="369" t="s">
        <v>12</v>
      </c>
      <c r="D34" s="369">
        <v>6590163.7869915999</v>
      </c>
      <c r="E34" s="369">
        <v>278126.81627289997</v>
      </c>
      <c r="F34" s="369">
        <v>95.950567144891806</v>
      </c>
      <c r="G34" s="369">
        <v>4.0494328551081704</v>
      </c>
    </row>
    <row r="35" spans="1:7" x14ac:dyDescent="0.25">
      <c r="A35" s="369" t="s">
        <v>18</v>
      </c>
      <c r="B35" s="369" t="s">
        <v>19</v>
      </c>
      <c r="C35" s="369" t="s">
        <v>11</v>
      </c>
      <c r="D35" s="369">
        <v>5358.1393942000004</v>
      </c>
      <c r="E35" s="369">
        <v>312.32444880000003</v>
      </c>
      <c r="F35" s="369">
        <v>94.492082879858998</v>
      </c>
      <c r="G35" s="369">
        <v>5.5079171201409602</v>
      </c>
    </row>
    <row r="36" spans="1:7" x14ac:dyDescent="0.25">
      <c r="A36" s="369" t="s">
        <v>18</v>
      </c>
      <c r="B36" s="369" t="s">
        <v>19</v>
      </c>
      <c r="C36" s="369" t="s">
        <v>12</v>
      </c>
      <c r="D36" s="369">
        <v>148421.9274825</v>
      </c>
      <c r="E36" s="369">
        <v>3206.6086746000001</v>
      </c>
      <c r="F36" s="369">
        <v>97.885220845713604</v>
      </c>
      <c r="G36" s="369">
        <v>2.11477915428642</v>
      </c>
    </row>
    <row r="37" spans="1:7" x14ac:dyDescent="0.25">
      <c r="A37" s="369" t="s">
        <v>20</v>
      </c>
      <c r="B37" s="369" t="s">
        <v>21</v>
      </c>
      <c r="C37" s="369" t="s">
        <v>11</v>
      </c>
      <c r="D37" s="369">
        <v>1222.6202034999999</v>
      </c>
      <c r="E37" s="369">
        <v>115.8708405</v>
      </c>
      <c r="F37" s="369">
        <v>91.3431740152906</v>
      </c>
      <c r="G37" s="369">
        <v>8.6568259847093891</v>
      </c>
    </row>
    <row r="38" spans="1:7" x14ac:dyDescent="0.25">
      <c r="A38" s="369" t="s">
        <v>20</v>
      </c>
      <c r="B38" s="369" t="s">
        <v>21</v>
      </c>
      <c r="C38" s="369" t="s">
        <v>12</v>
      </c>
      <c r="D38" s="369">
        <v>36698.901526399997</v>
      </c>
      <c r="E38" s="369">
        <v>862.607439</v>
      </c>
      <c r="F38" s="369">
        <v>97.703480337292604</v>
      </c>
      <c r="G38" s="369">
        <v>2.2965196627073601</v>
      </c>
    </row>
    <row r="39" spans="1:7" x14ac:dyDescent="0.25">
      <c r="A39" s="369" t="s">
        <v>22</v>
      </c>
      <c r="B39" s="369" t="s">
        <v>23</v>
      </c>
      <c r="C39" s="369" t="s">
        <v>11</v>
      </c>
      <c r="D39" s="369">
        <v>4936.1281701999997</v>
      </c>
      <c r="E39" s="369">
        <v>433.95335779999999</v>
      </c>
      <c r="F39" s="369">
        <v>91.919054570450498</v>
      </c>
      <c r="G39" s="369">
        <v>8.0809454295495406</v>
      </c>
    </row>
    <row r="40" spans="1:7" x14ac:dyDescent="0.25">
      <c r="A40" s="369" t="s">
        <v>22</v>
      </c>
      <c r="B40" s="369" t="s">
        <v>23</v>
      </c>
      <c r="C40" s="369" t="s">
        <v>12</v>
      </c>
      <c r="D40" s="369">
        <v>102828.967242</v>
      </c>
      <c r="E40" s="369">
        <v>2317.9512109000002</v>
      </c>
      <c r="F40" s="369">
        <v>97.795511989313994</v>
      </c>
      <c r="G40" s="369">
        <v>2.2044880106860298</v>
      </c>
    </row>
    <row r="41" spans="1:7" x14ac:dyDescent="0.25">
      <c r="A41" s="369" t="s">
        <v>24</v>
      </c>
      <c r="B41" s="369" t="s">
        <v>25</v>
      </c>
      <c r="C41" s="369" t="s">
        <v>11</v>
      </c>
      <c r="D41" s="369">
        <v>2533.7196629999999</v>
      </c>
      <c r="E41" s="369">
        <v>234.99933680000001</v>
      </c>
      <c r="F41" s="369">
        <v>91.512344271232493</v>
      </c>
      <c r="G41" s="369">
        <v>8.4876557287675407</v>
      </c>
    </row>
    <row r="42" spans="1:7" x14ac:dyDescent="0.25">
      <c r="A42" s="369" t="s">
        <v>24</v>
      </c>
      <c r="B42" s="369" t="s">
        <v>25</v>
      </c>
      <c r="C42" s="369" t="s">
        <v>12</v>
      </c>
      <c r="D42" s="369">
        <v>30615.195687300002</v>
      </c>
      <c r="E42" s="369">
        <v>1219.0853147</v>
      </c>
      <c r="F42" s="369">
        <v>96.170526626238498</v>
      </c>
      <c r="G42" s="369">
        <v>3.8294733737614801</v>
      </c>
    </row>
    <row r="43" spans="1:7" x14ac:dyDescent="0.25">
      <c r="A43" s="369" t="s">
        <v>26</v>
      </c>
      <c r="B43" s="369" t="s">
        <v>27</v>
      </c>
      <c r="C43" s="369" t="s">
        <v>11</v>
      </c>
      <c r="D43" s="369">
        <v>8145.8865208999996</v>
      </c>
      <c r="E43" s="369">
        <v>258.5144009</v>
      </c>
      <c r="F43" s="369">
        <v>96.924059152991603</v>
      </c>
      <c r="G43" s="369">
        <v>3.0759408470084399</v>
      </c>
    </row>
    <row r="44" spans="1:7" x14ac:dyDescent="0.25">
      <c r="A44" s="369" t="s">
        <v>26</v>
      </c>
      <c r="B44" s="369" t="s">
        <v>27</v>
      </c>
      <c r="C44" s="369" t="s">
        <v>12</v>
      </c>
      <c r="D44" s="369">
        <v>147197.86010729999</v>
      </c>
      <c r="E44" s="369">
        <v>2855.7389213000001</v>
      </c>
      <c r="F44" s="369">
        <v>98.096854097611001</v>
      </c>
      <c r="G44" s="369">
        <v>1.9031459023889901</v>
      </c>
    </row>
    <row r="45" spans="1:7" x14ac:dyDescent="0.25">
      <c r="A45" s="369" t="s">
        <v>28</v>
      </c>
      <c r="B45" s="369" t="s">
        <v>29</v>
      </c>
      <c r="C45" s="369" t="s">
        <v>11</v>
      </c>
      <c r="D45" s="369">
        <v>69659.885469999994</v>
      </c>
      <c r="E45" s="369">
        <v>6749.7372720000003</v>
      </c>
      <c r="F45" s="369">
        <v>91.166377964211705</v>
      </c>
      <c r="G45" s="369">
        <v>8.8336220357882809</v>
      </c>
    </row>
    <row r="46" spans="1:7" x14ac:dyDescent="0.25">
      <c r="A46" s="369" t="s">
        <v>28</v>
      </c>
      <c r="B46" s="369" t="s">
        <v>29</v>
      </c>
      <c r="C46" s="369" t="s">
        <v>12</v>
      </c>
      <c r="D46" s="369">
        <v>695079.45869360003</v>
      </c>
      <c r="E46" s="369">
        <v>21025.918567699999</v>
      </c>
      <c r="F46" s="369">
        <v>97.063851321978305</v>
      </c>
      <c r="G46" s="369">
        <v>2.9361486780216999</v>
      </c>
    </row>
    <row r="47" spans="1:7" x14ac:dyDescent="0.25">
      <c r="A47" s="369" t="s">
        <v>30</v>
      </c>
      <c r="B47" s="369" t="s">
        <v>31</v>
      </c>
      <c r="C47" s="369" t="s">
        <v>11</v>
      </c>
      <c r="D47" s="369">
        <v>1187.1593946999999</v>
      </c>
      <c r="E47" s="369">
        <v>93.339462600000004</v>
      </c>
      <c r="F47" s="369">
        <v>92.710695361586602</v>
      </c>
      <c r="G47" s="369">
        <v>7.2893046384134399</v>
      </c>
    </row>
    <row r="48" spans="1:7" x14ac:dyDescent="0.25">
      <c r="A48" s="369" t="s">
        <v>30</v>
      </c>
      <c r="B48" s="369" t="s">
        <v>31</v>
      </c>
      <c r="C48" s="369" t="s">
        <v>12</v>
      </c>
      <c r="D48" s="369">
        <v>28194.475429900001</v>
      </c>
      <c r="E48" s="369">
        <v>1022.025723</v>
      </c>
      <c r="F48" s="369">
        <v>96.501888718120696</v>
      </c>
      <c r="G48" s="369">
        <v>3.4981112818793298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766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761</v>
      </c>
      <c r="E58" s="5" t="s">
        <v>762</v>
      </c>
      <c r="F58" s="5" t="s">
        <v>763</v>
      </c>
      <c r="G58" s="5" t="s">
        <v>764</v>
      </c>
    </row>
    <row r="59" spans="1:7" x14ac:dyDescent="0.25">
      <c r="A59" s="370" t="s">
        <v>9</v>
      </c>
      <c r="B59" s="370" t="s">
        <v>10</v>
      </c>
      <c r="C59" s="370" t="s">
        <v>11</v>
      </c>
      <c r="D59" s="370">
        <v>908751.05723220005</v>
      </c>
      <c r="E59" s="370">
        <v>74532.959931599995</v>
      </c>
      <c r="F59" s="370">
        <v>92.419996803509093</v>
      </c>
      <c r="G59" s="370">
        <v>7.5800031964908801</v>
      </c>
    </row>
    <row r="60" spans="1:7" x14ac:dyDescent="0.25">
      <c r="A60" s="370" t="s">
        <v>9</v>
      </c>
      <c r="B60" s="370" t="s">
        <v>10</v>
      </c>
      <c r="C60" s="370" t="s">
        <v>12</v>
      </c>
      <c r="D60" s="370">
        <v>6567583.9276360003</v>
      </c>
      <c r="E60" s="370">
        <v>277080.05515199999</v>
      </c>
      <c r="F60" s="370">
        <v>95.951882285985704</v>
      </c>
      <c r="G60" s="370">
        <v>4.0481177140143298</v>
      </c>
    </row>
    <row r="61" spans="1:7" x14ac:dyDescent="0.25">
      <c r="A61" s="370" t="s">
        <v>33</v>
      </c>
      <c r="B61" s="370" t="s">
        <v>34</v>
      </c>
      <c r="C61" s="370" t="s">
        <v>11</v>
      </c>
      <c r="D61" s="370">
        <v>780.54341899999997</v>
      </c>
      <c r="E61" s="370">
        <v>85.150771500000005</v>
      </c>
      <c r="F61" s="370">
        <v>90.163873982933893</v>
      </c>
      <c r="G61" s="370">
        <v>9.8361260170660696</v>
      </c>
    </row>
    <row r="62" spans="1:7" x14ac:dyDescent="0.25">
      <c r="A62" s="370" t="s">
        <v>33</v>
      </c>
      <c r="B62" s="370" t="s">
        <v>34</v>
      </c>
      <c r="C62" s="370" t="s">
        <v>12</v>
      </c>
      <c r="D62" s="370">
        <v>8202.9725677000006</v>
      </c>
      <c r="E62" s="370">
        <v>516.33324349999998</v>
      </c>
      <c r="F62" s="370">
        <v>94.078275786166799</v>
      </c>
      <c r="G62" s="370">
        <v>5.92172421383325</v>
      </c>
    </row>
    <row r="63" spans="1:7" x14ac:dyDescent="0.25">
      <c r="A63" s="370" t="s">
        <v>35</v>
      </c>
      <c r="B63" s="370" t="s">
        <v>36</v>
      </c>
      <c r="C63" s="370" t="s">
        <v>11</v>
      </c>
      <c r="D63" s="370">
        <v>2384.9413147999999</v>
      </c>
      <c r="E63" s="370">
        <v>335.0620035</v>
      </c>
      <c r="F63" s="370">
        <v>87.681559017015701</v>
      </c>
      <c r="G63" s="370">
        <v>12.318440982984299</v>
      </c>
    </row>
    <row r="64" spans="1:7" x14ac:dyDescent="0.25">
      <c r="A64" s="370" t="s">
        <v>35</v>
      </c>
      <c r="B64" s="370" t="s">
        <v>36</v>
      </c>
      <c r="C64" s="370" t="s">
        <v>12</v>
      </c>
      <c r="D64" s="370">
        <v>64105.066250700002</v>
      </c>
      <c r="E64" s="370">
        <v>1948.9304379</v>
      </c>
      <c r="F64" s="370">
        <v>97.049489000509894</v>
      </c>
      <c r="G64" s="370">
        <v>2.9505109994901502</v>
      </c>
    </row>
    <row r="65" spans="1:7" x14ac:dyDescent="0.25">
      <c r="A65" s="370" t="s">
        <v>18</v>
      </c>
      <c r="B65" s="370" t="s">
        <v>19</v>
      </c>
      <c r="C65" s="370" t="s">
        <v>11</v>
      </c>
      <c r="D65" s="370">
        <v>4634.9041079999997</v>
      </c>
      <c r="E65" s="370">
        <v>250.21865890000001</v>
      </c>
      <c r="F65" s="370">
        <v>94.877945328305799</v>
      </c>
      <c r="G65" s="370">
        <v>5.1220546716942303</v>
      </c>
    </row>
    <row r="66" spans="1:7" x14ac:dyDescent="0.25">
      <c r="A66" s="370" t="s">
        <v>18</v>
      </c>
      <c r="B66" s="370" t="s">
        <v>19</v>
      </c>
      <c r="C66" s="370" t="s">
        <v>12</v>
      </c>
      <c r="D66" s="370">
        <v>124579.8103332</v>
      </c>
      <c r="E66" s="370">
        <v>2475.0668988000002</v>
      </c>
      <c r="F66" s="370">
        <v>98.051970177988096</v>
      </c>
      <c r="G66" s="370">
        <v>1.9480298220119301</v>
      </c>
    </row>
    <row r="67" spans="1:7" x14ac:dyDescent="0.25">
      <c r="A67" s="370" t="s">
        <v>20</v>
      </c>
      <c r="B67" s="370" t="s">
        <v>21</v>
      </c>
      <c r="C67" s="370" t="s">
        <v>11</v>
      </c>
      <c r="D67" s="370">
        <v>634.26308789999996</v>
      </c>
      <c r="E67" s="370">
        <v>57.830365</v>
      </c>
      <c r="F67" s="370">
        <v>91.6441392766136</v>
      </c>
      <c r="G67" s="370">
        <v>8.3558607233864208</v>
      </c>
    </row>
    <row r="68" spans="1:7" x14ac:dyDescent="0.25">
      <c r="A68" s="370" t="s">
        <v>20</v>
      </c>
      <c r="B68" s="370" t="s">
        <v>21</v>
      </c>
      <c r="C68" s="370" t="s">
        <v>12</v>
      </c>
      <c r="D68" s="370">
        <v>25001.183624500001</v>
      </c>
      <c r="E68" s="370">
        <v>576.72292600000003</v>
      </c>
      <c r="F68" s="370">
        <v>97.745230146723102</v>
      </c>
      <c r="G68" s="370">
        <v>2.2547698532768599</v>
      </c>
    </row>
    <row r="69" spans="1:7" x14ac:dyDescent="0.25">
      <c r="A69" s="370" t="s">
        <v>37</v>
      </c>
      <c r="B69" s="370" t="s">
        <v>38</v>
      </c>
      <c r="C69" s="370" t="s">
        <v>11</v>
      </c>
      <c r="D69" s="370">
        <v>2329.0884093999998</v>
      </c>
      <c r="E69" s="370">
        <v>161.37596310000001</v>
      </c>
      <c r="F69" s="370">
        <v>93.520246068085498</v>
      </c>
      <c r="G69" s="370">
        <v>6.4797539319145603</v>
      </c>
    </row>
    <row r="70" spans="1:7" x14ac:dyDescent="0.25">
      <c r="A70" s="370" t="s">
        <v>37</v>
      </c>
      <c r="B70" s="370" t="s">
        <v>38</v>
      </c>
      <c r="C70" s="370" t="s">
        <v>12</v>
      </c>
      <c r="D70" s="370">
        <v>20387.567642099999</v>
      </c>
      <c r="E70" s="370">
        <v>877.96799199999998</v>
      </c>
      <c r="F70" s="370">
        <v>95.8714042895202</v>
      </c>
      <c r="G70" s="370">
        <v>4.1285957104797699</v>
      </c>
    </row>
    <row r="71" spans="1:7" x14ac:dyDescent="0.25">
      <c r="A71" s="370" t="s">
        <v>39</v>
      </c>
      <c r="B71" s="370" t="s">
        <v>40</v>
      </c>
      <c r="C71" s="370" t="s">
        <v>11</v>
      </c>
      <c r="D71" s="370">
        <v>8498.1840773999993</v>
      </c>
      <c r="E71" s="370">
        <v>404.80572139999998</v>
      </c>
      <c r="F71" s="370">
        <v>95.4531485428124</v>
      </c>
      <c r="G71" s="370">
        <v>4.5468514571875902</v>
      </c>
    </row>
    <row r="72" spans="1:7" x14ac:dyDescent="0.25">
      <c r="A72" s="370" t="s">
        <v>39</v>
      </c>
      <c r="B72" s="370" t="s">
        <v>40</v>
      </c>
      <c r="C72" s="370" t="s">
        <v>12</v>
      </c>
      <c r="D72" s="370">
        <v>140530.2926706</v>
      </c>
      <c r="E72" s="370">
        <v>3669.7175333</v>
      </c>
      <c r="F72" s="370">
        <v>97.455119782508305</v>
      </c>
      <c r="G72" s="370">
        <v>2.5448802174916598</v>
      </c>
    </row>
    <row r="73" spans="1:7" x14ac:dyDescent="0.25">
      <c r="A73" s="370" t="s">
        <v>22</v>
      </c>
      <c r="B73" s="370" t="s">
        <v>23</v>
      </c>
      <c r="C73" s="370" t="s">
        <v>11</v>
      </c>
      <c r="D73" s="370">
        <v>4851.2523952000001</v>
      </c>
      <c r="E73" s="370">
        <v>421.5049108</v>
      </c>
      <c r="F73" s="370">
        <v>92.0059868805196</v>
      </c>
      <c r="G73" s="370">
        <v>7.9940131194803703</v>
      </c>
    </row>
    <row r="74" spans="1:7" x14ac:dyDescent="0.25">
      <c r="A74" s="370" t="s">
        <v>22</v>
      </c>
      <c r="B74" s="370" t="s">
        <v>23</v>
      </c>
      <c r="C74" s="370" t="s">
        <v>12</v>
      </c>
      <c r="D74" s="370">
        <v>101172.192114</v>
      </c>
      <c r="E74" s="370">
        <v>2250.0505908999999</v>
      </c>
      <c r="F74" s="370">
        <v>97.824403598247002</v>
      </c>
      <c r="G74" s="370">
        <v>2.1755964017529399</v>
      </c>
    </row>
    <row r="75" spans="1:7" x14ac:dyDescent="0.25">
      <c r="A75" s="370" t="s">
        <v>41</v>
      </c>
      <c r="B75" s="370" t="s">
        <v>42</v>
      </c>
      <c r="C75" s="370" t="s">
        <v>11</v>
      </c>
      <c r="D75" s="370">
        <v>12258.3770188</v>
      </c>
      <c r="E75" s="370">
        <v>2629.6502881000001</v>
      </c>
      <c r="F75" s="370">
        <v>82.337147602615801</v>
      </c>
      <c r="G75" s="370">
        <v>17.662852397384199</v>
      </c>
    </row>
    <row r="76" spans="1:7" x14ac:dyDescent="0.25">
      <c r="A76" s="370" t="s">
        <v>41</v>
      </c>
      <c r="B76" s="370" t="s">
        <v>42</v>
      </c>
      <c r="C76" s="370" t="s">
        <v>12</v>
      </c>
      <c r="D76" s="370">
        <v>114867.65352560001</v>
      </c>
      <c r="E76" s="370">
        <v>10754.3191644</v>
      </c>
      <c r="F76" s="370">
        <v>91.439141629356001</v>
      </c>
      <c r="G76" s="370">
        <v>8.5608583706440093</v>
      </c>
    </row>
    <row r="77" spans="1:7" x14ac:dyDescent="0.25">
      <c r="A77" s="370" t="s">
        <v>43</v>
      </c>
      <c r="B77" s="370" t="s">
        <v>44</v>
      </c>
      <c r="C77" s="370" t="s">
        <v>11</v>
      </c>
      <c r="D77" s="370">
        <v>357.1293374</v>
      </c>
      <c r="E77" s="370">
        <v>16.516327400000002</v>
      </c>
      <c r="F77" s="370">
        <v>95.579681779837998</v>
      </c>
      <c r="G77" s="370">
        <v>4.4203182201620503</v>
      </c>
    </row>
    <row r="78" spans="1:7" x14ac:dyDescent="0.25">
      <c r="A78" s="370" t="s">
        <v>43</v>
      </c>
      <c r="B78" s="370" t="s">
        <v>44</v>
      </c>
      <c r="C78" s="370" t="s">
        <v>12</v>
      </c>
      <c r="D78" s="370">
        <v>13868.1352945</v>
      </c>
      <c r="E78" s="370">
        <v>309.2190392</v>
      </c>
      <c r="F78" s="370">
        <v>97.818922826348697</v>
      </c>
      <c r="G78" s="370">
        <v>2.1810771736513401</v>
      </c>
    </row>
    <row r="79" spans="1:7" x14ac:dyDescent="0.25">
      <c r="A79" s="370" t="s">
        <v>24</v>
      </c>
      <c r="B79" s="370" t="s">
        <v>25</v>
      </c>
      <c r="C79" s="370" t="s">
        <v>11</v>
      </c>
      <c r="D79" s="370">
        <v>1324.7685566</v>
      </c>
      <c r="E79" s="370">
        <v>115.4559939</v>
      </c>
      <c r="F79" s="370">
        <v>91.983472725838695</v>
      </c>
      <c r="G79" s="370">
        <v>8.0165272741613407</v>
      </c>
    </row>
    <row r="80" spans="1:7" x14ac:dyDescent="0.25">
      <c r="A80" s="370" t="s">
        <v>24</v>
      </c>
      <c r="B80" s="370" t="s">
        <v>25</v>
      </c>
      <c r="C80" s="370" t="s">
        <v>12</v>
      </c>
      <c r="D80" s="370">
        <v>15100.3114221</v>
      </c>
      <c r="E80" s="370">
        <v>770.4640283</v>
      </c>
      <c r="F80" s="370">
        <v>95.145391410092799</v>
      </c>
      <c r="G80" s="370">
        <v>4.8546085899071896</v>
      </c>
    </row>
    <row r="81" spans="1:7" x14ac:dyDescent="0.25">
      <c r="A81" s="370" t="s">
        <v>45</v>
      </c>
      <c r="B81" s="370" t="s">
        <v>46</v>
      </c>
      <c r="C81" s="370" t="s">
        <v>11</v>
      </c>
      <c r="D81" s="370">
        <v>12607.846171699999</v>
      </c>
      <c r="E81" s="370">
        <v>434.3739506</v>
      </c>
      <c r="F81" s="370">
        <v>96.669478458983406</v>
      </c>
      <c r="G81" s="370">
        <v>3.33052154101658</v>
      </c>
    </row>
    <row r="82" spans="1:7" x14ac:dyDescent="0.25">
      <c r="A82" s="370" t="s">
        <v>45</v>
      </c>
      <c r="B82" s="370" t="s">
        <v>46</v>
      </c>
      <c r="C82" s="370" t="s">
        <v>12</v>
      </c>
      <c r="D82" s="370">
        <v>111549.3234622</v>
      </c>
      <c r="E82" s="370">
        <v>2784.4564163</v>
      </c>
      <c r="F82" s="370">
        <v>97.564624891034796</v>
      </c>
      <c r="G82" s="370">
        <v>2.4353751089651601</v>
      </c>
    </row>
    <row r="83" spans="1:7" x14ac:dyDescent="0.25">
      <c r="A83" s="370" t="s">
        <v>26</v>
      </c>
      <c r="B83" s="370" t="s">
        <v>27</v>
      </c>
      <c r="C83" s="370" t="s">
        <v>11</v>
      </c>
      <c r="D83" s="370">
        <v>7970.9778291000002</v>
      </c>
      <c r="E83" s="370">
        <v>245.44914259999999</v>
      </c>
      <c r="F83" s="370">
        <v>97.012702194696004</v>
      </c>
      <c r="G83" s="370">
        <v>2.9872978053039998</v>
      </c>
    </row>
    <row r="84" spans="1:7" x14ac:dyDescent="0.25">
      <c r="A84" s="370" t="s">
        <v>26</v>
      </c>
      <c r="B84" s="370" t="s">
        <v>27</v>
      </c>
      <c r="C84" s="370" t="s">
        <v>12</v>
      </c>
      <c r="D84" s="370">
        <v>145476.1064706</v>
      </c>
      <c r="E84" s="370">
        <v>2808.4665546000001</v>
      </c>
      <c r="F84" s="370">
        <v>98.106029172621504</v>
      </c>
      <c r="G84" s="370">
        <v>1.8939708273784599</v>
      </c>
    </row>
    <row r="85" spans="1:7" x14ac:dyDescent="0.25">
      <c r="A85" s="370" t="s">
        <v>47</v>
      </c>
      <c r="B85" s="370" t="s">
        <v>48</v>
      </c>
      <c r="C85" s="370" t="s">
        <v>11</v>
      </c>
      <c r="D85" s="370">
        <v>2124.7292720999999</v>
      </c>
      <c r="E85" s="370">
        <v>145.69007260000001</v>
      </c>
      <c r="F85" s="370">
        <v>93.583120539379905</v>
      </c>
      <c r="G85" s="370">
        <v>6.4168794606201098</v>
      </c>
    </row>
    <row r="86" spans="1:7" x14ac:dyDescent="0.25">
      <c r="A86" s="370" t="s">
        <v>47</v>
      </c>
      <c r="B86" s="370" t="s">
        <v>48</v>
      </c>
      <c r="C86" s="370" t="s">
        <v>12</v>
      </c>
      <c r="D86" s="370">
        <v>25330.2529072</v>
      </c>
      <c r="E86" s="370">
        <v>749.32774959999995</v>
      </c>
      <c r="F86" s="370">
        <v>97.126764577003996</v>
      </c>
      <c r="G86" s="370">
        <v>2.8732354229960402</v>
      </c>
    </row>
    <row r="87" spans="1:7" x14ac:dyDescent="0.25">
      <c r="A87" s="370" t="s">
        <v>28</v>
      </c>
      <c r="B87" s="370" t="s">
        <v>29</v>
      </c>
      <c r="C87" s="370" t="s">
        <v>11</v>
      </c>
      <c r="D87" s="370">
        <v>69442.574191699998</v>
      </c>
      <c r="E87" s="370">
        <v>6720.7216042999999</v>
      </c>
      <c r="F87" s="370">
        <v>91.175904963066301</v>
      </c>
      <c r="G87" s="370">
        <v>8.8240950369337394</v>
      </c>
    </row>
    <row r="88" spans="1:7" x14ac:dyDescent="0.25">
      <c r="A88" s="370" t="s">
        <v>28</v>
      </c>
      <c r="B88" s="370" t="s">
        <v>29</v>
      </c>
      <c r="C88" s="370" t="s">
        <v>12</v>
      </c>
      <c r="D88" s="370">
        <v>690869.74253589998</v>
      </c>
      <c r="E88" s="370">
        <v>20949.961671699999</v>
      </c>
      <c r="F88" s="370">
        <v>97.0568443739526</v>
      </c>
      <c r="G88" s="370">
        <v>2.9431556260474099</v>
      </c>
    </row>
    <row r="89" spans="1:7" x14ac:dyDescent="0.25">
      <c r="A89" s="370" t="s">
        <v>30</v>
      </c>
      <c r="B89" s="370" t="s">
        <v>31</v>
      </c>
      <c r="C89" s="370" t="s">
        <v>11</v>
      </c>
      <c r="D89" s="370">
        <v>624.46194579999997</v>
      </c>
      <c r="E89" s="370">
        <v>60.477410200000001</v>
      </c>
      <c r="F89" s="370">
        <v>91.170399295905</v>
      </c>
      <c r="G89" s="370">
        <v>8.8296007040950393</v>
      </c>
    </row>
    <row r="90" spans="1:7" x14ac:dyDescent="0.25">
      <c r="A90" s="370" t="s">
        <v>30</v>
      </c>
      <c r="B90" s="370" t="s">
        <v>31</v>
      </c>
      <c r="C90" s="370" t="s">
        <v>12</v>
      </c>
      <c r="D90" s="370">
        <v>20847.565833600001</v>
      </c>
      <c r="E90" s="370">
        <v>876.49481630000002</v>
      </c>
      <c r="F90" s="370">
        <v>95.965326968906098</v>
      </c>
      <c r="G90" s="370">
        <v>4.0346730310939103</v>
      </c>
    </row>
    <row r="91" spans="1:7" x14ac:dyDescent="0.25">
      <c r="A91" s="370" t="s">
        <v>49</v>
      </c>
      <c r="B91" s="370" t="s">
        <v>50</v>
      </c>
      <c r="C91" s="370" t="s">
        <v>11</v>
      </c>
      <c r="D91" s="370">
        <v>488.04769090000002</v>
      </c>
      <c r="E91" s="370">
        <v>40.726228900000002</v>
      </c>
      <c r="F91" s="370">
        <v>92.297988350975402</v>
      </c>
      <c r="G91" s="370">
        <v>7.7020116490246</v>
      </c>
    </row>
    <row r="92" spans="1:7" x14ac:dyDescent="0.25">
      <c r="A92" s="370" t="s">
        <v>49</v>
      </c>
      <c r="B92" s="370" t="s">
        <v>50</v>
      </c>
      <c r="C92" s="370" t="s">
        <v>12</v>
      </c>
      <c r="D92" s="370">
        <v>8537.4448799999991</v>
      </c>
      <c r="E92" s="370">
        <v>245.78119649999999</v>
      </c>
      <c r="F92" s="370">
        <v>97.201697936961907</v>
      </c>
      <c r="G92" s="370">
        <v>2.7983020630381001</v>
      </c>
    </row>
    <row r="93" spans="1:7" x14ac:dyDescent="0.25">
      <c r="A93" s="370" t="s">
        <v>51</v>
      </c>
      <c r="B93" s="370" t="s">
        <v>52</v>
      </c>
      <c r="C93" s="370" t="s">
        <v>11</v>
      </c>
      <c r="D93" s="370">
        <v>361.57959169999998</v>
      </c>
      <c r="E93" s="370">
        <v>17.757089799999999</v>
      </c>
      <c r="F93" s="370">
        <v>95.318910438667899</v>
      </c>
      <c r="G93" s="370">
        <v>4.6810895613320698</v>
      </c>
    </row>
    <row r="94" spans="1:7" x14ac:dyDescent="0.25">
      <c r="A94" s="370" t="s">
        <v>51</v>
      </c>
      <c r="B94" s="370" t="s">
        <v>52</v>
      </c>
      <c r="C94" s="370" t="s">
        <v>12</v>
      </c>
      <c r="D94" s="370">
        <v>7830.5347690999997</v>
      </c>
      <c r="E94" s="370">
        <v>330.12854609999999</v>
      </c>
      <c r="F94" s="370">
        <v>95.954635875185502</v>
      </c>
      <c r="G94" s="370">
        <v>4.0453641248145198</v>
      </c>
    </row>
    <row r="95" spans="1:7" x14ac:dyDescent="0.25">
      <c r="A95" s="370" t="s">
        <v>53</v>
      </c>
      <c r="B95" s="370" t="s">
        <v>54</v>
      </c>
      <c r="C95" s="370" t="s">
        <v>11</v>
      </c>
      <c r="D95" s="370">
        <v>572.87005199999999</v>
      </c>
      <c r="E95" s="370">
        <v>61.706242400000001</v>
      </c>
      <c r="F95" s="370">
        <v>90.275993139903804</v>
      </c>
      <c r="G95" s="370">
        <v>9.7240068600961607</v>
      </c>
    </row>
    <row r="96" spans="1:7" x14ac:dyDescent="0.25">
      <c r="A96" s="370" t="s">
        <v>53</v>
      </c>
      <c r="B96" s="370" t="s">
        <v>54</v>
      </c>
      <c r="C96" s="370" t="s">
        <v>12</v>
      </c>
      <c r="D96" s="370">
        <v>10612.8433375</v>
      </c>
      <c r="E96" s="370">
        <v>263.5803712</v>
      </c>
      <c r="F96" s="370">
        <v>97.576589711292996</v>
      </c>
      <c r="G96" s="370">
        <v>2.42341028870697</v>
      </c>
    </row>
    <row r="97" spans="1:7" x14ac:dyDescent="0.25">
      <c r="A97" s="370" t="s">
        <v>55</v>
      </c>
      <c r="B97" s="370" t="s">
        <v>56</v>
      </c>
      <c r="C97" s="370" t="s">
        <v>11</v>
      </c>
      <c r="D97" s="370">
        <v>418.00989650000002</v>
      </c>
      <c r="E97" s="370">
        <v>11.9541401</v>
      </c>
      <c r="F97" s="370">
        <v>97.219734888869098</v>
      </c>
      <c r="G97" s="370">
        <v>2.78026511113092</v>
      </c>
    </row>
    <row r="98" spans="1:7" x14ac:dyDescent="0.25">
      <c r="A98" s="370" t="s">
        <v>55</v>
      </c>
      <c r="B98" s="370" t="s">
        <v>56</v>
      </c>
      <c r="C98" s="370" t="s">
        <v>12</v>
      </c>
      <c r="D98" s="370">
        <v>19654.633742900001</v>
      </c>
      <c r="E98" s="370">
        <v>649.40222010000002</v>
      </c>
      <c r="F98" s="370">
        <v>96.801610176009305</v>
      </c>
      <c r="G98" s="370">
        <v>3.1983898239906798</v>
      </c>
    </row>
    <row r="99" spans="1:7" x14ac:dyDescent="0.25">
      <c r="A99" s="370" t="s">
        <v>57</v>
      </c>
      <c r="B99" s="370" t="s">
        <v>58</v>
      </c>
      <c r="C99" s="370" t="s">
        <v>11</v>
      </c>
      <c r="D99" s="370">
        <v>125.8340451</v>
      </c>
      <c r="E99" s="370">
        <v>22.4294583</v>
      </c>
      <c r="F99" s="370">
        <v>84.871895115355798</v>
      </c>
      <c r="G99" s="370">
        <v>15.1281048846442</v>
      </c>
    </row>
    <row r="100" spans="1:7" x14ac:dyDescent="0.25">
      <c r="A100" s="370" t="s">
        <v>57</v>
      </c>
      <c r="B100" s="370" t="s">
        <v>58</v>
      </c>
      <c r="C100" s="370" t="s">
        <v>12</v>
      </c>
      <c r="D100" s="370">
        <v>1406.1020659000001</v>
      </c>
      <c r="E100" s="370">
        <v>72.634439400000005</v>
      </c>
      <c r="F100" s="370">
        <v>95.088074235019704</v>
      </c>
      <c r="G100" s="370">
        <v>4.9119257649802996</v>
      </c>
    </row>
    <row r="101" spans="1:7" x14ac:dyDescent="0.25">
      <c r="A101" s="370" t="s">
        <v>59</v>
      </c>
      <c r="B101" s="370" t="s">
        <v>60</v>
      </c>
      <c r="C101" s="370" t="s">
        <v>11</v>
      </c>
      <c r="D101" s="370">
        <v>3867.6422407</v>
      </c>
      <c r="E101" s="370">
        <v>162.60880890000001</v>
      </c>
      <c r="F101" s="370">
        <v>95.9652933055836</v>
      </c>
      <c r="G101" s="370">
        <v>4.0347066944164398</v>
      </c>
    </row>
    <row r="102" spans="1:7" x14ac:dyDescent="0.25">
      <c r="A102" s="370" t="s">
        <v>59</v>
      </c>
      <c r="B102" s="370" t="s">
        <v>60</v>
      </c>
      <c r="C102" s="370" t="s">
        <v>12</v>
      </c>
      <c r="D102" s="370">
        <v>122351.20514200001</v>
      </c>
      <c r="E102" s="370">
        <v>3043.5438095</v>
      </c>
      <c r="F102" s="370">
        <v>97.572829935105801</v>
      </c>
      <c r="G102" s="370">
        <v>2.4271700648941699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767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761</v>
      </c>
      <c r="E112" s="5" t="s">
        <v>762</v>
      </c>
      <c r="F112" s="5" t="s">
        <v>763</v>
      </c>
      <c r="G112" s="5" t="s">
        <v>764</v>
      </c>
    </row>
    <row r="113" spans="1:7" x14ac:dyDescent="0.25">
      <c r="A113" s="371" t="s">
        <v>63</v>
      </c>
      <c r="B113" s="371" t="s">
        <v>64</v>
      </c>
      <c r="C113" s="371" t="s">
        <v>11</v>
      </c>
      <c r="D113" s="371">
        <v>29553.4161728</v>
      </c>
      <c r="E113" s="371">
        <v>1846.7946039000001</v>
      </c>
      <c r="F113" s="371">
        <v>94.118528002778902</v>
      </c>
      <c r="G113" s="371">
        <v>5.8814719972210598</v>
      </c>
    </row>
    <row r="114" spans="1:7" x14ac:dyDescent="0.25">
      <c r="A114" s="371" t="s">
        <v>63</v>
      </c>
      <c r="B114" s="371" t="s">
        <v>64</v>
      </c>
      <c r="C114" s="371" t="s">
        <v>12</v>
      </c>
      <c r="D114" s="371">
        <v>528479.88856340002</v>
      </c>
      <c r="E114" s="371">
        <v>13914.900670999999</v>
      </c>
      <c r="F114" s="371">
        <v>97.434543814360495</v>
      </c>
      <c r="G114" s="371">
        <v>2.5654561856394502</v>
      </c>
    </row>
    <row r="115" spans="1:7" x14ac:dyDescent="0.25">
      <c r="A115" s="371" t="s">
        <v>65</v>
      </c>
      <c r="B115" s="371" t="s">
        <v>66</v>
      </c>
      <c r="C115" s="371" t="s">
        <v>11</v>
      </c>
      <c r="D115" s="371">
        <v>10217.7912662</v>
      </c>
      <c r="E115" s="371">
        <v>634.22927140000002</v>
      </c>
      <c r="F115" s="371">
        <v>94.155657287944393</v>
      </c>
      <c r="G115" s="371">
        <v>5.84434271205558</v>
      </c>
    </row>
    <row r="116" spans="1:7" x14ac:dyDescent="0.25">
      <c r="A116" s="371" t="s">
        <v>65</v>
      </c>
      <c r="B116" s="371" t="s">
        <v>66</v>
      </c>
      <c r="C116" s="371" t="s">
        <v>12</v>
      </c>
      <c r="D116" s="371">
        <v>158790.1622809</v>
      </c>
      <c r="E116" s="371">
        <v>4733.8171807999997</v>
      </c>
      <c r="F116" s="371">
        <v>97.105123544337005</v>
      </c>
      <c r="G116" s="371">
        <v>2.89487645566303</v>
      </c>
    </row>
    <row r="117" spans="1:7" x14ac:dyDescent="0.25">
      <c r="A117" s="371" t="s">
        <v>67</v>
      </c>
      <c r="B117" s="371" t="s">
        <v>68</v>
      </c>
      <c r="C117" s="371" t="s">
        <v>11</v>
      </c>
      <c r="D117" s="371">
        <v>21821.008897399999</v>
      </c>
      <c r="E117" s="371">
        <v>1652.5132828000001</v>
      </c>
      <c r="F117" s="371">
        <v>92.960096613903602</v>
      </c>
      <c r="G117" s="371">
        <v>7.0399033860964497</v>
      </c>
    </row>
    <row r="118" spans="1:7" x14ac:dyDescent="0.25">
      <c r="A118" s="371" t="s">
        <v>67</v>
      </c>
      <c r="B118" s="371" t="s">
        <v>68</v>
      </c>
      <c r="C118" s="371" t="s">
        <v>12</v>
      </c>
      <c r="D118" s="371">
        <v>80839.990405100005</v>
      </c>
      <c r="E118" s="371">
        <v>3416.4874227</v>
      </c>
      <c r="F118" s="371">
        <v>95.945133821422601</v>
      </c>
      <c r="G118" s="371">
        <v>4.0548661785773703</v>
      </c>
    </row>
    <row r="119" spans="1:7" x14ac:dyDescent="0.25">
      <c r="A119" s="371" t="s">
        <v>69</v>
      </c>
      <c r="B119" s="371" t="s">
        <v>70</v>
      </c>
      <c r="C119" s="371" t="s">
        <v>11</v>
      </c>
      <c r="D119" s="371">
        <v>59239.115002300001</v>
      </c>
      <c r="E119" s="371">
        <v>5915.2313733000001</v>
      </c>
      <c r="F119" s="371">
        <v>90.921202187801796</v>
      </c>
      <c r="G119" s="371">
        <v>9.0787978121981894</v>
      </c>
    </row>
    <row r="120" spans="1:7" x14ac:dyDescent="0.25">
      <c r="A120" s="371" t="s">
        <v>69</v>
      </c>
      <c r="B120" s="371" t="s">
        <v>70</v>
      </c>
      <c r="C120" s="371" t="s">
        <v>12</v>
      </c>
      <c r="D120" s="371">
        <v>320871.33829839999</v>
      </c>
      <c r="E120" s="371">
        <v>15971.315325899999</v>
      </c>
      <c r="F120" s="371">
        <v>95.258523481496596</v>
      </c>
      <c r="G120" s="371">
        <v>4.7414765185034202</v>
      </c>
    </row>
    <row r="121" spans="1:7" x14ac:dyDescent="0.25">
      <c r="A121" s="371" t="s">
        <v>71</v>
      </c>
      <c r="B121" s="371" t="s">
        <v>72</v>
      </c>
      <c r="C121" s="371" t="s">
        <v>11</v>
      </c>
      <c r="D121" s="371">
        <v>65118.402482199999</v>
      </c>
      <c r="E121" s="371">
        <v>5558.9824829999998</v>
      </c>
      <c r="F121" s="371">
        <v>92.134708314778294</v>
      </c>
      <c r="G121" s="371">
        <v>7.8652916852216901</v>
      </c>
    </row>
    <row r="122" spans="1:7" x14ac:dyDescent="0.25">
      <c r="A122" s="371" t="s">
        <v>71</v>
      </c>
      <c r="B122" s="371" t="s">
        <v>72</v>
      </c>
      <c r="C122" s="371" t="s">
        <v>12</v>
      </c>
      <c r="D122" s="371">
        <v>309813.09571119997</v>
      </c>
      <c r="E122" s="371">
        <v>15269.5193396</v>
      </c>
      <c r="F122" s="371">
        <v>95.302880365591406</v>
      </c>
      <c r="G122" s="371">
        <v>4.6971196344085797</v>
      </c>
    </row>
    <row r="123" spans="1:7" x14ac:dyDescent="0.25">
      <c r="A123" s="371" t="s">
        <v>73</v>
      </c>
      <c r="B123" s="371" t="s">
        <v>74</v>
      </c>
      <c r="C123" s="371" t="s">
        <v>11</v>
      </c>
      <c r="D123" s="371">
        <v>28918.260229399999</v>
      </c>
      <c r="E123" s="371">
        <v>2384.5966158000001</v>
      </c>
      <c r="F123" s="371">
        <v>92.382175762447503</v>
      </c>
      <c r="G123" s="371">
        <v>7.6178242375524796</v>
      </c>
    </row>
    <row r="124" spans="1:7" x14ac:dyDescent="0.25">
      <c r="A124" s="371" t="s">
        <v>73</v>
      </c>
      <c r="B124" s="371" t="s">
        <v>74</v>
      </c>
      <c r="C124" s="371" t="s">
        <v>12</v>
      </c>
      <c r="D124" s="371">
        <v>142872.10015899999</v>
      </c>
      <c r="E124" s="371">
        <v>6406.0430079999996</v>
      </c>
      <c r="F124" s="371">
        <v>95.708653073991201</v>
      </c>
      <c r="G124" s="371">
        <v>4.2913469260087496</v>
      </c>
    </row>
    <row r="125" spans="1:7" x14ac:dyDescent="0.25">
      <c r="A125" s="371" t="s">
        <v>75</v>
      </c>
      <c r="B125" s="371" t="s">
        <v>76</v>
      </c>
      <c r="C125" s="371" t="s">
        <v>11</v>
      </c>
      <c r="D125" s="371">
        <v>122777.8869726</v>
      </c>
      <c r="E125" s="371">
        <v>16377.791727899999</v>
      </c>
      <c r="F125" s="371">
        <v>88.230597643701401</v>
      </c>
      <c r="G125" s="371">
        <v>11.769402356298601</v>
      </c>
    </row>
    <row r="126" spans="1:7" x14ac:dyDescent="0.25">
      <c r="A126" s="371" t="s">
        <v>75</v>
      </c>
      <c r="B126" s="371" t="s">
        <v>76</v>
      </c>
      <c r="C126" s="371" t="s">
        <v>12</v>
      </c>
      <c r="D126" s="371">
        <v>537633.05800179997</v>
      </c>
      <c r="E126" s="371">
        <v>47302.263298600003</v>
      </c>
      <c r="F126" s="371">
        <v>91.913248939482799</v>
      </c>
      <c r="G126" s="371">
        <v>8.0867510605172406</v>
      </c>
    </row>
    <row r="127" spans="1:7" x14ac:dyDescent="0.25">
      <c r="A127" s="371" t="s">
        <v>77</v>
      </c>
      <c r="B127" s="371" t="s">
        <v>78</v>
      </c>
      <c r="C127" s="371" t="s">
        <v>11</v>
      </c>
      <c r="D127" s="371">
        <v>126474.3288051</v>
      </c>
      <c r="E127" s="371">
        <v>8694.3445578999999</v>
      </c>
      <c r="F127" s="371">
        <v>93.567781393732403</v>
      </c>
      <c r="G127" s="371">
        <v>6.4322186062676296</v>
      </c>
    </row>
    <row r="128" spans="1:7" x14ac:dyDescent="0.25">
      <c r="A128" s="371" t="s">
        <v>77</v>
      </c>
      <c r="B128" s="371" t="s">
        <v>78</v>
      </c>
      <c r="C128" s="371" t="s">
        <v>12</v>
      </c>
      <c r="D128" s="371">
        <v>866117.52643990004</v>
      </c>
      <c r="E128" s="371">
        <v>33238.800204300001</v>
      </c>
      <c r="F128" s="371">
        <v>96.304156737482998</v>
      </c>
      <c r="G128" s="371">
        <v>3.6958432625169899</v>
      </c>
    </row>
    <row r="129" spans="1:7" x14ac:dyDescent="0.25">
      <c r="A129" s="371" t="s">
        <v>79</v>
      </c>
      <c r="B129" s="371" t="s">
        <v>80</v>
      </c>
      <c r="C129" s="371" t="s">
        <v>11</v>
      </c>
      <c r="D129" s="371">
        <v>19729.684051699998</v>
      </c>
      <c r="E129" s="371">
        <v>1079.2269822999999</v>
      </c>
      <c r="F129" s="371">
        <v>94.813630657862703</v>
      </c>
      <c r="G129" s="371">
        <v>5.1863693421372901</v>
      </c>
    </row>
    <row r="130" spans="1:7" x14ac:dyDescent="0.25">
      <c r="A130" s="371" t="s">
        <v>79</v>
      </c>
      <c r="B130" s="371" t="s">
        <v>80</v>
      </c>
      <c r="C130" s="371" t="s">
        <v>12</v>
      </c>
      <c r="D130" s="371">
        <v>362712.99830839998</v>
      </c>
      <c r="E130" s="371">
        <v>11908.090657500001</v>
      </c>
      <c r="F130" s="371">
        <v>96.821297303264203</v>
      </c>
      <c r="G130" s="371">
        <v>3.1787026967357801</v>
      </c>
    </row>
    <row r="131" spans="1:7" x14ac:dyDescent="0.25">
      <c r="A131" s="371" t="s">
        <v>81</v>
      </c>
      <c r="B131" s="371" t="s">
        <v>82</v>
      </c>
      <c r="C131" s="371" t="s">
        <v>11</v>
      </c>
      <c r="D131" s="371">
        <v>69438.570472499996</v>
      </c>
      <c r="E131" s="371">
        <v>4219.6571910000002</v>
      </c>
      <c r="F131" s="371">
        <v>94.271302304099606</v>
      </c>
      <c r="G131" s="371">
        <v>5.7286976959004097</v>
      </c>
    </row>
    <row r="132" spans="1:7" x14ac:dyDescent="0.25">
      <c r="A132" s="371" t="s">
        <v>81</v>
      </c>
      <c r="B132" s="371" t="s">
        <v>82</v>
      </c>
      <c r="C132" s="371" t="s">
        <v>12</v>
      </c>
      <c r="D132" s="371">
        <v>715697.3292569</v>
      </c>
      <c r="E132" s="371">
        <v>25111.443072900001</v>
      </c>
      <c r="F132" s="371">
        <v>96.610266507249094</v>
      </c>
      <c r="G132" s="371">
        <v>3.3897334927509002</v>
      </c>
    </row>
    <row r="133" spans="1:7" x14ac:dyDescent="0.25">
      <c r="A133" s="371" t="s">
        <v>83</v>
      </c>
      <c r="B133" s="371" t="s">
        <v>84</v>
      </c>
      <c r="C133" s="371" t="s">
        <v>11</v>
      </c>
      <c r="D133" s="371">
        <v>96469.062803499997</v>
      </c>
      <c r="E133" s="371">
        <v>6591.3074114999999</v>
      </c>
      <c r="F133" s="371">
        <v>93.604420983788899</v>
      </c>
      <c r="G133" s="371">
        <v>6.3955790162110899</v>
      </c>
    </row>
    <row r="134" spans="1:7" x14ac:dyDescent="0.25">
      <c r="A134" s="371" t="s">
        <v>83</v>
      </c>
      <c r="B134" s="371" t="s">
        <v>84</v>
      </c>
      <c r="C134" s="371" t="s">
        <v>12</v>
      </c>
      <c r="D134" s="371">
        <v>1119917.6148254001</v>
      </c>
      <c r="E134" s="371">
        <v>37076.014946399999</v>
      </c>
      <c r="F134" s="371">
        <v>96.795486682695696</v>
      </c>
      <c r="G134" s="371">
        <v>3.2045133173043201</v>
      </c>
    </row>
    <row r="135" spans="1:7" x14ac:dyDescent="0.25">
      <c r="A135" s="371" t="s">
        <v>85</v>
      </c>
      <c r="B135" s="371" t="s">
        <v>86</v>
      </c>
      <c r="C135" s="371" t="s">
        <v>11</v>
      </c>
      <c r="D135" s="371">
        <v>10677.936487200001</v>
      </c>
      <c r="E135" s="371">
        <v>834.70800699999995</v>
      </c>
      <c r="F135" s="371">
        <v>92.749641427558004</v>
      </c>
      <c r="G135" s="371">
        <v>7.2503585724419901</v>
      </c>
    </row>
    <row r="136" spans="1:7" x14ac:dyDescent="0.25">
      <c r="A136" s="371" t="s">
        <v>85</v>
      </c>
      <c r="B136" s="371" t="s">
        <v>86</v>
      </c>
      <c r="C136" s="371" t="s">
        <v>12</v>
      </c>
      <c r="D136" s="371">
        <v>132709.31530749999</v>
      </c>
      <c r="E136" s="371">
        <v>3771.0401244999998</v>
      </c>
      <c r="F136" s="371">
        <v>97.236935592259002</v>
      </c>
      <c r="G136" s="371">
        <v>2.763064407741</v>
      </c>
    </row>
    <row r="137" spans="1:7" x14ac:dyDescent="0.25">
      <c r="A137" s="371" t="s">
        <v>87</v>
      </c>
      <c r="B137" s="371" t="s">
        <v>88</v>
      </c>
      <c r="C137" s="371" t="s">
        <v>11</v>
      </c>
      <c r="D137" s="371">
        <v>8654.5140291000007</v>
      </c>
      <c r="E137" s="371">
        <v>346.82271759999998</v>
      </c>
      <c r="F137" s="371">
        <v>96.146986527004998</v>
      </c>
      <c r="G137" s="371">
        <v>3.8530134729949901</v>
      </c>
    </row>
    <row r="138" spans="1:7" x14ac:dyDescent="0.25">
      <c r="A138" s="371" t="s">
        <v>87</v>
      </c>
      <c r="B138" s="371" t="s">
        <v>88</v>
      </c>
      <c r="C138" s="371" t="s">
        <v>12</v>
      </c>
      <c r="D138" s="371">
        <v>156205.62317490001</v>
      </c>
      <c r="E138" s="371">
        <v>3193.0400764999999</v>
      </c>
      <c r="F138" s="371">
        <v>97.996821296133405</v>
      </c>
      <c r="G138" s="371">
        <v>2.0031787038665501</v>
      </c>
    </row>
    <row r="139" spans="1:7" x14ac:dyDescent="0.25">
      <c r="A139" s="371" t="s">
        <v>89</v>
      </c>
      <c r="B139" s="371" t="s">
        <v>90</v>
      </c>
      <c r="C139" s="371" t="s">
        <v>11</v>
      </c>
      <c r="D139" s="371">
        <v>11922.5299</v>
      </c>
      <c r="E139" s="371">
        <v>989.32314510000003</v>
      </c>
      <c r="F139" s="371">
        <v>92.337868610768894</v>
      </c>
      <c r="G139" s="371">
        <v>7.66213138923111</v>
      </c>
    </row>
    <row r="140" spans="1:7" x14ac:dyDescent="0.25">
      <c r="A140" s="371" t="s">
        <v>89</v>
      </c>
      <c r="B140" s="371" t="s">
        <v>90</v>
      </c>
      <c r="C140" s="371" t="s">
        <v>12</v>
      </c>
      <c r="D140" s="371">
        <v>66473.618703500004</v>
      </c>
      <c r="E140" s="371">
        <v>4016.5282541000001</v>
      </c>
      <c r="F140" s="371">
        <v>94.302000453317305</v>
      </c>
      <c r="G140" s="371">
        <v>5.6979995466826798</v>
      </c>
    </row>
    <row r="141" spans="1:7" x14ac:dyDescent="0.25">
      <c r="A141" s="371" t="s">
        <v>91</v>
      </c>
      <c r="B141" s="371" t="s">
        <v>92</v>
      </c>
      <c r="C141" s="371" t="s">
        <v>11</v>
      </c>
      <c r="D141" s="371">
        <v>5178.2723508999998</v>
      </c>
      <c r="E141" s="371">
        <v>542.72344820000001</v>
      </c>
      <c r="F141" s="371">
        <v>90.513479344183807</v>
      </c>
      <c r="G141" s="371">
        <v>9.4865206558162196</v>
      </c>
    </row>
    <row r="142" spans="1:7" x14ac:dyDescent="0.25">
      <c r="A142" s="371" t="s">
        <v>91</v>
      </c>
      <c r="B142" s="371" t="s">
        <v>92</v>
      </c>
      <c r="C142" s="371" t="s">
        <v>12</v>
      </c>
      <c r="D142" s="371">
        <v>72162.072442699995</v>
      </c>
      <c r="E142" s="371">
        <v>4538.9317567999997</v>
      </c>
      <c r="F142" s="371">
        <v>94.0823046527602</v>
      </c>
      <c r="G142" s="371">
        <v>5.9176953472397802</v>
      </c>
    </row>
    <row r="143" spans="1:7" x14ac:dyDescent="0.25">
      <c r="A143" s="371" t="s">
        <v>93</v>
      </c>
      <c r="B143" s="371" t="s">
        <v>94</v>
      </c>
      <c r="C143" s="371" t="s">
        <v>11</v>
      </c>
      <c r="D143" s="371">
        <v>26710.5229989</v>
      </c>
      <c r="E143" s="371">
        <v>1654.8739720999999</v>
      </c>
      <c r="F143" s="371">
        <v>94.165870571838298</v>
      </c>
      <c r="G143" s="371">
        <v>5.8341294281617104</v>
      </c>
    </row>
    <row r="144" spans="1:7" x14ac:dyDescent="0.25">
      <c r="A144" s="371" t="s">
        <v>93</v>
      </c>
      <c r="B144" s="371" t="s">
        <v>94</v>
      </c>
      <c r="C144" s="371" t="s">
        <v>12</v>
      </c>
      <c r="D144" s="371">
        <v>215070.16763030001</v>
      </c>
      <c r="E144" s="371">
        <v>10554.4353933</v>
      </c>
      <c r="F144" s="371">
        <v>95.322125667210102</v>
      </c>
      <c r="G144" s="371">
        <v>4.6778743327898598</v>
      </c>
    </row>
    <row r="145" spans="1:7" x14ac:dyDescent="0.25">
      <c r="A145" s="371" t="s">
        <v>95</v>
      </c>
      <c r="B145" s="371" t="s">
        <v>96</v>
      </c>
      <c r="C145" s="371" t="s">
        <v>11</v>
      </c>
      <c r="D145" s="371">
        <v>2676.1363046000001</v>
      </c>
      <c r="E145" s="371">
        <v>177.58397009999999</v>
      </c>
      <c r="F145" s="371">
        <v>93.777106618529103</v>
      </c>
      <c r="G145" s="371">
        <v>6.2228933814709197</v>
      </c>
    </row>
    <row r="146" spans="1:7" x14ac:dyDescent="0.25">
      <c r="A146" s="371" t="s">
        <v>95</v>
      </c>
      <c r="B146" s="371" t="s">
        <v>96</v>
      </c>
      <c r="C146" s="371" t="s">
        <v>12</v>
      </c>
      <c r="D146" s="371">
        <v>14460.702564200001</v>
      </c>
      <c r="E146" s="371">
        <v>655.57716300000004</v>
      </c>
      <c r="F146" s="371">
        <v>95.663105110311193</v>
      </c>
      <c r="G146" s="371">
        <v>4.3368948896887902</v>
      </c>
    </row>
    <row r="147" spans="1:7" x14ac:dyDescent="0.25">
      <c r="A147" s="371" t="s">
        <v>97</v>
      </c>
      <c r="B147" s="371" t="s">
        <v>98</v>
      </c>
      <c r="C147" s="371" t="s">
        <v>11</v>
      </c>
      <c r="D147" s="371">
        <v>66223.0781345</v>
      </c>
      <c r="E147" s="371">
        <v>5279.4532552999999</v>
      </c>
      <c r="F147" s="371">
        <v>92.616410702274607</v>
      </c>
      <c r="G147" s="371">
        <v>7.3835892977253801</v>
      </c>
    </row>
    <row r="148" spans="1:7" x14ac:dyDescent="0.25">
      <c r="A148" s="371" t="s">
        <v>97</v>
      </c>
      <c r="B148" s="371" t="s">
        <v>98</v>
      </c>
      <c r="C148" s="371" t="s">
        <v>12</v>
      </c>
      <c r="D148" s="371">
        <v>299995.37527620001</v>
      </c>
      <c r="E148" s="371">
        <v>13432.093354500001</v>
      </c>
      <c r="F148" s="371">
        <v>95.714449211110306</v>
      </c>
      <c r="G148" s="371">
        <v>4.2855507888897098</v>
      </c>
    </row>
    <row r="149" spans="1:7" x14ac:dyDescent="0.25">
      <c r="A149" s="371" t="s">
        <v>99</v>
      </c>
      <c r="B149" s="371" t="s">
        <v>100</v>
      </c>
      <c r="C149" s="371" t="s">
        <v>11</v>
      </c>
      <c r="D149" s="371">
        <v>131601.89644539999</v>
      </c>
      <c r="E149" s="371">
        <v>10137.2508803</v>
      </c>
      <c r="F149" s="371">
        <v>92.847952685219894</v>
      </c>
      <c r="G149" s="371">
        <v>7.1520473147801402</v>
      </c>
    </row>
    <row r="150" spans="1:7" x14ac:dyDescent="0.25">
      <c r="A150" s="371" t="s">
        <v>99</v>
      </c>
      <c r="B150" s="371" t="s">
        <v>100</v>
      </c>
      <c r="C150" s="371" t="s">
        <v>12</v>
      </c>
      <c r="D150" s="371">
        <v>486761.18530989997</v>
      </c>
      <c r="E150" s="371">
        <v>23457.667371299998</v>
      </c>
      <c r="F150" s="371">
        <v>95.402430300638599</v>
      </c>
      <c r="G150" s="371">
        <v>4.5975696993613502</v>
      </c>
    </row>
    <row r="151" spans="1:7" x14ac:dyDescent="0.25">
      <c r="A151" s="371" t="s">
        <v>101</v>
      </c>
      <c r="B151" s="371" t="s">
        <v>102</v>
      </c>
      <c r="C151" s="371" t="s">
        <v>11</v>
      </c>
      <c r="D151" s="371">
        <v>734.48538680000001</v>
      </c>
      <c r="E151" s="371">
        <v>110.08257639999999</v>
      </c>
      <c r="F151" s="371">
        <v>86.965811965811994</v>
      </c>
      <c r="G151" s="371">
        <v>13.034188034188</v>
      </c>
    </row>
    <row r="152" spans="1:7" x14ac:dyDescent="0.25">
      <c r="A152" s="371" t="s">
        <v>101</v>
      </c>
      <c r="B152" s="371" t="s">
        <v>102</v>
      </c>
      <c r="C152" s="371" t="s">
        <v>12</v>
      </c>
      <c r="D152" s="371">
        <v>2580.6243319999999</v>
      </c>
      <c r="E152" s="371">
        <v>158.80765120000001</v>
      </c>
      <c r="F152" s="371">
        <v>94.202898550724598</v>
      </c>
      <c r="G152" s="371">
        <v>5.7971014492753596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768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761</v>
      </c>
      <c r="E162" s="5" t="s">
        <v>762</v>
      </c>
      <c r="F162" s="5" t="s">
        <v>763</v>
      </c>
      <c r="G162" s="5" t="s">
        <v>764</v>
      </c>
    </row>
    <row r="163" spans="1:7" x14ac:dyDescent="0.25">
      <c r="A163" s="372" t="s">
        <v>63</v>
      </c>
      <c r="B163" s="372" t="s">
        <v>64</v>
      </c>
      <c r="C163" s="372" t="s">
        <v>11</v>
      </c>
      <c r="D163" s="372">
        <v>29487.6486826</v>
      </c>
      <c r="E163" s="372">
        <v>1846.7946039000001</v>
      </c>
      <c r="F163" s="372">
        <v>94.106183451181096</v>
      </c>
      <c r="G163" s="372">
        <v>5.8938165488188696</v>
      </c>
    </row>
    <row r="164" spans="1:7" x14ac:dyDescent="0.25">
      <c r="A164" s="372" t="s">
        <v>63</v>
      </c>
      <c r="B164" s="372" t="s">
        <v>64</v>
      </c>
      <c r="C164" s="372" t="s">
        <v>12</v>
      </c>
      <c r="D164" s="372">
        <v>527982.28567570006</v>
      </c>
      <c r="E164" s="372">
        <v>13904.271041</v>
      </c>
      <c r="F164" s="372">
        <v>97.434099283575804</v>
      </c>
      <c r="G164" s="372">
        <v>2.5659007164241601</v>
      </c>
    </row>
    <row r="165" spans="1:7" x14ac:dyDescent="0.25">
      <c r="A165" s="372" t="s">
        <v>65</v>
      </c>
      <c r="B165" s="372" t="s">
        <v>66</v>
      </c>
      <c r="C165" s="372" t="s">
        <v>11</v>
      </c>
      <c r="D165" s="372">
        <v>10136.2636262</v>
      </c>
      <c r="E165" s="372">
        <v>630.83228640000004</v>
      </c>
      <c r="F165" s="372">
        <v>94.141110179377307</v>
      </c>
      <c r="G165" s="372">
        <v>5.8588898206226601</v>
      </c>
    </row>
    <row r="166" spans="1:7" x14ac:dyDescent="0.25">
      <c r="A166" s="372" t="s">
        <v>65</v>
      </c>
      <c r="B166" s="372" t="s">
        <v>66</v>
      </c>
      <c r="C166" s="372" t="s">
        <v>12</v>
      </c>
      <c r="D166" s="372">
        <v>157881.46879340001</v>
      </c>
      <c r="E166" s="372">
        <v>4713.4352707999997</v>
      </c>
      <c r="F166" s="372">
        <v>97.101117468639202</v>
      </c>
      <c r="G166" s="372">
        <v>2.89888253136083</v>
      </c>
    </row>
    <row r="167" spans="1:7" x14ac:dyDescent="0.25">
      <c r="A167" s="372" t="s">
        <v>67</v>
      </c>
      <c r="B167" s="372" t="s">
        <v>68</v>
      </c>
      <c r="C167" s="372" t="s">
        <v>11</v>
      </c>
      <c r="D167" s="372">
        <v>21640.692975499998</v>
      </c>
      <c r="E167" s="372">
        <v>1639.1789877000001</v>
      </c>
      <c r="F167" s="372">
        <v>92.958814420065707</v>
      </c>
      <c r="G167" s="372">
        <v>7.04118557993427</v>
      </c>
    </row>
    <row r="168" spans="1:7" x14ac:dyDescent="0.25">
      <c r="A168" s="372" t="s">
        <v>67</v>
      </c>
      <c r="B168" s="372" t="s">
        <v>68</v>
      </c>
      <c r="C168" s="372" t="s">
        <v>12</v>
      </c>
      <c r="D168" s="372">
        <v>80008.670261399995</v>
      </c>
      <c r="E168" s="372">
        <v>3414.4577783999998</v>
      </c>
      <c r="F168" s="372">
        <v>95.907060957039405</v>
      </c>
      <c r="G168" s="372">
        <v>4.0929390429606203</v>
      </c>
    </row>
    <row r="169" spans="1:7" x14ac:dyDescent="0.25">
      <c r="A169" s="372" t="s">
        <v>69</v>
      </c>
      <c r="B169" s="372" t="s">
        <v>70</v>
      </c>
      <c r="C169" s="372" t="s">
        <v>11</v>
      </c>
      <c r="D169" s="372">
        <v>59237.529636400002</v>
      </c>
      <c r="E169" s="372">
        <v>5912.0606415000002</v>
      </c>
      <c r="F169" s="372">
        <v>90.925406259223294</v>
      </c>
      <c r="G169" s="372">
        <v>9.0745937407767308</v>
      </c>
    </row>
    <row r="170" spans="1:7" x14ac:dyDescent="0.25">
      <c r="A170" s="372" t="s">
        <v>69</v>
      </c>
      <c r="B170" s="372" t="s">
        <v>70</v>
      </c>
      <c r="C170" s="372" t="s">
        <v>12</v>
      </c>
      <c r="D170" s="372">
        <v>320812.67976010003</v>
      </c>
      <c r="E170" s="372">
        <v>15969.729960000001</v>
      </c>
      <c r="F170" s="372">
        <v>95.258146061347901</v>
      </c>
      <c r="G170" s="372">
        <v>4.7418539386520902</v>
      </c>
    </row>
    <row r="171" spans="1:7" x14ac:dyDescent="0.25">
      <c r="A171" s="372" t="s">
        <v>71</v>
      </c>
      <c r="B171" s="372" t="s">
        <v>72</v>
      </c>
      <c r="C171" s="372" t="s">
        <v>11</v>
      </c>
      <c r="D171" s="372">
        <v>62767.199836100001</v>
      </c>
      <c r="E171" s="372">
        <v>5352.0119870999997</v>
      </c>
      <c r="F171" s="372">
        <v>92.143168066901794</v>
      </c>
      <c r="G171" s="372">
        <v>7.8568319330982304</v>
      </c>
    </row>
    <row r="172" spans="1:7" x14ac:dyDescent="0.25">
      <c r="A172" s="372" t="s">
        <v>71</v>
      </c>
      <c r="B172" s="372" t="s">
        <v>72</v>
      </c>
      <c r="C172" s="372" t="s">
        <v>12</v>
      </c>
      <c r="D172" s="372">
        <v>303308.9731384</v>
      </c>
      <c r="E172" s="372">
        <v>14967.815053</v>
      </c>
      <c r="F172" s="372">
        <v>95.297233223304104</v>
      </c>
      <c r="G172" s="372">
        <v>4.7027667766959196</v>
      </c>
    </row>
    <row r="173" spans="1:7" x14ac:dyDescent="0.25">
      <c r="A173" s="372" t="s">
        <v>73</v>
      </c>
      <c r="B173" s="372" t="s">
        <v>74</v>
      </c>
      <c r="C173" s="372" t="s">
        <v>11</v>
      </c>
      <c r="D173" s="372">
        <v>28918.260229399999</v>
      </c>
      <c r="E173" s="372">
        <v>2384.5966158000001</v>
      </c>
      <c r="F173" s="372">
        <v>92.382175762447503</v>
      </c>
      <c r="G173" s="372">
        <v>7.6178242375524796</v>
      </c>
    </row>
    <row r="174" spans="1:7" x14ac:dyDescent="0.25">
      <c r="A174" s="372" t="s">
        <v>73</v>
      </c>
      <c r="B174" s="372" t="s">
        <v>74</v>
      </c>
      <c r="C174" s="372" t="s">
        <v>12</v>
      </c>
      <c r="D174" s="372">
        <v>142872.10015899999</v>
      </c>
      <c r="E174" s="372">
        <v>6406.0430079999996</v>
      </c>
      <c r="F174" s="372">
        <v>95.708653073991201</v>
      </c>
      <c r="G174" s="372">
        <v>4.2913469260087496</v>
      </c>
    </row>
    <row r="175" spans="1:7" x14ac:dyDescent="0.25">
      <c r="A175" s="372" t="s">
        <v>75</v>
      </c>
      <c r="B175" s="372" t="s">
        <v>76</v>
      </c>
      <c r="C175" s="372" t="s">
        <v>11</v>
      </c>
      <c r="D175" s="372">
        <v>122777.8869726</v>
      </c>
      <c r="E175" s="372">
        <v>16377.791727899999</v>
      </c>
      <c r="F175" s="372">
        <v>88.230597643701401</v>
      </c>
      <c r="G175" s="372">
        <v>11.769402356298601</v>
      </c>
    </row>
    <row r="176" spans="1:7" x14ac:dyDescent="0.25">
      <c r="A176" s="372" t="s">
        <v>75</v>
      </c>
      <c r="B176" s="372" t="s">
        <v>76</v>
      </c>
      <c r="C176" s="372" t="s">
        <v>12</v>
      </c>
      <c r="D176" s="372">
        <v>537633.05800179997</v>
      </c>
      <c r="E176" s="372">
        <v>47302.263298600003</v>
      </c>
      <c r="F176" s="372">
        <v>91.913248939482799</v>
      </c>
      <c r="G176" s="372">
        <v>8.0867510605172406</v>
      </c>
    </row>
    <row r="177" spans="1:7" x14ac:dyDescent="0.25">
      <c r="A177" s="372" t="s">
        <v>77</v>
      </c>
      <c r="B177" s="372" t="s">
        <v>78</v>
      </c>
      <c r="C177" s="372" t="s">
        <v>11</v>
      </c>
      <c r="D177" s="372">
        <v>126474.3288051</v>
      </c>
      <c r="E177" s="372">
        <v>8694.3445578999999</v>
      </c>
      <c r="F177" s="372">
        <v>93.567781393732403</v>
      </c>
      <c r="G177" s="372">
        <v>6.4322186062676296</v>
      </c>
    </row>
    <row r="178" spans="1:7" x14ac:dyDescent="0.25">
      <c r="A178" s="372" t="s">
        <v>77</v>
      </c>
      <c r="B178" s="372" t="s">
        <v>78</v>
      </c>
      <c r="C178" s="372" t="s">
        <v>12</v>
      </c>
      <c r="D178" s="372">
        <v>866117.52643990004</v>
      </c>
      <c r="E178" s="372">
        <v>33238.800204300001</v>
      </c>
      <c r="F178" s="372">
        <v>96.304156737482998</v>
      </c>
      <c r="G178" s="372">
        <v>3.6958432625169899</v>
      </c>
    </row>
    <row r="179" spans="1:7" x14ac:dyDescent="0.25">
      <c r="A179" s="372" t="s">
        <v>79</v>
      </c>
      <c r="B179" s="372" t="s">
        <v>80</v>
      </c>
      <c r="C179" s="372" t="s">
        <v>11</v>
      </c>
      <c r="D179" s="372">
        <v>19729.684051699998</v>
      </c>
      <c r="E179" s="372">
        <v>1079.2269822999999</v>
      </c>
      <c r="F179" s="372">
        <v>94.813630657862703</v>
      </c>
      <c r="G179" s="372">
        <v>5.1863693421372901</v>
      </c>
    </row>
    <row r="180" spans="1:7" x14ac:dyDescent="0.25">
      <c r="A180" s="372" t="s">
        <v>79</v>
      </c>
      <c r="B180" s="372" t="s">
        <v>80</v>
      </c>
      <c r="C180" s="372" t="s">
        <v>12</v>
      </c>
      <c r="D180" s="372">
        <v>362712.99830839998</v>
      </c>
      <c r="E180" s="372">
        <v>11908.090657500001</v>
      </c>
      <c r="F180" s="372">
        <v>96.821297303264203</v>
      </c>
      <c r="G180" s="372">
        <v>3.1787026967357801</v>
      </c>
    </row>
    <row r="181" spans="1:7" x14ac:dyDescent="0.25">
      <c r="A181" s="372" t="s">
        <v>81</v>
      </c>
      <c r="B181" s="372" t="s">
        <v>82</v>
      </c>
      <c r="C181" s="372" t="s">
        <v>11</v>
      </c>
      <c r="D181" s="372">
        <v>69438.570472499996</v>
      </c>
      <c r="E181" s="372">
        <v>4219.6571910000002</v>
      </c>
      <c r="F181" s="372">
        <v>94.271302304099606</v>
      </c>
      <c r="G181" s="372">
        <v>5.7286976959004097</v>
      </c>
    </row>
    <row r="182" spans="1:7" x14ac:dyDescent="0.25">
      <c r="A182" s="372" t="s">
        <v>81</v>
      </c>
      <c r="B182" s="372" t="s">
        <v>82</v>
      </c>
      <c r="C182" s="372" t="s">
        <v>12</v>
      </c>
      <c r="D182" s="372">
        <v>715697.3292569</v>
      </c>
      <c r="E182" s="372">
        <v>25111.443072900001</v>
      </c>
      <c r="F182" s="372">
        <v>96.610266507249094</v>
      </c>
      <c r="G182" s="372">
        <v>3.3897334927509002</v>
      </c>
    </row>
    <row r="183" spans="1:7" x14ac:dyDescent="0.25">
      <c r="A183" s="372" t="s">
        <v>83</v>
      </c>
      <c r="B183" s="372" t="s">
        <v>84</v>
      </c>
      <c r="C183" s="372" t="s">
        <v>11</v>
      </c>
      <c r="D183" s="372">
        <v>96329.622534299997</v>
      </c>
      <c r="E183" s="372">
        <v>6575.3335570999998</v>
      </c>
      <c r="F183" s="372">
        <v>93.610284862023704</v>
      </c>
      <c r="G183" s="372">
        <v>6.3897151379762498</v>
      </c>
    </row>
    <row r="184" spans="1:7" x14ac:dyDescent="0.25">
      <c r="A184" s="372" t="s">
        <v>83</v>
      </c>
      <c r="B184" s="372" t="s">
        <v>84</v>
      </c>
      <c r="C184" s="372" t="s">
        <v>12</v>
      </c>
      <c r="D184" s="372">
        <v>1116285.5457072</v>
      </c>
      <c r="E184" s="372">
        <v>36926.498189400001</v>
      </c>
      <c r="F184" s="372">
        <v>96.797943761961704</v>
      </c>
      <c r="G184" s="372">
        <v>3.2020562380383</v>
      </c>
    </row>
    <row r="185" spans="1:7" x14ac:dyDescent="0.25">
      <c r="A185" s="372" t="s">
        <v>85</v>
      </c>
      <c r="B185" s="372" t="s">
        <v>86</v>
      </c>
      <c r="C185" s="372" t="s">
        <v>11</v>
      </c>
      <c r="D185" s="372">
        <v>10677.936487200001</v>
      </c>
      <c r="E185" s="372">
        <v>834.70800699999995</v>
      </c>
      <c r="F185" s="372">
        <v>92.749641427558004</v>
      </c>
      <c r="G185" s="372">
        <v>7.2503585724419901</v>
      </c>
    </row>
    <row r="186" spans="1:7" x14ac:dyDescent="0.25">
      <c r="A186" s="372" t="s">
        <v>85</v>
      </c>
      <c r="B186" s="372" t="s">
        <v>86</v>
      </c>
      <c r="C186" s="372" t="s">
        <v>12</v>
      </c>
      <c r="D186" s="372">
        <v>132709.31530749999</v>
      </c>
      <c r="E186" s="372">
        <v>3771.0401244999998</v>
      </c>
      <c r="F186" s="372">
        <v>97.236935592259002</v>
      </c>
      <c r="G186" s="372">
        <v>2.763064407741</v>
      </c>
    </row>
    <row r="187" spans="1:7" x14ac:dyDescent="0.25">
      <c r="A187" s="372" t="s">
        <v>87</v>
      </c>
      <c r="B187" s="372" t="s">
        <v>88</v>
      </c>
      <c r="C187" s="372" t="s">
        <v>11</v>
      </c>
      <c r="D187" s="372">
        <v>8654.5140291000007</v>
      </c>
      <c r="E187" s="372">
        <v>346.82271759999998</v>
      </c>
      <c r="F187" s="372">
        <v>96.146986527004998</v>
      </c>
      <c r="G187" s="372">
        <v>3.8530134729949901</v>
      </c>
    </row>
    <row r="188" spans="1:7" x14ac:dyDescent="0.25">
      <c r="A188" s="372" t="s">
        <v>87</v>
      </c>
      <c r="B188" s="372" t="s">
        <v>88</v>
      </c>
      <c r="C188" s="372" t="s">
        <v>12</v>
      </c>
      <c r="D188" s="372">
        <v>156205.62317490001</v>
      </c>
      <c r="E188" s="372">
        <v>3193.0400764999999</v>
      </c>
      <c r="F188" s="372">
        <v>97.996821296133405</v>
      </c>
      <c r="G188" s="372">
        <v>2.0031787038665501</v>
      </c>
    </row>
    <row r="189" spans="1:7" x14ac:dyDescent="0.25">
      <c r="A189" s="372" t="s">
        <v>89</v>
      </c>
      <c r="B189" s="372" t="s">
        <v>90</v>
      </c>
      <c r="C189" s="372" t="s">
        <v>11</v>
      </c>
      <c r="D189" s="372">
        <v>11922.5299</v>
      </c>
      <c r="E189" s="372">
        <v>989.32314510000003</v>
      </c>
      <c r="F189" s="372">
        <v>92.337868610768894</v>
      </c>
      <c r="G189" s="372">
        <v>7.66213138923111</v>
      </c>
    </row>
    <row r="190" spans="1:7" x14ac:dyDescent="0.25">
      <c r="A190" s="372" t="s">
        <v>89</v>
      </c>
      <c r="B190" s="372" t="s">
        <v>90</v>
      </c>
      <c r="C190" s="372" t="s">
        <v>12</v>
      </c>
      <c r="D190" s="372">
        <v>66473.618703500004</v>
      </c>
      <c r="E190" s="372">
        <v>4016.5282541000001</v>
      </c>
      <c r="F190" s="372">
        <v>94.302000453317305</v>
      </c>
      <c r="G190" s="372">
        <v>5.6979995466826798</v>
      </c>
    </row>
    <row r="191" spans="1:7" x14ac:dyDescent="0.25">
      <c r="A191" s="372" t="s">
        <v>91</v>
      </c>
      <c r="B191" s="372" t="s">
        <v>92</v>
      </c>
      <c r="C191" s="372" t="s">
        <v>11</v>
      </c>
      <c r="D191" s="372">
        <v>5178.2723508999998</v>
      </c>
      <c r="E191" s="372">
        <v>542.72344820000001</v>
      </c>
      <c r="F191" s="372">
        <v>90.513479344183807</v>
      </c>
      <c r="G191" s="372">
        <v>9.4865206558162196</v>
      </c>
    </row>
    <row r="192" spans="1:7" x14ac:dyDescent="0.25">
      <c r="A192" s="372" t="s">
        <v>91</v>
      </c>
      <c r="B192" s="372" t="s">
        <v>92</v>
      </c>
      <c r="C192" s="372" t="s">
        <v>12</v>
      </c>
      <c r="D192" s="372">
        <v>72162.072442699995</v>
      </c>
      <c r="E192" s="372">
        <v>4538.9317567999997</v>
      </c>
      <c r="F192" s="372">
        <v>94.0823046527602</v>
      </c>
      <c r="G192" s="372">
        <v>5.9176953472397802</v>
      </c>
    </row>
    <row r="193" spans="1:7" x14ac:dyDescent="0.25">
      <c r="A193" s="372" t="s">
        <v>93</v>
      </c>
      <c r="B193" s="372" t="s">
        <v>94</v>
      </c>
      <c r="C193" s="372" t="s">
        <v>11</v>
      </c>
      <c r="D193" s="372">
        <v>26710.5229989</v>
      </c>
      <c r="E193" s="372">
        <v>1654.8739720999999</v>
      </c>
      <c r="F193" s="372">
        <v>94.165870571838298</v>
      </c>
      <c r="G193" s="372">
        <v>5.8341294281617104</v>
      </c>
    </row>
    <row r="194" spans="1:7" x14ac:dyDescent="0.25">
      <c r="A194" s="372" t="s">
        <v>93</v>
      </c>
      <c r="B194" s="372" t="s">
        <v>94</v>
      </c>
      <c r="C194" s="372" t="s">
        <v>12</v>
      </c>
      <c r="D194" s="372">
        <v>215070.16763030001</v>
      </c>
      <c r="E194" s="372">
        <v>10554.4353933</v>
      </c>
      <c r="F194" s="372">
        <v>95.322125667210102</v>
      </c>
      <c r="G194" s="372">
        <v>4.6778743327898598</v>
      </c>
    </row>
    <row r="195" spans="1:7" x14ac:dyDescent="0.25">
      <c r="A195" s="372" t="s">
        <v>95</v>
      </c>
      <c r="B195" s="372" t="s">
        <v>96</v>
      </c>
      <c r="C195" s="372" t="s">
        <v>11</v>
      </c>
      <c r="D195" s="372">
        <v>2676.1363046000001</v>
      </c>
      <c r="E195" s="372">
        <v>177.58397009999999</v>
      </c>
      <c r="F195" s="372">
        <v>93.777106618529103</v>
      </c>
      <c r="G195" s="372">
        <v>6.2228933814709197</v>
      </c>
    </row>
    <row r="196" spans="1:7" x14ac:dyDescent="0.25">
      <c r="A196" s="372" t="s">
        <v>95</v>
      </c>
      <c r="B196" s="372" t="s">
        <v>96</v>
      </c>
      <c r="C196" s="372" t="s">
        <v>12</v>
      </c>
      <c r="D196" s="372">
        <v>14460.702564200001</v>
      </c>
      <c r="E196" s="372">
        <v>655.57716300000004</v>
      </c>
      <c r="F196" s="372">
        <v>95.663105110311193</v>
      </c>
      <c r="G196" s="372">
        <v>4.3368948896887902</v>
      </c>
    </row>
    <row r="197" spans="1:7" x14ac:dyDescent="0.25">
      <c r="A197" s="372" t="s">
        <v>97</v>
      </c>
      <c r="B197" s="372" t="s">
        <v>98</v>
      </c>
      <c r="C197" s="372" t="s">
        <v>11</v>
      </c>
      <c r="D197" s="372">
        <v>66223.0781345</v>
      </c>
      <c r="E197" s="372">
        <v>5279.4532552999999</v>
      </c>
      <c r="F197" s="372">
        <v>92.616410702274607</v>
      </c>
      <c r="G197" s="372">
        <v>7.3835892977253801</v>
      </c>
    </row>
    <row r="198" spans="1:7" x14ac:dyDescent="0.25">
      <c r="A198" s="372" t="s">
        <v>97</v>
      </c>
      <c r="B198" s="372" t="s">
        <v>98</v>
      </c>
      <c r="C198" s="372" t="s">
        <v>12</v>
      </c>
      <c r="D198" s="372">
        <v>299995.37527620001</v>
      </c>
      <c r="E198" s="372">
        <v>13432.093354500001</v>
      </c>
      <c r="F198" s="372">
        <v>95.714449211110306</v>
      </c>
      <c r="G198" s="372">
        <v>4.2855507888897098</v>
      </c>
    </row>
    <row r="199" spans="1:7" x14ac:dyDescent="0.25">
      <c r="A199" s="372" t="s">
        <v>99</v>
      </c>
      <c r="B199" s="372" t="s">
        <v>100</v>
      </c>
      <c r="C199" s="372" t="s">
        <v>11</v>
      </c>
      <c r="D199" s="372">
        <v>129770.3792046</v>
      </c>
      <c r="E199" s="372">
        <v>9995.6422775999999</v>
      </c>
      <c r="F199" s="372">
        <v>92.848303062791999</v>
      </c>
      <c r="G199" s="372">
        <v>7.1516969372080199</v>
      </c>
    </row>
    <row r="200" spans="1:7" x14ac:dyDescent="0.25">
      <c r="A200" s="372" t="s">
        <v>99</v>
      </c>
      <c r="B200" s="372" t="s">
        <v>100</v>
      </c>
      <c r="C200" s="372" t="s">
        <v>12</v>
      </c>
      <c r="D200" s="372">
        <v>479194.41703449999</v>
      </c>
      <c r="E200" s="372">
        <v>23055.561495400001</v>
      </c>
      <c r="F200" s="372">
        <v>95.409544553315001</v>
      </c>
      <c r="G200" s="372">
        <v>4.5904554466849898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769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761</v>
      </c>
      <c r="E210" s="5" t="s">
        <v>762</v>
      </c>
      <c r="F210" s="5" t="s">
        <v>763</v>
      </c>
      <c r="G210" s="5" t="s">
        <v>764</v>
      </c>
    </row>
    <row r="211" spans="1:7" x14ac:dyDescent="0.25">
      <c r="A211" s="373" t="s">
        <v>79</v>
      </c>
      <c r="B211" s="373" t="s">
        <v>106</v>
      </c>
      <c r="C211" s="373" t="s">
        <v>11</v>
      </c>
      <c r="D211" s="373">
        <v>6149.1847286000002</v>
      </c>
      <c r="E211" s="373">
        <v>660.70040229999995</v>
      </c>
      <c r="F211" s="373">
        <v>90.297921483255905</v>
      </c>
      <c r="G211" s="373">
        <v>9.7020785167441002</v>
      </c>
    </row>
    <row r="212" spans="1:7" x14ac:dyDescent="0.25">
      <c r="A212" s="373" t="s">
        <v>79</v>
      </c>
      <c r="B212" s="373" t="s">
        <v>106</v>
      </c>
      <c r="C212" s="373" t="s">
        <v>12</v>
      </c>
      <c r="D212" s="373">
        <v>119000.9797077</v>
      </c>
      <c r="E212" s="373">
        <v>2913.1351589000001</v>
      </c>
      <c r="F212" s="373">
        <v>97.610502145639501</v>
      </c>
      <c r="G212" s="373">
        <v>2.3894978543605001</v>
      </c>
    </row>
    <row r="213" spans="1:7" x14ac:dyDescent="0.25">
      <c r="A213" s="373" t="s">
        <v>83</v>
      </c>
      <c r="B213" s="373" t="s">
        <v>107</v>
      </c>
      <c r="C213" s="373" t="s">
        <v>11</v>
      </c>
      <c r="D213" s="373">
        <v>12211.435104</v>
      </c>
      <c r="E213" s="373">
        <v>431.93896380000001</v>
      </c>
      <c r="F213" s="373">
        <v>96.583673302049505</v>
      </c>
      <c r="G213" s="373">
        <v>3.41632669795049</v>
      </c>
    </row>
    <row r="214" spans="1:7" x14ac:dyDescent="0.25">
      <c r="A214" s="373" t="s">
        <v>83</v>
      </c>
      <c r="B214" s="373" t="s">
        <v>107</v>
      </c>
      <c r="C214" s="373" t="s">
        <v>12</v>
      </c>
      <c r="D214" s="373">
        <v>57824.397841400001</v>
      </c>
      <c r="E214" s="373">
        <v>1194.2280960999999</v>
      </c>
      <c r="F214" s="373">
        <v>97.976523382017305</v>
      </c>
      <c r="G214" s="373">
        <v>2.0234766179827202</v>
      </c>
    </row>
    <row r="215" spans="1:7" x14ac:dyDescent="0.25">
      <c r="A215" s="373" t="s">
        <v>85</v>
      </c>
      <c r="B215" s="373" t="s">
        <v>108</v>
      </c>
      <c r="C215" s="373" t="s">
        <v>11</v>
      </c>
      <c r="D215" s="373">
        <v>2532.0924805</v>
      </c>
      <c r="E215" s="373">
        <v>132.21820270000001</v>
      </c>
      <c r="F215" s="373">
        <v>95.037433001574797</v>
      </c>
      <c r="G215" s="373">
        <v>4.9625669984251903</v>
      </c>
    </row>
    <row r="216" spans="1:7" x14ac:dyDescent="0.25">
      <c r="A216" s="373" t="s">
        <v>85</v>
      </c>
      <c r="B216" s="373" t="s">
        <v>108</v>
      </c>
      <c r="C216" s="373" t="s">
        <v>12</v>
      </c>
      <c r="D216" s="373">
        <v>57924.598374399997</v>
      </c>
      <c r="E216" s="373">
        <v>1383.0909472999999</v>
      </c>
      <c r="F216" s="373">
        <v>97.667939919564603</v>
      </c>
      <c r="G216" s="373">
        <v>2.3320600804353799</v>
      </c>
    </row>
    <row r="217" spans="1:7" x14ac:dyDescent="0.25">
      <c r="A217" s="373" t="s">
        <v>87</v>
      </c>
      <c r="B217" s="373" t="s">
        <v>109</v>
      </c>
      <c r="C217" s="373" t="s">
        <v>11</v>
      </c>
      <c r="D217" s="373">
        <v>3926.7259267999998</v>
      </c>
      <c r="E217" s="373">
        <v>215.83034789999999</v>
      </c>
      <c r="F217" s="373">
        <v>94.789923574046497</v>
      </c>
      <c r="G217" s="373">
        <v>5.2100764259534502</v>
      </c>
    </row>
    <row r="218" spans="1:7" x14ac:dyDescent="0.25">
      <c r="A218" s="373" t="s">
        <v>87</v>
      </c>
      <c r="B218" s="373" t="s">
        <v>109</v>
      </c>
      <c r="C218" s="373" t="s">
        <v>12</v>
      </c>
      <c r="D218" s="373">
        <v>124900.68945819999</v>
      </c>
      <c r="E218" s="373">
        <v>2922.7542598999999</v>
      </c>
      <c r="F218" s="373">
        <v>97.713444283080193</v>
      </c>
      <c r="G218" s="373">
        <v>2.2865557169198198</v>
      </c>
    </row>
    <row r="219" spans="1:7" x14ac:dyDescent="0.25">
      <c r="A219" s="373" t="s">
        <v>89</v>
      </c>
      <c r="B219" s="373" t="s">
        <v>110</v>
      </c>
      <c r="C219" s="373" t="s">
        <v>11</v>
      </c>
      <c r="D219" s="373">
        <v>1370.1052465</v>
      </c>
      <c r="E219" s="373">
        <v>67.511262599999995</v>
      </c>
      <c r="F219" s="373">
        <v>95.303944955232595</v>
      </c>
      <c r="G219" s="373">
        <v>4.6960550447674301</v>
      </c>
    </row>
    <row r="220" spans="1:7" x14ac:dyDescent="0.25">
      <c r="A220" s="373" t="s">
        <v>89</v>
      </c>
      <c r="B220" s="373" t="s">
        <v>110</v>
      </c>
      <c r="C220" s="373" t="s">
        <v>12</v>
      </c>
      <c r="D220" s="373">
        <v>38893.640230700003</v>
      </c>
      <c r="E220" s="373">
        <v>1988.7432666</v>
      </c>
      <c r="F220" s="373">
        <v>95.135451760704299</v>
      </c>
      <c r="G220" s="373">
        <v>4.8645482392956403</v>
      </c>
    </row>
    <row r="221" spans="1:7" x14ac:dyDescent="0.25">
      <c r="A221" s="373" t="s">
        <v>97</v>
      </c>
      <c r="B221" s="373" t="s">
        <v>111</v>
      </c>
      <c r="C221" s="373" t="s">
        <v>11</v>
      </c>
      <c r="D221" s="373">
        <v>2544.1107886</v>
      </c>
      <c r="E221" s="373">
        <v>119.17610209999999</v>
      </c>
      <c r="F221" s="373">
        <v>95.525224769582493</v>
      </c>
      <c r="G221" s="373">
        <v>4.4747752304175004</v>
      </c>
    </row>
    <row r="222" spans="1:7" x14ac:dyDescent="0.25">
      <c r="A222" s="373" t="s">
        <v>97</v>
      </c>
      <c r="B222" s="373" t="s">
        <v>111</v>
      </c>
      <c r="C222" s="373" t="s">
        <v>12</v>
      </c>
      <c r="D222" s="373">
        <v>88381.244240300002</v>
      </c>
      <c r="E222" s="373">
        <v>3054.4688721000002</v>
      </c>
      <c r="F222" s="373">
        <v>96.659435609863706</v>
      </c>
      <c r="G222" s="373">
        <v>3.3405643901362798</v>
      </c>
    </row>
    <row r="223" spans="1:7" x14ac:dyDescent="0.25">
      <c r="A223" s="373" t="s">
        <v>99</v>
      </c>
      <c r="B223" s="373" t="s">
        <v>112</v>
      </c>
      <c r="C223" s="373" t="s">
        <v>11</v>
      </c>
      <c r="D223" s="373">
        <v>3930.7969812000001</v>
      </c>
      <c r="E223" s="373">
        <v>158.49073179999999</v>
      </c>
      <c r="F223" s="373">
        <v>96.124246007534495</v>
      </c>
      <c r="G223" s="373">
        <v>3.8757539924655302</v>
      </c>
    </row>
    <row r="224" spans="1:7" x14ac:dyDescent="0.25">
      <c r="A224" s="373" t="s">
        <v>99</v>
      </c>
      <c r="B224" s="373" t="s">
        <v>112</v>
      </c>
      <c r="C224" s="373" t="s">
        <v>12</v>
      </c>
      <c r="D224" s="373">
        <v>97042.168411399995</v>
      </c>
      <c r="E224" s="373">
        <v>3531.5438810999999</v>
      </c>
      <c r="F224" s="373">
        <v>96.488601444054098</v>
      </c>
      <c r="G224" s="373">
        <v>3.51139855594587</v>
      </c>
    </row>
    <row r="225" spans="1:7" x14ac:dyDescent="0.25">
      <c r="A225" s="373" t="s">
        <v>101</v>
      </c>
      <c r="B225" s="373" t="s">
        <v>113</v>
      </c>
      <c r="C225" s="373" t="s">
        <v>11</v>
      </c>
      <c r="D225" s="373">
        <v>1253.9019642000001</v>
      </c>
      <c r="E225" s="373">
        <v>142.3031009</v>
      </c>
      <c r="F225" s="373">
        <v>89.807865301662702</v>
      </c>
      <c r="G225" s="373">
        <v>10.1921346983373</v>
      </c>
    </row>
    <row r="226" spans="1:7" x14ac:dyDescent="0.25">
      <c r="A226" s="373" t="s">
        <v>101</v>
      </c>
      <c r="B226" s="373" t="s">
        <v>113</v>
      </c>
      <c r="C226" s="373" t="s">
        <v>12</v>
      </c>
      <c r="D226" s="373">
        <v>39892.619303899999</v>
      </c>
      <c r="E226" s="373">
        <v>1305.1756296999999</v>
      </c>
      <c r="F226" s="373">
        <v>96.831928427714104</v>
      </c>
      <c r="G226" s="373">
        <v>3.1680715722858501</v>
      </c>
    </row>
    <row r="227" spans="1:7" x14ac:dyDescent="0.25">
      <c r="A227" s="373" t="s">
        <v>114</v>
      </c>
      <c r="B227" s="373" t="s">
        <v>115</v>
      </c>
      <c r="C227" s="373" t="s">
        <v>11</v>
      </c>
      <c r="D227" s="373">
        <v>1913.7762189</v>
      </c>
      <c r="E227" s="373">
        <v>169.7073019</v>
      </c>
      <c r="F227" s="373">
        <v>91.854636707909407</v>
      </c>
      <c r="G227" s="373">
        <v>8.1453632920906003</v>
      </c>
    </row>
    <row r="228" spans="1:7" x14ac:dyDescent="0.25">
      <c r="A228" s="373" t="s">
        <v>114</v>
      </c>
      <c r="B228" s="373" t="s">
        <v>115</v>
      </c>
      <c r="C228" s="373" t="s">
        <v>12</v>
      </c>
      <c r="D228" s="373">
        <v>27355.7533597</v>
      </c>
      <c r="E228" s="373">
        <v>987.76304200000004</v>
      </c>
      <c r="F228" s="373">
        <v>96.515030005448594</v>
      </c>
      <c r="G228" s="373">
        <v>3.4849699945513999</v>
      </c>
    </row>
    <row r="229" spans="1:7" x14ac:dyDescent="0.25">
      <c r="A229" s="373" t="s">
        <v>116</v>
      </c>
      <c r="B229" s="373" t="s">
        <v>117</v>
      </c>
      <c r="C229" s="373" t="s">
        <v>11</v>
      </c>
      <c r="D229" s="373">
        <v>2928.8650401999998</v>
      </c>
      <c r="E229" s="373">
        <v>87.188624799999999</v>
      </c>
      <c r="F229" s="373">
        <v>97.109181915037297</v>
      </c>
      <c r="G229" s="373">
        <v>2.8908180849626901</v>
      </c>
    </row>
    <row r="230" spans="1:7" x14ac:dyDescent="0.25">
      <c r="A230" s="373" t="s">
        <v>116</v>
      </c>
      <c r="B230" s="373" t="s">
        <v>117</v>
      </c>
      <c r="C230" s="373" t="s">
        <v>12</v>
      </c>
      <c r="D230" s="373">
        <v>56226.002474100002</v>
      </c>
      <c r="E230" s="373">
        <v>1164.9438534000001</v>
      </c>
      <c r="F230" s="373">
        <v>97.9701609261637</v>
      </c>
      <c r="G230" s="373">
        <v>2.0298390738362801</v>
      </c>
    </row>
    <row r="231" spans="1:7" x14ac:dyDescent="0.25">
      <c r="A231" s="373" t="s">
        <v>118</v>
      </c>
      <c r="B231" s="373" t="s">
        <v>119</v>
      </c>
      <c r="C231" s="373" t="s">
        <v>11</v>
      </c>
      <c r="D231" s="373">
        <v>3147.6322712000001</v>
      </c>
      <c r="E231" s="373">
        <v>259.16035959999999</v>
      </c>
      <c r="F231" s="373">
        <v>92.392834325840894</v>
      </c>
      <c r="G231" s="373">
        <v>7.6071656741591198</v>
      </c>
    </row>
    <row r="232" spans="1:7" x14ac:dyDescent="0.25">
      <c r="A232" s="373" t="s">
        <v>118</v>
      </c>
      <c r="B232" s="373" t="s">
        <v>119</v>
      </c>
      <c r="C232" s="373" t="s">
        <v>12</v>
      </c>
      <c r="D232" s="373">
        <v>76376.532574500001</v>
      </c>
      <c r="E232" s="373">
        <v>3307.6747930000001</v>
      </c>
      <c r="F232" s="373">
        <v>95.849020901036099</v>
      </c>
      <c r="G232" s="373">
        <v>4.1509790989639299</v>
      </c>
    </row>
    <row r="233" spans="1:7" x14ac:dyDescent="0.25">
      <c r="A233" s="373" t="s">
        <v>120</v>
      </c>
      <c r="B233" s="373" t="s">
        <v>121</v>
      </c>
      <c r="C233" s="373" t="s">
        <v>11</v>
      </c>
      <c r="D233" s="373">
        <v>1161.6278265000001</v>
      </c>
      <c r="E233" s="373">
        <v>91.023299100000003</v>
      </c>
      <c r="F233" s="373">
        <v>92.733547494606597</v>
      </c>
      <c r="G233" s="373">
        <v>7.2664525053934099</v>
      </c>
    </row>
    <row r="234" spans="1:7" x14ac:dyDescent="0.25">
      <c r="A234" s="373" t="s">
        <v>120</v>
      </c>
      <c r="B234" s="373" t="s">
        <v>121</v>
      </c>
      <c r="C234" s="373" t="s">
        <v>12</v>
      </c>
      <c r="D234" s="373">
        <v>41049.362151000001</v>
      </c>
      <c r="E234" s="373">
        <v>2913.9867290000002</v>
      </c>
      <c r="F234" s="373">
        <v>93.371781715369593</v>
      </c>
      <c r="G234" s="373">
        <v>6.6282182846303703</v>
      </c>
    </row>
    <row r="235" spans="1:7" x14ac:dyDescent="0.25">
      <c r="A235" s="373" t="s">
        <v>122</v>
      </c>
      <c r="B235" s="373" t="s">
        <v>123</v>
      </c>
      <c r="C235" s="373" t="s">
        <v>11</v>
      </c>
      <c r="D235" s="373">
        <v>9473.9387647999993</v>
      </c>
      <c r="E235" s="373">
        <v>546.20703930000002</v>
      </c>
      <c r="F235" s="373">
        <v>94.548911263581601</v>
      </c>
      <c r="G235" s="373">
        <v>5.4510887364184404</v>
      </c>
    </row>
    <row r="236" spans="1:7" x14ac:dyDescent="0.25">
      <c r="A236" s="373" t="s">
        <v>122</v>
      </c>
      <c r="B236" s="373" t="s">
        <v>123</v>
      </c>
      <c r="C236" s="373" t="s">
        <v>12</v>
      </c>
      <c r="D236" s="373">
        <v>87501.142180499999</v>
      </c>
      <c r="E236" s="373">
        <v>3408.7120172</v>
      </c>
      <c r="F236" s="373">
        <v>96.250448262971403</v>
      </c>
      <c r="G236" s="373">
        <v>3.74955173702857</v>
      </c>
    </row>
    <row r="237" spans="1:7" x14ac:dyDescent="0.25">
      <c r="A237" s="373" t="s">
        <v>124</v>
      </c>
      <c r="B237" s="373" t="s">
        <v>125</v>
      </c>
      <c r="C237" s="373" t="s">
        <v>11</v>
      </c>
      <c r="D237" s="373">
        <v>8889.0297021000006</v>
      </c>
      <c r="E237" s="373">
        <v>515.69848950000005</v>
      </c>
      <c r="F237" s="373">
        <v>94.516603999671105</v>
      </c>
      <c r="G237" s="373">
        <v>5.4833960003289102</v>
      </c>
    </row>
    <row r="238" spans="1:7" x14ac:dyDescent="0.25">
      <c r="A238" s="373" t="s">
        <v>124</v>
      </c>
      <c r="B238" s="373" t="s">
        <v>125</v>
      </c>
      <c r="C238" s="373" t="s">
        <v>12</v>
      </c>
      <c r="D238" s="373">
        <v>167576.3234158</v>
      </c>
      <c r="E238" s="373">
        <v>4396.9483886999997</v>
      </c>
      <c r="F238" s="373">
        <v>97.443237345801904</v>
      </c>
      <c r="G238" s="373">
        <v>2.5567626541980699</v>
      </c>
    </row>
    <row r="239" spans="1:7" x14ac:dyDescent="0.25">
      <c r="A239" s="373" t="s">
        <v>126</v>
      </c>
      <c r="B239" s="373" t="s">
        <v>127</v>
      </c>
      <c r="C239" s="373" t="s">
        <v>11</v>
      </c>
      <c r="D239" s="373">
        <v>27738.158435599998</v>
      </c>
      <c r="E239" s="373">
        <v>3172.0882900000001</v>
      </c>
      <c r="F239" s="373">
        <v>89.737745162115203</v>
      </c>
      <c r="G239" s="373">
        <v>10.2622548378848</v>
      </c>
    </row>
    <row r="240" spans="1:7" x14ac:dyDescent="0.25">
      <c r="A240" s="373" t="s">
        <v>126</v>
      </c>
      <c r="B240" s="373" t="s">
        <v>127</v>
      </c>
      <c r="C240" s="373" t="s">
        <v>12</v>
      </c>
      <c r="D240" s="373">
        <v>246858.33289729999</v>
      </c>
      <c r="E240" s="373">
        <v>11215.4203731</v>
      </c>
      <c r="F240" s="373">
        <v>95.654180159363605</v>
      </c>
      <c r="G240" s="373">
        <v>4.3458198406363699</v>
      </c>
    </row>
    <row r="241" spans="1:7" x14ac:dyDescent="0.25">
      <c r="A241" s="373" t="s">
        <v>128</v>
      </c>
      <c r="B241" s="373" t="s">
        <v>129</v>
      </c>
      <c r="C241" s="373" t="s">
        <v>11</v>
      </c>
      <c r="D241" s="373">
        <v>10614.4170385</v>
      </c>
      <c r="E241" s="373">
        <v>764.54613410000002</v>
      </c>
      <c r="F241" s="373">
        <v>93.281056257032304</v>
      </c>
      <c r="G241" s="373">
        <v>6.7189437429676397</v>
      </c>
    </row>
    <row r="242" spans="1:7" x14ac:dyDescent="0.25">
      <c r="A242" s="373" t="s">
        <v>128</v>
      </c>
      <c r="B242" s="373" t="s">
        <v>129</v>
      </c>
      <c r="C242" s="373" t="s">
        <v>12</v>
      </c>
      <c r="D242" s="373">
        <v>95434.488633999994</v>
      </c>
      <c r="E242" s="373">
        <v>3745.5481909999999</v>
      </c>
      <c r="F242" s="373">
        <v>96.223485783122996</v>
      </c>
      <c r="G242" s="373">
        <v>3.7765142168770298</v>
      </c>
    </row>
    <row r="243" spans="1:7" x14ac:dyDescent="0.25">
      <c r="A243" s="373" t="s">
        <v>130</v>
      </c>
      <c r="B243" s="373" t="s">
        <v>131</v>
      </c>
      <c r="C243" s="373" t="s">
        <v>11</v>
      </c>
      <c r="D243" s="373">
        <v>10375.177553699999</v>
      </c>
      <c r="E243" s="373">
        <v>826.27439079999999</v>
      </c>
      <c r="F243" s="373">
        <v>92.623506355301501</v>
      </c>
      <c r="G243" s="373">
        <v>7.3764936446985097</v>
      </c>
    </row>
    <row r="244" spans="1:7" x14ac:dyDescent="0.25">
      <c r="A244" s="373" t="s">
        <v>130</v>
      </c>
      <c r="B244" s="373" t="s">
        <v>131</v>
      </c>
      <c r="C244" s="373" t="s">
        <v>12</v>
      </c>
      <c r="D244" s="373">
        <v>112776.0036581</v>
      </c>
      <c r="E244" s="373">
        <v>4100.5443918999999</v>
      </c>
      <c r="F244" s="373">
        <v>96.491559290281401</v>
      </c>
      <c r="G244" s="373">
        <v>3.5084407097185801</v>
      </c>
    </row>
    <row r="245" spans="1:7" x14ac:dyDescent="0.25">
      <c r="A245" s="373" t="s">
        <v>132</v>
      </c>
      <c r="B245" s="373" t="s">
        <v>133</v>
      </c>
      <c r="C245" s="373" t="s">
        <v>11</v>
      </c>
      <c r="D245" s="373">
        <v>16970.3535691</v>
      </c>
      <c r="E245" s="373">
        <v>2015.3964885</v>
      </c>
      <c r="F245" s="373">
        <v>89.3846886091644</v>
      </c>
      <c r="G245" s="373">
        <v>10.6153113908357</v>
      </c>
    </row>
    <row r="246" spans="1:7" x14ac:dyDescent="0.25">
      <c r="A246" s="373" t="s">
        <v>132</v>
      </c>
      <c r="B246" s="373" t="s">
        <v>133</v>
      </c>
      <c r="C246" s="373" t="s">
        <v>12</v>
      </c>
      <c r="D246" s="373">
        <v>79881.5216678</v>
      </c>
      <c r="E246" s="373">
        <v>4680.7282703000001</v>
      </c>
      <c r="F246" s="373">
        <v>94.464754339286998</v>
      </c>
      <c r="G246" s="373">
        <v>5.5352456607130502</v>
      </c>
    </row>
    <row r="247" spans="1:7" x14ac:dyDescent="0.25">
      <c r="A247" s="373" t="s">
        <v>134</v>
      </c>
      <c r="B247" s="373" t="s">
        <v>135</v>
      </c>
      <c r="C247" s="373" t="s">
        <v>11</v>
      </c>
      <c r="D247" s="373">
        <v>4185.4936143000004</v>
      </c>
      <c r="E247" s="373">
        <v>458.55890269999998</v>
      </c>
      <c r="F247" s="373">
        <v>90.125888951053</v>
      </c>
      <c r="G247" s="373">
        <v>9.8741110489470394</v>
      </c>
    </row>
    <row r="248" spans="1:7" x14ac:dyDescent="0.25">
      <c r="A248" s="373" t="s">
        <v>134</v>
      </c>
      <c r="B248" s="373" t="s">
        <v>135</v>
      </c>
      <c r="C248" s="373" t="s">
        <v>12</v>
      </c>
      <c r="D248" s="373">
        <v>37369.996502599999</v>
      </c>
      <c r="E248" s="373">
        <v>2013.9509823999999</v>
      </c>
      <c r="F248" s="373">
        <v>94.886365864754794</v>
      </c>
      <c r="G248" s="373">
        <v>5.1136341352451904</v>
      </c>
    </row>
    <row r="249" spans="1:7" x14ac:dyDescent="0.25">
      <c r="A249" s="373" t="s">
        <v>136</v>
      </c>
      <c r="B249" s="373" t="s">
        <v>137</v>
      </c>
      <c r="C249" s="373" t="s">
        <v>11</v>
      </c>
      <c r="D249" s="373">
        <v>10233.689115900001</v>
      </c>
      <c r="E249" s="373">
        <v>846.82490600000006</v>
      </c>
      <c r="F249" s="373">
        <v>92.357530487066796</v>
      </c>
      <c r="G249" s="373">
        <v>7.6424695129332401</v>
      </c>
    </row>
    <row r="250" spans="1:7" x14ac:dyDescent="0.25">
      <c r="A250" s="373" t="s">
        <v>136</v>
      </c>
      <c r="B250" s="373" t="s">
        <v>137</v>
      </c>
      <c r="C250" s="373" t="s">
        <v>12</v>
      </c>
      <c r="D250" s="373">
        <v>66524.365453299994</v>
      </c>
      <c r="E250" s="373">
        <v>2861.1205251000001</v>
      </c>
      <c r="F250" s="373">
        <v>95.876485572226599</v>
      </c>
      <c r="G250" s="373">
        <v>4.1235144277733804</v>
      </c>
    </row>
    <row r="251" spans="1:7" x14ac:dyDescent="0.25">
      <c r="A251" s="373" t="s">
        <v>138</v>
      </c>
      <c r="B251" s="373" t="s">
        <v>139</v>
      </c>
      <c r="C251" s="373" t="s">
        <v>11</v>
      </c>
      <c r="D251" s="373">
        <v>1985.9112474000001</v>
      </c>
      <c r="E251" s="373">
        <v>194.50398870000001</v>
      </c>
      <c r="F251" s="373">
        <v>91.079497818594405</v>
      </c>
      <c r="G251" s="373">
        <v>8.9205021814055705</v>
      </c>
    </row>
    <row r="252" spans="1:7" x14ac:dyDescent="0.25">
      <c r="A252" s="373" t="s">
        <v>138</v>
      </c>
      <c r="B252" s="373" t="s">
        <v>139</v>
      </c>
      <c r="C252" s="373" t="s">
        <v>12</v>
      </c>
      <c r="D252" s="373">
        <v>22996.661514799998</v>
      </c>
      <c r="E252" s="373">
        <v>1187.9232499</v>
      </c>
      <c r="F252" s="373">
        <v>95.088097391550406</v>
      </c>
      <c r="G252" s="373">
        <v>4.91190260844958</v>
      </c>
    </row>
    <row r="253" spans="1:7" x14ac:dyDescent="0.25">
      <c r="A253" s="373" t="s">
        <v>140</v>
      </c>
      <c r="B253" s="373" t="s">
        <v>141</v>
      </c>
      <c r="C253" s="373" t="s">
        <v>11</v>
      </c>
      <c r="D253" s="373">
        <v>4502.6551061999999</v>
      </c>
      <c r="E253" s="373">
        <v>628.43681700000002</v>
      </c>
      <c r="F253" s="373">
        <v>87.752376562217606</v>
      </c>
      <c r="G253" s="373">
        <v>12.2476234377823</v>
      </c>
    </row>
    <row r="254" spans="1:7" x14ac:dyDescent="0.25">
      <c r="A254" s="373" t="s">
        <v>140</v>
      </c>
      <c r="B254" s="373" t="s">
        <v>141</v>
      </c>
      <c r="C254" s="373" t="s">
        <v>12</v>
      </c>
      <c r="D254" s="373">
        <v>41799.961760799997</v>
      </c>
      <c r="E254" s="373">
        <v>1791.9463221000001</v>
      </c>
      <c r="F254" s="373">
        <v>95.889268442454494</v>
      </c>
      <c r="G254" s="373">
        <v>4.1107315575455097</v>
      </c>
    </row>
    <row r="255" spans="1:7" x14ac:dyDescent="0.25">
      <c r="A255" s="373" t="s">
        <v>142</v>
      </c>
      <c r="B255" s="373" t="s">
        <v>143</v>
      </c>
      <c r="C255" s="373" t="s">
        <v>11</v>
      </c>
      <c r="D255" s="373">
        <v>6186.5499013999997</v>
      </c>
      <c r="E255" s="373">
        <v>515.89810880000005</v>
      </c>
      <c r="F255" s="373">
        <v>92.302840573848698</v>
      </c>
      <c r="G255" s="373">
        <v>7.6971594261513099</v>
      </c>
    </row>
    <row r="256" spans="1:7" x14ac:dyDescent="0.25">
      <c r="A256" s="373" t="s">
        <v>142</v>
      </c>
      <c r="B256" s="373" t="s">
        <v>143</v>
      </c>
      <c r="C256" s="373" t="s">
        <v>12</v>
      </c>
      <c r="D256" s="373">
        <v>35268.0134789</v>
      </c>
      <c r="E256" s="373">
        <v>2136.5385136</v>
      </c>
      <c r="F256" s="373">
        <v>94.288025387850098</v>
      </c>
      <c r="G256" s="373">
        <v>5.71197461214987</v>
      </c>
    </row>
    <row r="257" spans="1:7" x14ac:dyDescent="0.25">
      <c r="A257" s="373" t="s">
        <v>144</v>
      </c>
      <c r="B257" s="373" t="s">
        <v>145</v>
      </c>
      <c r="C257" s="373" t="s">
        <v>11</v>
      </c>
      <c r="D257" s="373">
        <v>3192.3611034999999</v>
      </c>
      <c r="E257" s="373">
        <v>348.21945950000003</v>
      </c>
      <c r="F257" s="373">
        <v>90.164905068423394</v>
      </c>
      <c r="G257" s="373">
        <v>9.8350949315766201</v>
      </c>
    </row>
    <row r="258" spans="1:7" x14ac:dyDescent="0.25">
      <c r="A258" s="373" t="s">
        <v>144</v>
      </c>
      <c r="B258" s="373" t="s">
        <v>145</v>
      </c>
      <c r="C258" s="373" t="s">
        <v>12</v>
      </c>
      <c r="D258" s="373">
        <v>49165.410927899997</v>
      </c>
      <c r="E258" s="373">
        <v>3351.0085069000002</v>
      </c>
      <c r="F258" s="373">
        <v>93.619122280298797</v>
      </c>
      <c r="G258" s="373">
        <v>6.3808777197012301</v>
      </c>
    </row>
    <row r="259" spans="1:7" x14ac:dyDescent="0.25">
      <c r="A259" s="373" t="s">
        <v>146</v>
      </c>
      <c r="B259" s="373" t="s">
        <v>147</v>
      </c>
      <c r="C259" s="373" t="s">
        <v>11</v>
      </c>
      <c r="D259" s="373">
        <v>14420.1211762</v>
      </c>
      <c r="E259" s="373">
        <v>1459.2364696</v>
      </c>
      <c r="F259" s="373">
        <v>90.810481745236302</v>
      </c>
      <c r="G259" s="373">
        <v>9.1895182547636605</v>
      </c>
    </row>
    <row r="260" spans="1:7" x14ac:dyDescent="0.25">
      <c r="A260" s="373" t="s">
        <v>146</v>
      </c>
      <c r="B260" s="373" t="s">
        <v>147</v>
      </c>
      <c r="C260" s="373" t="s">
        <v>12</v>
      </c>
      <c r="D260" s="373">
        <v>74024.760508599997</v>
      </c>
      <c r="E260" s="373">
        <v>2613.8818440999999</v>
      </c>
      <c r="F260" s="373">
        <v>96.589342185798898</v>
      </c>
      <c r="G260" s="373">
        <v>3.4106578142010999</v>
      </c>
    </row>
    <row r="261" spans="1:7" x14ac:dyDescent="0.25">
      <c r="A261" s="373" t="s">
        <v>148</v>
      </c>
      <c r="B261" s="373" t="s">
        <v>149</v>
      </c>
      <c r="C261" s="373" t="s">
        <v>11</v>
      </c>
      <c r="D261" s="373">
        <v>14546.981672800001</v>
      </c>
      <c r="E261" s="373">
        <v>724.20788010000001</v>
      </c>
      <c r="F261" s="373">
        <v>95.257685214427397</v>
      </c>
      <c r="G261" s="373">
        <v>4.7423147855726304</v>
      </c>
    </row>
    <row r="262" spans="1:7" x14ac:dyDescent="0.25">
      <c r="A262" s="373" t="s">
        <v>148</v>
      </c>
      <c r="B262" s="373" t="s">
        <v>149</v>
      </c>
      <c r="C262" s="373" t="s">
        <v>12</v>
      </c>
      <c r="D262" s="373">
        <v>83404.526416699999</v>
      </c>
      <c r="E262" s="373">
        <v>3662.2840283999999</v>
      </c>
      <c r="F262" s="373">
        <v>95.793708291738497</v>
      </c>
      <c r="G262" s="373">
        <v>4.2062917082615003</v>
      </c>
    </row>
    <row r="263" spans="1:7" x14ac:dyDescent="0.25">
      <c r="A263" s="373" t="s">
        <v>150</v>
      </c>
      <c r="B263" s="373" t="s">
        <v>151</v>
      </c>
      <c r="C263" s="373" t="s">
        <v>11</v>
      </c>
      <c r="D263" s="373">
        <v>4079.1108408</v>
      </c>
      <c r="E263" s="373">
        <v>216.74715639999999</v>
      </c>
      <c r="F263" s="373">
        <v>94.954508353365696</v>
      </c>
      <c r="G263" s="373">
        <v>5.0454916466343596</v>
      </c>
    </row>
    <row r="264" spans="1:7" x14ac:dyDescent="0.25">
      <c r="A264" s="373" t="s">
        <v>150</v>
      </c>
      <c r="B264" s="373" t="s">
        <v>151</v>
      </c>
      <c r="C264" s="373" t="s">
        <v>12</v>
      </c>
      <c r="D264" s="373">
        <v>52360.563823800003</v>
      </c>
      <c r="E264" s="373">
        <v>2732.5781772</v>
      </c>
      <c r="F264" s="373">
        <v>95.040075628377807</v>
      </c>
      <c r="G264" s="373">
        <v>4.9599243716221499</v>
      </c>
    </row>
    <row r="265" spans="1:7" x14ac:dyDescent="0.25">
      <c r="A265" s="373" t="s">
        <v>152</v>
      </c>
      <c r="B265" s="373" t="s">
        <v>153</v>
      </c>
      <c r="C265" s="373" t="s">
        <v>11</v>
      </c>
      <c r="D265" s="373">
        <v>19390.460980100001</v>
      </c>
      <c r="E265" s="373">
        <v>1576.5391576</v>
      </c>
      <c r="F265" s="373">
        <v>92.480854928000497</v>
      </c>
      <c r="G265" s="373">
        <v>7.5191450719995103</v>
      </c>
    </row>
    <row r="266" spans="1:7" x14ac:dyDescent="0.25">
      <c r="A266" s="373" t="s">
        <v>152</v>
      </c>
      <c r="B266" s="373" t="s">
        <v>153</v>
      </c>
      <c r="C266" s="373" t="s">
        <v>12</v>
      </c>
      <c r="D266" s="373">
        <v>113519.39370499999</v>
      </c>
      <c r="E266" s="373">
        <v>5003.6061637000003</v>
      </c>
      <c r="F266" s="373">
        <v>95.778366925201894</v>
      </c>
      <c r="G266" s="373">
        <v>4.2216330747981399</v>
      </c>
    </row>
    <row r="267" spans="1:7" x14ac:dyDescent="0.25">
      <c r="A267" s="373" t="s">
        <v>154</v>
      </c>
      <c r="B267" s="373" t="s">
        <v>155</v>
      </c>
      <c r="C267" s="373" t="s">
        <v>11</v>
      </c>
      <c r="D267" s="373">
        <v>5723.6371859999999</v>
      </c>
      <c r="E267" s="373">
        <v>458.66534660000002</v>
      </c>
      <c r="F267" s="373">
        <v>92.580994796333499</v>
      </c>
      <c r="G267" s="373">
        <v>7.4190052036665</v>
      </c>
    </row>
    <row r="268" spans="1:7" x14ac:dyDescent="0.25">
      <c r="A268" s="373" t="s">
        <v>154</v>
      </c>
      <c r="B268" s="373" t="s">
        <v>155</v>
      </c>
      <c r="C268" s="373" t="s">
        <v>12</v>
      </c>
      <c r="D268" s="373">
        <v>64100.2076351</v>
      </c>
      <c r="E268" s="373">
        <v>3397.4898348000002</v>
      </c>
      <c r="F268" s="373">
        <v>94.966510026041902</v>
      </c>
      <c r="G268" s="373">
        <v>5.0334899739581198</v>
      </c>
    </row>
    <row r="269" spans="1:7" x14ac:dyDescent="0.25">
      <c r="A269" s="373" t="s">
        <v>156</v>
      </c>
      <c r="B269" s="373" t="s">
        <v>157</v>
      </c>
      <c r="C269" s="373" t="s">
        <v>11</v>
      </c>
      <c r="D269" s="373">
        <v>4489.4961070999998</v>
      </c>
      <c r="E269" s="373">
        <v>334.37416139999999</v>
      </c>
      <c r="F269" s="373">
        <v>93.068342579951405</v>
      </c>
      <c r="G269" s="373">
        <v>6.9316574200486301</v>
      </c>
    </row>
    <row r="270" spans="1:7" x14ac:dyDescent="0.25">
      <c r="A270" s="373" t="s">
        <v>156</v>
      </c>
      <c r="B270" s="373" t="s">
        <v>157</v>
      </c>
      <c r="C270" s="373" t="s">
        <v>12</v>
      </c>
      <c r="D270" s="373">
        <v>72410.094525299995</v>
      </c>
      <c r="E270" s="373">
        <v>1671.03521</v>
      </c>
      <c r="F270" s="373">
        <v>97.744317323492794</v>
      </c>
      <c r="G270" s="373">
        <v>2.2556826765072202</v>
      </c>
    </row>
    <row r="271" spans="1:7" x14ac:dyDescent="0.25">
      <c r="A271" s="373" t="s">
        <v>158</v>
      </c>
      <c r="B271" s="373" t="s">
        <v>159</v>
      </c>
      <c r="C271" s="373" t="s">
        <v>11</v>
      </c>
      <c r="D271" s="373">
        <v>7349.9870897000001</v>
      </c>
      <c r="E271" s="373">
        <v>486.71928539999999</v>
      </c>
      <c r="F271" s="373">
        <v>93.789236675416603</v>
      </c>
      <c r="G271" s="373">
        <v>6.2107633245834002</v>
      </c>
    </row>
    <row r="272" spans="1:7" x14ac:dyDescent="0.25">
      <c r="A272" s="373" t="s">
        <v>158</v>
      </c>
      <c r="B272" s="373" t="s">
        <v>159</v>
      </c>
      <c r="C272" s="373" t="s">
        <v>12</v>
      </c>
      <c r="D272" s="373">
        <v>77691.933995400002</v>
      </c>
      <c r="E272" s="373">
        <v>3950.3596280000002</v>
      </c>
      <c r="F272" s="373">
        <v>95.161380881553598</v>
      </c>
      <c r="G272" s="373">
        <v>4.83861911844643</v>
      </c>
    </row>
    <row r="273" spans="1:7" x14ac:dyDescent="0.25">
      <c r="A273" s="373" t="s">
        <v>160</v>
      </c>
      <c r="B273" s="373" t="s">
        <v>161</v>
      </c>
      <c r="C273" s="373" t="s">
        <v>11</v>
      </c>
      <c r="D273" s="373">
        <v>6534.8900555999999</v>
      </c>
      <c r="E273" s="373">
        <v>543.64516130000004</v>
      </c>
      <c r="F273" s="373">
        <v>92.319807069659703</v>
      </c>
      <c r="G273" s="373">
        <v>7.6801929303402696</v>
      </c>
    </row>
    <row r="274" spans="1:7" x14ac:dyDescent="0.25">
      <c r="A274" s="373" t="s">
        <v>160</v>
      </c>
      <c r="B274" s="373" t="s">
        <v>161</v>
      </c>
      <c r="C274" s="373" t="s">
        <v>12</v>
      </c>
      <c r="D274" s="373">
        <v>83924.858812899998</v>
      </c>
      <c r="E274" s="373">
        <v>2571.6059743999999</v>
      </c>
      <c r="F274" s="373">
        <v>97.026923608122303</v>
      </c>
      <c r="G274" s="373">
        <v>2.9730763918776701</v>
      </c>
    </row>
    <row r="275" spans="1:7" x14ac:dyDescent="0.25">
      <c r="A275" s="373" t="s">
        <v>162</v>
      </c>
      <c r="B275" s="373" t="s">
        <v>163</v>
      </c>
      <c r="C275" s="373" t="s">
        <v>11</v>
      </c>
      <c r="D275" s="373">
        <v>18384.876855999999</v>
      </c>
      <c r="E275" s="373">
        <v>502.5574805</v>
      </c>
      <c r="F275" s="373">
        <v>97.339196676761901</v>
      </c>
      <c r="G275" s="373">
        <v>2.6608033232380701</v>
      </c>
    </row>
    <row r="276" spans="1:7" x14ac:dyDescent="0.25">
      <c r="A276" s="373" t="s">
        <v>162</v>
      </c>
      <c r="B276" s="373" t="s">
        <v>163</v>
      </c>
      <c r="C276" s="373" t="s">
        <v>12</v>
      </c>
      <c r="D276" s="373">
        <v>116840.5164951</v>
      </c>
      <c r="E276" s="373">
        <v>4678.0491706000003</v>
      </c>
      <c r="F276" s="373">
        <v>96.150342011549597</v>
      </c>
      <c r="G276" s="373">
        <v>3.8496579884504301</v>
      </c>
    </row>
    <row r="277" spans="1:7" x14ac:dyDescent="0.25">
      <c r="A277" s="373" t="s">
        <v>164</v>
      </c>
      <c r="B277" s="373" t="s">
        <v>165</v>
      </c>
      <c r="C277" s="373" t="s">
        <v>11</v>
      </c>
      <c r="D277" s="373">
        <v>4657.9938695999999</v>
      </c>
      <c r="E277" s="373">
        <v>368.8889939</v>
      </c>
      <c r="F277" s="373">
        <v>92.661675159003806</v>
      </c>
      <c r="G277" s="373">
        <v>7.3383248409961697</v>
      </c>
    </row>
    <row r="278" spans="1:7" x14ac:dyDescent="0.25">
      <c r="A278" s="373" t="s">
        <v>164</v>
      </c>
      <c r="B278" s="373" t="s">
        <v>165</v>
      </c>
      <c r="C278" s="373" t="s">
        <v>12</v>
      </c>
      <c r="D278" s="373">
        <v>29648.3248083</v>
      </c>
      <c r="E278" s="373">
        <v>1601.7923255999999</v>
      </c>
      <c r="F278" s="373">
        <v>94.874283770724205</v>
      </c>
      <c r="G278" s="373">
        <v>5.1257162292757696</v>
      </c>
    </row>
    <row r="279" spans="1:7" x14ac:dyDescent="0.25">
      <c r="A279" s="373" t="s">
        <v>166</v>
      </c>
      <c r="B279" s="373" t="s">
        <v>167</v>
      </c>
      <c r="C279" s="373" t="s">
        <v>11</v>
      </c>
      <c r="D279" s="373">
        <v>15322.288359</v>
      </c>
      <c r="E279" s="373">
        <v>1462.4903419</v>
      </c>
      <c r="F279" s="373">
        <v>91.286805933154298</v>
      </c>
      <c r="G279" s="373">
        <v>8.7131940668457002</v>
      </c>
    </row>
    <row r="280" spans="1:7" x14ac:dyDescent="0.25">
      <c r="A280" s="373" t="s">
        <v>166</v>
      </c>
      <c r="B280" s="373" t="s">
        <v>167</v>
      </c>
      <c r="C280" s="373" t="s">
        <v>12</v>
      </c>
      <c r="D280" s="373">
        <v>75859.223145199998</v>
      </c>
      <c r="E280" s="373">
        <v>3511.9981572000002</v>
      </c>
      <c r="F280" s="373">
        <v>95.575224748250406</v>
      </c>
      <c r="G280" s="373">
        <v>4.4247752517496002</v>
      </c>
    </row>
    <row r="281" spans="1:7" x14ac:dyDescent="0.25">
      <c r="A281" s="373" t="s">
        <v>168</v>
      </c>
      <c r="B281" s="373" t="s">
        <v>169</v>
      </c>
      <c r="C281" s="373" t="s">
        <v>11</v>
      </c>
      <c r="D281" s="373">
        <v>12525.704978100001</v>
      </c>
      <c r="E281" s="373">
        <v>1128.7900024</v>
      </c>
      <c r="F281" s="373">
        <v>91.733198452143199</v>
      </c>
      <c r="G281" s="373">
        <v>8.2668015478567796</v>
      </c>
    </row>
    <row r="282" spans="1:7" x14ac:dyDescent="0.25">
      <c r="A282" s="373" t="s">
        <v>168</v>
      </c>
      <c r="B282" s="373" t="s">
        <v>169</v>
      </c>
      <c r="C282" s="373" t="s">
        <v>12</v>
      </c>
      <c r="D282" s="373">
        <v>61177.572991200002</v>
      </c>
      <c r="E282" s="373">
        <v>2901.9320250000001</v>
      </c>
      <c r="F282" s="373">
        <v>95.471356989623501</v>
      </c>
      <c r="G282" s="373">
        <v>4.5286430103765003</v>
      </c>
    </row>
    <row r="283" spans="1:7" x14ac:dyDescent="0.25">
      <c r="A283" s="373" t="s">
        <v>170</v>
      </c>
      <c r="B283" s="373" t="s">
        <v>171</v>
      </c>
      <c r="C283" s="373" t="s">
        <v>11</v>
      </c>
      <c r="D283" s="373">
        <v>6517.3681714000004</v>
      </c>
      <c r="E283" s="373">
        <v>615.19177509999997</v>
      </c>
      <c r="F283" s="373">
        <v>91.374881112609799</v>
      </c>
      <c r="G283" s="373">
        <v>8.6251188873901992</v>
      </c>
    </row>
    <row r="284" spans="1:7" x14ac:dyDescent="0.25">
      <c r="A284" s="373" t="s">
        <v>170</v>
      </c>
      <c r="B284" s="373" t="s">
        <v>171</v>
      </c>
      <c r="C284" s="373" t="s">
        <v>12</v>
      </c>
      <c r="D284" s="373">
        <v>11923.338099500001</v>
      </c>
      <c r="E284" s="373">
        <v>573.10196150000002</v>
      </c>
      <c r="F284" s="373">
        <v>95.413878202892505</v>
      </c>
      <c r="G284" s="373">
        <v>4.5861217971075403</v>
      </c>
    </row>
    <row r="285" spans="1:7" x14ac:dyDescent="0.25">
      <c r="A285" s="373" t="s">
        <v>172</v>
      </c>
      <c r="B285" s="373" t="s">
        <v>173</v>
      </c>
      <c r="C285" s="373" t="s">
        <v>11</v>
      </c>
      <c r="D285" s="373">
        <v>9966.8362742000008</v>
      </c>
      <c r="E285" s="373">
        <v>580.08303799999999</v>
      </c>
      <c r="F285" s="373">
        <v>94.499976525571796</v>
      </c>
      <c r="G285" s="373">
        <v>5.5000234744281897</v>
      </c>
    </row>
    <row r="286" spans="1:7" x14ac:dyDescent="0.25">
      <c r="A286" s="373" t="s">
        <v>172</v>
      </c>
      <c r="B286" s="373" t="s">
        <v>173</v>
      </c>
      <c r="C286" s="373" t="s">
        <v>12</v>
      </c>
      <c r="D286" s="373">
        <v>34830.484176600003</v>
      </c>
      <c r="E286" s="373">
        <v>2065.5965087</v>
      </c>
      <c r="F286" s="373">
        <v>94.401582850172602</v>
      </c>
      <c r="G286" s="373">
        <v>5.59841714982743</v>
      </c>
    </row>
    <row r="287" spans="1:7" x14ac:dyDescent="0.25">
      <c r="A287" s="373" t="s">
        <v>174</v>
      </c>
      <c r="B287" s="373" t="s">
        <v>175</v>
      </c>
      <c r="C287" s="373" t="s">
        <v>11</v>
      </c>
      <c r="D287" s="373">
        <v>20874.023429100002</v>
      </c>
      <c r="E287" s="373">
        <v>1621.1352475000001</v>
      </c>
      <c r="F287" s="373">
        <v>92.7934038127664</v>
      </c>
      <c r="G287" s="373">
        <v>7.20659618723358</v>
      </c>
    </row>
    <row r="288" spans="1:7" x14ac:dyDescent="0.25">
      <c r="A288" s="373" t="s">
        <v>174</v>
      </c>
      <c r="B288" s="373" t="s">
        <v>175</v>
      </c>
      <c r="C288" s="373" t="s">
        <v>12</v>
      </c>
      <c r="D288" s="373">
        <v>94127.883825299999</v>
      </c>
      <c r="E288" s="373">
        <v>4228.9575157999998</v>
      </c>
      <c r="F288" s="373">
        <v>95.700393121476907</v>
      </c>
      <c r="G288" s="373">
        <v>4.2996068785231101</v>
      </c>
    </row>
    <row r="289" spans="1:7" x14ac:dyDescent="0.25">
      <c r="A289" s="373" t="s">
        <v>176</v>
      </c>
      <c r="B289" s="373" t="s">
        <v>177</v>
      </c>
      <c r="C289" s="373" t="s">
        <v>11</v>
      </c>
      <c r="D289" s="373">
        <v>16459.442148800001</v>
      </c>
      <c r="E289" s="373">
        <v>990.56168319999995</v>
      </c>
      <c r="F289" s="373">
        <v>94.323429996138501</v>
      </c>
      <c r="G289" s="373">
        <v>5.6765700038615297</v>
      </c>
    </row>
    <row r="290" spans="1:7" x14ac:dyDescent="0.25">
      <c r="A290" s="373" t="s">
        <v>176</v>
      </c>
      <c r="B290" s="373" t="s">
        <v>177</v>
      </c>
      <c r="C290" s="373" t="s">
        <v>12</v>
      </c>
      <c r="D290" s="373">
        <v>55212.285004899997</v>
      </c>
      <c r="E290" s="373">
        <v>2731.7111638000001</v>
      </c>
      <c r="F290" s="373">
        <v>95.285601020946501</v>
      </c>
      <c r="G290" s="373">
        <v>4.7143989790535104</v>
      </c>
    </row>
    <row r="291" spans="1:7" x14ac:dyDescent="0.25">
      <c r="A291" s="373" t="s">
        <v>178</v>
      </c>
      <c r="B291" s="373" t="s">
        <v>179</v>
      </c>
      <c r="C291" s="373" t="s">
        <v>11</v>
      </c>
      <c r="D291" s="373">
        <v>21018.599322800001</v>
      </c>
      <c r="E291" s="373">
        <v>1581.0503443</v>
      </c>
      <c r="F291" s="373">
        <v>93.004093569637703</v>
      </c>
      <c r="G291" s="373">
        <v>6.9959064303622904</v>
      </c>
    </row>
    <row r="292" spans="1:7" x14ac:dyDescent="0.25">
      <c r="A292" s="373" t="s">
        <v>178</v>
      </c>
      <c r="B292" s="373" t="s">
        <v>179</v>
      </c>
      <c r="C292" s="373" t="s">
        <v>12</v>
      </c>
      <c r="D292" s="373">
        <v>103710.7884586</v>
      </c>
      <c r="E292" s="373">
        <v>5019.5618726000002</v>
      </c>
      <c r="F292" s="373">
        <v>95.383476777817705</v>
      </c>
      <c r="G292" s="373">
        <v>4.6165232221822796</v>
      </c>
    </row>
    <row r="293" spans="1:7" x14ac:dyDescent="0.25">
      <c r="A293" s="373" t="s">
        <v>180</v>
      </c>
      <c r="B293" s="373" t="s">
        <v>181</v>
      </c>
      <c r="C293" s="373" t="s">
        <v>11</v>
      </c>
      <c r="D293" s="373">
        <v>13560.614311200001</v>
      </c>
      <c r="E293" s="373">
        <v>734.17305450000003</v>
      </c>
      <c r="F293" s="373">
        <v>94.864050540117603</v>
      </c>
      <c r="G293" s="373">
        <v>5.1359494598823501</v>
      </c>
    </row>
    <row r="294" spans="1:7" x14ac:dyDescent="0.25">
      <c r="A294" s="373" t="s">
        <v>180</v>
      </c>
      <c r="B294" s="373" t="s">
        <v>181</v>
      </c>
      <c r="C294" s="373" t="s">
        <v>12</v>
      </c>
      <c r="D294" s="373">
        <v>81083.753119999994</v>
      </c>
      <c r="E294" s="373">
        <v>3411.4595140000001</v>
      </c>
      <c r="F294" s="373">
        <v>95.962541062797101</v>
      </c>
      <c r="G294" s="373">
        <v>4.03745893720287</v>
      </c>
    </row>
    <row r="295" spans="1:7" x14ac:dyDescent="0.25">
      <c r="A295" s="373" t="s">
        <v>182</v>
      </c>
      <c r="B295" s="373" t="s">
        <v>183</v>
      </c>
      <c r="C295" s="373" t="s">
        <v>11</v>
      </c>
      <c r="D295" s="373">
        <v>9527.7992493000002</v>
      </c>
      <c r="E295" s="373">
        <v>808.05745820000004</v>
      </c>
      <c r="F295" s="373">
        <v>92.181998250675704</v>
      </c>
      <c r="G295" s="373">
        <v>7.8180017493242699</v>
      </c>
    </row>
    <row r="296" spans="1:7" x14ac:dyDescent="0.25">
      <c r="A296" s="373" t="s">
        <v>182</v>
      </c>
      <c r="B296" s="373" t="s">
        <v>183</v>
      </c>
      <c r="C296" s="373" t="s">
        <v>12</v>
      </c>
      <c r="D296" s="373">
        <v>29352.706453999999</v>
      </c>
      <c r="E296" s="373">
        <v>1402.4368443000001</v>
      </c>
      <c r="F296" s="373">
        <v>95.439992489394399</v>
      </c>
      <c r="G296" s="373">
        <v>4.5600075106056197</v>
      </c>
    </row>
    <row r="297" spans="1:7" x14ac:dyDescent="0.25">
      <c r="A297" s="373" t="s">
        <v>184</v>
      </c>
      <c r="B297" s="373" t="s">
        <v>185</v>
      </c>
      <c r="C297" s="373" t="s">
        <v>11</v>
      </c>
      <c r="D297" s="373">
        <v>5990.3345061</v>
      </c>
      <c r="E297" s="373">
        <v>362.19215229999998</v>
      </c>
      <c r="F297" s="373">
        <v>94.298455216695999</v>
      </c>
      <c r="G297" s="373">
        <v>5.7015447833039801</v>
      </c>
    </row>
    <row r="298" spans="1:7" x14ac:dyDescent="0.25">
      <c r="A298" s="373" t="s">
        <v>184</v>
      </c>
      <c r="B298" s="373" t="s">
        <v>185</v>
      </c>
      <c r="C298" s="373" t="s">
        <v>12</v>
      </c>
      <c r="D298" s="373">
        <v>73880.1575686</v>
      </c>
      <c r="E298" s="373">
        <v>3042.3157706000002</v>
      </c>
      <c r="F298" s="373">
        <v>96.044958464629005</v>
      </c>
      <c r="G298" s="373">
        <v>3.9550415353709401</v>
      </c>
    </row>
    <row r="299" spans="1:7" x14ac:dyDescent="0.25">
      <c r="A299" s="373" t="s">
        <v>186</v>
      </c>
      <c r="B299" s="373" t="s">
        <v>187</v>
      </c>
      <c r="C299" s="373" t="s">
        <v>11</v>
      </c>
      <c r="D299" s="373">
        <v>12602.606927299999</v>
      </c>
      <c r="E299" s="373">
        <v>1122.5726019000001</v>
      </c>
      <c r="F299" s="373">
        <v>91.821071633258001</v>
      </c>
      <c r="G299" s="373">
        <v>8.1789283667419603</v>
      </c>
    </row>
    <row r="300" spans="1:7" x14ac:dyDescent="0.25">
      <c r="A300" s="373" t="s">
        <v>186</v>
      </c>
      <c r="B300" s="373" t="s">
        <v>187</v>
      </c>
      <c r="C300" s="373" t="s">
        <v>12</v>
      </c>
      <c r="D300" s="373">
        <v>53810.712034299999</v>
      </c>
      <c r="E300" s="373">
        <v>3770.1084328000002</v>
      </c>
      <c r="F300" s="373">
        <v>93.452492683819699</v>
      </c>
      <c r="G300" s="373">
        <v>6.5475073161802699</v>
      </c>
    </row>
    <row r="301" spans="1:7" x14ac:dyDescent="0.25">
      <c r="A301" s="373" t="s">
        <v>188</v>
      </c>
      <c r="B301" s="373" t="s">
        <v>189</v>
      </c>
      <c r="C301" s="373" t="s">
        <v>11</v>
      </c>
      <c r="D301" s="373">
        <v>43941.762051500002</v>
      </c>
      <c r="E301" s="373">
        <v>3425.6246820000001</v>
      </c>
      <c r="F301" s="373">
        <v>92.767967755381207</v>
      </c>
      <c r="G301" s="373">
        <v>7.2320322446187797</v>
      </c>
    </row>
    <row r="302" spans="1:7" x14ac:dyDescent="0.25">
      <c r="A302" s="373" t="s">
        <v>188</v>
      </c>
      <c r="B302" s="373" t="s">
        <v>189</v>
      </c>
      <c r="C302" s="373" t="s">
        <v>12</v>
      </c>
      <c r="D302" s="373">
        <v>108817.7709459</v>
      </c>
      <c r="E302" s="373">
        <v>5645.8423333999999</v>
      </c>
      <c r="F302" s="373">
        <v>95.067565865124607</v>
      </c>
      <c r="G302" s="373">
        <v>4.9324341348754297</v>
      </c>
    </row>
    <row r="303" spans="1:7" x14ac:dyDescent="0.25">
      <c r="A303" s="373" t="s">
        <v>190</v>
      </c>
      <c r="B303" s="373" t="s">
        <v>191</v>
      </c>
      <c r="C303" s="373" t="s">
        <v>11</v>
      </c>
      <c r="D303" s="373">
        <v>24688.268098500001</v>
      </c>
      <c r="E303" s="373">
        <v>1565.6488385</v>
      </c>
      <c r="F303" s="373">
        <v>94.036513323870906</v>
      </c>
      <c r="G303" s="373">
        <v>5.9634866761291097</v>
      </c>
    </row>
    <row r="304" spans="1:7" x14ac:dyDescent="0.25">
      <c r="A304" s="373" t="s">
        <v>190</v>
      </c>
      <c r="B304" s="373" t="s">
        <v>191</v>
      </c>
      <c r="C304" s="373" t="s">
        <v>12</v>
      </c>
      <c r="D304" s="373">
        <v>133157.6214257</v>
      </c>
      <c r="E304" s="373">
        <v>5108.4616392999997</v>
      </c>
      <c r="F304" s="373">
        <v>96.305340018275899</v>
      </c>
      <c r="G304" s="373">
        <v>3.6946599817241301</v>
      </c>
    </row>
    <row r="305" spans="1:7" x14ac:dyDescent="0.25">
      <c r="A305" s="373" t="s">
        <v>192</v>
      </c>
      <c r="B305" s="373" t="s">
        <v>193</v>
      </c>
      <c r="C305" s="373" t="s">
        <v>11</v>
      </c>
      <c r="D305" s="373">
        <v>23008.613412399998</v>
      </c>
      <c r="E305" s="373">
        <v>2289.3980396000002</v>
      </c>
      <c r="F305" s="373">
        <v>90.950284594724494</v>
      </c>
      <c r="G305" s="373">
        <v>9.0497154052754798</v>
      </c>
    </row>
    <row r="306" spans="1:7" x14ac:dyDescent="0.25">
      <c r="A306" s="373" t="s">
        <v>192</v>
      </c>
      <c r="B306" s="373" t="s">
        <v>193</v>
      </c>
      <c r="C306" s="373" t="s">
        <v>12</v>
      </c>
      <c r="D306" s="373">
        <v>71992.543285399996</v>
      </c>
      <c r="E306" s="373">
        <v>4036.4452633000001</v>
      </c>
      <c r="F306" s="373">
        <v>94.690912847387807</v>
      </c>
      <c r="G306" s="373">
        <v>5.3090871526121601</v>
      </c>
    </row>
    <row r="307" spans="1:7" x14ac:dyDescent="0.25">
      <c r="A307" s="373" t="s">
        <v>194</v>
      </c>
      <c r="B307" s="373" t="s">
        <v>195</v>
      </c>
      <c r="C307" s="373" t="s">
        <v>11</v>
      </c>
      <c r="D307" s="373">
        <v>42432.619255400001</v>
      </c>
      <c r="E307" s="373">
        <v>1972.6626785999999</v>
      </c>
      <c r="F307" s="373">
        <v>95.557594518751202</v>
      </c>
      <c r="G307" s="373">
        <v>4.4424054812487999</v>
      </c>
    </row>
    <row r="308" spans="1:7" x14ac:dyDescent="0.25">
      <c r="A308" s="373" t="s">
        <v>194</v>
      </c>
      <c r="B308" s="373" t="s">
        <v>195</v>
      </c>
      <c r="C308" s="373" t="s">
        <v>12</v>
      </c>
      <c r="D308" s="373">
        <v>247904.34335320001</v>
      </c>
      <c r="E308" s="373">
        <v>4792.3747088999999</v>
      </c>
      <c r="F308" s="373">
        <v>98.103507340478302</v>
      </c>
      <c r="G308" s="373">
        <v>1.89649265952171</v>
      </c>
    </row>
    <row r="309" spans="1:7" x14ac:dyDescent="0.25">
      <c r="A309" s="373" t="s">
        <v>196</v>
      </c>
      <c r="B309" s="373" t="s">
        <v>197</v>
      </c>
      <c r="C309" s="373" t="s">
        <v>11</v>
      </c>
      <c r="D309" s="373">
        <v>4179.453074</v>
      </c>
      <c r="E309" s="373">
        <v>271.95272410000001</v>
      </c>
      <c r="F309" s="373">
        <v>93.890632837471799</v>
      </c>
      <c r="G309" s="373">
        <v>6.1093671625282502</v>
      </c>
    </row>
    <row r="310" spans="1:7" x14ac:dyDescent="0.25">
      <c r="A310" s="373" t="s">
        <v>196</v>
      </c>
      <c r="B310" s="373" t="s">
        <v>197</v>
      </c>
      <c r="C310" s="373" t="s">
        <v>12</v>
      </c>
      <c r="D310" s="373">
        <v>76585.363929800005</v>
      </c>
      <c r="E310" s="373">
        <v>2533.2302651999998</v>
      </c>
      <c r="F310" s="373">
        <v>96.798185949871097</v>
      </c>
      <c r="G310" s="373">
        <v>3.2018140501289301</v>
      </c>
    </row>
    <row r="311" spans="1:7" x14ac:dyDescent="0.25">
      <c r="A311" s="373" t="s">
        <v>198</v>
      </c>
      <c r="B311" s="373" t="s">
        <v>199</v>
      </c>
      <c r="C311" s="373" t="s">
        <v>11</v>
      </c>
      <c r="D311" s="373">
        <v>12330.9769851</v>
      </c>
      <c r="E311" s="373">
        <v>361.36638260000001</v>
      </c>
      <c r="F311" s="373">
        <v>97.152878927624798</v>
      </c>
      <c r="G311" s="373">
        <v>2.8471210723751801</v>
      </c>
    </row>
    <row r="312" spans="1:7" x14ac:dyDescent="0.25">
      <c r="A312" s="373" t="s">
        <v>198</v>
      </c>
      <c r="B312" s="373" t="s">
        <v>199</v>
      </c>
      <c r="C312" s="373" t="s">
        <v>12</v>
      </c>
      <c r="D312" s="373">
        <v>149821.45361890001</v>
      </c>
      <c r="E312" s="373">
        <v>4992.2030144999999</v>
      </c>
      <c r="F312" s="373">
        <v>96.775347134702997</v>
      </c>
      <c r="G312" s="373">
        <v>3.2246528652970001</v>
      </c>
    </row>
    <row r="313" spans="1:7" x14ac:dyDescent="0.25">
      <c r="A313" s="373" t="s">
        <v>200</v>
      </c>
      <c r="B313" s="373" t="s">
        <v>201</v>
      </c>
      <c r="C313" s="373" t="s">
        <v>11</v>
      </c>
      <c r="D313" s="373">
        <v>16430.212785600001</v>
      </c>
      <c r="E313" s="373">
        <v>1021.8955756</v>
      </c>
      <c r="F313" s="373">
        <v>94.144572366557696</v>
      </c>
      <c r="G313" s="373">
        <v>5.8554276334423099</v>
      </c>
    </row>
    <row r="314" spans="1:7" x14ac:dyDescent="0.25">
      <c r="A314" s="373" t="s">
        <v>200</v>
      </c>
      <c r="B314" s="373" t="s">
        <v>201</v>
      </c>
      <c r="C314" s="373" t="s">
        <v>12</v>
      </c>
      <c r="D314" s="373">
        <v>120361.9394155</v>
      </c>
      <c r="E314" s="373">
        <v>3808.9522256999999</v>
      </c>
      <c r="F314" s="373">
        <v>96.932491846232196</v>
      </c>
      <c r="G314" s="373">
        <v>3.0675081537678102</v>
      </c>
    </row>
    <row r="315" spans="1:7" x14ac:dyDescent="0.25">
      <c r="A315" s="373" t="s">
        <v>202</v>
      </c>
      <c r="B315" s="373" t="s">
        <v>203</v>
      </c>
      <c r="C315" s="373" t="s">
        <v>11</v>
      </c>
      <c r="D315" s="373">
        <v>7016.6812225000003</v>
      </c>
      <c r="E315" s="373">
        <v>429.25784659999999</v>
      </c>
      <c r="F315" s="373">
        <v>94.235007262127894</v>
      </c>
      <c r="G315" s="373">
        <v>5.7649927378721504</v>
      </c>
    </row>
    <row r="316" spans="1:7" x14ac:dyDescent="0.25">
      <c r="A316" s="373" t="s">
        <v>202</v>
      </c>
      <c r="B316" s="373" t="s">
        <v>203</v>
      </c>
      <c r="C316" s="373" t="s">
        <v>12</v>
      </c>
      <c r="D316" s="373">
        <v>124503.6352276</v>
      </c>
      <c r="E316" s="373">
        <v>5139.4257060999998</v>
      </c>
      <c r="F316" s="373">
        <v>96.035710921135703</v>
      </c>
      <c r="G316" s="373">
        <v>3.9642890788642502</v>
      </c>
    </row>
    <row r="317" spans="1:7" x14ac:dyDescent="0.25">
      <c r="A317" s="373" t="s">
        <v>204</v>
      </c>
      <c r="B317" s="373" t="s">
        <v>205</v>
      </c>
      <c r="C317" s="373" t="s">
        <v>11</v>
      </c>
      <c r="D317" s="373">
        <v>2478.4589685999999</v>
      </c>
      <c r="E317" s="373">
        <v>198.54338999999999</v>
      </c>
      <c r="F317" s="373">
        <v>92.583368880413204</v>
      </c>
      <c r="G317" s="373">
        <v>7.41663111958679</v>
      </c>
    </row>
    <row r="318" spans="1:7" x14ac:dyDescent="0.25">
      <c r="A318" s="373" t="s">
        <v>204</v>
      </c>
      <c r="B318" s="373" t="s">
        <v>205</v>
      </c>
      <c r="C318" s="373" t="s">
        <v>12</v>
      </c>
      <c r="D318" s="373">
        <v>29982.678981199999</v>
      </c>
      <c r="E318" s="373">
        <v>1940.3186602999999</v>
      </c>
      <c r="F318" s="373">
        <v>93.921878258144602</v>
      </c>
      <c r="G318" s="373">
        <v>6.0781217418554103</v>
      </c>
    </row>
    <row r="319" spans="1:7" x14ac:dyDescent="0.25">
      <c r="A319" s="373" t="s">
        <v>206</v>
      </c>
      <c r="B319" s="373" t="s">
        <v>207</v>
      </c>
      <c r="C319" s="373" t="s">
        <v>11</v>
      </c>
      <c r="D319" s="373">
        <v>3206.1227398999999</v>
      </c>
      <c r="E319" s="373">
        <v>185.46933989999999</v>
      </c>
      <c r="F319" s="373">
        <v>94.531496254970094</v>
      </c>
      <c r="G319" s="373">
        <v>5.4685037450298903</v>
      </c>
    </row>
    <row r="320" spans="1:7" x14ac:dyDescent="0.25">
      <c r="A320" s="373" t="s">
        <v>206</v>
      </c>
      <c r="B320" s="373" t="s">
        <v>207</v>
      </c>
      <c r="C320" s="373" t="s">
        <v>12</v>
      </c>
      <c r="D320" s="373">
        <v>58354.999737899998</v>
      </c>
      <c r="E320" s="373">
        <v>1745.4081814000001</v>
      </c>
      <c r="F320" s="373">
        <v>97.095846364730704</v>
      </c>
      <c r="G320" s="373">
        <v>2.9041536352692501</v>
      </c>
    </row>
    <row r="321" spans="1:7" x14ac:dyDescent="0.25">
      <c r="A321" s="373" t="s">
        <v>208</v>
      </c>
      <c r="B321" s="373" t="s">
        <v>209</v>
      </c>
      <c r="C321" s="373" t="s">
        <v>11</v>
      </c>
      <c r="D321" s="373">
        <v>1476.9450907</v>
      </c>
      <c r="E321" s="373">
        <v>157.3573064</v>
      </c>
      <c r="F321" s="373">
        <v>90.371591776453101</v>
      </c>
      <c r="G321" s="373">
        <v>9.6284082235468702</v>
      </c>
    </row>
    <row r="322" spans="1:7" x14ac:dyDescent="0.25">
      <c r="A322" s="373" t="s">
        <v>208</v>
      </c>
      <c r="B322" s="373" t="s">
        <v>209</v>
      </c>
      <c r="C322" s="373" t="s">
        <v>12</v>
      </c>
      <c r="D322" s="373">
        <v>27160.749572600002</v>
      </c>
      <c r="E322" s="373">
        <v>1092.9480252999999</v>
      </c>
      <c r="F322" s="373">
        <v>96.131663752990605</v>
      </c>
      <c r="G322" s="373">
        <v>3.8683362470094398</v>
      </c>
    </row>
    <row r="323" spans="1:7" x14ac:dyDescent="0.25">
      <c r="A323" s="373" t="s">
        <v>210</v>
      </c>
      <c r="B323" s="373" t="s">
        <v>211</v>
      </c>
      <c r="C323" s="373" t="s">
        <v>11</v>
      </c>
      <c r="D323" s="373">
        <v>14774.101104400001</v>
      </c>
      <c r="E323" s="373">
        <v>1716.5202030999999</v>
      </c>
      <c r="F323" s="373">
        <v>89.590930680584293</v>
      </c>
      <c r="G323" s="373">
        <v>10.4090693194156</v>
      </c>
    </row>
    <row r="324" spans="1:7" x14ac:dyDescent="0.25">
      <c r="A324" s="373" t="s">
        <v>210</v>
      </c>
      <c r="B324" s="373" t="s">
        <v>211</v>
      </c>
      <c r="C324" s="373" t="s">
        <v>12</v>
      </c>
      <c r="D324" s="373">
        <v>108834.0228449</v>
      </c>
      <c r="E324" s="373">
        <v>6091.3558509000004</v>
      </c>
      <c r="F324" s="373">
        <v>94.6997295810324</v>
      </c>
      <c r="G324" s="373">
        <v>5.30027041896762</v>
      </c>
    </row>
    <row r="325" spans="1:7" x14ac:dyDescent="0.25">
      <c r="A325" s="373" t="s">
        <v>212</v>
      </c>
      <c r="B325" s="373" t="s">
        <v>213</v>
      </c>
      <c r="C325" s="373" t="s">
        <v>11</v>
      </c>
      <c r="D325" s="373">
        <v>10549.609469700001</v>
      </c>
      <c r="E325" s="373">
        <v>892.92447330000005</v>
      </c>
      <c r="F325" s="373">
        <v>92.196444618403405</v>
      </c>
      <c r="G325" s="373">
        <v>7.8035553815966496</v>
      </c>
    </row>
    <row r="326" spans="1:7" x14ac:dyDescent="0.25">
      <c r="A326" s="373" t="s">
        <v>212</v>
      </c>
      <c r="B326" s="373" t="s">
        <v>213</v>
      </c>
      <c r="C326" s="373" t="s">
        <v>12</v>
      </c>
      <c r="D326" s="373">
        <v>43029.704890499997</v>
      </c>
      <c r="E326" s="373">
        <v>1990.7611666</v>
      </c>
      <c r="F326" s="373">
        <v>95.578097383365403</v>
      </c>
      <c r="G326" s="373">
        <v>4.4219026166346103</v>
      </c>
    </row>
    <row r="327" spans="1:7" x14ac:dyDescent="0.25">
      <c r="A327" s="373" t="s">
        <v>214</v>
      </c>
      <c r="B327" s="373" t="s">
        <v>215</v>
      </c>
      <c r="C327" s="373" t="s">
        <v>11</v>
      </c>
      <c r="D327" s="373">
        <v>6643.8931074000002</v>
      </c>
      <c r="E327" s="373">
        <v>393.55482380000001</v>
      </c>
      <c r="F327" s="373">
        <v>94.407705355016503</v>
      </c>
      <c r="G327" s="373">
        <v>5.5922946449835003</v>
      </c>
    </row>
    <row r="328" spans="1:7" x14ac:dyDescent="0.25">
      <c r="A328" s="373" t="s">
        <v>214</v>
      </c>
      <c r="B328" s="373" t="s">
        <v>215</v>
      </c>
      <c r="C328" s="373" t="s">
        <v>12</v>
      </c>
      <c r="D328" s="373">
        <v>53774.459470499998</v>
      </c>
      <c r="E328" s="373">
        <v>1720.0926004</v>
      </c>
      <c r="F328" s="373">
        <v>96.900429796780003</v>
      </c>
      <c r="G328" s="373">
        <v>3.0995702032199599</v>
      </c>
    </row>
    <row r="329" spans="1:7" x14ac:dyDescent="0.25">
      <c r="A329" s="373" t="s">
        <v>216</v>
      </c>
      <c r="B329" s="373" t="s">
        <v>217</v>
      </c>
      <c r="C329" s="373" t="s">
        <v>11</v>
      </c>
      <c r="D329" s="373">
        <v>32669.6358148</v>
      </c>
      <c r="E329" s="373">
        <v>2348.6784080000002</v>
      </c>
      <c r="F329" s="373">
        <v>93.292999791318294</v>
      </c>
      <c r="G329" s="373">
        <v>6.70700020868167</v>
      </c>
    </row>
    <row r="330" spans="1:7" x14ac:dyDescent="0.25">
      <c r="A330" s="373" t="s">
        <v>216</v>
      </c>
      <c r="B330" s="373" t="s">
        <v>217</v>
      </c>
      <c r="C330" s="373" t="s">
        <v>12</v>
      </c>
      <c r="D330" s="373">
        <v>99930.865155099993</v>
      </c>
      <c r="E330" s="373">
        <v>3708.8206240999998</v>
      </c>
      <c r="F330" s="373">
        <v>96.421428146741505</v>
      </c>
      <c r="G330" s="373">
        <v>3.5785718532585</v>
      </c>
    </row>
    <row r="331" spans="1:7" x14ac:dyDescent="0.25">
      <c r="A331" s="373" t="s">
        <v>218</v>
      </c>
      <c r="B331" s="373" t="s">
        <v>219</v>
      </c>
      <c r="C331" s="373" t="s">
        <v>11</v>
      </c>
      <c r="D331" s="373">
        <v>5137.3532335</v>
      </c>
      <c r="E331" s="373">
        <v>113.8123669</v>
      </c>
      <c r="F331" s="373">
        <v>97.832626590726306</v>
      </c>
      <c r="G331" s="373">
        <v>2.16737340927375</v>
      </c>
    </row>
    <row r="332" spans="1:7" x14ac:dyDescent="0.25">
      <c r="A332" s="373" t="s">
        <v>218</v>
      </c>
      <c r="B332" s="373" t="s">
        <v>219</v>
      </c>
      <c r="C332" s="373" t="s">
        <v>12</v>
      </c>
      <c r="D332" s="373">
        <v>25305.958458199999</v>
      </c>
      <c r="E332" s="373">
        <v>747.87594509999997</v>
      </c>
      <c r="F332" s="373">
        <v>97.129497587482703</v>
      </c>
      <c r="G332" s="373">
        <v>2.87050241251734</v>
      </c>
    </row>
    <row r="333" spans="1:7" x14ac:dyDescent="0.25">
      <c r="A333" s="373" t="s">
        <v>220</v>
      </c>
      <c r="B333" s="373" t="s">
        <v>221</v>
      </c>
      <c r="C333" s="373" t="s">
        <v>11</v>
      </c>
      <c r="D333" s="373">
        <v>33946.171125599998</v>
      </c>
      <c r="E333" s="373">
        <v>3707.9316193999998</v>
      </c>
      <c r="F333" s="373">
        <v>90.152649116324099</v>
      </c>
      <c r="G333" s="373">
        <v>9.8473508836759294</v>
      </c>
    </row>
    <row r="334" spans="1:7" x14ac:dyDescent="0.25">
      <c r="A334" s="373" t="s">
        <v>220</v>
      </c>
      <c r="B334" s="373" t="s">
        <v>221</v>
      </c>
      <c r="C334" s="373" t="s">
        <v>12</v>
      </c>
      <c r="D334" s="373">
        <v>151650.57316969999</v>
      </c>
      <c r="E334" s="373">
        <v>9866.3240881999991</v>
      </c>
      <c r="F334" s="373">
        <v>93.891460116122701</v>
      </c>
      <c r="G334" s="373">
        <v>6.1085398838773397</v>
      </c>
    </row>
    <row r="335" spans="1:7" x14ac:dyDescent="0.25">
      <c r="A335" s="373" t="s">
        <v>222</v>
      </c>
      <c r="B335" s="373" t="s">
        <v>223</v>
      </c>
      <c r="C335" s="373" t="s">
        <v>11</v>
      </c>
      <c r="D335" s="373">
        <v>45555.523926399997</v>
      </c>
      <c r="E335" s="373">
        <v>7975.4663054000002</v>
      </c>
      <c r="F335" s="373">
        <v>85.101216564713994</v>
      </c>
      <c r="G335" s="373">
        <v>14.898783435285999</v>
      </c>
    </row>
    <row r="336" spans="1:7" x14ac:dyDescent="0.25">
      <c r="A336" s="373" t="s">
        <v>222</v>
      </c>
      <c r="B336" s="373" t="s">
        <v>223</v>
      </c>
      <c r="C336" s="373" t="s">
        <v>12</v>
      </c>
      <c r="D336" s="373">
        <v>162439.6257642</v>
      </c>
      <c r="E336" s="373">
        <v>20923.3839978</v>
      </c>
      <c r="F336" s="373">
        <v>88.589092192063205</v>
      </c>
      <c r="G336" s="373">
        <v>11.4109078079368</v>
      </c>
    </row>
    <row r="337" spans="1:7" x14ac:dyDescent="0.25">
      <c r="A337" s="373" t="s">
        <v>224</v>
      </c>
      <c r="B337" s="373" t="s">
        <v>225</v>
      </c>
      <c r="C337" s="373" t="s">
        <v>11</v>
      </c>
      <c r="D337" s="373">
        <v>22614.346364599998</v>
      </c>
      <c r="E337" s="373">
        <v>2868.3066250000002</v>
      </c>
      <c r="F337" s="373">
        <v>88.744081606532006</v>
      </c>
      <c r="G337" s="373">
        <v>11.255918393468001</v>
      </c>
    </row>
    <row r="338" spans="1:7" x14ac:dyDescent="0.25">
      <c r="A338" s="373" t="s">
        <v>224</v>
      </c>
      <c r="B338" s="373" t="s">
        <v>225</v>
      </c>
      <c r="C338" s="373" t="s">
        <v>12</v>
      </c>
      <c r="D338" s="373">
        <v>106674.5234887</v>
      </c>
      <c r="E338" s="373">
        <v>9366.8235263999995</v>
      </c>
      <c r="F338" s="373">
        <v>91.928029303916006</v>
      </c>
      <c r="G338" s="373">
        <v>8.0719706960839908</v>
      </c>
    </row>
    <row r="339" spans="1:7" x14ac:dyDescent="0.25">
      <c r="A339" s="373" t="s">
        <v>226</v>
      </c>
      <c r="B339" s="373" t="s">
        <v>227</v>
      </c>
      <c r="C339" s="373" t="s">
        <v>11</v>
      </c>
      <c r="D339" s="373">
        <v>16003.851686399999</v>
      </c>
      <c r="E339" s="373">
        <v>1457.1981842</v>
      </c>
      <c r="F339" s="373">
        <v>91.654578647910796</v>
      </c>
      <c r="G339" s="373">
        <v>8.34542135208922</v>
      </c>
    </row>
    <row r="340" spans="1:7" x14ac:dyDescent="0.25">
      <c r="A340" s="373" t="s">
        <v>226</v>
      </c>
      <c r="B340" s="373" t="s">
        <v>227</v>
      </c>
      <c r="C340" s="373" t="s">
        <v>12</v>
      </c>
      <c r="D340" s="373">
        <v>87220.0107709</v>
      </c>
      <c r="E340" s="373">
        <v>5543.9393606000003</v>
      </c>
      <c r="F340" s="373">
        <v>94.023605772780201</v>
      </c>
      <c r="G340" s="373">
        <v>5.9763942272197799</v>
      </c>
    </row>
    <row r="341" spans="1:7" x14ac:dyDescent="0.25">
      <c r="A341" s="373" t="s">
        <v>228</v>
      </c>
      <c r="B341" s="373" t="s">
        <v>229</v>
      </c>
      <c r="C341" s="373" t="s">
        <v>11</v>
      </c>
      <c r="D341" s="373">
        <v>3454.0548961999998</v>
      </c>
      <c r="E341" s="373">
        <v>217.95217740000001</v>
      </c>
      <c r="F341" s="373">
        <v>94.064494620204499</v>
      </c>
      <c r="G341" s="373">
        <v>5.9355053797955204</v>
      </c>
    </row>
    <row r="342" spans="1:7" x14ac:dyDescent="0.25">
      <c r="A342" s="373" t="s">
        <v>228</v>
      </c>
      <c r="B342" s="373" t="s">
        <v>229</v>
      </c>
      <c r="C342" s="373" t="s">
        <v>12</v>
      </c>
      <c r="D342" s="373">
        <v>13172.943393199999</v>
      </c>
      <c r="E342" s="373">
        <v>433.04953499999999</v>
      </c>
      <c r="F342" s="373">
        <v>96.817214757605399</v>
      </c>
      <c r="G342" s="373">
        <v>3.1827852423945799</v>
      </c>
    </row>
    <row r="343" spans="1:7" x14ac:dyDescent="0.25">
      <c r="A343" s="373" t="s">
        <v>230</v>
      </c>
      <c r="B343" s="373" t="s">
        <v>231</v>
      </c>
      <c r="C343" s="373" t="s">
        <v>11</v>
      </c>
      <c r="D343" s="373">
        <v>1797.4225617</v>
      </c>
      <c r="E343" s="373">
        <v>95.554115899999999</v>
      </c>
      <c r="F343" s="373">
        <v>94.952176800131099</v>
      </c>
      <c r="G343" s="373">
        <v>5.0478231998688798</v>
      </c>
    </row>
    <row r="344" spans="1:7" x14ac:dyDescent="0.25">
      <c r="A344" s="373" t="s">
        <v>230</v>
      </c>
      <c r="B344" s="373" t="s">
        <v>231</v>
      </c>
      <c r="C344" s="373" t="s">
        <v>12</v>
      </c>
      <c r="D344" s="373">
        <v>10019.7498794</v>
      </c>
      <c r="E344" s="373">
        <v>393.27344390000002</v>
      </c>
      <c r="F344" s="373">
        <v>96.223253980234404</v>
      </c>
      <c r="G344" s="373">
        <v>3.77674601976564</v>
      </c>
    </row>
    <row r="345" spans="1:7" x14ac:dyDescent="0.25">
      <c r="A345" s="373" t="s">
        <v>232</v>
      </c>
      <c r="B345" s="373" t="s">
        <v>233</v>
      </c>
      <c r="C345" s="373" t="s">
        <v>11</v>
      </c>
      <c r="D345" s="373">
        <v>2676.1363046000001</v>
      </c>
      <c r="E345" s="373">
        <v>177.58397009999999</v>
      </c>
      <c r="F345" s="373">
        <v>93.777106618529103</v>
      </c>
      <c r="G345" s="373">
        <v>6.2228933814709197</v>
      </c>
    </row>
    <row r="346" spans="1:7" x14ac:dyDescent="0.25">
      <c r="A346" s="373" t="s">
        <v>232</v>
      </c>
      <c r="B346" s="373" t="s">
        <v>233</v>
      </c>
      <c r="C346" s="373" t="s">
        <v>12</v>
      </c>
      <c r="D346" s="373">
        <v>14460.702564200001</v>
      </c>
      <c r="E346" s="373">
        <v>655.57716300000004</v>
      </c>
      <c r="F346" s="373">
        <v>95.663105110311193</v>
      </c>
      <c r="G346" s="373">
        <v>4.3368948896887902</v>
      </c>
    </row>
    <row r="347" spans="1:7" x14ac:dyDescent="0.25">
      <c r="A347" s="373" t="s">
        <v>234</v>
      </c>
      <c r="B347" s="373" t="s">
        <v>235</v>
      </c>
      <c r="C347" s="373" t="s">
        <v>11</v>
      </c>
      <c r="D347" s="373">
        <v>4350.6749381999998</v>
      </c>
      <c r="E347" s="373">
        <v>279.40922399999999</v>
      </c>
      <c r="F347" s="373">
        <v>93.965353237396897</v>
      </c>
      <c r="G347" s="373">
        <v>6.0346467626030798</v>
      </c>
    </row>
    <row r="348" spans="1:7" x14ac:dyDescent="0.25">
      <c r="A348" s="373" t="s">
        <v>234</v>
      </c>
      <c r="B348" s="373" t="s">
        <v>235</v>
      </c>
      <c r="C348" s="373" t="s">
        <v>12</v>
      </c>
      <c r="D348" s="373">
        <v>15740.389172699999</v>
      </c>
      <c r="E348" s="373">
        <v>509.52666809999999</v>
      </c>
      <c r="F348" s="373">
        <v>96.864435034053002</v>
      </c>
      <c r="G348" s="373">
        <v>3.1355649659470202</v>
      </c>
    </row>
    <row r="349" spans="1:7" x14ac:dyDescent="0.25">
      <c r="A349" s="373" t="s">
        <v>236</v>
      </c>
      <c r="B349" s="373" t="s">
        <v>237</v>
      </c>
      <c r="C349" s="373" t="s">
        <v>11</v>
      </c>
      <c r="D349" s="373">
        <v>13951.8836608</v>
      </c>
      <c r="E349" s="373">
        <v>1131.8995133999999</v>
      </c>
      <c r="F349" s="373">
        <v>92.495917633342501</v>
      </c>
      <c r="G349" s="373">
        <v>7.50408236665755</v>
      </c>
    </row>
    <row r="350" spans="1:7" x14ac:dyDescent="0.25">
      <c r="A350" s="373" t="s">
        <v>236</v>
      </c>
      <c r="B350" s="373" t="s">
        <v>237</v>
      </c>
      <c r="C350" s="373" t="s">
        <v>12</v>
      </c>
      <c r="D350" s="373">
        <v>28535.907104999998</v>
      </c>
      <c r="E350" s="373">
        <v>1682.3097181999999</v>
      </c>
      <c r="F350" s="373">
        <v>94.432796190315202</v>
      </c>
      <c r="G350" s="373">
        <v>5.5672038096847896</v>
      </c>
    </row>
    <row r="351" spans="1:7" x14ac:dyDescent="0.25">
      <c r="A351" s="373" t="s">
        <v>238</v>
      </c>
      <c r="B351" s="373" t="s">
        <v>239</v>
      </c>
      <c r="C351" s="373" t="s">
        <v>11</v>
      </c>
      <c r="D351" s="373">
        <v>1794.5388143</v>
      </c>
      <c r="E351" s="373">
        <v>140.62614310000001</v>
      </c>
      <c r="F351" s="373">
        <v>92.733118561172205</v>
      </c>
      <c r="G351" s="373">
        <v>7.2668814388277703</v>
      </c>
    </row>
    <row r="352" spans="1:7" x14ac:dyDescent="0.25">
      <c r="A352" s="373" t="s">
        <v>238</v>
      </c>
      <c r="B352" s="373" t="s">
        <v>239</v>
      </c>
      <c r="C352" s="373" t="s">
        <v>12</v>
      </c>
      <c r="D352" s="373">
        <v>40214.822454200003</v>
      </c>
      <c r="E352" s="373">
        <v>1175.0125891</v>
      </c>
      <c r="F352" s="373">
        <v>97.161108306252601</v>
      </c>
      <c r="G352" s="373">
        <v>2.83889169374741</v>
      </c>
    </row>
    <row r="353" spans="1:7" x14ac:dyDescent="0.25">
      <c r="A353" s="373" t="s">
        <v>240</v>
      </c>
      <c r="B353" s="373" t="s">
        <v>241</v>
      </c>
      <c r="C353" s="373" t="s">
        <v>11</v>
      </c>
      <c r="D353" s="373">
        <v>3047.6904196</v>
      </c>
      <c r="E353" s="373">
        <v>180.3741095</v>
      </c>
      <c r="F353" s="373">
        <v>94.412314008162397</v>
      </c>
      <c r="G353" s="373">
        <v>5.5876859918376303</v>
      </c>
    </row>
    <row r="354" spans="1:7" x14ac:dyDescent="0.25">
      <c r="A354" s="373" t="s">
        <v>240</v>
      </c>
      <c r="B354" s="373" t="s">
        <v>241</v>
      </c>
      <c r="C354" s="373" t="s">
        <v>12</v>
      </c>
      <c r="D354" s="373">
        <v>34853.644426500003</v>
      </c>
      <c r="E354" s="373">
        <v>919.29104050000001</v>
      </c>
      <c r="F354" s="373">
        <v>97.430205185850497</v>
      </c>
      <c r="G354" s="373">
        <v>2.5697948141494602</v>
      </c>
    </row>
    <row r="355" spans="1:7" x14ac:dyDescent="0.25">
      <c r="A355" s="373" t="s">
        <v>242</v>
      </c>
      <c r="B355" s="373" t="s">
        <v>243</v>
      </c>
      <c r="C355" s="373" t="s">
        <v>11</v>
      </c>
      <c r="D355" s="373">
        <v>1721.4656737</v>
      </c>
      <c r="E355" s="373">
        <v>59.717357999999997</v>
      </c>
      <c r="F355" s="373">
        <v>96.647320520283401</v>
      </c>
      <c r="G355" s="373">
        <v>3.3526794797166</v>
      </c>
    </row>
    <row r="356" spans="1:7" x14ac:dyDescent="0.25">
      <c r="A356" s="373" t="s">
        <v>242</v>
      </c>
      <c r="B356" s="373" t="s">
        <v>243</v>
      </c>
      <c r="C356" s="373" t="s">
        <v>12</v>
      </c>
      <c r="D356" s="373">
        <v>27026.075585899998</v>
      </c>
      <c r="E356" s="373">
        <v>534.74138210000001</v>
      </c>
      <c r="F356" s="373">
        <v>98.059776737674795</v>
      </c>
      <c r="G356" s="373">
        <v>1.9402232623251801</v>
      </c>
    </row>
    <row r="357" spans="1:7" x14ac:dyDescent="0.25">
      <c r="A357" s="373" t="s">
        <v>244</v>
      </c>
      <c r="B357" s="373" t="s">
        <v>245</v>
      </c>
      <c r="C357" s="373" t="s">
        <v>11</v>
      </c>
      <c r="D357" s="373">
        <v>5735.9799985999998</v>
      </c>
      <c r="E357" s="373">
        <v>473.42503629999999</v>
      </c>
      <c r="F357" s="373">
        <v>92.3756779652944</v>
      </c>
      <c r="G357" s="373">
        <v>7.6243220347056102</v>
      </c>
    </row>
    <row r="358" spans="1:7" x14ac:dyDescent="0.25">
      <c r="A358" s="373" t="s">
        <v>244</v>
      </c>
      <c r="B358" s="373" t="s">
        <v>245</v>
      </c>
      <c r="C358" s="373" t="s">
        <v>12</v>
      </c>
      <c r="D358" s="373">
        <v>31205.6052246</v>
      </c>
      <c r="E358" s="373">
        <v>1879.9897404999999</v>
      </c>
      <c r="F358" s="373">
        <v>94.3177998083967</v>
      </c>
      <c r="G358" s="373">
        <v>5.6822001916032896</v>
      </c>
    </row>
    <row r="359" spans="1:7" x14ac:dyDescent="0.25">
      <c r="A359" s="373" t="s">
        <v>246</v>
      </c>
      <c r="B359" s="373" t="s">
        <v>247</v>
      </c>
      <c r="C359" s="373" t="s">
        <v>11</v>
      </c>
      <c r="D359" s="373">
        <v>1110.8185650999999</v>
      </c>
      <c r="E359" s="373">
        <v>0</v>
      </c>
      <c r="F359" s="373">
        <v>100</v>
      </c>
      <c r="G359" s="373">
        <v>0</v>
      </c>
    </row>
    <row r="360" spans="1:7" x14ac:dyDescent="0.25">
      <c r="A360" s="373" t="s">
        <v>246</v>
      </c>
      <c r="B360" s="373" t="s">
        <v>247</v>
      </c>
      <c r="C360" s="373" t="s">
        <v>12</v>
      </c>
      <c r="D360" s="373">
        <v>27511.946447499999</v>
      </c>
      <c r="E360" s="373">
        <v>735.23499130000005</v>
      </c>
      <c r="F360" s="373">
        <v>97.397138567991504</v>
      </c>
      <c r="G360" s="373">
        <v>2.6028614320085399</v>
      </c>
    </row>
    <row r="361" spans="1:7" x14ac:dyDescent="0.25">
      <c r="A361" s="373" t="s">
        <v>248</v>
      </c>
      <c r="B361" s="373" t="s">
        <v>249</v>
      </c>
      <c r="C361" s="373" t="s">
        <v>11</v>
      </c>
      <c r="D361" s="373">
        <v>683.0842553</v>
      </c>
      <c r="E361" s="373">
        <v>29.3871714</v>
      </c>
      <c r="F361" s="373">
        <v>95.875319304226096</v>
      </c>
      <c r="G361" s="373">
        <v>4.1246806957739297</v>
      </c>
    </row>
    <row r="362" spans="1:7" x14ac:dyDescent="0.25">
      <c r="A362" s="373" t="s">
        <v>248</v>
      </c>
      <c r="B362" s="373" t="s">
        <v>249</v>
      </c>
      <c r="C362" s="373" t="s">
        <v>12</v>
      </c>
      <c r="D362" s="373">
        <v>24717.409268399999</v>
      </c>
      <c r="E362" s="373">
        <v>307.11930289999998</v>
      </c>
      <c r="F362" s="373">
        <v>98.772726918611298</v>
      </c>
      <c r="G362" s="373">
        <v>1.22727308138874</v>
      </c>
    </row>
    <row r="363" spans="1:7" x14ac:dyDescent="0.25">
      <c r="A363" s="373" t="s">
        <v>250</v>
      </c>
      <c r="B363" s="373" t="s">
        <v>251</v>
      </c>
      <c r="C363" s="373" t="s">
        <v>11</v>
      </c>
      <c r="D363" s="373">
        <v>2156.4230564999998</v>
      </c>
      <c r="E363" s="373">
        <v>0</v>
      </c>
      <c r="F363" s="373">
        <v>100</v>
      </c>
      <c r="G363" s="373">
        <v>0</v>
      </c>
    </row>
    <row r="364" spans="1:7" x14ac:dyDescent="0.25">
      <c r="A364" s="373" t="s">
        <v>250</v>
      </c>
      <c r="B364" s="373" t="s">
        <v>251</v>
      </c>
      <c r="C364" s="373" t="s">
        <v>12</v>
      </c>
      <c r="D364" s="373">
        <v>42441.097519900002</v>
      </c>
      <c r="E364" s="373">
        <v>1225.4794213</v>
      </c>
      <c r="F364" s="373">
        <v>97.193552810539302</v>
      </c>
      <c r="G364" s="373">
        <v>2.8064471894606999</v>
      </c>
    </row>
    <row r="365" spans="1:7" x14ac:dyDescent="0.25">
      <c r="A365" s="373" t="s">
        <v>252</v>
      </c>
      <c r="B365" s="373" t="s">
        <v>253</v>
      </c>
      <c r="C365" s="373" t="s">
        <v>11</v>
      </c>
      <c r="D365" s="373">
        <v>2508.6536897000001</v>
      </c>
      <c r="E365" s="373">
        <v>177.64272399999999</v>
      </c>
      <c r="F365" s="373">
        <v>93.387076605022799</v>
      </c>
      <c r="G365" s="373">
        <v>6.6129233949771704</v>
      </c>
    </row>
    <row r="366" spans="1:7" x14ac:dyDescent="0.25">
      <c r="A366" s="373" t="s">
        <v>252</v>
      </c>
      <c r="B366" s="373" t="s">
        <v>253</v>
      </c>
      <c r="C366" s="373" t="s">
        <v>12</v>
      </c>
      <c r="D366" s="373">
        <v>47547.199123699997</v>
      </c>
      <c r="E366" s="373">
        <v>656.5044676</v>
      </c>
      <c r="F366" s="373">
        <v>98.638062184668996</v>
      </c>
      <c r="G366" s="373">
        <v>1.36193781533104</v>
      </c>
    </row>
    <row r="367" spans="1:7" x14ac:dyDescent="0.25">
      <c r="A367" s="373" t="s">
        <v>254</v>
      </c>
      <c r="B367" s="373" t="s">
        <v>255</v>
      </c>
      <c r="C367" s="373" t="s">
        <v>11</v>
      </c>
      <c r="D367" s="373">
        <v>1642.8990885999999</v>
      </c>
      <c r="E367" s="373">
        <v>31.979436</v>
      </c>
      <c r="F367" s="373">
        <v>98.0906414686022</v>
      </c>
      <c r="G367" s="373">
        <v>1.9093585313978201</v>
      </c>
    </row>
    <row r="368" spans="1:7" x14ac:dyDescent="0.25">
      <c r="A368" s="373" t="s">
        <v>254</v>
      </c>
      <c r="B368" s="373" t="s">
        <v>255</v>
      </c>
      <c r="C368" s="373" t="s">
        <v>12</v>
      </c>
      <c r="D368" s="373">
        <v>41962.133744500003</v>
      </c>
      <c r="E368" s="373">
        <v>828.98772840000004</v>
      </c>
      <c r="F368" s="373">
        <v>98.062710908558401</v>
      </c>
      <c r="G368" s="373">
        <v>1.9372890914415599</v>
      </c>
    </row>
    <row r="369" spans="1:7" x14ac:dyDescent="0.25">
      <c r="A369" s="373" t="s">
        <v>256</v>
      </c>
      <c r="B369" s="373" t="s">
        <v>257</v>
      </c>
      <c r="C369" s="373" t="s">
        <v>11</v>
      </c>
      <c r="D369" s="373">
        <v>547.92767519999995</v>
      </c>
      <c r="E369" s="373">
        <v>41.654773900000002</v>
      </c>
      <c r="F369" s="373">
        <v>92.934868742516599</v>
      </c>
      <c r="G369" s="373">
        <v>7.06513125748336</v>
      </c>
    </row>
    <row r="370" spans="1:7" x14ac:dyDescent="0.25">
      <c r="A370" s="373" t="s">
        <v>256</v>
      </c>
      <c r="B370" s="373" t="s">
        <v>257</v>
      </c>
      <c r="C370" s="373" t="s">
        <v>12</v>
      </c>
      <c r="D370" s="373">
        <v>11227.1145884</v>
      </c>
      <c r="E370" s="373">
        <v>247.30296559999999</v>
      </c>
      <c r="F370" s="373">
        <v>97.844744934231599</v>
      </c>
      <c r="G370" s="373">
        <v>2.1552550657683698</v>
      </c>
    </row>
    <row r="371" spans="1:7" x14ac:dyDescent="0.25">
      <c r="A371" s="373" t="s">
        <v>258</v>
      </c>
      <c r="B371" s="373" t="s">
        <v>259</v>
      </c>
      <c r="C371" s="373" t="s">
        <v>11</v>
      </c>
      <c r="D371" s="373">
        <v>18463.540876200001</v>
      </c>
      <c r="E371" s="373">
        <v>1204.2008877999999</v>
      </c>
      <c r="F371" s="373">
        <v>93.877279342744998</v>
      </c>
      <c r="G371" s="373">
        <v>6.1227206572550097</v>
      </c>
    </row>
    <row r="372" spans="1:7" x14ac:dyDescent="0.25">
      <c r="A372" s="373" t="s">
        <v>258</v>
      </c>
      <c r="B372" s="373" t="s">
        <v>259</v>
      </c>
      <c r="C372" s="373" t="s">
        <v>12</v>
      </c>
      <c r="D372" s="373">
        <v>157214.36221940001</v>
      </c>
      <c r="E372" s="373">
        <v>5015.8960089000002</v>
      </c>
      <c r="F372" s="373">
        <v>96.908162470011405</v>
      </c>
      <c r="G372" s="373">
        <v>3.0918375299886001</v>
      </c>
    </row>
    <row r="373" spans="1:7" x14ac:dyDescent="0.25">
      <c r="A373" s="373" t="s">
        <v>260</v>
      </c>
      <c r="B373" s="373" t="s">
        <v>261</v>
      </c>
      <c r="C373" s="373" t="s">
        <v>11</v>
      </c>
      <c r="D373" s="373">
        <v>2263.6004240000002</v>
      </c>
      <c r="E373" s="373">
        <v>172.16112140000001</v>
      </c>
      <c r="F373" s="373">
        <v>92.931938607655098</v>
      </c>
      <c r="G373" s="373">
        <v>7.0680613923448599</v>
      </c>
    </row>
    <row r="374" spans="1:7" x14ac:dyDescent="0.25">
      <c r="A374" s="373" t="s">
        <v>260</v>
      </c>
      <c r="B374" s="373" t="s">
        <v>261</v>
      </c>
      <c r="C374" s="373" t="s">
        <v>12</v>
      </c>
      <c r="D374" s="373">
        <v>93544.305657899997</v>
      </c>
      <c r="E374" s="373">
        <v>2369.9327979999998</v>
      </c>
      <c r="F374" s="373">
        <v>97.529112636295693</v>
      </c>
      <c r="G374" s="373">
        <v>2.4708873637042501</v>
      </c>
    </row>
    <row r="375" spans="1:7" x14ac:dyDescent="0.25">
      <c r="A375" s="373" t="s">
        <v>262</v>
      </c>
      <c r="B375" s="373" t="s">
        <v>263</v>
      </c>
      <c r="C375" s="373" t="s">
        <v>11</v>
      </c>
      <c r="D375" s="373">
        <v>1034.5047721999999</v>
      </c>
      <c r="E375" s="373">
        <v>166.43430319999999</v>
      </c>
      <c r="F375" s="373">
        <v>86.141320021203796</v>
      </c>
      <c r="G375" s="373">
        <v>13.8586799787962</v>
      </c>
    </row>
    <row r="376" spans="1:7" x14ac:dyDescent="0.25">
      <c r="A376" s="373" t="s">
        <v>262</v>
      </c>
      <c r="B376" s="373" t="s">
        <v>263</v>
      </c>
      <c r="C376" s="373" t="s">
        <v>12</v>
      </c>
      <c r="D376" s="373">
        <v>35893.674405400001</v>
      </c>
      <c r="E376" s="373">
        <v>1132.3865142</v>
      </c>
      <c r="F376" s="373">
        <v>96.941650053839297</v>
      </c>
      <c r="G376" s="373">
        <v>3.0583499461606598</v>
      </c>
    </row>
    <row r="377" spans="1:7" x14ac:dyDescent="0.25">
      <c r="A377" s="373" t="s">
        <v>264</v>
      </c>
      <c r="B377" s="373" t="s">
        <v>265</v>
      </c>
      <c r="C377" s="373" t="s">
        <v>11</v>
      </c>
      <c r="D377" s="373">
        <v>2302.8802692999998</v>
      </c>
      <c r="E377" s="373">
        <v>57.5418807</v>
      </c>
      <c r="F377" s="373">
        <v>97.562220779024599</v>
      </c>
      <c r="G377" s="373">
        <v>2.4377792209753699</v>
      </c>
    </row>
    <row r="378" spans="1:7" x14ac:dyDescent="0.25">
      <c r="A378" s="373" t="s">
        <v>264</v>
      </c>
      <c r="B378" s="373" t="s">
        <v>265</v>
      </c>
      <c r="C378" s="373" t="s">
        <v>12</v>
      </c>
      <c r="D378" s="373">
        <v>54978.616885700001</v>
      </c>
      <c r="E378" s="373">
        <v>1243.9609604</v>
      </c>
      <c r="F378" s="373">
        <v>97.787435211873202</v>
      </c>
      <c r="G378" s="373">
        <v>2.2125647881268198</v>
      </c>
    </row>
    <row r="379" spans="1:7" x14ac:dyDescent="0.25">
      <c r="A379" s="373" t="s">
        <v>266</v>
      </c>
      <c r="B379" s="373" t="s">
        <v>267</v>
      </c>
      <c r="C379" s="373" t="s">
        <v>11</v>
      </c>
      <c r="D379" s="373">
        <v>6969.6214540000001</v>
      </c>
      <c r="E379" s="373">
        <v>524.37456199999997</v>
      </c>
      <c r="F379" s="373">
        <v>93.002737646504798</v>
      </c>
      <c r="G379" s="373">
        <v>6.9972623534952296</v>
      </c>
    </row>
    <row r="380" spans="1:7" x14ac:dyDescent="0.25">
      <c r="A380" s="373" t="s">
        <v>266</v>
      </c>
      <c r="B380" s="373" t="s">
        <v>267</v>
      </c>
      <c r="C380" s="373" t="s">
        <v>12</v>
      </c>
      <c r="D380" s="373">
        <v>65138.739493599998</v>
      </c>
      <c r="E380" s="373">
        <v>1608.2644934</v>
      </c>
      <c r="F380" s="373">
        <v>97.590506843253607</v>
      </c>
      <c r="G380" s="373">
        <v>2.4094931567463802</v>
      </c>
    </row>
    <row r="381" spans="1:7" x14ac:dyDescent="0.25">
      <c r="A381" s="373" t="s">
        <v>268</v>
      </c>
      <c r="B381" s="373" t="s">
        <v>269</v>
      </c>
      <c r="C381" s="373" t="s">
        <v>11</v>
      </c>
      <c r="D381" s="373">
        <v>2091.4551154000001</v>
      </c>
      <c r="E381" s="373">
        <v>77.344078699999997</v>
      </c>
      <c r="F381" s="373">
        <v>96.433783316113093</v>
      </c>
      <c r="G381" s="373">
        <v>3.56621668388695</v>
      </c>
    </row>
    <row r="382" spans="1:7" x14ac:dyDescent="0.25">
      <c r="A382" s="373" t="s">
        <v>268</v>
      </c>
      <c r="B382" s="373" t="s">
        <v>269</v>
      </c>
      <c r="C382" s="373" t="s">
        <v>12</v>
      </c>
      <c r="D382" s="373">
        <v>42096.547446600001</v>
      </c>
      <c r="E382" s="373">
        <v>696.65335970000001</v>
      </c>
      <c r="F382" s="373">
        <v>98.372046618215506</v>
      </c>
      <c r="G382" s="373">
        <v>1.62795338178452</v>
      </c>
    </row>
    <row r="383" spans="1:7" x14ac:dyDescent="0.25">
      <c r="A383" s="373" t="s">
        <v>270</v>
      </c>
      <c r="B383" s="373" t="s">
        <v>271</v>
      </c>
      <c r="C383" s="373" t="s">
        <v>11</v>
      </c>
      <c r="D383" s="373">
        <v>2360.7932992999999</v>
      </c>
      <c r="E383" s="373">
        <v>255.25358900000001</v>
      </c>
      <c r="F383" s="373">
        <v>90.242774694077696</v>
      </c>
      <c r="G383" s="373">
        <v>9.7572253059222795</v>
      </c>
    </row>
    <row r="384" spans="1:7" x14ac:dyDescent="0.25">
      <c r="A384" s="373" t="s">
        <v>270</v>
      </c>
      <c r="B384" s="373" t="s">
        <v>271</v>
      </c>
      <c r="C384" s="373" t="s">
        <v>12</v>
      </c>
      <c r="D384" s="373">
        <v>15204.869754699999</v>
      </c>
      <c r="E384" s="373">
        <v>762.08335290000002</v>
      </c>
      <c r="F384" s="373">
        <v>95.227120993189004</v>
      </c>
      <c r="G384" s="373">
        <v>4.7728790068110198</v>
      </c>
    </row>
    <row r="385" spans="1:7" x14ac:dyDescent="0.25">
      <c r="A385" s="373" t="s">
        <v>272</v>
      </c>
      <c r="B385" s="373" t="s">
        <v>273</v>
      </c>
      <c r="C385" s="373" t="s">
        <v>11</v>
      </c>
      <c r="D385" s="373">
        <v>5486.4665955999999</v>
      </c>
      <c r="E385" s="373">
        <v>385.76017059999998</v>
      </c>
      <c r="F385" s="373">
        <v>93.430768497899294</v>
      </c>
      <c r="G385" s="373">
        <v>6.5692315021007097</v>
      </c>
    </row>
    <row r="386" spans="1:7" x14ac:dyDescent="0.25">
      <c r="A386" s="373" t="s">
        <v>272</v>
      </c>
      <c r="B386" s="373" t="s">
        <v>273</v>
      </c>
      <c r="C386" s="373" t="s">
        <v>12</v>
      </c>
      <c r="D386" s="373">
        <v>61989.8232317</v>
      </c>
      <c r="E386" s="373">
        <v>2274.9500017999999</v>
      </c>
      <c r="F386" s="373">
        <v>96.460035743790499</v>
      </c>
      <c r="G386" s="373">
        <v>3.5399642562095099</v>
      </c>
    </row>
    <row r="387" spans="1:7" x14ac:dyDescent="0.25">
      <c r="A387" s="373" t="s">
        <v>274</v>
      </c>
      <c r="B387" s="373" t="s">
        <v>275</v>
      </c>
      <c r="C387" s="373" t="s">
        <v>11</v>
      </c>
      <c r="D387" s="373">
        <v>13990.845371199999</v>
      </c>
      <c r="E387" s="373">
        <v>1919.9321798999999</v>
      </c>
      <c r="F387" s="373">
        <v>87.933134168120702</v>
      </c>
      <c r="G387" s="373">
        <v>12.0668658318792</v>
      </c>
    </row>
    <row r="388" spans="1:7" x14ac:dyDescent="0.25">
      <c r="A388" s="373" t="s">
        <v>274</v>
      </c>
      <c r="B388" s="373" t="s">
        <v>275</v>
      </c>
      <c r="C388" s="373" t="s">
        <v>12</v>
      </c>
      <c r="D388" s="373">
        <v>58945.642734000001</v>
      </c>
      <c r="E388" s="373">
        <v>4349.5797175999996</v>
      </c>
      <c r="F388" s="373">
        <v>93.128107384524995</v>
      </c>
      <c r="G388" s="373">
        <v>6.8718926154750397</v>
      </c>
    </row>
    <row r="389" spans="1:7" x14ac:dyDescent="0.25">
      <c r="A389" s="373" t="s">
        <v>276</v>
      </c>
      <c r="B389" s="373" t="s">
        <v>277</v>
      </c>
      <c r="C389" s="373" t="s">
        <v>11</v>
      </c>
      <c r="D389" s="373">
        <v>7679.7726595000004</v>
      </c>
      <c r="E389" s="373">
        <v>501.66463329999999</v>
      </c>
      <c r="F389" s="373">
        <v>93.868257919161906</v>
      </c>
      <c r="G389" s="373">
        <v>6.1317420808381096</v>
      </c>
    </row>
    <row r="390" spans="1:7" x14ac:dyDescent="0.25">
      <c r="A390" s="373" t="s">
        <v>276</v>
      </c>
      <c r="B390" s="373" t="s">
        <v>277</v>
      </c>
      <c r="C390" s="373" t="s">
        <v>12</v>
      </c>
      <c r="D390" s="373">
        <v>47645.450726299998</v>
      </c>
      <c r="E390" s="373">
        <v>1614.1119873</v>
      </c>
      <c r="F390" s="373">
        <v>96.723251489899297</v>
      </c>
      <c r="G390" s="373">
        <v>3.2767485101006799</v>
      </c>
    </row>
    <row r="391" spans="1:7" x14ac:dyDescent="0.25">
      <c r="A391" s="373" t="s">
        <v>278</v>
      </c>
      <c r="B391" s="373" t="s">
        <v>279</v>
      </c>
      <c r="C391" s="373" t="s">
        <v>11</v>
      </c>
      <c r="D391" s="373">
        <v>720.44528590000004</v>
      </c>
      <c r="E391" s="373">
        <v>56.334245799999998</v>
      </c>
      <c r="F391" s="373">
        <v>92.747717531033402</v>
      </c>
      <c r="G391" s="373">
        <v>7.2522824689666097</v>
      </c>
    </row>
    <row r="392" spans="1:7" x14ac:dyDescent="0.25">
      <c r="A392" s="373" t="s">
        <v>278</v>
      </c>
      <c r="B392" s="373" t="s">
        <v>279</v>
      </c>
      <c r="C392" s="373" t="s">
        <v>12</v>
      </c>
      <c r="D392" s="373">
        <v>17921.2539736</v>
      </c>
      <c r="E392" s="373">
        <v>371.96649239999999</v>
      </c>
      <c r="F392" s="373">
        <v>97.966642926042795</v>
      </c>
      <c r="G392" s="373">
        <v>2.03335707395722</v>
      </c>
    </row>
    <row r="393" spans="1:7" x14ac:dyDescent="0.25">
      <c r="A393" s="373" t="s">
        <v>280</v>
      </c>
      <c r="B393" s="373" t="s">
        <v>281</v>
      </c>
      <c r="C393" s="373" t="s">
        <v>11</v>
      </c>
      <c r="D393" s="373">
        <v>1540.7118148</v>
      </c>
      <c r="E393" s="373">
        <v>132.31613440000001</v>
      </c>
      <c r="F393" s="373">
        <v>92.091217934328597</v>
      </c>
      <c r="G393" s="373">
        <v>7.9087820656714198</v>
      </c>
    </row>
    <row r="394" spans="1:7" x14ac:dyDescent="0.25">
      <c r="A394" s="373" t="s">
        <v>280</v>
      </c>
      <c r="B394" s="373" t="s">
        <v>281</v>
      </c>
      <c r="C394" s="373" t="s">
        <v>12</v>
      </c>
      <c r="D394" s="373">
        <v>25712.624104300001</v>
      </c>
      <c r="E394" s="373">
        <v>829.34794820000002</v>
      </c>
      <c r="F394" s="373">
        <v>96.875334106450197</v>
      </c>
      <c r="G394" s="373">
        <v>3.1246658935498499</v>
      </c>
    </row>
    <row r="395" spans="1:7" x14ac:dyDescent="0.25">
      <c r="A395" s="373" t="s">
        <v>282</v>
      </c>
      <c r="B395" s="373" t="s">
        <v>283</v>
      </c>
      <c r="C395" s="373" t="s">
        <v>11</v>
      </c>
      <c r="D395" s="373">
        <v>19538.794208800002</v>
      </c>
      <c r="E395" s="373">
        <v>1230.2059632999999</v>
      </c>
      <c r="F395" s="373">
        <v>94.0767203374932</v>
      </c>
      <c r="G395" s="373">
        <v>5.9232796625067898</v>
      </c>
    </row>
    <row r="396" spans="1:7" x14ac:dyDescent="0.25">
      <c r="A396" s="373" t="s">
        <v>282</v>
      </c>
      <c r="B396" s="373" t="s">
        <v>283</v>
      </c>
      <c r="C396" s="373" t="s">
        <v>12</v>
      </c>
      <c r="D396" s="373">
        <v>37535.611774600002</v>
      </c>
      <c r="E396" s="373">
        <v>1452.388056</v>
      </c>
      <c r="F396" s="373">
        <v>96.274781824380497</v>
      </c>
      <c r="G396" s="373">
        <v>3.72521817561947</v>
      </c>
    </row>
    <row r="397" spans="1:7" x14ac:dyDescent="0.25">
      <c r="A397" s="373" t="s">
        <v>284</v>
      </c>
      <c r="B397" s="373" t="s">
        <v>285</v>
      </c>
      <c r="C397" s="373" t="s">
        <v>11</v>
      </c>
      <c r="D397" s="373">
        <v>3875.9455142000002</v>
      </c>
      <c r="E397" s="373">
        <v>202.23239330000001</v>
      </c>
      <c r="F397" s="373">
        <v>95.041109096097003</v>
      </c>
      <c r="G397" s="373">
        <v>4.9588909039030202</v>
      </c>
    </row>
    <row r="398" spans="1:7" x14ac:dyDescent="0.25">
      <c r="A398" s="373" t="s">
        <v>284</v>
      </c>
      <c r="B398" s="373" t="s">
        <v>285</v>
      </c>
      <c r="C398" s="373" t="s">
        <v>12</v>
      </c>
      <c r="D398" s="373">
        <v>72259.9392506</v>
      </c>
      <c r="E398" s="373">
        <v>1625.8828426</v>
      </c>
      <c r="F398" s="373">
        <v>97.799465720840104</v>
      </c>
      <c r="G398" s="373">
        <v>2.20053427915995</v>
      </c>
    </row>
    <row r="399" spans="1:7" x14ac:dyDescent="0.25">
      <c r="A399" s="373" t="s">
        <v>286</v>
      </c>
      <c r="B399" s="373" t="s">
        <v>287</v>
      </c>
      <c r="C399" s="373" t="s">
        <v>11</v>
      </c>
      <c r="D399" s="373">
        <v>2806.2632158000001</v>
      </c>
      <c r="E399" s="373">
        <v>210.64771569999999</v>
      </c>
      <c r="F399" s="373">
        <v>93.017768158131602</v>
      </c>
      <c r="G399" s="373">
        <v>6.9822318418683498</v>
      </c>
    </row>
    <row r="400" spans="1:7" x14ac:dyDescent="0.25">
      <c r="A400" s="373" t="s">
        <v>286</v>
      </c>
      <c r="B400" s="373" t="s">
        <v>287</v>
      </c>
      <c r="C400" s="373" t="s">
        <v>12</v>
      </c>
      <c r="D400" s="373">
        <v>72448.5861496</v>
      </c>
      <c r="E400" s="373">
        <v>2654.5028932</v>
      </c>
      <c r="F400" s="373">
        <v>96.465521023126996</v>
      </c>
      <c r="G400" s="373">
        <v>3.53447897687303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770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761</v>
      </c>
      <c r="E410" s="5" t="s">
        <v>762</v>
      </c>
      <c r="F410" s="5" t="s">
        <v>763</v>
      </c>
      <c r="G410" s="5" t="s">
        <v>764</v>
      </c>
    </row>
    <row r="411" spans="1:7" x14ac:dyDescent="0.25">
      <c r="A411" s="374" t="s">
        <v>63</v>
      </c>
      <c r="B411" s="374" t="s">
        <v>64</v>
      </c>
      <c r="C411" s="374" t="s">
        <v>11</v>
      </c>
      <c r="D411" s="374">
        <v>65.767490199999997</v>
      </c>
      <c r="E411" s="374">
        <v>0</v>
      </c>
      <c r="F411" s="374">
        <v>100</v>
      </c>
      <c r="G411" s="374">
        <v>0</v>
      </c>
    </row>
    <row r="412" spans="1:7" x14ac:dyDescent="0.25">
      <c r="A412" s="374" t="s">
        <v>63</v>
      </c>
      <c r="B412" s="374" t="s">
        <v>64</v>
      </c>
      <c r="C412" s="374" t="s">
        <v>12</v>
      </c>
      <c r="D412" s="374">
        <v>497.6028877</v>
      </c>
      <c r="E412" s="374">
        <v>10.629630000000001</v>
      </c>
      <c r="F412" s="374">
        <v>97.908510449487906</v>
      </c>
      <c r="G412" s="374">
        <v>2.0914895505120898</v>
      </c>
    </row>
    <row r="413" spans="1:7" x14ac:dyDescent="0.25">
      <c r="A413" s="374" t="s">
        <v>65</v>
      </c>
      <c r="B413" s="374" t="s">
        <v>66</v>
      </c>
      <c r="C413" s="374" t="s">
        <v>11</v>
      </c>
      <c r="D413" s="374">
        <v>81.527640000000005</v>
      </c>
      <c r="E413" s="374">
        <v>3.3969849999999999</v>
      </c>
      <c r="F413" s="374">
        <v>96</v>
      </c>
      <c r="G413" s="374">
        <v>4</v>
      </c>
    </row>
    <row r="414" spans="1:7" x14ac:dyDescent="0.25">
      <c r="A414" s="374" t="s">
        <v>65</v>
      </c>
      <c r="B414" s="374" t="s">
        <v>66</v>
      </c>
      <c r="C414" s="374" t="s">
        <v>12</v>
      </c>
      <c r="D414" s="374">
        <v>908.69348749999995</v>
      </c>
      <c r="E414" s="374">
        <v>20.381910000000001</v>
      </c>
      <c r="F414" s="374">
        <v>97.806215722120697</v>
      </c>
      <c r="G414" s="374">
        <v>2.1937842778793399</v>
      </c>
    </row>
    <row r="415" spans="1:7" x14ac:dyDescent="0.25">
      <c r="A415" s="374" t="s">
        <v>67</v>
      </c>
      <c r="B415" s="374" t="s">
        <v>68</v>
      </c>
      <c r="C415" s="374" t="s">
        <v>11</v>
      </c>
      <c r="D415" s="374">
        <v>180.31592190000001</v>
      </c>
      <c r="E415" s="374">
        <v>13.3342951</v>
      </c>
      <c r="F415" s="374">
        <v>93.114236944025706</v>
      </c>
      <c r="G415" s="374">
        <v>6.8857630559742704</v>
      </c>
    </row>
    <row r="416" spans="1:7" x14ac:dyDescent="0.25">
      <c r="A416" s="374" t="s">
        <v>67</v>
      </c>
      <c r="B416" s="374" t="s">
        <v>68</v>
      </c>
      <c r="C416" s="374" t="s">
        <v>12</v>
      </c>
      <c r="D416" s="374">
        <v>831.32014370000002</v>
      </c>
      <c r="E416" s="374">
        <v>2.0296443000000002</v>
      </c>
      <c r="F416" s="374">
        <v>99.756447493090405</v>
      </c>
      <c r="G416" s="374">
        <v>0.24355250690961999</v>
      </c>
    </row>
    <row r="417" spans="1:7" x14ac:dyDescent="0.25">
      <c r="A417" s="374" t="s">
        <v>69</v>
      </c>
      <c r="B417" s="374" t="s">
        <v>70</v>
      </c>
      <c r="C417" s="374" t="s">
        <v>11</v>
      </c>
      <c r="D417" s="374">
        <v>1.5853659</v>
      </c>
      <c r="E417" s="374">
        <v>3.1707318</v>
      </c>
      <c r="F417" s="374">
        <v>33.3333333333333</v>
      </c>
      <c r="G417" s="374">
        <v>66.6666666666667</v>
      </c>
    </row>
    <row r="418" spans="1:7" x14ac:dyDescent="0.25">
      <c r="A418" s="374" t="s">
        <v>69</v>
      </c>
      <c r="B418" s="374" t="s">
        <v>70</v>
      </c>
      <c r="C418" s="374" t="s">
        <v>12</v>
      </c>
      <c r="D418" s="374">
        <v>58.658538299999996</v>
      </c>
      <c r="E418" s="374">
        <v>1.5853659</v>
      </c>
      <c r="F418" s="374">
        <v>97.368421052631604</v>
      </c>
      <c r="G418" s="374">
        <v>2.6315789473684199</v>
      </c>
    </row>
    <row r="419" spans="1:7" x14ac:dyDescent="0.25">
      <c r="A419" s="374" t="s">
        <v>71</v>
      </c>
      <c r="B419" s="374" t="s">
        <v>72</v>
      </c>
      <c r="C419" s="374" t="s">
        <v>11</v>
      </c>
      <c r="D419" s="374">
        <v>2351.2026461</v>
      </c>
      <c r="E419" s="374">
        <v>206.9704959</v>
      </c>
      <c r="F419" s="374">
        <v>91.909441448588197</v>
      </c>
      <c r="G419" s="374">
        <v>8.0905585514117604</v>
      </c>
    </row>
    <row r="420" spans="1:7" x14ac:dyDescent="0.25">
      <c r="A420" s="374" t="s">
        <v>71</v>
      </c>
      <c r="B420" s="374" t="s">
        <v>72</v>
      </c>
      <c r="C420" s="374" t="s">
        <v>12</v>
      </c>
      <c r="D420" s="374">
        <v>6504.1225727999999</v>
      </c>
      <c r="E420" s="374">
        <v>301.70428659999999</v>
      </c>
      <c r="F420" s="374">
        <v>95.566970879029995</v>
      </c>
      <c r="G420" s="374">
        <v>4.4330291209699997</v>
      </c>
    </row>
    <row r="421" spans="1:7" x14ac:dyDescent="0.25">
      <c r="A421" s="374" t="s">
        <v>83</v>
      </c>
      <c r="B421" s="374" t="s">
        <v>84</v>
      </c>
      <c r="C421" s="374" t="s">
        <v>11</v>
      </c>
      <c r="D421" s="374">
        <v>139.44026919999999</v>
      </c>
      <c r="E421" s="374">
        <v>15.9738544</v>
      </c>
      <c r="F421" s="374">
        <v>89.721748557992697</v>
      </c>
      <c r="G421" s="374">
        <v>10.278251442007299</v>
      </c>
    </row>
    <row r="422" spans="1:7" x14ac:dyDescent="0.25">
      <c r="A422" s="374" t="s">
        <v>83</v>
      </c>
      <c r="B422" s="374" t="s">
        <v>84</v>
      </c>
      <c r="C422" s="374" t="s">
        <v>12</v>
      </c>
      <c r="D422" s="374">
        <v>3632.0691182</v>
      </c>
      <c r="E422" s="374">
        <v>149.51675700000001</v>
      </c>
      <c r="F422" s="374">
        <v>96.046189034591393</v>
      </c>
      <c r="G422" s="374">
        <v>3.9538109654085898</v>
      </c>
    </row>
    <row r="423" spans="1:7" x14ac:dyDescent="0.25">
      <c r="A423" s="374" t="s">
        <v>99</v>
      </c>
      <c r="B423" s="374" t="s">
        <v>100</v>
      </c>
      <c r="C423" s="374" t="s">
        <v>11</v>
      </c>
      <c r="D423" s="374">
        <v>1831.5172408000001</v>
      </c>
      <c r="E423" s="374">
        <v>141.60860270000001</v>
      </c>
      <c r="F423" s="374">
        <v>92.823133751630905</v>
      </c>
      <c r="G423" s="374">
        <v>7.1768662483691203</v>
      </c>
    </row>
    <row r="424" spans="1:7" x14ac:dyDescent="0.25">
      <c r="A424" s="374" t="s">
        <v>99</v>
      </c>
      <c r="B424" s="374" t="s">
        <v>100</v>
      </c>
      <c r="C424" s="374" t="s">
        <v>12</v>
      </c>
      <c r="D424" s="374">
        <v>7566.7682753999998</v>
      </c>
      <c r="E424" s="374">
        <v>402.1058759</v>
      </c>
      <c r="F424" s="374">
        <v>94.954044093739398</v>
      </c>
      <c r="G424" s="374">
        <v>5.0459559062606401</v>
      </c>
    </row>
    <row r="425" spans="1:7" x14ac:dyDescent="0.25">
      <c r="A425" s="374" t="s">
        <v>101</v>
      </c>
      <c r="B425" s="374" t="s">
        <v>102</v>
      </c>
      <c r="C425" s="374" t="s">
        <v>11</v>
      </c>
      <c r="D425" s="374">
        <v>734.48538680000001</v>
      </c>
      <c r="E425" s="374">
        <v>110.08257639999999</v>
      </c>
      <c r="F425" s="374">
        <v>86.965811965811994</v>
      </c>
      <c r="G425" s="374">
        <v>13.034188034188</v>
      </c>
    </row>
    <row r="426" spans="1:7" x14ac:dyDescent="0.25">
      <c r="A426" s="374" t="s">
        <v>101</v>
      </c>
      <c r="B426" s="374" t="s">
        <v>102</v>
      </c>
      <c r="C426" s="374" t="s">
        <v>12</v>
      </c>
      <c r="D426" s="374">
        <v>2580.6243319999999</v>
      </c>
      <c r="E426" s="374">
        <v>158.80765120000001</v>
      </c>
      <c r="F426" s="374">
        <v>94.202898550724598</v>
      </c>
      <c r="G426" s="374">
        <v>5.7971014492753596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771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761</v>
      </c>
      <c r="E436" s="5" t="s">
        <v>762</v>
      </c>
      <c r="F436" s="5" t="s">
        <v>763</v>
      </c>
      <c r="G436" s="5" t="s">
        <v>764</v>
      </c>
    </row>
    <row r="437" spans="1:7" x14ac:dyDescent="0.25">
      <c r="A437" s="375" t="s">
        <v>9</v>
      </c>
      <c r="B437" s="375" t="s">
        <v>10</v>
      </c>
      <c r="C437" s="375" t="s">
        <v>11</v>
      </c>
      <c r="D437" s="375">
        <v>5385.8419609000002</v>
      </c>
      <c r="E437" s="375">
        <v>494.53754129999999</v>
      </c>
      <c r="F437" s="375">
        <v>91.590040385744103</v>
      </c>
      <c r="G437" s="375">
        <v>8.4099596142558593</v>
      </c>
    </row>
    <row r="438" spans="1:7" x14ac:dyDescent="0.25">
      <c r="A438" s="375" t="s">
        <v>9</v>
      </c>
      <c r="B438" s="375" t="s">
        <v>10</v>
      </c>
      <c r="C438" s="375" t="s">
        <v>12</v>
      </c>
      <c r="D438" s="375">
        <v>22579.859355600001</v>
      </c>
      <c r="E438" s="375">
        <v>1046.7611208999999</v>
      </c>
      <c r="F438" s="375">
        <v>95.569568987062098</v>
      </c>
      <c r="G438" s="375">
        <v>4.4304310129379303</v>
      </c>
    </row>
    <row r="439" spans="1:7" x14ac:dyDescent="0.25">
      <c r="A439" s="375" t="s">
        <v>18</v>
      </c>
      <c r="B439" s="375" t="s">
        <v>19</v>
      </c>
      <c r="C439" s="375" t="s">
        <v>11</v>
      </c>
      <c r="D439" s="375">
        <v>723.23528620000002</v>
      </c>
      <c r="E439" s="375">
        <v>62.105789899999998</v>
      </c>
      <c r="F439" s="375">
        <v>92.091870425469494</v>
      </c>
      <c r="G439" s="375">
        <v>7.9081295745304798</v>
      </c>
    </row>
    <row r="440" spans="1:7" x14ac:dyDescent="0.25">
      <c r="A440" s="375" t="s">
        <v>18</v>
      </c>
      <c r="B440" s="375" t="s">
        <v>19</v>
      </c>
      <c r="C440" s="375" t="s">
        <v>12</v>
      </c>
      <c r="D440" s="375">
        <v>23842.1171493</v>
      </c>
      <c r="E440" s="375">
        <v>731.54177579999998</v>
      </c>
      <c r="F440" s="375">
        <v>97.023065315467605</v>
      </c>
      <c r="G440" s="375">
        <v>2.9769346845324298</v>
      </c>
    </row>
    <row r="441" spans="1:7" x14ac:dyDescent="0.25">
      <c r="A441" s="375" t="s">
        <v>20</v>
      </c>
      <c r="B441" s="375" t="s">
        <v>21</v>
      </c>
      <c r="C441" s="375" t="s">
        <v>11</v>
      </c>
      <c r="D441" s="375">
        <v>588.35711560000004</v>
      </c>
      <c r="E441" s="375">
        <v>58.040475499999999</v>
      </c>
      <c r="F441" s="375">
        <v>91.020932580947601</v>
      </c>
      <c r="G441" s="375">
        <v>8.9790674190524502</v>
      </c>
    </row>
    <row r="442" spans="1:7" x14ac:dyDescent="0.25">
      <c r="A442" s="375" t="s">
        <v>20</v>
      </c>
      <c r="B442" s="375" t="s">
        <v>21</v>
      </c>
      <c r="C442" s="375" t="s">
        <v>12</v>
      </c>
      <c r="D442" s="375">
        <v>11697.7179019</v>
      </c>
      <c r="E442" s="375">
        <v>285.88451300000003</v>
      </c>
      <c r="F442" s="375">
        <v>97.614369176295895</v>
      </c>
      <c r="G442" s="375">
        <v>2.3856308237040702</v>
      </c>
    </row>
    <row r="443" spans="1:7" x14ac:dyDescent="0.25">
      <c r="A443" s="375" t="s">
        <v>22</v>
      </c>
      <c r="B443" s="375" t="s">
        <v>23</v>
      </c>
      <c r="C443" s="375" t="s">
        <v>11</v>
      </c>
      <c r="D443" s="375">
        <v>84.875775000000004</v>
      </c>
      <c r="E443" s="375">
        <v>12.448447</v>
      </c>
      <c r="F443" s="375">
        <v>87.209302325581405</v>
      </c>
      <c r="G443" s="375">
        <v>12.790697674418601</v>
      </c>
    </row>
    <row r="444" spans="1:7" x14ac:dyDescent="0.25">
      <c r="A444" s="375" t="s">
        <v>22</v>
      </c>
      <c r="B444" s="375" t="s">
        <v>23</v>
      </c>
      <c r="C444" s="375" t="s">
        <v>12</v>
      </c>
      <c r="D444" s="375">
        <v>1656.775128</v>
      </c>
      <c r="E444" s="375">
        <v>67.900620000000004</v>
      </c>
      <c r="F444" s="375">
        <v>96.062992125984195</v>
      </c>
      <c r="G444" s="375">
        <v>3.9370078740157499</v>
      </c>
    </row>
    <row r="445" spans="1:7" x14ac:dyDescent="0.25">
      <c r="A445" s="375" t="s">
        <v>24</v>
      </c>
      <c r="B445" s="375" t="s">
        <v>25</v>
      </c>
      <c r="C445" s="375" t="s">
        <v>11</v>
      </c>
      <c r="D445" s="375">
        <v>1208.9511064000001</v>
      </c>
      <c r="E445" s="375">
        <v>119.5433429</v>
      </c>
      <c r="F445" s="375">
        <v>91.001592595062107</v>
      </c>
      <c r="G445" s="375">
        <v>8.9984074049378897</v>
      </c>
    </row>
    <row r="446" spans="1:7" x14ac:dyDescent="0.25">
      <c r="A446" s="375" t="s">
        <v>24</v>
      </c>
      <c r="B446" s="375" t="s">
        <v>25</v>
      </c>
      <c r="C446" s="375" t="s">
        <v>12</v>
      </c>
      <c r="D446" s="375">
        <v>15514.8842652</v>
      </c>
      <c r="E446" s="375">
        <v>448.62128639999997</v>
      </c>
      <c r="F446" s="375">
        <v>97.189706954090397</v>
      </c>
      <c r="G446" s="375">
        <v>2.8102930459095501</v>
      </c>
    </row>
    <row r="447" spans="1:7" x14ac:dyDescent="0.25">
      <c r="A447" s="375" t="s">
        <v>26</v>
      </c>
      <c r="B447" s="375" t="s">
        <v>27</v>
      </c>
      <c r="C447" s="375" t="s">
        <v>11</v>
      </c>
      <c r="D447" s="375">
        <v>174.90869180000001</v>
      </c>
      <c r="E447" s="375">
        <v>13.0652583</v>
      </c>
      <c r="F447" s="375">
        <v>93.049431427573097</v>
      </c>
      <c r="G447" s="375">
        <v>6.9505685724268904</v>
      </c>
    </row>
    <row r="448" spans="1:7" x14ac:dyDescent="0.25">
      <c r="A448" s="375" t="s">
        <v>26</v>
      </c>
      <c r="B448" s="375" t="s">
        <v>27</v>
      </c>
      <c r="C448" s="375" t="s">
        <v>12</v>
      </c>
      <c r="D448" s="375">
        <v>1721.7536367</v>
      </c>
      <c r="E448" s="375">
        <v>47.272366699999999</v>
      </c>
      <c r="F448" s="375">
        <v>97.327774345366095</v>
      </c>
      <c r="G448" s="375">
        <v>2.67222565463392</v>
      </c>
    </row>
    <row r="449" spans="1:7" x14ac:dyDescent="0.25">
      <c r="A449" s="375" t="s">
        <v>28</v>
      </c>
      <c r="B449" s="375" t="s">
        <v>29</v>
      </c>
      <c r="C449" s="375" t="s">
        <v>11</v>
      </c>
      <c r="D449" s="375">
        <v>217.3112783</v>
      </c>
      <c r="E449" s="375">
        <v>29.015667700000002</v>
      </c>
      <c r="F449" s="375">
        <v>88.220668436330996</v>
      </c>
      <c r="G449" s="375">
        <v>11.779331563669</v>
      </c>
    </row>
    <row r="450" spans="1:7" x14ac:dyDescent="0.25">
      <c r="A450" s="375" t="s">
        <v>28</v>
      </c>
      <c r="B450" s="375" t="s">
        <v>29</v>
      </c>
      <c r="C450" s="375" t="s">
        <v>12</v>
      </c>
      <c r="D450" s="375">
        <v>4209.7161576999997</v>
      </c>
      <c r="E450" s="375">
        <v>75.956896</v>
      </c>
      <c r="F450" s="375">
        <v>98.227655375287597</v>
      </c>
      <c r="G450" s="375">
        <v>1.7723446247124099</v>
      </c>
    </row>
    <row r="451" spans="1:7" x14ac:dyDescent="0.25">
      <c r="A451" s="375" t="s">
        <v>30</v>
      </c>
      <c r="B451" s="375" t="s">
        <v>31</v>
      </c>
      <c r="C451" s="375" t="s">
        <v>11</v>
      </c>
      <c r="D451" s="375">
        <v>562.69744890000004</v>
      </c>
      <c r="E451" s="375">
        <v>32.862052400000003</v>
      </c>
      <c r="F451" s="375">
        <v>94.482154624639804</v>
      </c>
      <c r="G451" s="375">
        <v>5.5178453753601504</v>
      </c>
    </row>
    <row r="452" spans="1:7" x14ac:dyDescent="0.25">
      <c r="A452" s="375" t="s">
        <v>30</v>
      </c>
      <c r="B452" s="375" t="s">
        <v>31</v>
      </c>
      <c r="C452" s="375" t="s">
        <v>12</v>
      </c>
      <c r="D452" s="375">
        <v>7346.9095963</v>
      </c>
      <c r="E452" s="375">
        <v>145.5309067</v>
      </c>
      <c r="F452" s="375">
        <v>98.057630132108102</v>
      </c>
      <c r="G452" s="375">
        <v>1.9423698678918999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772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997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773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774</v>
      </c>
      <c r="E16" s="5" t="s">
        <v>775</v>
      </c>
      <c r="F16" s="5" t="s">
        <v>776</v>
      </c>
      <c r="G16" s="5" t="s">
        <v>777</v>
      </c>
    </row>
    <row r="17" spans="1:7" x14ac:dyDescent="0.25">
      <c r="A17" s="376" t="s">
        <v>9</v>
      </c>
      <c r="B17" s="376" t="s">
        <v>10</v>
      </c>
      <c r="C17" s="376" t="s">
        <v>11</v>
      </c>
      <c r="D17" s="376">
        <v>669502.76799389999</v>
      </c>
      <c r="E17" s="376">
        <v>5272.2955892999998</v>
      </c>
      <c r="F17" s="376">
        <v>99.218658798488605</v>
      </c>
      <c r="G17" s="376">
        <v>0.781341201511357</v>
      </c>
    </row>
    <row r="18" spans="1:7" x14ac:dyDescent="0.25">
      <c r="A18" s="376" t="s">
        <v>9</v>
      </c>
      <c r="B18" s="376" t="s">
        <v>10</v>
      </c>
      <c r="C18" s="376" t="s">
        <v>12</v>
      </c>
      <c r="D18" s="376">
        <v>5334458.3524027001</v>
      </c>
      <c r="E18" s="376">
        <v>61394.767146899998</v>
      </c>
      <c r="F18" s="376">
        <v>98.862186093901201</v>
      </c>
      <c r="G18" s="376">
        <v>1.13781390609878</v>
      </c>
    </row>
    <row r="19" spans="1:7" x14ac:dyDescent="0.25">
      <c r="A19" s="376" t="s">
        <v>9</v>
      </c>
      <c r="B19" s="376" t="s">
        <v>13</v>
      </c>
      <c r="C19" s="376" t="s">
        <v>11</v>
      </c>
      <c r="D19" s="376">
        <v>3621.6773297</v>
      </c>
      <c r="E19" s="376">
        <v>17.696754899999998</v>
      </c>
      <c r="F19" s="376">
        <v>99.5137418004133</v>
      </c>
      <c r="G19" s="376">
        <v>0.48625819958667499</v>
      </c>
    </row>
    <row r="20" spans="1:7" x14ac:dyDescent="0.25">
      <c r="A20" s="376" t="s">
        <v>9</v>
      </c>
      <c r="B20" s="376" t="s">
        <v>13</v>
      </c>
      <c r="C20" s="376" t="s">
        <v>12</v>
      </c>
      <c r="D20" s="376">
        <v>15944.008525499999</v>
      </c>
      <c r="E20" s="376">
        <v>133.69892400000001</v>
      </c>
      <c r="F20" s="376">
        <v>99.168420470269496</v>
      </c>
      <c r="G20" s="376">
        <v>0.83157952973051497</v>
      </c>
    </row>
    <row r="21" spans="1:7" x14ac:dyDescent="0.25">
      <c r="A21" s="376" t="s">
        <v>9</v>
      </c>
      <c r="B21" s="376" t="s">
        <v>14</v>
      </c>
      <c r="C21" s="376" t="s">
        <v>11</v>
      </c>
      <c r="D21" s="376">
        <v>665881.09066420002</v>
      </c>
      <c r="E21" s="376">
        <v>5254.5988343999998</v>
      </c>
      <c r="F21" s="376">
        <v>99.217058649000506</v>
      </c>
      <c r="G21" s="376">
        <v>0.78294135099947804</v>
      </c>
    </row>
    <row r="22" spans="1:7" x14ac:dyDescent="0.25">
      <c r="A22" s="376" t="s">
        <v>9</v>
      </c>
      <c r="B22" s="376" t="s">
        <v>14</v>
      </c>
      <c r="C22" s="376" t="s">
        <v>12</v>
      </c>
      <c r="D22" s="376">
        <v>5318514.3438772</v>
      </c>
      <c r="E22" s="376">
        <v>61261.068222900001</v>
      </c>
      <c r="F22" s="376">
        <v>98.861270898314601</v>
      </c>
      <c r="G22" s="376">
        <v>1.13872910168541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778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774</v>
      </c>
      <c r="E32" s="5" t="s">
        <v>775</v>
      </c>
      <c r="F32" s="5" t="s">
        <v>776</v>
      </c>
      <c r="G32" s="5" t="s">
        <v>777</v>
      </c>
    </row>
    <row r="33" spans="1:7" x14ac:dyDescent="0.25">
      <c r="A33" s="377" t="s">
        <v>9</v>
      </c>
      <c r="B33" s="377" t="s">
        <v>10</v>
      </c>
      <c r="C33" s="377" t="s">
        <v>11</v>
      </c>
      <c r="D33" s="377">
        <v>669502.76799389999</v>
      </c>
      <c r="E33" s="377">
        <v>5272.2955892999998</v>
      </c>
      <c r="F33" s="377">
        <v>99.218658798488605</v>
      </c>
      <c r="G33" s="377">
        <v>0.781341201511357</v>
      </c>
    </row>
    <row r="34" spans="1:7" x14ac:dyDescent="0.25">
      <c r="A34" s="377" t="s">
        <v>9</v>
      </c>
      <c r="B34" s="377" t="s">
        <v>10</v>
      </c>
      <c r="C34" s="377" t="s">
        <v>12</v>
      </c>
      <c r="D34" s="377">
        <v>5334458.3524027001</v>
      </c>
      <c r="E34" s="377">
        <v>61394.767146899998</v>
      </c>
      <c r="F34" s="377">
        <v>98.862186093901201</v>
      </c>
      <c r="G34" s="377">
        <v>1.13781390609878</v>
      </c>
    </row>
    <row r="35" spans="1:7" x14ac:dyDescent="0.25">
      <c r="A35" s="377" t="s">
        <v>18</v>
      </c>
      <c r="B35" s="377" t="s">
        <v>19</v>
      </c>
      <c r="C35" s="377" t="s">
        <v>11</v>
      </c>
      <c r="D35" s="377">
        <v>3868.9674230999999</v>
      </c>
      <c r="E35" s="377">
        <v>66.949294499999993</v>
      </c>
      <c r="F35" s="377">
        <v>98.299016485774999</v>
      </c>
      <c r="G35" s="377">
        <v>1.7009835142249601</v>
      </c>
    </row>
    <row r="36" spans="1:7" x14ac:dyDescent="0.25">
      <c r="A36" s="377" t="s">
        <v>18</v>
      </c>
      <c r="B36" s="377" t="s">
        <v>19</v>
      </c>
      <c r="C36" s="377" t="s">
        <v>12</v>
      </c>
      <c r="D36" s="377">
        <v>114425.45883059999</v>
      </c>
      <c r="E36" s="377">
        <v>1070.9629551999999</v>
      </c>
      <c r="F36" s="377">
        <v>99.072730619147507</v>
      </c>
      <c r="G36" s="377">
        <v>0.92726938085251798</v>
      </c>
    </row>
    <row r="37" spans="1:7" x14ac:dyDescent="0.25">
      <c r="A37" s="377" t="s">
        <v>20</v>
      </c>
      <c r="B37" s="377" t="s">
        <v>21</v>
      </c>
      <c r="C37" s="377" t="s">
        <v>11</v>
      </c>
      <c r="D37" s="377">
        <v>854.78248610000003</v>
      </c>
      <c r="E37" s="377">
        <v>0</v>
      </c>
      <c r="F37" s="377">
        <v>100</v>
      </c>
      <c r="G37" s="377">
        <v>0</v>
      </c>
    </row>
    <row r="38" spans="1:7" x14ac:dyDescent="0.25">
      <c r="A38" s="377" t="s">
        <v>20</v>
      </c>
      <c r="B38" s="377" t="s">
        <v>21</v>
      </c>
      <c r="C38" s="377" t="s">
        <v>12</v>
      </c>
      <c r="D38" s="377">
        <v>27342.0256935</v>
      </c>
      <c r="E38" s="377">
        <v>163.1171009</v>
      </c>
      <c r="F38" s="377">
        <v>99.406957811056301</v>
      </c>
      <c r="G38" s="377">
        <v>0.59304218894369998</v>
      </c>
    </row>
    <row r="39" spans="1:7" x14ac:dyDescent="0.25">
      <c r="A39" s="377" t="s">
        <v>22</v>
      </c>
      <c r="B39" s="377" t="s">
        <v>23</v>
      </c>
      <c r="C39" s="377" t="s">
        <v>11</v>
      </c>
      <c r="D39" s="377">
        <v>3595.2253694999999</v>
      </c>
      <c r="E39" s="377">
        <v>0</v>
      </c>
      <c r="F39" s="377">
        <v>100</v>
      </c>
      <c r="G39" s="377">
        <v>0</v>
      </c>
    </row>
    <row r="40" spans="1:7" x14ac:dyDescent="0.25">
      <c r="A40" s="377" t="s">
        <v>22</v>
      </c>
      <c r="B40" s="377" t="s">
        <v>23</v>
      </c>
      <c r="C40" s="377" t="s">
        <v>12</v>
      </c>
      <c r="D40" s="377">
        <v>77857.995310600003</v>
      </c>
      <c r="E40" s="377">
        <v>333.3671172</v>
      </c>
      <c r="F40" s="377">
        <v>99.573652246425794</v>
      </c>
      <c r="G40" s="377">
        <v>0.426347753574217</v>
      </c>
    </row>
    <row r="41" spans="1:7" x14ac:dyDescent="0.25">
      <c r="A41" s="377" t="s">
        <v>24</v>
      </c>
      <c r="B41" s="377" t="s">
        <v>25</v>
      </c>
      <c r="C41" s="377" t="s">
        <v>11</v>
      </c>
      <c r="D41" s="377">
        <v>2174.4668968999999</v>
      </c>
      <c r="E41" s="377">
        <v>25.150585</v>
      </c>
      <c r="F41" s="377">
        <v>98.856592784565706</v>
      </c>
      <c r="G41" s="377">
        <v>1.14340721543435</v>
      </c>
    </row>
    <row r="42" spans="1:7" x14ac:dyDescent="0.25">
      <c r="A42" s="377" t="s">
        <v>24</v>
      </c>
      <c r="B42" s="377" t="s">
        <v>25</v>
      </c>
      <c r="C42" s="377" t="s">
        <v>12</v>
      </c>
      <c r="D42" s="377">
        <v>23833.2255147</v>
      </c>
      <c r="E42" s="377">
        <v>62.174713500000003</v>
      </c>
      <c r="F42" s="377">
        <v>99.739804678280194</v>
      </c>
      <c r="G42" s="377">
        <v>0.26019532171980497</v>
      </c>
    </row>
    <row r="43" spans="1:7" x14ac:dyDescent="0.25">
      <c r="A43" s="377" t="s">
        <v>26</v>
      </c>
      <c r="B43" s="377" t="s">
        <v>27</v>
      </c>
      <c r="C43" s="377" t="s">
        <v>11</v>
      </c>
      <c r="D43" s="377">
        <v>5347.2177639000001</v>
      </c>
      <c r="E43" s="377">
        <v>0</v>
      </c>
      <c r="F43" s="377">
        <v>100</v>
      </c>
      <c r="G43" s="377">
        <v>0</v>
      </c>
    </row>
    <row r="44" spans="1:7" x14ac:dyDescent="0.25">
      <c r="A44" s="377" t="s">
        <v>26</v>
      </c>
      <c r="B44" s="377" t="s">
        <v>27</v>
      </c>
      <c r="C44" s="377" t="s">
        <v>12</v>
      </c>
      <c r="D44" s="377">
        <v>108557.8136576</v>
      </c>
      <c r="E44" s="377">
        <v>451.07413300000002</v>
      </c>
      <c r="F44" s="377">
        <v>99.586204260824601</v>
      </c>
      <c r="G44" s="377">
        <v>0.41379573917540402</v>
      </c>
    </row>
    <row r="45" spans="1:7" x14ac:dyDescent="0.25">
      <c r="A45" s="377" t="s">
        <v>28</v>
      </c>
      <c r="B45" s="377" t="s">
        <v>29</v>
      </c>
      <c r="C45" s="377" t="s">
        <v>11</v>
      </c>
      <c r="D45" s="377">
        <v>47395.747422</v>
      </c>
      <c r="E45" s="377">
        <v>242.48127539999999</v>
      </c>
      <c r="F45" s="377">
        <v>99.490994350482197</v>
      </c>
      <c r="G45" s="377">
        <v>0.50900564951785099</v>
      </c>
    </row>
    <row r="46" spans="1:7" x14ac:dyDescent="0.25">
      <c r="A46" s="377" t="s">
        <v>28</v>
      </c>
      <c r="B46" s="377" t="s">
        <v>29</v>
      </c>
      <c r="C46" s="377" t="s">
        <v>12</v>
      </c>
      <c r="D46" s="377">
        <v>518786.31810799998</v>
      </c>
      <c r="E46" s="377">
        <v>3385.1229272999999</v>
      </c>
      <c r="F46" s="377">
        <v>99.351721932438807</v>
      </c>
      <c r="G46" s="377">
        <v>0.64827806756117801</v>
      </c>
    </row>
    <row r="47" spans="1:7" x14ac:dyDescent="0.25">
      <c r="A47" s="377" t="s">
        <v>30</v>
      </c>
      <c r="B47" s="377" t="s">
        <v>31</v>
      </c>
      <c r="C47" s="377" t="s">
        <v>11</v>
      </c>
      <c r="D47" s="377">
        <v>920.57735490000005</v>
      </c>
      <c r="E47" s="377">
        <v>0</v>
      </c>
      <c r="F47" s="377">
        <v>100</v>
      </c>
      <c r="G47" s="377">
        <v>0</v>
      </c>
    </row>
    <row r="48" spans="1:7" x14ac:dyDescent="0.25">
      <c r="A48" s="377" t="s">
        <v>30</v>
      </c>
      <c r="B48" s="377" t="s">
        <v>31</v>
      </c>
      <c r="C48" s="377" t="s">
        <v>12</v>
      </c>
      <c r="D48" s="377">
        <v>21670.164056500002</v>
      </c>
      <c r="E48" s="377">
        <v>59.517353200000002</v>
      </c>
      <c r="F48" s="377">
        <v>99.726101123721804</v>
      </c>
      <c r="G48" s="377">
        <v>0.27389887627819398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779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774</v>
      </c>
      <c r="E58" s="5" t="s">
        <v>775</v>
      </c>
      <c r="F58" s="5" t="s">
        <v>776</v>
      </c>
      <c r="G58" s="5" t="s">
        <v>777</v>
      </c>
    </row>
    <row r="59" spans="1:7" x14ac:dyDescent="0.25">
      <c r="A59" s="378" t="s">
        <v>9</v>
      </c>
      <c r="B59" s="378" t="s">
        <v>10</v>
      </c>
      <c r="C59" s="378" t="s">
        <v>11</v>
      </c>
      <c r="D59" s="378">
        <v>665881.09066420002</v>
      </c>
      <c r="E59" s="378">
        <v>5254.5988343999998</v>
      </c>
      <c r="F59" s="378">
        <v>99.217058649000506</v>
      </c>
      <c r="G59" s="378">
        <v>0.78294135099947804</v>
      </c>
    </row>
    <row r="60" spans="1:7" x14ac:dyDescent="0.25">
      <c r="A60" s="378" t="s">
        <v>9</v>
      </c>
      <c r="B60" s="378" t="s">
        <v>10</v>
      </c>
      <c r="C60" s="378" t="s">
        <v>12</v>
      </c>
      <c r="D60" s="378">
        <v>5318514.3438772</v>
      </c>
      <c r="E60" s="378">
        <v>61261.068222900001</v>
      </c>
      <c r="F60" s="378">
        <v>98.861270898314601</v>
      </c>
      <c r="G60" s="378">
        <v>1.13872910168541</v>
      </c>
    </row>
    <row r="61" spans="1:7" x14ac:dyDescent="0.25">
      <c r="A61" s="378" t="s">
        <v>33</v>
      </c>
      <c r="B61" s="378" t="s">
        <v>34</v>
      </c>
      <c r="C61" s="378" t="s">
        <v>11</v>
      </c>
      <c r="D61" s="378">
        <v>575.57311879999997</v>
      </c>
      <c r="E61" s="378">
        <v>0</v>
      </c>
      <c r="F61" s="378">
        <v>100</v>
      </c>
      <c r="G61" s="378">
        <v>0</v>
      </c>
    </row>
    <row r="62" spans="1:7" x14ac:dyDescent="0.25">
      <c r="A62" s="378" t="s">
        <v>33</v>
      </c>
      <c r="B62" s="378" t="s">
        <v>34</v>
      </c>
      <c r="C62" s="378" t="s">
        <v>12</v>
      </c>
      <c r="D62" s="378">
        <v>6189.3929713999996</v>
      </c>
      <c r="E62" s="378">
        <v>35.734913900000002</v>
      </c>
      <c r="F62" s="378">
        <v>99.4259569512719</v>
      </c>
      <c r="G62" s="378">
        <v>0.57404304872811296</v>
      </c>
    </row>
    <row r="63" spans="1:7" x14ac:dyDescent="0.25">
      <c r="A63" s="378" t="s">
        <v>35</v>
      </c>
      <c r="B63" s="378" t="s">
        <v>36</v>
      </c>
      <c r="C63" s="378" t="s">
        <v>11</v>
      </c>
      <c r="D63" s="378">
        <v>1936.1622646999999</v>
      </c>
      <c r="E63" s="378">
        <v>53.314694500000002</v>
      </c>
      <c r="F63" s="378">
        <v>97.320165269898894</v>
      </c>
      <c r="G63" s="378">
        <v>2.6798347301010499</v>
      </c>
    </row>
    <row r="64" spans="1:7" x14ac:dyDescent="0.25">
      <c r="A64" s="378" t="s">
        <v>35</v>
      </c>
      <c r="B64" s="378" t="s">
        <v>36</v>
      </c>
      <c r="C64" s="378" t="s">
        <v>12</v>
      </c>
      <c r="D64" s="378">
        <v>49110.040980500002</v>
      </c>
      <c r="E64" s="378">
        <v>345.09119199999998</v>
      </c>
      <c r="F64" s="378">
        <v>99.302213588680104</v>
      </c>
      <c r="G64" s="378">
        <v>0.69778641131989805</v>
      </c>
    </row>
    <row r="65" spans="1:7" x14ac:dyDescent="0.25">
      <c r="A65" s="378" t="s">
        <v>18</v>
      </c>
      <c r="B65" s="378" t="s">
        <v>19</v>
      </c>
      <c r="C65" s="378" t="s">
        <v>11</v>
      </c>
      <c r="D65" s="378">
        <v>3325.0746505000002</v>
      </c>
      <c r="E65" s="378">
        <v>66.949294499999993</v>
      </c>
      <c r="F65" s="378">
        <v>98.026272939532603</v>
      </c>
      <c r="G65" s="378">
        <v>1.97372706046743</v>
      </c>
    </row>
    <row r="66" spans="1:7" x14ac:dyDescent="0.25">
      <c r="A66" s="378" t="s">
        <v>18</v>
      </c>
      <c r="B66" s="378" t="s">
        <v>19</v>
      </c>
      <c r="C66" s="378" t="s">
        <v>12</v>
      </c>
      <c r="D66" s="378">
        <v>97142.374688099997</v>
      </c>
      <c r="E66" s="378">
        <v>937.61674760000005</v>
      </c>
      <c r="F66" s="378">
        <v>99.044028518074796</v>
      </c>
      <c r="G66" s="378">
        <v>0.95597148192522996</v>
      </c>
    </row>
    <row r="67" spans="1:7" x14ac:dyDescent="0.25">
      <c r="A67" s="378" t="s">
        <v>20</v>
      </c>
      <c r="B67" s="378" t="s">
        <v>21</v>
      </c>
      <c r="C67" s="378" t="s">
        <v>11</v>
      </c>
      <c r="D67" s="378">
        <v>475.04607659999999</v>
      </c>
      <c r="E67" s="378">
        <v>0</v>
      </c>
      <c r="F67" s="378">
        <v>100</v>
      </c>
      <c r="G67" s="378">
        <v>0</v>
      </c>
    </row>
    <row r="68" spans="1:7" x14ac:dyDescent="0.25">
      <c r="A68" s="378" t="s">
        <v>20</v>
      </c>
      <c r="B68" s="378" t="s">
        <v>21</v>
      </c>
      <c r="C68" s="378" t="s">
        <v>12</v>
      </c>
      <c r="D68" s="378">
        <v>18962.615759200002</v>
      </c>
      <c r="E68" s="378">
        <v>122.0499733</v>
      </c>
      <c r="F68" s="378">
        <v>99.360481472346905</v>
      </c>
      <c r="G68" s="378">
        <v>0.63951852765310102</v>
      </c>
    </row>
    <row r="69" spans="1:7" x14ac:dyDescent="0.25">
      <c r="A69" s="378" t="s">
        <v>37</v>
      </c>
      <c r="B69" s="378" t="s">
        <v>38</v>
      </c>
      <c r="C69" s="378" t="s">
        <v>11</v>
      </c>
      <c r="D69" s="378">
        <v>1541.7265307</v>
      </c>
      <c r="E69" s="378">
        <v>0</v>
      </c>
      <c r="F69" s="378">
        <v>100</v>
      </c>
      <c r="G69" s="378">
        <v>0</v>
      </c>
    </row>
    <row r="70" spans="1:7" x14ac:dyDescent="0.25">
      <c r="A70" s="378" t="s">
        <v>37</v>
      </c>
      <c r="B70" s="378" t="s">
        <v>38</v>
      </c>
      <c r="C70" s="378" t="s">
        <v>12</v>
      </c>
      <c r="D70" s="378">
        <v>14684.7398085</v>
      </c>
      <c r="E70" s="378">
        <v>17.769390999999999</v>
      </c>
      <c r="F70" s="378">
        <v>99.879140419102001</v>
      </c>
      <c r="G70" s="378">
        <v>0.120859580897962</v>
      </c>
    </row>
    <row r="71" spans="1:7" x14ac:dyDescent="0.25">
      <c r="A71" s="378" t="s">
        <v>39</v>
      </c>
      <c r="B71" s="378" t="s">
        <v>40</v>
      </c>
      <c r="C71" s="378" t="s">
        <v>11</v>
      </c>
      <c r="D71" s="378">
        <v>5850.2344364999999</v>
      </c>
      <c r="E71" s="378">
        <v>0</v>
      </c>
      <c r="F71" s="378">
        <v>100</v>
      </c>
      <c r="G71" s="378">
        <v>0</v>
      </c>
    </row>
    <row r="72" spans="1:7" x14ac:dyDescent="0.25">
      <c r="A72" s="378" t="s">
        <v>39</v>
      </c>
      <c r="B72" s="378" t="s">
        <v>40</v>
      </c>
      <c r="C72" s="378" t="s">
        <v>12</v>
      </c>
      <c r="D72" s="378">
        <v>105411.16987690001</v>
      </c>
      <c r="E72" s="378">
        <v>787.81947639999999</v>
      </c>
      <c r="F72" s="378">
        <v>99.258166691418197</v>
      </c>
      <c r="G72" s="378">
        <v>0.74183330858178198</v>
      </c>
    </row>
    <row r="73" spans="1:7" x14ac:dyDescent="0.25">
      <c r="A73" s="378" t="s">
        <v>22</v>
      </c>
      <c r="B73" s="378" t="s">
        <v>23</v>
      </c>
      <c r="C73" s="378" t="s">
        <v>11</v>
      </c>
      <c r="D73" s="378">
        <v>3528.4564264999999</v>
      </c>
      <c r="E73" s="378">
        <v>0</v>
      </c>
      <c r="F73" s="378">
        <v>100</v>
      </c>
      <c r="G73" s="378">
        <v>0</v>
      </c>
    </row>
    <row r="74" spans="1:7" x14ac:dyDescent="0.25">
      <c r="A74" s="378" t="s">
        <v>22</v>
      </c>
      <c r="B74" s="378" t="s">
        <v>23</v>
      </c>
      <c r="C74" s="378" t="s">
        <v>12</v>
      </c>
      <c r="D74" s="378">
        <v>76635.784150599997</v>
      </c>
      <c r="E74" s="378">
        <v>320.91867020000001</v>
      </c>
      <c r="F74" s="378">
        <v>99.582988019968496</v>
      </c>
      <c r="G74" s="378">
        <v>0.417011980031532</v>
      </c>
    </row>
    <row r="75" spans="1:7" x14ac:dyDescent="0.25">
      <c r="A75" s="378" t="s">
        <v>41</v>
      </c>
      <c r="B75" s="378" t="s">
        <v>42</v>
      </c>
      <c r="C75" s="378" t="s">
        <v>11</v>
      </c>
      <c r="D75" s="378">
        <v>9368.6620985999998</v>
      </c>
      <c r="E75" s="378">
        <v>156.7034874</v>
      </c>
      <c r="F75" s="378">
        <v>98.354882172393303</v>
      </c>
      <c r="G75" s="378">
        <v>1.64511782760671</v>
      </c>
    </row>
    <row r="76" spans="1:7" x14ac:dyDescent="0.25">
      <c r="A76" s="378" t="s">
        <v>41</v>
      </c>
      <c r="B76" s="378" t="s">
        <v>42</v>
      </c>
      <c r="C76" s="378" t="s">
        <v>12</v>
      </c>
      <c r="D76" s="378">
        <v>98185.893962500006</v>
      </c>
      <c r="E76" s="378">
        <v>291.05387050000002</v>
      </c>
      <c r="F76" s="378">
        <v>99.704444667605301</v>
      </c>
      <c r="G76" s="378">
        <v>0.29555533239472198</v>
      </c>
    </row>
    <row r="77" spans="1:7" x14ac:dyDescent="0.25">
      <c r="A77" s="378" t="s">
        <v>43</v>
      </c>
      <c r="B77" s="378" t="s">
        <v>44</v>
      </c>
      <c r="C77" s="378" t="s">
        <v>11</v>
      </c>
      <c r="D77" s="378">
        <v>215.06553919999999</v>
      </c>
      <c r="E77" s="378">
        <v>9.8435445000000001</v>
      </c>
      <c r="F77" s="378">
        <v>95.623322838694193</v>
      </c>
      <c r="G77" s="378">
        <v>4.3766771613057802</v>
      </c>
    </row>
    <row r="78" spans="1:7" x14ac:dyDescent="0.25">
      <c r="A78" s="378" t="s">
        <v>43</v>
      </c>
      <c r="B78" s="378" t="s">
        <v>44</v>
      </c>
      <c r="C78" s="378" t="s">
        <v>12</v>
      </c>
      <c r="D78" s="378">
        <v>9872.3068672000009</v>
      </c>
      <c r="E78" s="378">
        <v>28.504339099999999</v>
      </c>
      <c r="F78" s="378">
        <v>99.712100973283299</v>
      </c>
      <c r="G78" s="378">
        <v>0.287899026716744</v>
      </c>
    </row>
    <row r="79" spans="1:7" x14ac:dyDescent="0.25">
      <c r="A79" s="378" t="s">
        <v>24</v>
      </c>
      <c r="B79" s="378" t="s">
        <v>25</v>
      </c>
      <c r="C79" s="378" t="s">
        <v>11</v>
      </c>
      <c r="D79" s="378">
        <v>1135.5813395</v>
      </c>
      <c r="E79" s="378">
        <v>25.150585</v>
      </c>
      <c r="F79" s="378">
        <v>97.833213296788202</v>
      </c>
      <c r="G79" s="378">
        <v>2.16678670321176</v>
      </c>
    </row>
    <row r="80" spans="1:7" x14ac:dyDescent="0.25">
      <c r="A80" s="378" t="s">
        <v>24</v>
      </c>
      <c r="B80" s="378" t="s">
        <v>25</v>
      </c>
      <c r="C80" s="378" t="s">
        <v>12</v>
      </c>
      <c r="D80" s="378">
        <v>12176.698659400001</v>
      </c>
      <c r="E80" s="378">
        <v>31.833852400000001</v>
      </c>
      <c r="F80" s="378">
        <v>99.739249149156706</v>
      </c>
      <c r="G80" s="378">
        <v>0.26075085084330502</v>
      </c>
    </row>
    <row r="81" spans="1:7" x14ac:dyDescent="0.25">
      <c r="A81" s="378" t="s">
        <v>45</v>
      </c>
      <c r="B81" s="378" t="s">
        <v>46</v>
      </c>
      <c r="C81" s="378" t="s">
        <v>11</v>
      </c>
      <c r="D81" s="378">
        <v>8022.7253859000002</v>
      </c>
      <c r="E81" s="378">
        <v>76.211022499999999</v>
      </c>
      <c r="F81" s="378">
        <v>99.058999618505993</v>
      </c>
      <c r="G81" s="378">
        <v>0.94100038149399401</v>
      </c>
    </row>
    <row r="82" spans="1:7" x14ac:dyDescent="0.25">
      <c r="A82" s="378" t="s">
        <v>45</v>
      </c>
      <c r="B82" s="378" t="s">
        <v>46</v>
      </c>
      <c r="C82" s="378" t="s">
        <v>12</v>
      </c>
      <c r="D82" s="378">
        <v>82482.274525100001</v>
      </c>
      <c r="E82" s="378">
        <v>981.20085740000002</v>
      </c>
      <c r="F82" s="378">
        <v>98.824394918971095</v>
      </c>
      <c r="G82" s="378">
        <v>1.17560508102893</v>
      </c>
    </row>
    <row r="83" spans="1:7" x14ac:dyDescent="0.25">
      <c r="A83" s="378" t="s">
        <v>26</v>
      </c>
      <c r="B83" s="378" t="s">
        <v>27</v>
      </c>
      <c r="C83" s="378" t="s">
        <v>11</v>
      </c>
      <c r="D83" s="378">
        <v>5223.7412574999998</v>
      </c>
      <c r="E83" s="378">
        <v>0</v>
      </c>
      <c r="F83" s="378">
        <v>100</v>
      </c>
      <c r="G83" s="378">
        <v>0</v>
      </c>
    </row>
    <row r="84" spans="1:7" x14ac:dyDescent="0.25">
      <c r="A84" s="378" t="s">
        <v>26</v>
      </c>
      <c r="B84" s="378" t="s">
        <v>27</v>
      </c>
      <c r="C84" s="378" t="s">
        <v>12</v>
      </c>
      <c r="D84" s="378">
        <v>107294.3925845</v>
      </c>
      <c r="E84" s="378">
        <v>451.07413300000002</v>
      </c>
      <c r="F84" s="378">
        <v>99.581352100703498</v>
      </c>
      <c r="G84" s="378">
        <v>0.418647899296478</v>
      </c>
    </row>
    <row r="85" spans="1:7" x14ac:dyDescent="0.25">
      <c r="A85" s="378" t="s">
        <v>47</v>
      </c>
      <c r="B85" s="378" t="s">
        <v>48</v>
      </c>
      <c r="C85" s="378" t="s">
        <v>11</v>
      </c>
      <c r="D85" s="378">
        <v>1590.8405071</v>
      </c>
      <c r="E85" s="378">
        <v>0</v>
      </c>
      <c r="F85" s="378">
        <v>100</v>
      </c>
      <c r="G85" s="378">
        <v>0</v>
      </c>
    </row>
    <row r="86" spans="1:7" x14ac:dyDescent="0.25">
      <c r="A86" s="378" t="s">
        <v>47</v>
      </c>
      <c r="B86" s="378" t="s">
        <v>48</v>
      </c>
      <c r="C86" s="378" t="s">
        <v>12</v>
      </c>
      <c r="D86" s="378">
        <v>19087.756926099999</v>
      </c>
      <c r="E86" s="378">
        <v>69.564807299999998</v>
      </c>
      <c r="F86" s="378">
        <v>99.636876134001994</v>
      </c>
      <c r="G86" s="378">
        <v>0.36312386599801499</v>
      </c>
    </row>
    <row r="87" spans="1:7" x14ac:dyDescent="0.25">
      <c r="A87" s="378" t="s">
        <v>28</v>
      </c>
      <c r="B87" s="378" t="s">
        <v>29</v>
      </c>
      <c r="C87" s="378" t="s">
        <v>11</v>
      </c>
      <c r="D87" s="378">
        <v>47261.4946585</v>
      </c>
      <c r="E87" s="378">
        <v>242.48127539999999</v>
      </c>
      <c r="F87" s="378">
        <v>99.489555830574304</v>
      </c>
      <c r="G87" s="378">
        <v>0.510444169425741</v>
      </c>
    </row>
    <row r="88" spans="1:7" x14ac:dyDescent="0.25">
      <c r="A88" s="378" t="s">
        <v>28</v>
      </c>
      <c r="B88" s="378" t="s">
        <v>29</v>
      </c>
      <c r="C88" s="378" t="s">
        <v>12</v>
      </c>
      <c r="D88" s="378">
        <v>515849.92462980002</v>
      </c>
      <c r="E88" s="378">
        <v>3369.1473814000001</v>
      </c>
      <c r="F88" s="378">
        <v>99.351112552867207</v>
      </c>
      <c r="G88" s="378">
        <v>0.64888744713278301</v>
      </c>
    </row>
    <row r="89" spans="1:7" x14ac:dyDescent="0.25">
      <c r="A89" s="378" t="s">
        <v>30</v>
      </c>
      <c r="B89" s="378" t="s">
        <v>31</v>
      </c>
      <c r="C89" s="378" t="s">
        <v>11</v>
      </c>
      <c r="D89" s="378">
        <v>458.67842889999997</v>
      </c>
      <c r="E89" s="378">
        <v>0</v>
      </c>
      <c r="F89" s="378">
        <v>100</v>
      </c>
      <c r="G89" s="378">
        <v>0</v>
      </c>
    </row>
    <row r="90" spans="1:7" x14ac:dyDescent="0.25">
      <c r="A90" s="378" t="s">
        <v>30</v>
      </c>
      <c r="B90" s="378" t="s">
        <v>31</v>
      </c>
      <c r="C90" s="378" t="s">
        <v>12</v>
      </c>
      <c r="D90" s="378">
        <v>16307.455953999999</v>
      </c>
      <c r="E90" s="378">
        <v>43.405981799999999</v>
      </c>
      <c r="F90" s="378">
        <v>99.734533983771399</v>
      </c>
      <c r="G90" s="378">
        <v>0.26546601622855798</v>
      </c>
    </row>
    <row r="91" spans="1:7" x14ac:dyDescent="0.25">
      <c r="A91" s="378" t="s">
        <v>49</v>
      </c>
      <c r="B91" s="378" t="s">
        <v>50</v>
      </c>
      <c r="C91" s="378" t="s">
        <v>11</v>
      </c>
      <c r="D91" s="378">
        <v>402.9288583</v>
      </c>
      <c r="E91" s="378">
        <v>0</v>
      </c>
      <c r="F91" s="378">
        <v>100</v>
      </c>
      <c r="G91" s="378">
        <v>0</v>
      </c>
    </row>
    <row r="92" spans="1:7" x14ac:dyDescent="0.25">
      <c r="A92" s="378" t="s">
        <v>49</v>
      </c>
      <c r="B92" s="378" t="s">
        <v>50</v>
      </c>
      <c r="C92" s="378" t="s">
        <v>12</v>
      </c>
      <c r="D92" s="378">
        <v>6483.4244379000002</v>
      </c>
      <c r="E92" s="378">
        <v>51.450487600000002</v>
      </c>
      <c r="F92" s="378">
        <v>99.212678311573598</v>
      </c>
      <c r="G92" s="378">
        <v>0.78732168842639905</v>
      </c>
    </row>
    <row r="93" spans="1:7" x14ac:dyDescent="0.25">
      <c r="A93" s="378" t="s">
        <v>51</v>
      </c>
      <c r="B93" s="378" t="s">
        <v>52</v>
      </c>
      <c r="C93" s="378" t="s">
        <v>11</v>
      </c>
      <c r="D93" s="378">
        <v>296.05934819999999</v>
      </c>
      <c r="E93" s="378">
        <v>3.7175455999999998</v>
      </c>
      <c r="F93" s="378">
        <v>98.75989588361</v>
      </c>
      <c r="G93" s="378">
        <v>1.2401041163900399</v>
      </c>
    </row>
    <row r="94" spans="1:7" x14ac:dyDescent="0.25">
      <c r="A94" s="378" t="s">
        <v>51</v>
      </c>
      <c r="B94" s="378" t="s">
        <v>52</v>
      </c>
      <c r="C94" s="378" t="s">
        <v>12</v>
      </c>
      <c r="D94" s="378">
        <v>6180.3482114999997</v>
      </c>
      <c r="E94" s="378">
        <v>77.109944200000001</v>
      </c>
      <c r="F94" s="378">
        <v>98.767711388852703</v>
      </c>
      <c r="G94" s="378">
        <v>1.2322886111473199</v>
      </c>
    </row>
    <row r="95" spans="1:7" x14ac:dyDescent="0.25">
      <c r="A95" s="378" t="s">
        <v>53</v>
      </c>
      <c r="B95" s="378" t="s">
        <v>54</v>
      </c>
      <c r="C95" s="378" t="s">
        <v>11</v>
      </c>
      <c r="D95" s="378">
        <v>483.72569099999998</v>
      </c>
      <c r="E95" s="378">
        <v>0</v>
      </c>
      <c r="F95" s="378">
        <v>100</v>
      </c>
      <c r="G95" s="378">
        <v>0</v>
      </c>
    </row>
    <row r="96" spans="1:7" x14ac:dyDescent="0.25">
      <c r="A96" s="378" t="s">
        <v>53</v>
      </c>
      <c r="B96" s="378" t="s">
        <v>54</v>
      </c>
      <c r="C96" s="378" t="s">
        <v>12</v>
      </c>
      <c r="D96" s="378">
        <v>8069.0716656000004</v>
      </c>
      <c r="E96" s="378">
        <v>23.6438849</v>
      </c>
      <c r="F96" s="378">
        <v>99.707837440319494</v>
      </c>
      <c r="G96" s="378">
        <v>0.292162559680467</v>
      </c>
    </row>
    <row r="97" spans="1:7" x14ac:dyDescent="0.25">
      <c r="A97" s="378" t="s">
        <v>55</v>
      </c>
      <c r="B97" s="378" t="s">
        <v>56</v>
      </c>
      <c r="C97" s="378" t="s">
        <v>11</v>
      </c>
      <c r="D97" s="378">
        <v>320.30758150000003</v>
      </c>
      <c r="E97" s="378">
        <v>0</v>
      </c>
      <c r="F97" s="378">
        <v>100</v>
      </c>
      <c r="G97" s="378">
        <v>0</v>
      </c>
    </row>
    <row r="98" spans="1:7" x14ac:dyDescent="0.25">
      <c r="A98" s="378" t="s">
        <v>55</v>
      </c>
      <c r="B98" s="378" t="s">
        <v>56</v>
      </c>
      <c r="C98" s="378" t="s">
        <v>12</v>
      </c>
      <c r="D98" s="378">
        <v>14457.972994199999</v>
      </c>
      <c r="E98" s="378">
        <v>98.873767099999995</v>
      </c>
      <c r="F98" s="378">
        <v>99.320774830419595</v>
      </c>
      <c r="G98" s="378">
        <v>0.67922516958040802</v>
      </c>
    </row>
    <row r="99" spans="1:7" x14ac:dyDescent="0.25">
      <c r="A99" s="378" t="s">
        <v>57</v>
      </c>
      <c r="B99" s="378" t="s">
        <v>58</v>
      </c>
      <c r="C99" s="378" t="s">
        <v>11</v>
      </c>
      <c r="D99" s="378">
        <v>107.7114041</v>
      </c>
      <c r="E99" s="378">
        <v>2.7519594000000001</v>
      </c>
      <c r="F99" s="378">
        <v>97.508713013251693</v>
      </c>
      <c r="G99" s="378">
        <v>2.4912869867483298</v>
      </c>
    </row>
    <row r="100" spans="1:7" x14ac:dyDescent="0.25">
      <c r="A100" s="378" t="s">
        <v>57</v>
      </c>
      <c r="B100" s="378" t="s">
        <v>58</v>
      </c>
      <c r="C100" s="378" t="s">
        <v>12</v>
      </c>
      <c r="D100" s="378">
        <v>1099.9886362</v>
      </c>
      <c r="E100" s="378">
        <v>1.2834557</v>
      </c>
      <c r="F100" s="378">
        <v>99.883456984932195</v>
      </c>
      <c r="G100" s="378">
        <v>0.116543015067755</v>
      </c>
    </row>
    <row r="101" spans="1:7" x14ac:dyDescent="0.25">
      <c r="A101" s="378" t="s">
        <v>59</v>
      </c>
      <c r="B101" s="378" t="s">
        <v>60</v>
      </c>
      <c r="C101" s="378" t="s">
        <v>11</v>
      </c>
      <c r="D101" s="378">
        <v>2910.3099926</v>
      </c>
      <c r="E101" s="378">
        <v>0</v>
      </c>
      <c r="F101" s="378">
        <v>100</v>
      </c>
      <c r="G101" s="378">
        <v>0</v>
      </c>
    </row>
    <row r="102" spans="1:7" x14ac:dyDescent="0.25">
      <c r="A102" s="378" t="s">
        <v>59</v>
      </c>
      <c r="B102" s="378" t="s">
        <v>60</v>
      </c>
      <c r="C102" s="378" t="s">
        <v>12</v>
      </c>
      <c r="D102" s="378">
        <v>92141.732911800005</v>
      </c>
      <c r="E102" s="378">
        <v>822.70125340000004</v>
      </c>
      <c r="F102" s="378">
        <v>99.115036561253007</v>
      </c>
      <c r="G102" s="378">
        <v>0.88496343874695205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780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774</v>
      </c>
      <c r="E112" s="5" t="s">
        <v>775</v>
      </c>
      <c r="F112" s="5" t="s">
        <v>776</v>
      </c>
      <c r="G112" s="5" t="s">
        <v>777</v>
      </c>
    </row>
    <row r="113" spans="1:7" x14ac:dyDescent="0.25">
      <c r="A113" s="379" t="s">
        <v>63</v>
      </c>
      <c r="B113" s="379" t="s">
        <v>64</v>
      </c>
      <c r="C113" s="379" t="s">
        <v>11</v>
      </c>
      <c r="D113" s="379">
        <v>23764.081765300001</v>
      </c>
      <c r="E113" s="379">
        <v>175.51155080000001</v>
      </c>
      <c r="F113" s="379">
        <v>99.266856589907206</v>
      </c>
      <c r="G113" s="379">
        <v>0.73314341009278505</v>
      </c>
    </row>
    <row r="114" spans="1:7" x14ac:dyDescent="0.25">
      <c r="A114" s="379" t="s">
        <v>63</v>
      </c>
      <c r="B114" s="379" t="s">
        <v>64</v>
      </c>
      <c r="C114" s="379" t="s">
        <v>12</v>
      </c>
      <c r="D114" s="379">
        <v>437760.17329210002</v>
      </c>
      <c r="E114" s="379">
        <v>5298.2080698</v>
      </c>
      <c r="F114" s="379">
        <v>98.8041738306555</v>
      </c>
      <c r="G114" s="379">
        <v>1.19582616934456</v>
      </c>
    </row>
    <row r="115" spans="1:7" x14ac:dyDescent="0.25">
      <c r="A115" s="379" t="s">
        <v>65</v>
      </c>
      <c r="B115" s="379" t="s">
        <v>66</v>
      </c>
      <c r="C115" s="379" t="s">
        <v>11</v>
      </c>
      <c r="D115" s="379">
        <v>8614.1855952999995</v>
      </c>
      <c r="E115" s="379">
        <v>97.690470500000004</v>
      </c>
      <c r="F115" s="379">
        <v>98.878651742034094</v>
      </c>
      <c r="G115" s="379">
        <v>1.12134825796594</v>
      </c>
    </row>
    <row r="116" spans="1:7" x14ac:dyDescent="0.25">
      <c r="A116" s="379" t="s">
        <v>65</v>
      </c>
      <c r="B116" s="379" t="s">
        <v>66</v>
      </c>
      <c r="C116" s="379" t="s">
        <v>12</v>
      </c>
      <c r="D116" s="379">
        <v>132757.98175969999</v>
      </c>
      <c r="E116" s="379">
        <v>5162.8818540000002</v>
      </c>
      <c r="F116" s="379">
        <v>96.256634624576705</v>
      </c>
      <c r="G116" s="379">
        <v>3.7433653754232701</v>
      </c>
    </row>
    <row r="117" spans="1:7" x14ac:dyDescent="0.25">
      <c r="A117" s="379" t="s">
        <v>67</v>
      </c>
      <c r="B117" s="379" t="s">
        <v>68</v>
      </c>
      <c r="C117" s="379" t="s">
        <v>11</v>
      </c>
      <c r="D117" s="379">
        <v>15435.953599099999</v>
      </c>
      <c r="E117" s="379">
        <v>69.338639499999999</v>
      </c>
      <c r="F117" s="379">
        <v>99.552806626066797</v>
      </c>
      <c r="G117" s="379">
        <v>0.44719337393321301</v>
      </c>
    </row>
    <row r="118" spans="1:7" x14ac:dyDescent="0.25">
      <c r="A118" s="379" t="s">
        <v>67</v>
      </c>
      <c r="B118" s="379" t="s">
        <v>68</v>
      </c>
      <c r="C118" s="379" t="s">
        <v>12</v>
      </c>
      <c r="D118" s="379">
        <v>66481.530981000004</v>
      </c>
      <c r="E118" s="379">
        <v>1257.8676042</v>
      </c>
      <c r="F118" s="379">
        <v>98.143078281662198</v>
      </c>
      <c r="G118" s="379">
        <v>1.8569217183378199</v>
      </c>
    </row>
    <row r="119" spans="1:7" x14ac:dyDescent="0.25">
      <c r="A119" s="379" t="s">
        <v>69</v>
      </c>
      <c r="B119" s="379" t="s">
        <v>70</v>
      </c>
      <c r="C119" s="379" t="s">
        <v>11</v>
      </c>
      <c r="D119" s="379">
        <v>42617.986976699998</v>
      </c>
      <c r="E119" s="379">
        <v>117.01362589999999</v>
      </c>
      <c r="F119" s="379">
        <v>99.726187845442794</v>
      </c>
      <c r="G119" s="379">
        <v>0.273812154557173</v>
      </c>
    </row>
    <row r="120" spans="1:7" x14ac:dyDescent="0.25">
      <c r="A120" s="379" t="s">
        <v>69</v>
      </c>
      <c r="B120" s="379" t="s">
        <v>70</v>
      </c>
      <c r="C120" s="379" t="s">
        <v>12</v>
      </c>
      <c r="D120" s="379">
        <v>253461.45858889999</v>
      </c>
      <c r="E120" s="379">
        <v>1789.4101728999999</v>
      </c>
      <c r="F120" s="379">
        <v>99.298960202729106</v>
      </c>
      <c r="G120" s="379">
        <v>0.70103979727092602</v>
      </c>
    </row>
    <row r="121" spans="1:7" x14ac:dyDescent="0.25">
      <c r="A121" s="379" t="s">
        <v>71</v>
      </c>
      <c r="B121" s="379" t="s">
        <v>72</v>
      </c>
      <c r="C121" s="379" t="s">
        <v>11</v>
      </c>
      <c r="D121" s="379">
        <v>44209.447555799998</v>
      </c>
      <c r="E121" s="379">
        <v>385.85407529999998</v>
      </c>
      <c r="F121" s="379">
        <v>99.134765185597701</v>
      </c>
      <c r="G121" s="379">
        <v>0.86523481440231398</v>
      </c>
    </row>
    <row r="122" spans="1:7" x14ac:dyDescent="0.25">
      <c r="A122" s="379" t="s">
        <v>71</v>
      </c>
      <c r="B122" s="379" t="s">
        <v>72</v>
      </c>
      <c r="C122" s="379" t="s">
        <v>12</v>
      </c>
      <c r="D122" s="379">
        <v>234283.76733629999</v>
      </c>
      <c r="E122" s="379">
        <v>2016.8352053999999</v>
      </c>
      <c r="F122" s="379">
        <v>99.146495953160297</v>
      </c>
      <c r="G122" s="379">
        <v>0.85350404683969805</v>
      </c>
    </row>
    <row r="123" spans="1:7" x14ac:dyDescent="0.25">
      <c r="A123" s="379" t="s">
        <v>73</v>
      </c>
      <c r="B123" s="379" t="s">
        <v>74</v>
      </c>
      <c r="C123" s="379" t="s">
        <v>11</v>
      </c>
      <c r="D123" s="379">
        <v>20788.219040700002</v>
      </c>
      <c r="E123" s="379">
        <v>14.534325600000001</v>
      </c>
      <c r="F123" s="379">
        <v>99.930132683188205</v>
      </c>
      <c r="G123" s="379">
        <v>6.9867316811750901E-2</v>
      </c>
    </row>
    <row r="124" spans="1:7" x14ac:dyDescent="0.25">
      <c r="A124" s="379" t="s">
        <v>73</v>
      </c>
      <c r="B124" s="379" t="s">
        <v>74</v>
      </c>
      <c r="C124" s="379" t="s">
        <v>12</v>
      </c>
      <c r="D124" s="379">
        <v>116166.3708665</v>
      </c>
      <c r="E124" s="379">
        <v>993.48721750000004</v>
      </c>
      <c r="F124" s="379">
        <v>99.152024222504906</v>
      </c>
      <c r="G124" s="379">
        <v>0.84797577749513897</v>
      </c>
    </row>
    <row r="125" spans="1:7" x14ac:dyDescent="0.25">
      <c r="A125" s="379" t="s">
        <v>75</v>
      </c>
      <c r="B125" s="379" t="s">
        <v>76</v>
      </c>
      <c r="C125" s="379" t="s">
        <v>11</v>
      </c>
      <c r="D125" s="379">
        <v>91067.240372999993</v>
      </c>
      <c r="E125" s="379">
        <v>630.66693880000003</v>
      </c>
      <c r="F125" s="379">
        <v>99.312234098586899</v>
      </c>
      <c r="G125" s="379">
        <v>0.68776590141315397</v>
      </c>
    </row>
    <row r="126" spans="1:7" x14ac:dyDescent="0.25">
      <c r="A126" s="379" t="s">
        <v>75</v>
      </c>
      <c r="B126" s="379" t="s">
        <v>76</v>
      </c>
      <c r="C126" s="379" t="s">
        <v>12</v>
      </c>
      <c r="D126" s="379">
        <v>432890.11686339998</v>
      </c>
      <c r="E126" s="379">
        <v>3810.2663234000001</v>
      </c>
      <c r="F126" s="379">
        <v>99.127487295615595</v>
      </c>
      <c r="G126" s="379">
        <v>0.87251270438435702</v>
      </c>
    </row>
    <row r="127" spans="1:7" x14ac:dyDescent="0.25">
      <c r="A127" s="379" t="s">
        <v>77</v>
      </c>
      <c r="B127" s="379" t="s">
        <v>78</v>
      </c>
      <c r="C127" s="379" t="s">
        <v>11</v>
      </c>
      <c r="D127" s="379">
        <v>92336.472880600006</v>
      </c>
      <c r="E127" s="379">
        <v>503.93166200000002</v>
      </c>
      <c r="F127" s="379">
        <v>99.457206520713996</v>
      </c>
      <c r="G127" s="379">
        <v>0.54279347928602595</v>
      </c>
    </row>
    <row r="128" spans="1:7" x14ac:dyDescent="0.25">
      <c r="A128" s="379" t="s">
        <v>77</v>
      </c>
      <c r="B128" s="379" t="s">
        <v>78</v>
      </c>
      <c r="C128" s="379" t="s">
        <v>12</v>
      </c>
      <c r="D128" s="379">
        <v>698410.26159170002</v>
      </c>
      <c r="E128" s="379">
        <v>7060.4736879000002</v>
      </c>
      <c r="F128" s="379">
        <v>98.9991826258956</v>
      </c>
      <c r="G128" s="379">
        <v>1.00081737410436</v>
      </c>
    </row>
    <row r="129" spans="1:7" x14ac:dyDescent="0.25">
      <c r="A129" s="379" t="s">
        <v>79</v>
      </c>
      <c r="B129" s="379" t="s">
        <v>80</v>
      </c>
      <c r="C129" s="379" t="s">
        <v>11</v>
      </c>
      <c r="D129" s="379">
        <v>15935.6901258</v>
      </c>
      <c r="E129" s="379">
        <v>7.3148092</v>
      </c>
      <c r="F129" s="379">
        <v>99.954119005608902</v>
      </c>
      <c r="G129" s="379">
        <v>4.5880994391099099E-2</v>
      </c>
    </row>
    <row r="130" spans="1:7" x14ac:dyDescent="0.25">
      <c r="A130" s="379" t="s">
        <v>79</v>
      </c>
      <c r="B130" s="379" t="s">
        <v>80</v>
      </c>
      <c r="C130" s="379" t="s">
        <v>12</v>
      </c>
      <c r="D130" s="379">
        <v>296553.3386203</v>
      </c>
      <c r="E130" s="379">
        <v>2984.0669831999999</v>
      </c>
      <c r="F130" s="379">
        <v>99.003774845018796</v>
      </c>
      <c r="G130" s="379">
        <v>0.99622515498115505</v>
      </c>
    </row>
    <row r="131" spans="1:7" x14ac:dyDescent="0.25">
      <c r="A131" s="379" t="s">
        <v>81</v>
      </c>
      <c r="B131" s="379" t="s">
        <v>82</v>
      </c>
      <c r="C131" s="379" t="s">
        <v>11</v>
      </c>
      <c r="D131" s="379">
        <v>54981.647121900001</v>
      </c>
      <c r="E131" s="379">
        <v>356.7164401</v>
      </c>
      <c r="F131" s="379">
        <v>99.3553903347714</v>
      </c>
      <c r="G131" s="379">
        <v>0.64460966522861096</v>
      </c>
    </row>
    <row r="132" spans="1:7" x14ac:dyDescent="0.25">
      <c r="A132" s="379" t="s">
        <v>81</v>
      </c>
      <c r="B132" s="379" t="s">
        <v>82</v>
      </c>
      <c r="C132" s="379" t="s">
        <v>12</v>
      </c>
      <c r="D132" s="379">
        <v>591234.95640699996</v>
      </c>
      <c r="E132" s="379">
        <v>7353.9551148</v>
      </c>
      <c r="F132" s="379">
        <v>98.771451496469595</v>
      </c>
      <c r="G132" s="379">
        <v>1.2285485035304</v>
      </c>
    </row>
    <row r="133" spans="1:7" x14ac:dyDescent="0.25">
      <c r="A133" s="379" t="s">
        <v>83</v>
      </c>
      <c r="B133" s="379" t="s">
        <v>84</v>
      </c>
      <c r="C133" s="379" t="s">
        <v>11</v>
      </c>
      <c r="D133" s="379">
        <v>69179.801527400006</v>
      </c>
      <c r="E133" s="379">
        <v>1480.5102764000001</v>
      </c>
      <c r="F133" s="379">
        <v>97.904749867916095</v>
      </c>
      <c r="G133" s="379">
        <v>2.0952501320838799</v>
      </c>
    </row>
    <row r="134" spans="1:7" x14ac:dyDescent="0.25">
      <c r="A134" s="379" t="s">
        <v>83</v>
      </c>
      <c r="B134" s="379" t="s">
        <v>84</v>
      </c>
      <c r="C134" s="379" t="s">
        <v>12</v>
      </c>
      <c r="D134" s="379">
        <v>906330.38425570005</v>
      </c>
      <c r="E134" s="379">
        <v>10029.041809</v>
      </c>
      <c r="F134" s="379">
        <v>98.905555885197799</v>
      </c>
      <c r="G134" s="379">
        <v>1.09444411480216</v>
      </c>
    </row>
    <row r="135" spans="1:7" x14ac:dyDescent="0.25">
      <c r="A135" s="379" t="s">
        <v>85</v>
      </c>
      <c r="B135" s="379" t="s">
        <v>86</v>
      </c>
      <c r="C135" s="379" t="s">
        <v>11</v>
      </c>
      <c r="D135" s="379">
        <v>9464.7722825000001</v>
      </c>
      <c r="E135" s="379">
        <v>16.600864999999999</v>
      </c>
      <c r="F135" s="379">
        <v>99.824910751409703</v>
      </c>
      <c r="G135" s="379">
        <v>0.17508924859029801</v>
      </c>
    </row>
    <row r="136" spans="1:7" x14ac:dyDescent="0.25">
      <c r="A136" s="379" t="s">
        <v>85</v>
      </c>
      <c r="B136" s="379" t="s">
        <v>86</v>
      </c>
      <c r="C136" s="379" t="s">
        <v>12</v>
      </c>
      <c r="D136" s="379">
        <v>110488.7189836</v>
      </c>
      <c r="E136" s="379">
        <v>1367.7759205</v>
      </c>
      <c r="F136" s="379">
        <v>98.777204737487395</v>
      </c>
      <c r="G136" s="379">
        <v>1.2227952625126199</v>
      </c>
    </row>
    <row r="137" spans="1:7" x14ac:dyDescent="0.25">
      <c r="A137" s="379" t="s">
        <v>87</v>
      </c>
      <c r="B137" s="379" t="s">
        <v>88</v>
      </c>
      <c r="C137" s="379" t="s">
        <v>11</v>
      </c>
      <c r="D137" s="379">
        <v>7506.8768526000003</v>
      </c>
      <c r="E137" s="379">
        <v>241.99318249999999</v>
      </c>
      <c r="F137" s="379">
        <v>96.877051990756797</v>
      </c>
      <c r="G137" s="379">
        <v>3.12294800924322</v>
      </c>
    </row>
    <row r="138" spans="1:7" x14ac:dyDescent="0.25">
      <c r="A138" s="379" t="s">
        <v>87</v>
      </c>
      <c r="B138" s="379" t="s">
        <v>88</v>
      </c>
      <c r="C138" s="379" t="s">
        <v>12</v>
      </c>
      <c r="D138" s="379">
        <v>134309.77054629999</v>
      </c>
      <c r="E138" s="379">
        <v>3142.5769516999999</v>
      </c>
      <c r="F138" s="379">
        <v>97.713697140206506</v>
      </c>
      <c r="G138" s="379">
        <v>2.2863028597934498</v>
      </c>
    </row>
    <row r="139" spans="1:7" x14ac:dyDescent="0.25">
      <c r="A139" s="379" t="s">
        <v>89</v>
      </c>
      <c r="B139" s="379" t="s">
        <v>90</v>
      </c>
      <c r="C139" s="379" t="s">
        <v>11</v>
      </c>
      <c r="D139" s="379">
        <v>8948.1663532999992</v>
      </c>
      <c r="E139" s="379">
        <v>174.20090540000001</v>
      </c>
      <c r="F139" s="379">
        <v>98.090398024330099</v>
      </c>
      <c r="G139" s="379">
        <v>1.9096019756699101</v>
      </c>
    </row>
    <row r="140" spans="1:7" x14ac:dyDescent="0.25">
      <c r="A140" s="379" t="s">
        <v>89</v>
      </c>
      <c r="B140" s="379" t="s">
        <v>90</v>
      </c>
      <c r="C140" s="379" t="s">
        <v>12</v>
      </c>
      <c r="D140" s="379">
        <v>56032.121019400001</v>
      </c>
      <c r="E140" s="379">
        <v>1033.4163255000001</v>
      </c>
      <c r="F140" s="379">
        <v>98.189071068841201</v>
      </c>
      <c r="G140" s="379">
        <v>1.81092893115876</v>
      </c>
    </row>
    <row r="141" spans="1:7" x14ac:dyDescent="0.25">
      <c r="A141" s="379" t="s">
        <v>91</v>
      </c>
      <c r="B141" s="379" t="s">
        <v>92</v>
      </c>
      <c r="C141" s="379" t="s">
        <v>11</v>
      </c>
      <c r="D141" s="379">
        <v>3880.1216939999999</v>
      </c>
      <c r="E141" s="379">
        <v>9.9273608000000007</v>
      </c>
      <c r="F141" s="379">
        <v>99.744801141061401</v>
      </c>
      <c r="G141" s="379">
        <v>0.25519885893856398</v>
      </c>
    </row>
    <row r="142" spans="1:7" x14ac:dyDescent="0.25">
      <c r="A142" s="379" t="s">
        <v>91</v>
      </c>
      <c r="B142" s="379" t="s">
        <v>92</v>
      </c>
      <c r="C142" s="379" t="s">
        <v>12</v>
      </c>
      <c r="D142" s="379">
        <v>59737.7547424</v>
      </c>
      <c r="E142" s="379">
        <v>745.26271510000004</v>
      </c>
      <c r="F142" s="379">
        <v>98.767814923215994</v>
      </c>
      <c r="G142" s="379">
        <v>1.2321850767840401</v>
      </c>
    </row>
    <row r="143" spans="1:7" x14ac:dyDescent="0.25">
      <c r="A143" s="379" t="s">
        <v>93</v>
      </c>
      <c r="B143" s="379" t="s">
        <v>94</v>
      </c>
      <c r="C143" s="379" t="s">
        <v>11</v>
      </c>
      <c r="D143" s="379">
        <v>21826.789915599998</v>
      </c>
      <c r="E143" s="379">
        <v>218.46893929999999</v>
      </c>
      <c r="F143" s="379">
        <v>99.008998076466497</v>
      </c>
      <c r="G143" s="379">
        <v>0.99100192353350802</v>
      </c>
    </row>
    <row r="144" spans="1:7" x14ac:dyDescent="0.25">
      <c r="A144" s="379" t="s">
        <v>93</v>
      </c>
      <c r="B144" s="379" t="s">
        <v>94</v>
      </c>
      <c r="C144" s="379" t="s">
        <v>12</v>
      </c>
      <c r="D144" s="379">
        <v>182626.4347408</v>
      </c>
      <c r="E144" s="379">
        <v>884.25942250000003</v>
      </c>
      <c r="F144" s="379">
        <v>99.518142838197093</v>
      </c>
      <c r="G144" s="379">
        <v>0.48185716180285798</v>
      </c>
    </row>
    <row r="145" spans="1:7" x14ac:dyDescent="0.25">
      <c r="A145" s="379" t="s">
        <v>95</v>
      </c>
      <c r="B145" s="379" t="s">
        <v>96</v>
      </c>
      <c r="C145" s="379" t="s">
        <v>11</v>
      </c>
      <c r="D145" s="379">
        <v>2246.5642324999999</v>
      </c>
      <c r="E145" s="379">
        <v>8.7377041999999996</v>
      </c>
      <c r="F145" s="379">
        <v>99.612570536218996</v>
      </c>
      <c r="G145" s="379">
        <v>0.38742946378102999</v>
      </c>
    </row>
    <row r="146" spans="1:7" x14ac:dyDescent="0.25">
      <c r="A146" s="379" t="s">
        <v>95</v>
      </c>
      <c r="B146" s="379" t="s">
        <v>96</v>
      </c>
      <c r="C146" s="379" t="s">
        <v>12</v>
      </c>
      <c r="D146" s="379">
        <v>12580.590989</v>
      </c>
      <c r="E146" s="379">
        <v>266.73826589999999</v>
      </c>
      <c r="F146" s="379">
        <v>97.923784308725004</v>
      </c>
      <c r="G146" s="379">
        <v>2.0762156912750198</v>
      </c>
    </row>
    <row r="147" spans="1:7" x14ac:dyDescent="0.25">
      <c r="A147" s="379" t="s">
        <v>97</v>
      </c>
      <c r="B147" s="379" t="s">
        <v>98</v>
      </c>
      <c r="C147" s="379" t="s">
        <v>11</v>
      </c>
      <c r="D147" s="379">
        <v>46634.750883799999</v>
      </c>
      <c r="E147" s="379">
        <v>309.4879846</v>
      </c>
      <c r="F147" s="379">
        <v>99.340732767086493</v>
      </c>
      <c r="G147" s="379">
        <v>0.65926723291349099</v>
      </c>
    </row>
    <row r="148" spans="1:7" x14ac:dyDescent="0.25">
      <c r="A148" s="379" t="s">
        <v>97</v>
      </c>
      <c r="B148" s="379" t="s">
        <v>98</v>
      </c>
      <c r="C148" s="379" t="s">
        <v>12</v>
      </c>
      <c r="D148" s="379">
        <v>238840.2978452</v>
      </c>
      <c r="E148" s="379">
        <v>2605.8636117000001</v>
      </c>
      <c r="F148" s="379">
        <v>98.920726841969199</v>
      </c>
      <c r="G148" s="379">
        <v>1.0792731580307899</v>
      </c>
    </row>
    <row r="149" spans="1:7" x14ac:dyDescent="0.25">
      <c r="A149" s="379" t="s">
        <v>99</v>
      </c>
      <c r="B149" s="379" t="s">
        <v>100</v>
      </c>
      <c r="C149" s="379" t="s">
        <v>11</v>
      </c>
      <c r="D149" s="379">
        <v>89472.079790799995</v>
      </c>
      <c r="E149" s="379">
        <v>453.79583339999999</v>
      </c>
      <c r="F149" s="379">
        <v>99.495366789313906</v>
      </c>
      <c r="G149" s="379">
        <v>0.504633210686112</v>
      </c>
    </row>
    <row r="150" spans="1:7" x14ac:dyDescent="0.25">
      <c r="A150" s="379" t="s">
        <v>99</v>
      </c>
      <c r="B150" s="379" t="s">
        <v>100</v>
      </c>
      <c r="C150" s="379" t="s">
        <v>12</v>
      </c>
      <c r="D150" s="379">
        <v>371539.85976020002</v>
      </c>
      <c r="E150" s="379">
        <v>3588.7706271000002</v>
      </c>
      <c r="F150" s="379">
        <v>99.043322653513599</v>
      </c>
      <c r="G150" s="379">
        <v>0.95667734648640101</v>
      </c>
    </row>
    <row r="151" spans="1:7" x14ac:dyDescent="0.25">
      <c r="A151" s="379" t="s">
        <v>101</v>
      </c>
      <c r="B151" s="379" t="s">
        <v>102</v>
      </c>
      <c r="C151" s="379" t="s">
        <v>11</v>
      </c>
      <c r="D151" s="379">
        <v>591.91942719999997</v>
      </c>
      <c r="E151" s="379">
        <v>0</v>
      </c>
      <c r="F151" s="379">
        <v>100</v>
      </c>
      <c r="G151" s="379">
        <v>0</v>
      </c>
    </row>
    <row r="152" spans="1:7" x14ac:dyDescent="0.25">
      <c r="A152" s="379" t="s">
        <v>101</v>
      </c>
      <c r="B152" s="379" t="s">
        <v>102</v>
      </c>
      <c r="C152" s="379" t="s">
        <v>12</v>
      </c>
      <c r="D152" s="379">
        <v>1972.4632131999999</v>
      </c>
      <c r="E152" s="379">
        <v>3.6092648000000001</v>
      </c>
      <c r="F152" s="379">
        <v>99.817351598173502</v>
      </c>
      <c r="G152" s="379">
        <v>0.18264840182648401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781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774</v>
      </c>
      <c r="E162" s="5" t="s">
        <v>775</v>
      </c>
      <c r="F162" s="5" t="s">
        <v>776</v>
      </c>
      <c r="G162" s="5" t="s">
        <v>777</v>
      </c>
    </row>
    <row r="163" spans="1:7" x14ac:dyDescent="0.25">
      <c r="A163" s="380" t="s">
        <v>63</v>
      </c>
      <c r="B163" s="380" t="s">
        <v>64</v>
      </c>
      <c r="C163" s="380" t="s">
        <v>11</v>
      </c>
      <c r="D163" s="380">
        <v>23735.766950099998</v>
      </c>
      <c r="E163" s="380">
        <v>175.51155080000001</v>
      </c>
      <c r="F163" s="380">
        <v>99.265988429713602</v>
      </c>
      <c r="G163" s="380">
        <v>0.734011570286356</v>
      </c>
    </row>
    <row r="164" spans="1:7" x14ac:dyDescent="0.25">
      <c r="A164" s="380" t="s">
        <v>63</v>
      </c>
      <c r="B164" s="380" t="s">
        <v>64</v>
      </c>
      <c r="C164" s="380" t="s">
        <v>12</v>
      </c>
      <c r="D164" s="380">
        <v>437445.65682530002</v>
      </c>
      <c r="E164" s="380">
        <v>5294.6648598000002</v>
      </c>
      <c r="F164" s="380">
        <v>98.804115053345896</v>
      </c>
      <c r="G164" s="380">
        <v>1.19588494665409</v>
      </c>
    </row>
    <row r="165" spans="1:7" x14ac:dyDescent="0.25">
      <c r="A165" s="380" t="s">
        <v>65</v>
      </c>
      <c r="B165" s="380" t="s">
        <v>66</v>
      </c>
      <c r="C165" s="380" t="s">
        <v>11</v>
      </c>
      <c r="D165" s="380">
        <v>8554.7383578000008</v>
      </c>
      <c r="E165" s="380">
        <v>95.991978000000003</v>
      </c>
      <c r="F165" s="380">
        <v>98.890359839298796</v>
      </c>
      <c r="G165" s="380">
        <v>1.1096401607012201</v>
      </c>
    </row>
    <row r="166" spans="1:7" x14ac:dyDescent="0.25">
      <c r="A166" s="380" t="s">
        <v>65</v>
      </c>
      <c r="B166" s="380" t="s">
        <v>66</v>
      </c>
      <c r="C166" s="380" t="s">
        <v>12</v>
      </c>
      <c r="D166" s="380">
        <v>132051.4088797</v>
      </c>
      <c r="E166" s="380">
        <v>5162.8818540000002</v>
      </c>
      <c r="F166" s="380">
        <v>96.237358494954506</v>
      </c>
      <c r="G166" s="380">
        <v>3.7626415050455</v>
      </c>
    </row>
    <row r="167" spans="1:7" x14ac:dyDescent="0.25">
      <c r="A167" s="380" t="s">
        <v>67</v>
      </c>
      <c r="B167" s="380" t="s">
        <v>68</v>
      </c>
      <c r="C167" s="380" t="s">
        <v>11</v>
      </c>
      <c r="D167" s="380">
        <v>15343.7646071</v>
      </c>
      <c r="E167" s="380">
        <v>69.338639499999999</v>
      </c>
      <c r="F167" s="380">
        <v>99.550131869029698</v>
      </c>
      <c r="G167" s="380">
        <v>0.44986813097028699</v>
      </c>
    </row>
    <row r="168" spans="1:7" x14ac:dyDescent="0.25">
      <c r="A168" s="380" t="s">
        <v>67</v>
      </c>
      <c r="B168" s="380" t="s">
        <v>68</v>
      </c>
      <c r="C168" s="380" t="s">
        <v>12</v>
      </c>
      <c r="D168" s="380">
        <v>65937.796780200006</v>
      </c>
      <c r="E168" s="380">
        <v>1255.8379599</v>
      </c>
      <c r="F168" s="380">
        <v>98.1310164798236</v>
      </c>
      <c r="G168" s="380">
        <v>1.86898352017641</v>
      </c>
    </row>
    <row r="169" spans="1:7" x14ac:dyDescent="0.25">
      <c r="A169" s="380" t="s">
        <v>69</v>
      </c>
      <c r="B169" s="380" t="s">
        <v>70</v>
      </c>
      <c r="C169" s="380" t="s">
        <v>11</v>
      </c>
      <c r="D169" s="380">
        <v>42613.230879000002</v>
      </c>
      <c r="E169" s="380">
        <v>117.01362589999999</v>
      </c>
      <c r="F169" s="380">
        <v>99.726157368730796</v>
      </c>
      <c r="G169" s="380">
        <v>0.27384263126924502</v>
      </c>
    </row>
    <row r="170" spans="1:7" x14ac:dyDescent="0.25">
      <c r="A170" s="380" t="s">
        <v>69</v>
      </c>
      <c r="B170" s="380" t="s">
        <v>70</v>
      </c>
      <c r="C170" s="380" t="s">
        <v>12</v>
      </c>
      <c r="D170" s="380">
        <v>253426.58053909999</v>
      </c>
      <c r="E170" s="380">
        <v>1789.4101728999999</v>
      </c>
      <c r="F170" s="380">
        <v>99.298864397991693</v>
      </c>
      <c r="G170" s="380">
        <v>0.70113560200828895</v>
      </c>
    </row>
    <row r="171" spans="1:7" x14ac:dyDescent="0.25">
      <c r="A171" s="380" t="s">
        <v>71</v>
      </c>
      <c r="B171" s="380" t="s">
        <v>72</v>
      </c>
      <c r="C171" s="380" t="s">
        <v>11</v>
      </c>
      <c r="D171" s="380">
        <v>42625.686469100001</v>
      </c>
      <c r="E171" s="380">
        <v>381.90653650000002</v>
      </c>
      <c r="F171" s="380">
        <v>99.112002067982999</v>
      </c>
      <c r="G171" s="380">
        <v>0.88799793201696298</v>
      </c>
    </row>
    <row r="172" spans="1:7" x14ac:dyDescent="0.25">
      <c r="A172" s="380" t="s">
        <v>71</v>
      </c>
      <c r="B172" s="380" t="s">
        <v>72</v>
      </c>
      <c r="C172" s="380" t="s">
        <v>12</v>
      </c>
      <c r="D172" s="380">
        <v>229677.6301716</v>
      </c>
      <c r="E172" s="380">
        <v>1997.2175041999999</v>
      </c>
      <c r="F172" s="380">
        <v>99.137922167970999</v>
      </c>
      <c r="G172" s="380">
        <v>0.86207783202898902</v>
      </c>
    </row>
    <row r="173" spans="1:7" x14ac:dyDescent="0.25">
      <c r="A173" s="380" t="s">
        <v>73</v>
      </c>
      <c r="B173" s="380" t="s">
        <v>74</v>
      </c>
      <c r="C173" s="380" t="s">
        <v>11</v>
      </c>
      <c r="D173" s="380">
        <v>20788.219040700002</v>
      </c>
      <c r="E173" s="380">
        <v>14.534325600000001</v>
      </c>
      <c r="F173" s="380">
        <v>99.930132683188205</v>
      </c>
      <c r="G173" s="380">
        <v>6.9867316811750901E-2</v>
      </c>
    </row>
    <row r="174" spans="1:7" x14ac:dyDescent="0.25">
      <c r="A174" s="380" t="s">
        <v>73</v>
      </c>
      <c r="B174" s="380" t="s">
        <v>74</v>
      </c>
      <c r="C174" s="380" t="s">
        <v>12</v>
      </c>
      <c r="D174" s="380">
        <v>116166.3708665</v>
      </c>
      <c r="E174" s="380">
        <v>993.48721750000004</v>
      </c>
      <c r="F174" s="380">
        <v>99.152024222504906</v>
      </c>
      <c r="G174" s="380">
        <v>0.84797577749513897</v>
      </c>
    </row>
    <row r="175" spans="1:7" x14ac:dyDescent="0.25">
      <c r="A175" s="380" t="s">
        <v>75</v>
      </c>
      <c r="B175" s="380" t="s">
        <v>76</v>
      </c>
      <c r="C175" s="380" t="s">
        <v>11</v>
      </c>
      <c r="D175" s="380">
        <v>91067.240372999993</v>
      </c>
      <c r="E175" s="380">
        <v>630.66693880000003</v>
      </c>
      <c r="F175" s="380">
        <v>99.312234098586899</v>
      </c>
      <c r="G175" s="380">
        <v>0.68776590141315397</v>
      </c>
    </row>
    <row r="176" spans="1:7" x14ac:dyDescent="0.25">
      <c r="A176" s="380" t="s">
        <v>75</v>
      </c>
      <c r="B176" s="380" t="s">
        <v>76</v>
      </c>
      <c r="C176" s="380" t="s">
        <v>12</v>
      </c>
      <c r="D176" s="380">
        <v>432890.11686339998</v>
      </c>
      <c r="E176" s="380">
        <v>3810.2663234000001</v>
      </c>
      <c r="F176" s="380">
        <v>99.127487295615595</v>
      </c>
      <c r="G176" s="380">
        <v>0.87251270438435702</v>
      </c>
    </row>
    <row r="177" spans="1:7" x14ac:dyDescent="0.25">
      <c r="A177" s="380" t="s">
        <v>77</v>
      </c>
      <c r="B177" s="380" t="s">
        <v>78</v>
      </c>
      <c r="C177" s="380" t="s">
        <v>11</v>
      </c>
      <c r="D177" s="380">
        <v>92336.472880600006</v>
      </c>
      <c r="E177" s="380">
        <v>503.93166200000002</v>
      </c>
      <c r="F177" s="380">
        <v>99.457206520713996</v>
      </c>
      <c r="G177" s="380">
        <v>0.54279347928602595</v>
      </c>
    </row>
    <row r="178" spans="1:7" x14ac:dyDescent="0.25">
      <c r="A178" s="380" t="s">
        <v>77</v>
      </c>
      <c r="B178" s="380" t="s">
        <v>78</v>
      </c>
      <c r="C178" s="380" t="s">
        <v>12</v>
      </c>
      <c r="D178" s="380">
        <v>698410.26159170002</v>
      </c>
      <c r="E178" s="380">
        <v>7060.4736879000002</v>
      </c>
      <c r="F178" s="380">
        <v>98.9991826258956</v>
      </c>
      <c r="G178" s="380">
        <v>1.00081737410436</v>
      </c>
    </row>
    <row r="179" spans="1:7" x14ac:dyDescent="0.25">
      <c r="A179" s="380" t="s">
        <v>79</v>
      </c>
      <c r="B179" s="380" t="s">
        <v>80</v>
      </c>
      <c r="C179" s="380" t="s">
        <v>11</v>
      </c>
      <c r="D179" s="380">
        <v>15935.6901258</v>
      </c>
      <c r="E179" s="380">
        <v>7.3148092</v>
      </c>
      <c r="F179" s="380">
        <v>99.954119005608902</v>
      </c>
      <c r="G179" s="380">
        <v>4.5880994391099099E-2</v>
      </c>
    </row>
    <row r="180" spans="1:7" x14ac:dyDescent="0.25">
      <c r="A180" s="380" t="s">
        <v>79</v>
      </c>
      <c r="B180" s="380" t="s">
        <v>80</v>
      </c>
      <c r="C180" s="380" t="s">
        <v>12</v>
      </c>
      <c r="D180" s="380">
        <v>296553.3386203</v>
      </c>
      <c r="E180" s="380">
        <v>2984.0669831999999</v>
      </c>
      <c r="F180" s="380">
        <v>99.003774845018796</v>
      </c>
      <c r="G180" s="380">
        <v>0.99622515498115505</v>
      </c>
    </row>
    <row r="181" spans="1:7" x14ac:dyDescent="0.25">
      <c r="A181" s="380" t="s">
        <v>81</v>
      </c>
      <c r="B181" s="380" t="s">
        <v>82</v>
      </c>
      <c r="C181" s="380" t="s">
        <v>11</v>
      </c>
      <c r="D181" s="380">
        <v>54981.647121900001</v>
      </c>
      <c r="E181" s="380">
        <v>356.7164401</v>
      </c>
      <c r="F181" s="380">
        <v>99.3553903347714</v>
      </c>
      <c r="G181" s="380">
        <v>0.64460966522861096</v>
      </c>
    </row>
    <row r="182" spans="1:7" x14ac:dyDescent="0.25">
      <c r="A182" s="380" t="s">
        <v>81</v>
      </c>
      <c r="B182" s="380" t="s">
        <v>82</v>
      </c>
      <c r="C182" s="380" t="s">
        <v>12</v>
      </c>
      <c r="D182" s="380">
        <v>591234.95640699996</v>
      </c>
      <c r="E182" s="380">
        <v>7353.9551148</v>
      </c>
      <c r="F182" s="380">
        <v>98.771451496469595</v>
      </c>
      <c r="G182" s="380">
        <v>1.2285485035304</v>
      </c>
    </row>
    <row r="183" spans="1:7" x14ac:dyDescent="0.25">
      <c r="A183" s="380" t="s">
        <v>83</v>
      </c>
      <c r="B183" s="380" t="s">
        <v>84</v>
      </c>
      <c r="C183" s="380" t="s">
        <v>11</v>
      </c>
      <c r="D183" s="380">
        <v>69068.587813399994</v>
      </c>
      <c r="E183" s="380">
        <v>1480.5102764000001</v>
      </c>
      <c r="F183" s="380">
        <v>97.901446912169604</v>
      </c>
      <c r="G183" s="380">
        <v>2.0985530878304099</v>
      </c>
    </row>
    <row r="184" spans="1:7" x14ac:dyDescent="0.25">
      <c r="A184" s="380" t="s">
        <v>83</v>
      </c>
      <c r="B184" s="380" t="s">
        <v>84</v>
      </c>
      <c r="C184" s="380" t="s">
        <v>12</v>
      </c>
      <c r="D184" s="380">
        <v>903698.91598609998</v>
      </c>
      <c r="E184" s="380">
        <v>10021.9619845</v>
      </c>
      <c r="F184" s="380">
        <v>98.903170297831096</v>
      </c>
      <c r="G184" s="380">
        <v>1.0968297021689</v>
      </c>
    </row>
    <row r="185" spans="1:7" x14ac:dyDescent="0.25">
      <c r="A185" s="380" t="s">
        <v>85</v>
      </c>
      <c r="B185" s="380" t="s">
        <v>86</v>
      </c>
      <c r="C185" s="380" t="s">
        <v>11</v>
      </c>
      <c r="D185" s="380">
        <v>9464.7722825000001</v>
      </c>
      <c r="E185" s="380">
        <v>16.600864999999999</v>
      </c>
      <c r="F185" s="380">
        <v>99.824910751409703</v>
      </c>
      <c r="G185" s="380">
        <v>0.17508924859029801</v>
      </c>
    </row>
    <row r="186" spans="1:7" x14ac:dyDescent="0.25">
      <c r="A186" s="380" t="s">
        <v>85</v>
      </c>
      <c r="B186" s="380" t="s">
        <v>86</v>
      </c>
      <c r="C186" s="380" t="s">
        <v>12</v>
      </c>
      <c r="D186" s="380">
        <v>110488.7189836</v>
      </c>
      <c r="E186" s="380">
        <v>1367.7759205</v>
      </c>
      <c r="F186" s="380">
        <v>98.777204737487395</v>
      </c>
      <c r="G186" s="380">
        <v>1.2227952625126199</v>
      </c>
    </row>
    <row r="187" spans="1:7" x14ac:dyDescent="0.25">
      <c r="A187" s="380" t="s">
        <v>87</v>
      </c>
      <c r="B187" s="380" t="s">
        <v>88</v>
      </c>
      <c r="C187" s="380" t="s">
        <v>11</v>
      </c>
      <c r="D187" s="380">
        <v>7506.8768526000003</v>
      </c>
      <c r="E187" s="380">
        <v>241.99318249999999</v>
      </c>
      <c r="F187" s="380">
        <v>96.877051990756797</v>
      </c>
      <c r="G187" s="380">
        <v>3.12294800924322</v>
      </c>
    </row>
    <row r="188" spans="1:7" x14ac:dyDescent="0.25">
      <c r="A188" s="380" t="s">
        <v>87</v>
      </c>
      <c r="B188" s="380" t="s">
        <v>88</v>
      </c>
      <c r="C188" s="380" t="s">
        <v>12</v>
      </c>
      <c r="D188" s="380">
        <v>134309.77054629999</v>
      </c>
      <c r="E188" s="380">
        <v>3142.5769516999999</v>
      </c>
      <c r="F188" s="380">
        <v>97.713697140206506</v>
      </c>
      <c r="G188" s="380">
        <v>2.2863028597934498</v>
      </c>
    </row>
    <row r="189" spans="1:7" x14ac:dyDescent="0.25">
      <c r="A189" s="380" t="s">
        <v>89</v>
      </c>
      <c r="B189" s="380" t="s">
        <v>90</v>
      </c>
      <c r="C189" s="380" t="s">
        <v>11</v>
      </c>
      <c r="D189" s="380">
        <v>8948.1663532999992</v>
      </c>
      <c r="E189" s="380">
        <v>174.20090540000001</v>
      </c>
      <c r="F189" s="380">
        <v>98.090398024330099</v>
      </c>
      <c r="G189" s="380">
        <v>1.9096019756699101</v>
      </c>
    </row>
    <row r="190" spans="1:7" x14ac:dyDescent="0.25">
      <c r="A190" s="380" t="s">
        <v>89</v>
      </c>
      <c r="B190" s="380" t="s">
        <v>90</v>
      </c>
      <c r="C190" s="380" t="s">
        <v>12</v>
      </c>
      <c r="D190" s="380">
        <v>56032.121019400001</v>
      </c>
      <c r="E190" s="380">
        <v>1033.4163255000001</v>
      </c>
      <c r="F190" s="380">
        <v>98.189071068841201</v>
      </c>
      <c r="G190" s="380">
        <v>1.81092893115876</v>
      </c>
    </row>
    <row r="191" spans="1:7" x14ac:dyDescent="0.25">
      <c r="A191" s="380" t="s">
        <v>91</v>
      </c>
      <c r="B191" s="380" t="s">
        <v>92</v>
      </c>
      <c r="C191" s="380" t="s">
        <v>11</v>
      </c>
      <c r="D191" s="380">
        <v>3880.1216939999999</v>
      </c>
      <c r="E191" s="380">
        <v>9.9273608000000007</v>
      </c>
      <c r="F191" s="380">
        <v>99.744801141061401</v>
      </c>
      <c r="G191" s="380">
        <v>0.25519885893856398</v>
      </c>
    </row>
    <row r="192" spans="1:7" x14ac:dyDescent="0.25">
      <c r="A192" s="380" t="s">
        <v>91</v>
      </c>
      <c r="B192" s="380" t="s">
        <v>92</v>
      </c>
      <c r="C192" s="380" t="s">
        <v>12</v>
      </c>
      <c r="D192" s="380">
        <v>59737.7547424</v>
      </c>
      <c r="E192" s="380">
        <v>745.26271510000004</v>
      </c>
      <c r="F192" s="380">
        <v>98.767814923215994</v>
      </c>
      <c r="G192" s="380">
        <v>1.2321850767840401</v>
      </c>
    </row>
    <row r="193" spans="1:7" x14ac:dyDescent="0.25">
      <c r="A193" s="380" t="s">
        <v>93</v>
      </c>
      <c r="B193" s="380" t="s">
        <v>94</v>
      </c>
      <c r="C193" s="380" t="s">
        <v>11</v>
      </c>
      <c r="D193" s="380">
        <v>21826.789915599998</v>
      </c>
      <c r="E193" s="380">
        <v>218.46893929999999</v>
      </c>
      <c r="F193" s="380">
        <v>99.008998076466497</v>
      </c>
      <c r="G193" s="380">
        <v>0.99100192353350802</v>
      </c>
    </row>
    <row r="194" spans="1:7" x14ac:dyDescent="0.25">
      <c r="A194" s="380" t="s">
        <v>93</v>
      </c>
      <c r="B194" s="380" t="s">
        <v>94</v>
      </c>
      <c r="C194" s="380" t="s">
        <v>12</v>
      </c>
      <c r="D194" s="380">
        <v>182626.4347408</v>
      </c>
      <c r="E194" s="380">
        <v>884.25942250000003</v>
      </c>
      <c r="F194" s="380">
        <v>99.518142838197093</v>
      </c>
      <c r="G194" s="380">
        <v>0.48185716180285798</v>
      </c>
    </row>
    <row r="195" spans="1:7" x14ac:dyDescent="0.25">
      <c r="A195" s="380" t="s">
        <v>95</v>
      </c>
      <c r="B195" s="380" t="s">
        <v>96</v>
      </c>
      <c r="C195" s="380" t="s">
        <v>11</v>
      </c>
      <c r="D195" s="380">
        <v>2246.5642324999999</v>
      </c>
      <c r="E195" s="380">
        <v>8.7377041999999996</v>
      </c>
      <c r="F195" s="380">
        <v>99.612570536218996</v>
      </c>
      <c r="G195" s="380">
        <v>0.38742946378102999</v>
      </c>
    </row>
    <row r="196" spans="1:7" x14ac:dyDescent="0.25">
      <c r="A196" s="380" t="s">
        <v>95</v>
      </c>
      <c r="B196" s="380" t="s">
        <v>96</v>
      </c>
      <c r="C196" s="380" t="s">
        <v>12</v>
      </c>
      <c r="D196" s="380">
        <v>12580.590989</v>
      </c>
      <c r="E196" s="380">
        <v>266.73826589999999</v>
      </c>
      <c r="F196" s="380">
        <v>97.923784308725004</v>
      </c>
      <c r="G196" s="380">
        <v>2.0762156912750198</v>
      </c>
    </row>
    <row r="197" spans="1:7" x14ac:dyDescent="0.25">
      <c r="A197" s="380" t="s">
        <v>97</v>
      </c>
      <c r="B197" s="380" t="s">
        <v>98</v>
      </c>
      <c r="C197" s="380" t="s">
        <v>11</v>
      </c>
      <c r="D197" s="380">
        <v>46634.750883799999</v>
      </c>
      <c r="E197" s="380">
        <v>309.4879846</v>
      </c>
      <c r="F197" s="380">
        <v>99.340732767086493</v>
      </c>
      <c r="G197" s="380">
        <v>0.65926723291349099</v>
      </c>
    </row>
    <row r="198" spans="1:7" x14ac:dyDescent="0.25">
      <c r="A198" s="380" t="s">
        <v>97</v>
      </c>
      <c r="B198" s="380" t="s">
        <v>98</v>
      </c>
      <c r="C198" s="380" t="s">
        <v>12</v>
      </c>
      <c r="D198" s="380">
        <v>238840.2978452</v>
      </c>
      <c r="E198" s="380">
        <v>2605.8636117000001</v>
      </c>
      <c r="F198" s="380">
        <v>98.920726841969199</v>
      </c>
      <c r="G198" s="380">
        <v>1.0792731580307899</v>
      </c>
    </row>
    <row r="199" spans="1:7" x14ac:dyDescent="0.25">
      <c r="A199" s="380" t="s">
        <v>99</v>
      </c>
      <c r="B199" s="380" t="s">
        <v>100</v>
      </c>
      <c r="C199" s="380" t="s">
        <v>11</v>
      </c>
      <c r="D199" s="380">
        <v>88322.003831399998</v>
      </c>
      <c r="E199" s="380">
        <v>441.74510980000002</v>
      </c>
      <c r="F199" s="380">
        <v>99.502336128127496</v>
      </c>
      <c r="G199" s="380">
        <v>0.49766387187254402</v>
      </c>
    </row>
    <row r="200" spans="1:7" x14ac:dyDescent="0.25">
      <c r="A200" s="380" t="s">
        <v>99</v>
      </c>
      <c r="B200" s="380" t="s">
        <v>100</v>
      </c>
      <c r="C200" s="380" t="s">
        <v>12</v>
      </c>
      <c r="D200" s="380">
        <v>366405.62147960003</v>
      </c>
      <c r="E200" s="380">
        <v>3490.9513479000002</v>
      </c>
      <c r="F200" s="380">
        <v>99.056235822566506</v>
      </c>
      <c r="G200" s="380">
        <v>0.94376417743345598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782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774</v>
      </c>
      <c r="E210" s="5" t="s">
        <v>775</v>
      </c>
      <c r="F210" s="5" t="s">
        <v>776</v>
      </c>
      <c r="G210" s="5" t="s">
        <v>777</v>
      </c>
    </row>
    <row r="211" spans="1:7" x14ac:dyDescent="0.25">
      <c r="A211" s="381" t="s">
        <v>79</v>
      </c>
      <c r="B211" s="381" t="s">
        <v>106</v>
      </c>
      <c r="C211" s="381" t="s">
        <v>11</v>
      </c>
      <c r="D211" s="381">
        <v>4637.6543732</v>
      </c>
      <c r="E211" s="381">
        <v>0</v>
      </c>
      <c r="F211" s="381">
        <v>100</v>
      </c>
      <c r="G211" s="381">
        <v>0</v>
      </c>
    </row>
    <row r="212" spans="1:7" x14ac:dyDescent="0.25">
      <c r="A212" s="381" t="s">
        <v>79</v>
      </c>
      <c r="B212" s="381" t="s">
        <v>106</v>
      </c>
      <c r="C212" s="381" t="s">
        <v>12</v>
      </c>
      <c r="D212" s="381">
        <v>91490.507423799994</v>
      </c>
      <c r="E212" s="381">
        <v>996.9110293</v>
      </c>
      <c r="F212" s="381">
        <v>98.922111735873003</v>
      </c>
      <c r="G212" s="381">
        <v>1.07788826412701</v>
      </c>
    </row>
    <row r="213" spans="1:7" x14ac:dyDescent="0.25">
      <c r="A213" s="381" t="s">
        <v>83</v>
      </c>
      <c r="B213" s="381" t="s">
        <v>107</v>
      </c>
      <c r="C213" s="381" t="s">
        <v>11</v>
      </c>
      <c r="D213" s="381">
        <v>8888.0429703000009</v>
      </c>
      <c r="E213" s="381">
        <v>17.956708899999999</v>
      </c>
      <c r="F213" s="381">
        <v>99.798375145443401</v>
      </c>
      <c r="G213" s="381">
        <v>0.20162485455661899</v>
      </c>
    </row>
    <row r="214" spans="1:7" x14ac:dyDescent="0.25">
      <c r="A214" s="381" t="s">
        <v>83</v>
      </c>
      <c r="B214" s="381" t="s">
        <v>107</v>
      </c>
      <c r="C214" s="381" t="s">
        <v>12</v>
      </c>
      <c r="D214" s="381">
        <v>45842.397805300003</v>
      </c>
      <c r="E214" s="381">
        <v>367.32395450000001</v>
      </c>
      <c r="F214" s="381">
        <v>99.205093775700803</v>
      </c>
      <c r="G214" s="381">
        <v>0.79490622429921698</v>
      </c>
    </row>
    <row r="215" spans="1:7" x14ac:dyDescent="0.25">
      <c r="A215" s="381" t="s">
        <v>85</v>
      </c>
      <c r="B215" s="381" t="s">
        <v>108</v>
      </c>
      <c r="C215" s="381" t="s">
        <v>11</v>
      </c>
      <c r="D215" s="381">
        <v>1988.3226685</v>
      </c>
      <c r="E215" s="381">
        <v>0</v>
      </c>
      <c r="F215" s="381">
        <v>100</v>
      </c>
      <c r="G215" s="381">
        <v>0</v>
      </c>
    </row>
    <row r="216" spans="1:7" x14ac:dyDescent="0.25">
      <c r="A216" s="381" t="s">
        <v>85</v>
      </c>
      <c r="B216" s="381" t="s">
        <v>108</v>
      </c>
      <c r="C216" s="381" t="s">
        <v>12</v>
      </c>
      <c r="D216" s="381">
        <v>48381.012209200002</v>
      </c>
      <c r="E216" s="381">
        <v>409.74226909999999</v>
      </c>
      <c r="F216" s="381">
        <v>99.160205097295105</v>
      </c>
      <c r="G216" s="381">
        <v>0.83979490270484602</v>
      </c>
    </row>
    <row r="217" spans="1:7" x14ac:dyDescent="0.25">
      <c r="A217" s="381" t="s">
        <v>87</v>
      </c>
      <c r="B217" s="381" t="s">
        <v>109</v>
      </c>
      <c r="C217" s="381" t="s">
        <v>11</v>
      </c>
      <c r="D217" s="381">
        <v>3758.7562207999999</v>
      </c>
      <c r="E217" s="381">
        <v>62.784184600000003</v>
      </c>
      <c r="F217" s="381">
        <v>98.357097454437906</v>
      </c>
      <c r="G217" s="381">
        <v>1.64290254556208</v>
      </c>
    </row>
    <row r="218" spans="1:7" x14ac:dyDescent="0.25">
      <c r="A218" s="381" t="s">
        <v>87</v>
      </c>
      <c r="B218" s="381" t="s">
        <v>109</v>
      </c>
      <c r="C218" s="381" t="s">
        <v>12</v>
      </c>
      <c r="D218" s="381">
        <v>108672.0386808</v>
      </c>
      <c r="E218" s="381">
        <v>1576.7459220000001</v>
      </c>
      <c r="F218" s="381">
        <v>98.569829202489004</v>
      </c>
      <c r="G218" s="381">
        <v>1.4301707975109601</v>
      </c>
    </row>
    <row r="219" spans="1:7" x14ac:dyDescent="0.25">
      <c r="A219" s="381" t="s">
        <v>89</v>
      </c>
      <c r="B219" s="381" t="s">
        <v>110</v>
      </c>
      <c r="C219" s="381" t="s">
        <v>11</v>
      </c>
      <c r="D219" s="381">
        <v>1192.839344</v>
      </c>
      <c r="E219" s="381">
        <v>16.900204500000001</v>
      </c>
      <c r="F219" s="381">
        <v>98.602988178657498</v>
      </c>
      <c r="G219" s="381">
        <v>1.39701182134247</v>
      </c>
    </row>
    <row r="220" spans="1:7" x14ac:dyDescent="0.25">
      <c r="A220" s="381" t="s">
        <v>89</v>
      </c>
      <c r="B220" s="381" t="s">
        <v>110</v>
      </c>
      <c r="C220" s="381" t="s">
        <v>12</v>
      </c>
      <c r="D220" s="381">
        <v>33289.409793899998</v>
      </c>
      <c r="E220" s="381">
        <v>296.77908059999999</v>
      </c>
      <c r="F220" s="381">
        <v>99.116365712975195</v>
      </c>
      <c r="G220" s="381">
        <v>0.88363428702482705</v>
      </c>
    </row>
    <row r="221" spans="1:7" x14ac:dyDescent="0.25">
      <c r="A221" s="381" t="s">
        <v>97</v>
      </c>
      <c r="B221" s="381" t="s">
        <v>111</v>
      </c>
      <c r="C221" s="381" t="s">
        <v>11</v>
      </c>
      <c r="D221" s="381">
        <v>1928.6329512</v>
      </c>
      <c r="E221" s="381">
        <v>0</v>
      </c>
      <c r="F221" s="381">
        <v>100</v>
      </c>
      <c r="G221" s="381">
        <v>0</v>
      </c>
    </row>
    <row r="222" spans="1:7" x14ac:dyDescent="0.25">
      <c r="A222" s="381" t="s">
        <v>97</v>
      </c>
      <c r="B222" s="381" t="s">
        <v>111</v>
      </c>
      <c r="C222" s="381" t="s">
        <v>12</v>
      </c>
      <c r="D222" s="381">
        <v>73444.806592699999</v>
      </c>
      <c r="E222" s="381">
        <v>1122.2558650000001</v>
      </c>
      <c r="F222" s="381">
        <v>98.494971066298007</v>
      </c>
      <c r="G222" s="381">
        <v>1.50502893370196</v>
      </c>
    </row>
    <row r="223" spans="1:7" x14ac:dyDescent="0.25">
      <c r="A223" s="381" t="s">
        <v>99</v>
      </c>
      <c r="B223" s="381" t="s">
        <v>112</v>
      </c>
      <c r="C223" s="381" t="s">
        <v>11</v>
      </c>
      <c r="D223" s="381">
        <v>2791.6177339000001</v>
      </c>
      <c r="E223" s="381">
        <v>0</v>
      </c>
      <c r="F223" s="381">
        <v>100</v>
      </c>
      <c r="G223" s="381">
        <v>0</v>
      </c>
    </row>
    <row r="224" spans="1:7" x14ac:dyDescent="0.25">
      <c r="A224" s="381" t="s">
        <v>99</v>
      </c>
      <c r="B224" s="381" t="s">
        <v>112</v>
      </c>
      <c r="C224" s="381" t="s">
        <v>12</v>
      </c>
      <c r="D224" s="381">
        <v>83527.717220199993</v>
      </c>
      <c r="E224" s="381">
        <v>1070.2682637</v>
      </c>
      <c r="F224" s="381">
        <v>98.7348773643036</v>
      </c>
      <c r="G224" s="381">
        <v>1.26512263569643</v>
      </c>
    </row>
    <row r="225" spans="1:7" x14ac:dyDescent="0.25">
      <c r="A225" s="381" t="s">
        <v>101</v>
      </c>
      <c r="B225" s="381" t="s">
        <v>113</v>
      </c>
      <c r="C225" s="381" t="s">
        <v>11</v>
      </c>
      <c r="D225" s="381">
        <v>1396.2050651</v>
      </c>
      <c r="E225" s="381">
        <v>0</v>
      </c>
      <c r="F225" s="381">
        <v>100</v>
      </c>
      <c r="G225" s="381">
        <v>0</v>
      </c>
    </row>
    <row r="226" spans="1:7" x14ac:dyDescent="0.25">
      <c r="A226" s="381" t="s">
        <v>101</v>
      </c>
      <c r="B226" s="381" t="s">
        <v>113</v>
      </c>
      <c r="C226" s="381" t="s">
        <v>12</v>
      </c>
      <c r="D226" s="381">
        <v>35607.446592100001</v>
      </c>
      <c r="E226" s="381">
        <v>688.96324400000003</v>
      </c>
      <c r="F226" s="381">
        <v>98.101841898107594</v>
      </c>
      <c r="G226" s="381">
        <v>1.8981581018923901</v>
      </c>
    </row>
    <row r="227" spans="1:7" x14ac:dyDescent="0.25">
      <c r="A227" s="381" t="s">
        <v>114</v>
      </c>
      <c r="B227" s="381" t="s">
        <v>115</v>
      </c>
      <c r="C227" s="381" t="s">
        <v>11</v>
      </c>
      <c r="D227" s="381">
        <v>1760.5537165999999</v>
      </c>
      <c r="E227" s="381">
        <v>0</v>
      </c>
      <c r="F227" s="381">
        <v>100</v>
      </c>
      <c r="G227" s="381">
        <v>0</v>
      </c>
    </row>
    <row r="228" spans="1:7" x14ac:dyDescent="0.25">
      <c r="A228" s="381" t="s">
        <v>114</v>
      </c>
      <c r="B228" s="381" t="s">
        <v>115</v>
      </c>
      <c r="C228" s="381" t="s">
        <v>12</v>
      </c>
      <c r="D228" s="381">
        <v>23754.164204600002</v>
      </c>
      <c r="E228" s="381">
        <v>211.00945590000001</v>
      </c>
      <c r="F228" s="381">
        <v>99.119516266023197</v>
      </c>
      <c r="G228" s="381">
        <v>0.880483733976821</v>
      </c>
    </row>
    <row r="229" spans="1:7" x14ac:dyDescent="0.25">
      <c r="A229" s="381" t="s">
        <v>116</v>
      </c>
      <c r="B229" s="381" t="s">
        <v>117</v>
      </c>
      <c r="C229" s="381" t="s">
        <v>11</v>
      </c>
      <c r="D229" s="381">
        <v>2315.5642296000001</v>
      </c>
      <c r="E229" s="381">
        <v>0</v>
      </c>
      <c r="F229" s="381">
        <v>100</v>
      </c>
      <c r="G229" s="381">
        <v>0</v>
      </c>
    </row>
    <row r="230" spans="1:7" x14ac:dyDescent="0.25">
      <c r="A230" s="381" t="s">
        <v>116</v>
      </c>
      <c r="B230" s="381" t="s">
        <v>117</v>
      </c>
      <c r="C230" s="381" t="s">
        <v>12</v>
      </c>
      <c r="D230" s="381">
        <v>45300.2904872</v>
      </c>
      <c r="E230" s="381">
        <v>437.73050430000001</v>
      </c>
      <c r="F230" s="381">
        <v>99.042961425066196</v>
      </c>
      <c r="G230" s="381">
        <v>0.95703857493385702</v>
      </c>
    </row>
    <row r="231" spans="1:7" x14ac:dyDescent="0.25">
      <c r="A231" s="381" t="s">
        <v>118</v>
      </c>
      <c r="B231" s="381" t="s">
        <v>119</v>
      </c>
      <c r="C231" s="381" t="s">
        <v>11</v>
      </c>
      <c r="D231" s="381">
        <v>2351.3069933000002</v>
      </c>
      <c r="E231" s="381">
        <v>0</v>
      </c>
      <c r="F231" s="381">
        <v>100</v>
      </c>
      <c r="G231" s="381">
        <v>0</v>
      </c>
    </row>
    <row r="232" spans="1:7" x14ac:dyDescent="0.25">
      <c r="A232" s="381" t="s">
        <v>118</v>
      </c>
      <c r="B232" s="381" t="s">
        <v>119</v>
      </c>
      <c r="C232" s="381" t="s">
        <v>12</v>
      </c>
      <c r="D232" s="381">
        <v>66614.692523799997</v>
      </c>
      <c r="E232" s="381">
        <v>398.32738599999999</v>
      </c>
      <c r="F232" s="381">
        <v>99.405597021987404</v>
      </c>
      <c r="G232" s="381">
        <v>0.59440297801255804</v>
      </c>
    </row>
    <row r="233" spans="1:7" x14ac:dyDescent="0.25">
      <c r="A233" s="381" t="s">
        <v>120</v>
      </c>
      <c r="B233" s="381" t="s">
        <v>121</v>
      </c>
      <c r="C233" s="381" t="s">
        <v>11</v>
      </c>
      <c r="D233" s="381">
        <v>1098.1753678</v>
      </c>
      <c r="E233" s="381">
        <v>0</v>
      </c>
      <c r="F233" s="381">
        <v>100</v>
      </c>
      <c r="G233" s="381">
        <v>0</v>
      </c>
    </row>
    <row r="234" spans="1:7" x14ac:dyDescent="0.25">
      <c r="A234" s="381" t="s">
        <v>120</v>
      </c>
      <c r="B234" s="381" t="s">
        <v>121</v>
      </c>
      <c r="C234" s="381" t="s">
        <v>12</v>
      </c>
      <c r="D234" s="381">
        <v>36025.294840199997</v>
      </c>
      <c r="E234" s="381">
        <v>350.14621399999999</v>
      </c>
      <c r="F234" s="381">
        <v>99.037410395991401</v>
      </c>
      <c r="G234" s="381">
        <v>0.96258960400858495</v>
      </c>
    </row>
    <row r="235" spans="1:7" x14ac:dyDescent="0.25">
      <c r="A235" s="381" t="s">
        <v>122</v>
      </c>
      <c r="B235" s="381" t="s">
        <v>123</v>
      </c>
      <c r="C235" s="381" t="s">
        <v>11</v>
      </c>
      <c r="D235" s="381">
        <v>7928.2158470000004</v>
      </c>
      <c r="E235" s="381">
        <v>0</v>
      </c>
      <c r="F235" s="381">
        <v>100</v>
      </c>
      <c r="G235" s="381">
        <v>0</v>
      </c>
    </row>
    <row r="236" spans="1:7" x14ac:dyDescent="0.25">
      <c r="A236" s="381" t="s">
        <v>122</v>
      </c>
      <c r="B236" s="381" t="s">
        <v>123</v>
      </c>
      <c r="C236" s="381" t="s">
        <v>12</v>
      </c>
      <c r="D236" s="381">
        <v>74066.843529000005</v>
      </c>
      <c r="E236" s="381">
        <v>494.77944200000002</v>
      </c>
      <c r="F236" s="381">
        <v>99.336415407437599</v>
      </c>
      <c r="G236" s="381">
        <v>0.66358459256236901</v>
      </c>
    </row>
    <row r="237" spans="1:7" x14ac:dyDescent="0.25">
      <c r="A237" s="381" t="s">
        <v>124</v>
      </c>
      <c r="B237" s="381" t="s">
        <v>125</v>
      </c>
      <c r="C237" s="381" t="s">
        <v>11</v>
      </c>
      <c r="D237" s="381">
        <v>6705.8668890999998</v>
      </c>
      <c r="E237" s="381">
        <v>124.1478686</v>
      </c>
      <c r="F237" s="381">
        <v>98.182319174932402</v>
      </c>
      <c r="G237" s="381">
        <v>1.8176808250676</v>
      </c>
    </row>
    <row r="238" spans="1:7" x14ac:dyDescent="0.25">
      <c r="A238" s="381" t="s">
        <v>124</v>
      </c>
      <c r="B238" s="381" t="s">
        <v>125</v>
      </c>
      <c r="C238" s="381" t="s">
        <v>12</v>
      </c>
      <c r="D238" s="381">
        <v>134138.22079950001</v>
      </c>
      <c r="E238" s="381">
        <v>1224.7934988</v>
      </c>
      <c r="F238" s="381">
        <v>99.0951786164418</v>
      </c>
      <c r="G238" s="381">
        <v>0.90482138355822805</v>
      </c>
    </row>
    <row r="239" spans="1:7" x14ac:dyDescent="0.25">
      <c r="A239" s="381" t="s">
        <v>126</v>
      </c>
      <c r="B239" s="381" t="s">
        <v>127</v>
      </c>
      <c r="C239" s="381" t="s">
        <v>11</v>
      </c>
      <c r="D239" s="381">
        <v>20440.1975867</v>
      </c>
      <c r="E239" s="381">
        <v>490.0449251</v>
      </c>
      <c r="F239" s="381">
        <v>97.658675360193598</v>
      </c>
      <c r="G239" s="381">
        <v>2.3413246398063601</v>
      </c>
    </row>
    <row r="240" spans="1:7" x14ac:dyDescent="0.25">
      <c r="A240" s="381" t="s">
        <v>126</v>
      </c>
      <c r="B240" s="381" t="s">
        <v>127</v>
      </c>
      <c r="C240" s="381" t="s">
        <v>12</v>
      </c>
      <c r="D240" s="381">
        <v>194820.3470137</v>
      </c>
      <c r="E240" s="381">
        <v>2440.9426663999998</v>
      </c>
      <c r="F240" s="381">
        <v>98.762584047605898</v>
      </c>
      <c r="G240" s="381">
        <v>1.2374159523941499</v>
      </c>
    </row>
    <row r="241" spans="1:7" x14ac:dyDescent="0.25">
      <c r="A241" s="381" t="s">
        <v>128</v>
      </c>
      <c r="B241" s="381" t="s">
        <v>129</v>
      </c>
      <c r="C241" s="381" t="s">
        <v>11</v>
      </c>
      <c r="D241" s="381">
        <v>8586.2207543999994</v>
      </c>
      <c r="E241" s="381">
        <v>50.615399400000001</v>
      </c>
      <c r="F241" s="381">
        <v>99.413959018109495</v>
      </c>
      <c r="G241" s="381">
        <v>0.58604098189046305</v>
      </c>
    </row>
    <row r="242" spans="1:7" x14ac:dyDescent="0.25">
      <c r="A242" s="381" t="s">
        <v>128</v>
      </c>
      <c r="B242" s="381" t="s">
        <v>129</v>
      </c>
      <c r="C242" s="381" t="s">
        <v>12</v>
      </c>
      <c r="D242" s="381">
        <v>79508.948184399997</v>
      </c>
      <c r="E242" s="381">
        <v>1807.7726413</v>
      </c>
      <c r="F242" s="381">
        <v>97.776874641594404</v>
      </c>
      <c r="G242" s="381">
        <v>2.2231253584055701</v>
      </c>
    </row>
    <row r="243" spans="1:7" x14ac:dyDescent="0.25">
      <c r="A243" s="381" t="s">
        <v>130</v>
      </c>
      <c r="B243" s="381" t="s">
        <v>131</v>
      </c>
      <c r="C243" s="381" t="s">
        <v>11</v>
      </c>
      <c r="D243" s="381">
        <v>8562.0952264000007</v>
      </c>
      <c r="E243" s="381">
        <v>98.105635500000005</v>
      </c>
      <c r="F243" s="381">
        <v>98.867166742845299</v>
      </c>
      <c r="G243" s="381">
        <v>1.13283325715469</v>
      </c>
    </row>
    <row r="244" spans="1:7" x14ac:dyDescent="0.25">
      <c r="A244" s="381" t="s">
        <v>130</v>
      </c>
      <c r="B244" s="381" t="s">
        <v>131</v>
      </c>
      <c r="C244" s="381" t="s">
        <v>12</v>
      </c>
      <c r="D244" s="381">
        <v>93654.583786500007</v>
      </c>
      <c r="E244" s="381">
        <v>1054.1770174999999</v>
      </c>
      <c r="F244" s="381">
        <v>98.886927662709496</v>
      </c>
      <c r="G244" s="381">
        <v>1.11307233729055</v>
      </c>
    </row>
    <row r="245" spans="1:7" x14ac:dyDescent="0.25">
      <c r="A245" s="381" t="s">
        <v>132</v>
      </c>
      <c r="B245" s="381" t="s">
        <v>133</v>
      </c>
      <c r="C245" s="381" t="s">
        <v>11</v>
      </c>
      <c r="D245" s="381">
        <v>12793.6311379</v>
      </c>
      <c r="E245" s="381">
        <v>40.594519599999998</v>
      </c>
      <c r="F245" s="381">
        <v>99.683701060871797</v>
      </c>
      <c r="G245" s="381">
        <v>0.31629893912826401</v>
      </c>
    </row>
    <row r="246" spans="1:7" x14ac:dyDescent="0.25">
      <c r="A246" s="381" t="s">
        <v>132</v>
      </c>
      <c r="B246" s="381" t="s">
        <v>133</v>
      </c>
      <c r="C246" s="381" t="s">
        <v>12</v>
      </c>
      <c r="D246" s="381">
        <v>62968.207826799997</v>
      </c>
      <c r="E246" s="381">
        <v>484.94351119999999</v>
      </c>
      <c r="F246" s="381">
        <v>99.235745583987097</v>
      </c>
      <c r="G246" s="381">
        <v>0.76425441601287902</v>
      </c>
    </row>
    <row r="247" spans="1:7" x14ac:dyDescent="0.25">
      <c r="A247" s="381" t="s">
        <v>134</v>
      </c>
      <c r="B247" s="381" t="s">
        <v>135</v>
      </c>
      <c r="C247" s="381" t="s">
        <v>11</v>
      </c>
      <c r="D247" s="381">
        <v>3316.1812129</v>
      </c>
      <c r="E247" s="381">
        <v>0</v>
      </c>
      <c r="F247" s="381">
        <v>100</v>
      </c>
      <c r="G247" s="381">
        <v>0</v>
      </c>
    </row>
    <row r="248" spans="1:7" x14ac:dyDescent="0.25">
      <c r="A248" s="381" t="s">
        <v>134</v>
      </c>
      <c r="B248" s="381" t="s">
        <v>135</v>
      </c>
      <c r="C248" s="381" t="s">
        <v>12</v>
      </c>
      <c r="D248" s="381">
        <v>31382.285019200001</v>
      </c>
      <c r="E248" s="381">
        <v>200.9630492</v>
      </c>
      <c r="F248" s="381">
        <v>99.363703667321403</v>
      </c>
      <c r="G248" s="381">
        <v>0.63629633267855601</v>
      </c>
    </row>
    <row r="249" spans="1:7" x14ac:dyDescent="0.25">
      <c r="A249" s="381" t="s">
        <v>136</v>
      </c>
      <c r="B249" s="381" t="s">
        <v>137</v>
      </c>
      <c r="C249" s="381" t="s">
        <v>11</v>
      </c>
      <c r="D249" s="381">
        <v>7593.8063652000001</v>
      </c>
      <c r="E249" s="381">
        <v>24.939091699999999</v>
      </c>
      <c r="F249" s="381">
        <v>99.672661439588893</v>
      </c>
      <c r="G249" s="381">
        <v>0.32733856041106701</v>
      </c>
    </row>
    <row r="250" spans="1:7" x14ac:dyDescent="0.25">
      <c r="A250" s="381" t="s">
        <v>136</v>
      </c>
      <c r="B250" s="381" t="s">
        <v>137</v>
      </c>
      <c r="C250" s="381" t="s">
        <v>12</v>
      </c>
      <c r="D250" s="381">
        <v>53335.050830699998</v>
      </c>
      <c r="E250" s="381">
        <v>467.73639580000003</v>
      </c>
      <c r="F250" s="381">
        <v>99.130646533550504</v>
      </c>
      <c r="G250" s="381">
        <v>0.869353466449451</v>
      </c>
    </row>
    <row r="251" spans="1:7" x14ac:dyDescent="0.25">
      <c r="A251" s="381" t="s">
        <v>138</v>
      </c>
      <c r="B251" s="381" t="s">
        <v>139</v>
      </c>
      <c r="C251" s="381" t="s">
        <v>11</v>
      </c>
      <c r="D251" s="381">
        <v>1500.7058612000001</v>
      </c>
      <c r="E251" s="381">
        <v>9.9273608000000007</v>
      </c>
      <c r="F251" s="381">
        <v>99.342834471304897</v>
      </c>
      <c r="G251" s="381">
        <v>0.65716552869509204</v>
      </c>
    </row>
    <row r="252" spans="1:7" x14ac:dyDescent="0.25">
      <c r="A252" s="381" t="s">
        <v>138</v>
      </c>
      <c r="B252" s="381" t="s">
        <v>139</v>
      </c>
      <c r="C252" s="381" t="s">
        <v>12</v>
      </c>
      <c r="D252" s="381">
        <v>18936.079575399999</v>
      </c>
      <c r="E252" s="381">
        <v>145.2078497</v>
      </c>
      <c r="F252" s="381">
        <v>99.239003918000904</v>
      </c>
      <c r="G252" s="381">
        <v>0.76099608199911095</v>
      </c>
    </row>
    <row r="253" spans="1:7" x14ac:dyDescent="0.25">
      <c r="A253" s="381" t="s">
        <v>140</v>
      </c>
      <c r="B253" s="381" t="s">
        <v>141</v>
      </c>
      <c r="C253" s="381" t="s">
        <v>11</v>
      </c>
      <c r="D253" s="381">
        <v>3691.6158245000001</v>
      </c>
      <c r="E253" s="381">
        <v>52.892021999999997</v>
      </c>
      <c r="F253" s="381">
        <v>98.587477335654697</v>
      </c>
      <c r="G253" s="381">
        <v>1.41252266434528</v>
      </c>
    </row>
    <row r="254" spans="1:7" x14ac:dyDescent="0.25">
      <c r="A254" s="381" t="s">
        <v>140</v>
      </c>
      <c r="B254" s="381" t="s">
        <v>141</v>
      </c>
      <c r="C254" s="381" t="s">
        <v>12</v>
      </c>
      <c r="D254" s="381">
        <v>34193.3723226</v>
      </c>
      <c r="E254" s="381">
        <v>444.54562479999998</v>
      </c>
      <c r="F254" s="381">
        <v>98.7165925345886</v>
      </c>
      <c r="G254" s="381">
        <v>1.2834074654113801</v>
      </c>
    </row>
    <row r="255" spans="1:7" x14ac:dyDescent="0.25">
      <c r="A255" s="381" t="s">
        <v>142</v>
      </c>
      <c r="B255" s="381" t="s">
        <v>143</v>
      </c>
      <c r="C255" s="381" t="s">
        <v>11</v>
      </c>
      <c r="D255" s="381">
        <v>5048.3237787999997</v>
      </c>
      <c r="E255" s="381">
        <v>17.9224578</v>
      </c>
      <c r="F255" s="381">
        <v>99.6462379252212</v>
      </c>
      <c r="G255" s="381">
        <v>0.35376207477881899</v>
      </c>
    </row>
    <row r="256" spans="1:7" x14ac:dyDescent="0.25">
      <c r="A256" s="381" t="s">
        <v>142</v>
      </c>
      <c r="B256" s="381" t="s">
        <v>143</v>
      </c>
      <c r="C256" s="381" t="s">
        <v>12</v>
      </c>
      <c r="D256" s="381">
        <v>29960.1228152</v>
      </c>
      <c r="E256" s="381">
        <v>332.24033009999999</v>
      </c>
      <c r="F256" s="381">
        <v>98.903220826627603</v>
      </c>
      <c r="G256" s="381">
        <v>1.0967791733724399</v>
      </c>
    </row>
    <row r="257" spans="1:7" x14ac:dyDescent="0.25">
      <c r="A257" s="381" t="s">
        <v>144</v>
      </c>
      <c r="B257" s="381" t="s">
        <v>145</v>
      </c>
      <c r="C257" s="381" t="s">
        <v>11</v>
      </c>
      <c r="D257" s="381">
        <v>2379.4158327999999</v>
      </c>
      <c r="E257" s="381">
        <v>0</v>
      </c>
      <c r="F257" s="381">
        <v>100</v>
      </c>
      <c r="G257" s="381">
        <v>0</v>
      </c>
    </row>
    <row r="258" spans="1:7" x14ac:dyDescent="0.25">
      <c r="A258" s="381" t="s">
        <v>144</v>
      </c>
      <c r="B258" s="381" t="s">
        <v>145</v>
      </c>
      <c r="C258" s="381" t="s">
        <v>12</v>
      </c>
      <c r="D258" s="381">
        <v>40801.675167000001</v>
      </c>
      <c r="E258" s="381">
        <v>600.05486540000004</v>
      </c>
      <c r="F258" s="381">
        <v>98.550652678208294</v>
      </c>
      <c r="G258" s="381">
        <v>1.4493473217916499</v>
      </c>
    </row>
    <row r="259" spans="1:7" x14ac:dyDescent="0.25">
      <c r="A259" s="381" t="s">
        <v>146</v>
      </c>
      <c r="B259" s="381" t="s">
        <v>147</v>
      </c>
      <c r="C259" s="381" t="s">
        <v>11</v>
      </c>
      <c r="D259" s="381">
        <v>11091.170484599999</v>
      </c>
      <c r="E259" s="381">
        <v>26.206092699999999</v>
      </c>
      <c r="F259" s="381">
        <v>99.764278087390593</v>
      </c>
      <c r="G259" s="381">
        <v>0.23572191260939099</v>
      </c>
    </row>
    <row r="260" spans="1:7" x14ac:dyDescent="0.25">
      <c r="A260" s="381" t="s">
        <v>146</v>
      </c>
      <c r="B260" s="381" t="s">
        <v>147</v>
      </c>
      <c r="C260" s="381" t="s">
        <v>12</v>
      </c>
      <c r="D260" s="381">
        <v>59783.252215499997</v>
      </c>
      <c r="E260" s="381">
        <v>890.74011710000002</v>
      </c>
      <c r="F260" s="381">
        <v>98.531924333877399</v>
      </c>
      <c r="G260" s="381">
        <v>1.46807566612261</v>
      </c>
    </row>
    <row r="261" spans="1:7" x14ac:dyDescent="0.25">
      <c r="A261" s="381" t="s">
        <v>148</v>
      </c>
      <c r="B261" s="381" t="s">
        <v>149</v>
      </c>
      <c r="C261" s="381" t="s">
        <v>11</v>
      </c>
      <c r="D261" s="381">
        <v>11785.7814265</v>
      </c>
      <c r="E261" s="381">
        <v>0</v>
      </c>
      <c r="F261" s="381">
        <v>100</v>
      </c>
      <c r="G261" s="381">
        <v>0</v>
      </c>
    </row>
    <row r="262" spans="1:7" x14ac:dyDescent="0.25">
      <c r="A262" s="381" t="s">
        <v>148</v>
      </c>
      <c r="B262" s="381" t="s">
        <v>149</v>
      </c>
      <c r="C262" s="381" t="s">
        <v>12</v>
      </c>
      <c r="D262" s="381">
        <v>71311.286163299999</v>
      </c>
      <c r="E262" s="381">
        <v>132.14977200000001</v>
      </c>
      <c r="F262" s="381">
        <v>99.815028812276495</v>
      </c>
      <c r="G262" s="381">
        <v>0.18497118772349699</v>
      </c>
    </row>
    <row r="263" spans="1:7" x14ac:dyDescent="0.25">
      <c r="A263" s="381" t="s">
        <v>150</v>
      </c>
      <c r="B263" s="381" t="s">
        <v>151</v>
      </c>
      <c r="C263" s="381" t="s">
        <v>11</v>
      </c>
      <c r="D263" s="381">
        <v>3297.1693933000001</v>
      </c>
      <c r="E263" s="381">
        <v>32.752898600000002</v>
      </c>
      <c r="F263" s="381">
        <v>99.016406518564395</v>
      </c>
      <c r="G263" s="381">
        <v>0.98359348143561998</v>
      </c>
    </row>
    <row r="264" spans="1:7" x14ac:dyDescent="0.25">
      <c r="A264" s="381" t="s">
        <v>150</v>
      </c>
      <c r="B264" s="381" t="s">
        <v>151</v>
      </c>
      <c r="C264" s="381" t="s">
        <v>12</v>
      </c>
      <c r="D264" s="381">
        <v>44430.389813599999</v>
      </c>
      <c r="E264" s="381">
        <v>66.726937000000007</v>
      </c>
      <c r="F264" s="381">
        <v>99.850042110876501</v>
      </c>
      <c r="G264" s="381">
        <v>0.14995788912345701</v>
      </c>
    </row>
    <row r="265" spans="1:7" x14ac:dyDescent="0.25">
      <c r="A265" s="381" t="s">
        <v>152</v>
      </c>
      <c r="B265" s="381" t="s">
        <v>153</v>
      </c>
      <c r="C265" s="381" t="s">
        <v>11</v>
      </c>
      <c r="D265" s="381">
        <v>13984.936946399999</v>
      </c>
      <c r="E265" s="381">
        <v>0</v>
      </c>
      <c r="F265" s="381">
        <v>100</v>
      </c>
      <c r="G265" s="381">
        <v>0</v>
      </c>
    </row>
    <row r="266" spans="1:7" x14ac:dyDescent="0.25">
      <c r="A266" s="381" t="s">
        <v>152</v>
      </c>
      <c r="B266" s="381" t="s">
        <v>153</v>
      </c>
      <c r="C266" s="381" t="s">
        <v>12</v>
      </c>
      <c r="D266" s="381">
        <v>92483.242748599994</v>
      </c>
      <c r="E266" s="381">
        <v>900.33757449999996</v>
      </c>
      <c r="F266" s="381">
        <v>99.035871647472803</v>
      </c>
      <c r="G266" s="381">
        <v>0.96412835252717999</v>
      </c>
    </row>
    <row r="267" spans="1:7" x14ac:dyDescent="0.25">
      <c r="A267" s="381" t="s">
        <v>154</v>
      </c>
      <c r="B267" s="381" t="s">
        <v>155</v>
      </c>
      <c r="C267" s="381" t="s">
        <v>11</v>
      </c>
      <c r="D267" s="381">
        <v>4773.3829857000001</v>
      </c>
      <c r="E267" s="381">
        <v>0</v>
      </c>
      <c r="F267" s="381">
        <v>100</v>
      </c>
      <c r="G267" s="381">
        <v>0</v>
      </c>
    </row>
    <row r="268" spans="1:7" x14ac:dyDescent="0.25">
      <c r="A268" s="381" t="s">
        <v>154</v>
      </c>
      <c r="B268" s="381" t="s">
        <v>155</v>
      </c>
      <c r="C268" s="381" t="s">
        <v>12</v>
      </c>
      <c r="D268" s="381">
        <v>53714.223498899999</v>
      </c>
      <c r="E268" s="381">
        <v>554.70583810000005</v>
      </c>
      <c r="F268" s="381">
        <v>98.977857413299304</v>
      </c>
      <c r="G268" s="381">
        <v>1.0221425867007199</v>
      </c>
    </row>
    <row r="269" spans="1:7" x14ac:dyDescent="0.25">
      <c r="A269" s="381" t="s">
        <v>156</v>
      </c>
      <c r="B269" s="381" t="s">
        <v>157</v>
      </c>
      <c r="C269" s="381" t="s">
        <v>11</v>
      </c>
      <c r="D269" s="381">
        <v>3334.1355193999998</v>
      </c>
      <c r="E269" s="381">
        <v>68.660410400000004</v>
      </c>
      <c r="F269" s="381">
        <v>97.982235437667399</v>
      </c>
      <c r="G269" s="381">
        <v>2.0177645623325899</v>
      </c>
    </row>
    <row r="270" spans="1:7" x14ac:dyDescent="0.25">
      <c r="A270" s="381" t="s">
        <v>156</v>
      </c>
      <c r="B270" s="381" t="s">
        <v>157</v>
      </c>
      <c r="C270" s="381" t="s">
        <v>12</v>
      </c>
      <c r="D270" s="381">
        <v>59019.183986399999</v>
      </c>
      <c r="E270" s="381">
        <v>999.88072499999998</v>
      </c>
      <c r="F270" s="381">
        <v>98.334061468955099</v>
      </c>
      <c r="G270" s="381">
        <v>1.66593853104492</v>
      </c>
    </row>
    <row r="271" spans="1:7" x14ac:dyDescent="0.25">
      <c r="A271" s="381" t="s">
        <v>158</v>
      </c>
      <c r="B271" s="381" t="s">
        <v>159</v>
      </c>
      <c r="C271" s="381" t="s">
        <v>11</v>
      </c>
      <c r="D271" s="381">
        <v>5479.1808788999997</v>
      </c>
      <c r="E271" s="381">
        <v>140.500078</v>
      </c>
      <c r="F271" s="381">
        <v>97.499856680876306</v>
      </c>
      <c r="G271" s="381">
        <v>2.5001433191236599</v>
      </c>
    </row>
    <row r="272" spans="1:7" x14ac:dyDescent="0.25">
      <c r="A272" s="381" t="s">
        <v>158</v>
      </c>
      <c r="B272" s="381" t="s">
        <v>159</v>
      </c>
      <c r="C272" s="381" t="s">
        <v>12</v>
      </c>
      <c r="D272" s="381">
        <v>64671.235569800003</v>
      </c>
      <c r="E272" s="381">
        <v>373.0188326</v>
      </c>
      <c r="F272" s="381">
        <v>99.426515322487504</v>
      </c>
      <c r="G272" s="381">
        <v>0.573484677512479</v>
      </c>
    </row>
    <row r="273" spans="1:7" x14ac:dyDescent="0.25">
      <c r="A273" s="381" t="s">
        <v>160</v>
      </c>
      <c r="B273" s="381" t="s">
        <v>161</v>
      </c>
      <c r="C273" s="381" t="s">
        <v>11</v>
      </c>
      <c r="D273" s="381">
        <v>4947.2039266000002</v>
      </c>
      <c r="E273" s="381">
        <v>33.4251352</v>
      </c>
      <c r="F273" s="381">
        <v>99.3288973182853</v>
      </c>
      <c r="G273" s="381">
        <v>0.67110268171467002</v>
      </c>
    </row>
    <row r="274" spans="1:7" x14ac:dyDescent="0.25">
      <c r="A274" s="381" t="s">
        <v>160</v>
      </c>
      <c r="B274" s="381" t="s">
        <v>161</v>
      </c>
      <c r="C274" s="381" t="s">
        <v>12</v>
      </c>
      <c r="D274" s="381">
        <v>69488.387166500004</v>
      </c>
      <c r="E274" s="381">
        <v>858.87530649999997</v>
      </c>
      <c r="F274" s="381">
        <v>98.779092069389804</v>
      </c>
      <c r="G274" s="381">
        <v>1.22090793061016</v>
      </c>
    </row>
    <row r="275" spans="1:7" x14ac:dyDescent="0.25">
      <c r="A275" s="381" t="s">
        <v>162</v>
      </c>
      <c r="B275" s="381" t="s">
        <v>163</v>
      </c>
      <c r="C275" s="381" t="s">
        <v>11</v>
      </c>
      <c r="D275" s="381">
        <v>13719.7625754</v>
      </c>
      <c r="E275" s="381">
        <v>51.695842900000002</v>
      </c>
      <c r="F275" s="381">
        <v>99.624616062222501</v>
      </c>
      <c r="G275" s="381">
        <v>0.37538393777745999</v>
      </c>
    </row>
    <row r="276" spans="1:7" x14ac:dyDescent="0.25">
      <c r="A276" s="381" t="s">
        <v>162</v>
      </c>
      <c r="B276" s="381" t="s">
        <v>163</v>
      </c>
      <c r="C276" s="381" t="s">
        <v>12</v>
      </c>
      <c r="D276" s="381">
        <v>94513.648010999997</v>
      </c>
      <c r="E276" s="381">
        <v>597.65362059999995</v>
      </c>
      <c r="F276" s="381">
        <v>99.371627124907903</v>
      </c>
      <c r="G276" s="381">
        <v>0.62837287509209505</v>
      </c>
    </row>
    <row r="277" spans="1:7" x14ac:dyDescent="0.25">
      <c r="A277" s="381" t="s">
        <v>164</v>
      </c>
      <c r="B277" s="381" t="s">
        <v>165</v>
      </c>
      <c r="C277" s="381" t="s">
        <v>11</v>
      </c>
      <c r="D277" s="381">
        <v>3458.5384386999999</v>
      </c>
      <c r="E277" s="381">
        <v>0</v>
      </c>
      <c r="F277" s="381">
        <v>100</v>
      </c>
      <c r="G277" s="381">
        <v>0</v>
      </c>
    </row>
    <row r="278" spans="1:7" x14ac:dyDescent="0.25">
      <c r="A278" s="381" t="s">
        <v>164</v>
      </c>
      <c r="B278" s="381" t="s">
        <v>165</v>
      </c>
      <c r="C278" s="381" t="s">
        <v>12</v>
      </c>
      <c r="D278" s="381">
        <v>25064.0639109</v>
      </c>
      <c r="E278" s="381">
        <v>158.21075329999999</v>
      </c>
      <c r="F278" s="381">
        <v>99.372734000377207</v>
      </c>
      <c r="G278" s="381">
        <v>0.62726599962279095</v>
      </c>
    </row>
    <row r="279" spans="1:7" x14ac:dyDescent="0.25">
      <c r="A279" s="381" t="s">
        <v>166</v>
      </c>
      <c r="B279" s="381" t="s">
        <v>167</v>
      </c>
      <c r="C279" s="381" t="s">
        <v>11</v>
      </c>
      <c r="D279" s="381">
        <v>10508.907424200001</v>
      </c>
      <c r="E279" s="381">
        <v>51.480014599999997</v>
      </c>
      <c r="F279" s="381">
        <v>99.512517747115396</v>
      </c>
      <c r="G279" s="381">
        <v>0.48748225288455699</v>
      </c>
    </row>
    <row r="280" spans="1:7" x14ac:dyDescent="0.25">
      <c r="A280" s="381" t="s">
        <v>166</v>
      </c>
      <c r="B280" s="381" t="s">
        <v>167</v>
      </c>
      <c r="C280" s="381" t="s">
        <v>12</v>
      </c>
      <c r="D280" s="381">
        <v>58852.685050499997</v>
      </c>
      <c r="E280" s="381">
        <v>417.1928494</v>
      </c>
      <c r="F280" s="381">
        <v>99.296113195804793</v>
      </c>
      <c r="G280" s="381">
        <v>0.703886804195195</v>
      </c>
    </row>
    <row r="281" spans="1:7" x14ac:dyDescent="0.25">
      <c r="A281" s="381" t="s">
        <v>168</v>
      </c>
      <c r="B281" s="381" t="s">
        <v>169</v>
      </c>
      <c r="C281" s="381" t="s">
        <v>11</v>
      </c>
      <c r="D281" s="381">
        <v>8400.7047387999992</v>
      </c>
      <c r="E281" s="381">
        <v>0</v>
      </c>
      <c r="F281" s="381">
        <v>100</v>
      </c>
      <c r="G281" s="381">
        <v>0</v>
      </c>
    </row>
    <row r="282" spans="1:7" x14ac:dyDescent="0.25">
      <c r="A282" s="381" t="s">
        <v>168</v>
      </c>
      <c r="B282" s="381" t="s">
        <v>169</v>
      </c>
      <c r="C282" s="381" t="s">
        <v>12</v>
      </c>
      <c r="D282" s="381">
        <v>46888.3518119</v>
      </c>
      <c r="E282" s="381">
        <v>218.57436730000001</v>
      </c>
      <c r="F282" s="381">
        <v>99.536003757773301</v>
      </c>
      <c r="G282" s="381">
        <v>0.46399624222671398</v>
      </c>
    </row>
    <row r="283" spans="1:7" x14ac:dyDescent="0.25">
      <c r="A283" s="381" t="s">
        <v>170</v>
      </c>
      <c r="B283" s="381" t="s">
        <v>171</v>
      </c>
      <c r="C283" s="381" t="s">
        <v>11</v>
      </c>
      <c r="D283" s="381">
        <v>4226.6430551000003</v>
      </c>
      <c r="E283" s="381">
        <v>91.913584999999998</v>
      </c>
      <c r="F283" s="381">
        <v>97.871659615471202</v>
      </c>
      <c r="G283" s="381">
        <v>2.12834038452884</v>
      </c>
    </row>
    <row r="284" spans="1:7" x14ac:dyDescent="0.25">
      <c r="A284" s="381" t="s">
        <v>170</v>
      </c>
      <c r="B284" s="381" t="s">
        <v>171</v>
      </c>
      <c r="C284" s="381" t="s">
        <v>12</v>
      </c>
      <c r="D284" s="381">
        <v>8889.6260301999991</v>
      </c>
      <c r="E284" s="381">
        <v>123.6352725</v>
      </c>
      <c r="F284" s="381">
        <v>98.628295925882398</v>
      </c>
      <c r="G284" s="381">
        <v>1.3717040741175901</v>
      </c>
    </row>
    <row r="285" spans="1:7" x14ac:dyDescent="0.25">
      <c r="A285" s="381" t="s">
        <v>172</v>
      </c>
      <c r="B285" s="381" t="s">
        <v>173</v>
      </c>
      <c r="C285" s="381" t="s">
        <v>11</v>
      </c>
      <c r="D285" s="381">
        <v>6839.3165743</v>
      </c>
      <c r="E285" s="381">
        <v>13.3895784</v>
      </c>
      <c r="F285" s="381">
        <v>99.804608893163703</v>
      </c>
      <c r="G285" s="381">
        <v>0.19539110683630401</v>
      </c>
    </row>
    <row r="286" spans="1:7" x14ac:dyDescent="0.25">
      <c r="A286" s="381" t="s">
        <v>172</v>
      </c>
      <c r="B286" s="381" t="s">
        <v>173</v>
      </c>
      <c r="C286" s="381" t="s">
        <v>12</v>
      </c>
      <c r="D286" s="381">
        <v>28162.755353699999</v>
      </c>
      <c r="E286" s="381">
        <v>386.98607079999999</v>
      </c>
      <c r="F286" s="381">
        <v>98.644519874817803</v>
      </c>
      <c r="G286" s="381">
        <v>1.35548012518218</v>
      </c>
    </row>
    <row r="287" spans="1:7" x14ac:dyDescent="0.25">
      <c r="A287" s="381" t="s">
        <v>174</v>
      </c>
      <c r="B287" s="381" t="s">
        <v>175</v>
      </c>
      <c r="C287" s="381" t="s">
        <v>11</v>
      </c>
      <c r="D287" s="381">
        <v>14139.081945800001</v>
      </c>
      <c r="E287" s="381">
        <v>87.584181900000004</v>
      </c>
      <c r="F287" s="381">
        <v>99.384366083284505</v>
      </c>
      <c r="G287" s="381">
        <v>0.61563391671552203</v>
      </c>
    </row>
    <row r="288" spans="1:7" x14ac:dyDescent="0.25">
      <c r="A288" s="381" t="s">
        <v>174</v>
      </c>
      <c r="B288" s="381" t="s">
        <v>175</v>
      </c>
      <c r="C288" s="381" t="s">
        <v>12</v>
      </c>
      <c r="D288" s="381">
        <v>74699.376719399996</v>
      </c>
      <c r="E288" s="381">
        <v>336.69564680000002</v>
      </c>
      <c r="F288" s="381">
        <v>99.551288285510495</v>
      </c>
      <c r="G288" s="381">
        <v>0.44871171448955599</v>
      </c>
    </row>
    <row r="289" spans="1:7" x14ac:dyDescent="0.25">
      <c r="A289" s="381" t="s">
        <v>176</v>
      </c>
      <c r="B289" s="381" t="s">
        <v>177</v>
      </c>
      <c r="C289" s="381" t="s">
        <v>11</v>
      </c>
      <c r="D289" s="381">
        <v>10873.5660546</v>
      </c>
      <c r="E289" s="381">
        <v>129.4161096</v>
      </c>
      <c r="F289" s="381">
        <v>98.823808785030295</v>
      </c>
      <c r="G289" s="381">
        <v>1.1761912149696701</v>
      </c>
    </row>
    <row r="290" spans="1:7" x14ac:dyDescent="0.25">
      <c r="A290" s="381" t="s">
        <v>176</v>
      </c>
      <c r="B290" s="381" t="s">
        <v>177</v>
      </c>
      <c r="C290" s="381" t="s">
        <v>12</v>
      </c>
      <c r="D290" s="381">
        <v>42001.541233999997</v>
      </c>
      <c r="E290" s="381">
        <v>546.89615219999996</v>
      </c>
      <c r="F290" s="381">
        <v>98.714650441246604</v>
      </c>
      <c r="G290" s="381">
        <v>1.28534955875343</v>
      </c>
    </row>
    <row r="291" spans="1:7" x14ac:dyDescent="0.25">
      <c r="A291" s="381" t="s">
        <v>178</v>
      </c>
      <c r="B291" s="381" t="s">
        <v>179</v>
      </c>
      <c r="C291" s="381" t="s">
        <v>11</v>
      </c>
      <c r="D291" s="381">
        <v>14256.9244382</v>
      </c>
      <c r="E291" s="381">
        <v>49.191365699999999</v>
      </c>
      <c r="F291" s="381">
        <v>99.656151492310798</v>
      </c>
      <c r="G291" s="381">
        <v>0.34384850768920699</v>
      </c>
    </row>
    <row r="292" spans="1:7" x14ac:dyDescent="0.25">
      <c r="A292" s="381" t="s">
        <v>178</v>
      </c>
      <c r="B292" s="381" t="s">
        <v>179</v>
      </c>
      <c r="C292" s="381" t="s">
        <v>12</v>
      </c>
      <c r="D292" s="381">
        <v>80450.435287800006</v>
      </c>
      <c r="E292" s="381">
        <v>423.27405920000001</v>
      </c>
      <c r="F292" s="381">
        <v>99.476623413693204</v>
      </c>
      <c r="G292" s="381">
        <v>0.52337658630678496</v>
      </c>
    </row>
    <row r="293" spans="1:7" x14ac:dyDescent="0.25">
      <c r="A293" s="381" t="s">
        <v>180</v>
      </c>
      <c r="B293" s="381" t="s">
        <v>181</v>
      </c>
      <c r="C293" s="381" t="s">
        <v>11</v>
      </c>
      <c r="D293" s="381">
        <v>9192.4743278000005</v>
      </c>
      <c r="E293" s="381">
        <v>96.304935999999998</v>
      </c>
      <c r="F293" s="381">
        <v>98.9632121373008</v>
      </c>
      <c r="G293" s="381">
        <v>1.03678786269922</v>
      </c>
    </row>
    <row r="294" spans="1:7" x14ac:dyDescent="0.25">
      <c r="A294" s="381" t="s">
        <v>180</v>
      </c>
      <c r="B294" s="381" t="s">
        <v>181</v>
      </c>
      <c r="C294" s="381" t="s">
        <v>12</v>
      </c>
      <c r="D294" s="381">
        <v>61260.183474700003</v>
      </c>
      <c r="E294" s="381">
        <v>572.65821930000004</v>
      </c>
      <c r="F294" s="381">
        <v>99.073860745178095</v>
      </c>
      <c r="G294" s="381">
        <v>0.92613925482187298</v>
      </c>
    </row>
    <row r="295" spans="1:7" x14ac:dyDescent="0.25">
      <c r="A295" s="381" t="s">
        <v>182</v>
      </c>
      <c r="B295" s="381" t="s">
        <v>183</v>
      </c>
      <c r="C295" s="381" t="s">
        <v>11</v>
      </c>
      <c r="D295" s="381">
        <v>6803.2820942999997</v>
      </c>
      <c r="E295" s="381">
        <v>14.534325600000001</v>
      </c>
      <c r="F295" s="381">
        <v>99.786818466428997</v>
      </c>
      <c r="G295" s="381">
        <v>0.21318153357102501</v>
      </c>
    </row>
    <row r="296" spans="1:7" x14ac:dyDescent="0.25">
      <c r="A296" s="381" t="s">
        <v>182</v>
      </c>
      <c r="B296" s="381" t="s">
        <v>183</v>
      </c>
      <c r="C296" s="381" t="s">
        <v>12</v>
      </c>
      <c r="D296" s="381">
        <v>23683.1281179</v>
      </c>
      <c r="E296" s="381">
        <v>93.149642999999998</v>
      </c>
      <c r="F296" s="381">
        <v>99.608224449862405</v>
      </c>
      <c r="G296" s="381">
        <v>0.39177555013755899</v>
      </c>
    </row>
    <row r="297" spans="1:7" x14ac:dyDescent="0.25">
      <c r="A297" s="381" t="s">
        <v>184</v>
      </c>
      <c r="B297" s="381" t="s">
        <v>185</v>
      </c>
      <c r="C297" s="381" t="s">
        <v>11</v>
      </c>
      <c r="D297" s="381">
        <v>4203.3777099999998</v>
      </c>
      <c r="E297" s="381">
        <v>0</v>
      </c>
      <c r="F297" s="381">
        <v>100</v>
      </c>
      <c r="G297" s="381">
        <v>0</v>
      </c>
    </row>
    <row r="298" spans="1:7" x14ac:dyDescent="0.25">
      <c r="A298" s="381" t="s">
        <v>184</v>
      </c>
      <c r="B298" s="381" t="s">
        <v>185</v>
      </c>
      <c r="C298" s="381" t="s">
        <v>12</v>
      </c>
      <c r="D298" s="381">
        <v>58112.144835300001</v>
      </c>
      <c r="E298" s="381">
        <v>538.18178780000005</v>
      </c>
      <c r="F298" s="381">
        <v>99.082389103715499</v>
      </c>
      <c r="G298" s="381">
        <v>0.91761089628447501</v>
      </c>
    </row>
    <row r="299" spans="1:7" x14ac:dyDescent="0.25">
      <c r="A299" s="381" t="s">
        <v>186</v>
      </c>
      <c r="B299" s="381" t="s">
        <v>187</v>
      </c>
      <c r="C299" s="381" t="s">
        <v>11</v>
      </c>
      <c r="D299" s="381">
        <v>8906.3905560999992</v>
      </c>
      <c r="E299" s="381">
        <v>20.3639154</v>
      </c>
      <c r="F299" s="381">
        <v>99.771877724821294</v>
      </c>
      <c r="G299" s="381">
        <v>0.228122275178676</v>
      </c>
    </row>
    <row r="300" spans="1:7" x14ac:dyDescent="0.25">
      <c r="A300" s="381" t="s">
        <v>186</v>
      </c>
      <c r="B300" s="381" t="s">
        <v>187</v>
      </c>
      <c r="C300" s="381" t="s">
        <v>12</v>
      </c>
      <c r="D300" s="381">
        <v>42843.694931099999</v>
      </c>
      <c r="E300" s="381">
        <v>513.46021599999995</v>
      </c>
      <c r="F300" s="381">
        <v>98.815742835852703</v>
      </c>
      <c r="G300" s="381">
        <v>1.1842571641473201</v>
      </c>
    </row>
    <row r="301" spans="1:7" x14ac:dyDescent="0.25">
      <c r="A301" s="381" t="s">
        <v>188</v>
      </c>
      <c r="B301" s="381" t="s">
        <v>189</v>
      </c>
      <c r="C301" s="381" t="s">
        <v>11</v>
      </c>
      <c r="D301" s="381">
        <v>29455.907394499998</v>
      </c>
      <c r="E301" s="381">
        <v>183.26314160000001</v>
      </c>
      <c r="F301" s="381">
        <v>99.381685997667205</v>
      </c>
      <c r="G301" s="381">
        <v>0.61831400233278699</v>
      </c>
    </row>
    <row r="302" spans="1:7" x14ac:dyDescent="0.25">
      <c r="A302" s="381" t="s">
        <v>188</v>
      </c>
      <c r="B302" s="381" t="s">
        <v>189</v>
      </c>
      <c r="C302" s="381" t="s">
        <v>12</v>
      </c>
      <c r="D302" s="381">
        <v>81926.027490799999</v>
      </c>
      <c r="E302" s="381">
        <v>964.02569449999999</v>
      </c>
      <c r="F302" s="381">
        <v>98.836982656598195</v>
      </c>
      <c r="G302" s="381">
        <v>1.1630173434017801</v>
      </c>
    </row>
    <row r="303" spans="1:7" x14ac:dyDescent="0.25">
      <c r="A303" s="381" t="s">
        <v>190</v>
      </c>
      <c r="B303" s="381" t="s">
        <v>191</v>
      </c>
      <c r="C303" s="381" t="s">
        <v>11</v>
      </c>
      <c r="D303" s="381">
        <v>17344.240016600001</v>
      </c>
      <c r="E303" s="381">
        <v>92.388304700000006</v>
      </c>
      <c r="F303" s="381">
        <v>99.470148110072699</v>
      </c>
      <c r="G303" s="381">
        <v>0.52985188992725996</v>
      </c>
    </row>
    <row r="304" spans="1:7" x14ac:dyDescent="0.25">
      <c r="A304" s="381" t="s">
        <v>190</v>
      </c>
      <c r="B304" s="381" t="s">
        <v>191</v>
      </c>
      <c r="C304" s="381" t="s">
        <v>12</v>
      </c>
      <c r="D304" s="381">
        <v>100621.56412</v>
      </c>
      <c r="E304" s="381">
        <v>1233.4515736999999</v>
      </c>
      <c r="F304" s="381">
        <v>98.789012435667104</v>
      </c>
      <c r="G304" s="381">
        <v>1.21098756433287</v>
      </c>
    </row>
    <row r="305" spans="1:7" x14ac:dyDescent="0.25">
      <c r="A305" s="381" t="s">
        <v>192</v>
      </c>
      <c r="B305" s="381" t="s">
        <v>193</v>
      </c>
      <c r="C305" s="381" t="s">
        <v>11</v>
      </c>
      <c r="D305" s="381">
        <v>15684.1529732</v>
      </c>
      <c r="E305" s="381">
        <v>145.72974809999999</v>
      </c>
      <c r="F305" s="381">
        <v>99.079400961676697</v>
      </c>
      <c r="G305" s="381">
        <v>0.920599038323338</v>
      </c>
    </row>
    <row r="306" spans="1:7" x14ac:dyDescent="0.25">
      <c r="A306" s="381" t="s">
        <v>192</v>
      </c>
      <c r="B306" s="381" t="s">
        <v>193</v>
      </c>
      <c r="C306" s="381" t="s">
        <v>12</v>
      </c>
      <c r="D306" s="381">
        <v>55175.356434900001</v>
      </c>
      <c r="E306" s="381">
        <v>136.47257970000001</v>
      </c>
      <c r="F306" s="381">
        <v>99.753266919334806</v>
      </c>
      <c r="G306" s="381">
        <v>0.24673308066521701</v>
      </c>
    </row>
    <row r="307" spans="1:7" x14ac:dyDescent="0.25">
      <c r="A307" s="381" t="s">
        <v>194</v>
      </c>
      <c r="B307" s="381" t="s">
        <v>195</v>
      </c>
      <c r="C307" s="381" t="s">
        <v>11</v>
      </c>
      <c r="D307" s="381">
        <v>28232.073777699999</v>
      </c>
      <c r="E307" s="381">
        <v>866.31748270000003</v>
      </c>
      <c r="F307" s="381">
        <v>97.022799387954606</v>
      </c>
      <c r="G307" s="381">
        <v>2.97720061204542</v>
      </c>
    </row>
    <row r="308" spans="1:7" x14ac:dyDescent="0.25">
      <c r="A308" s="381" t="s">
        <v>194</v>
      </c>
      <c r="B308" s="381" t="s">
        <v>195</v>
      </c>
      <c r="C308" s="381" t="s">
        <v>12</v>
      </c>
      <c r="D308" s="381">
        <v>188411.94432730001</v>
      </c>
      <c r="E308" s="381">
        <v>1626.5876298000001</v>
      </c>
      <c r="F308" s="381">
        <v>99.144074828905104</v>
      </c>
      <c r="G308" s="381">
        <v>0.85592517109487698</v>
      </c>
    </row>
    <row r="309" spans="1:7" x14ac:dyDescent="0.25">
      <c r="A309" s="381" t="s">
        <v>196</v>
      </c>
      <c r="B309" s="381" t="s">
        <v>197</v>
      </c>
      <c r="C309" s="381" t="s">
        <v>11</v>
      </c>
      <c r="D309" s="381">
        <v>3773.3008408000001</v>
      </c>
      <c r="E309" s="381">
        <v>0</v>
      </c>
      <c r="F309" s="381">
        <v>100</v>
      </c>
      <c r="G309" s="381">
        <v>0</v>
      </c>
    </row>
    <row r="310" spans="1:7" x14ac:dyDescent="0.25">
      <c r="A310" s="381" t="s">
        <v>196</v>
      </c>
      <c r="B310" s="381" t="s">
        <v>197</v>
      </c>
      <c r="C310" s="381" t="s">
        <v>12</v>
      </c>
      <c r="D310" s="381">
        <v>64325.2634272</v>
      </c>
      <c r="E310" s="381">
        <v>1425.6580835</v>
      </c>
      <c r="F310" s="381">
        <v>97.831729121442095</v>
      </c>
      <c r="G310" s="381">
        <v>2.1682708785579501</v>
      </c>
    </row>
    <row r="311" spans="1:7" x14ac:dyDescent="0.25">
      <c r="A311" s="381" t="s">
        <v>198</v>
      </c>
      <c r="B311" s="381" t="s">
        <v>199</v>
      </c>
      <c r="C311" s="381" t="s">
        <v>11</v>
      </c>
      <c r="D311" s="381">
        <v>9718.7557694999996</v>
      </c>
      <c r="E311" s="381">
        <v>159.43983549999999</v>
      </c>
      <c r="F311" s="381">
        <v>98.385941705595499</v>
      </c>
      <c r="G311" s="381">
        <v>1.6140582944044699</v>
      </c>
    </row>
    <row r="312" spans="1:7" x14ac:dyDescent="0.25">
      <c r="A312" s="381" t="s">
        <v>198</v>
      </c>
      <c r="B312" s="381" t="s">
        <v>199</v>
      </c>
      <c r="C312" s="381" t="s">
        <v>12</v>
      </c>
      <c r="D312" s="381">
        <v>122437.20195259999</v>
      </c>
      <c r="E312" s="381">
        <v>1402.8131080000001</v>
      </c>
      <c r="F312" s="381">
        <v>98.867237615149193</v>
      </c>
      <c r="G312" s="381">
        <v>1.13276238485077</v>
      </c>
    </row>
    <row r="313" spans="1:7" x14ac:dyDescent="0.25">
      <c r="A313" s="381" t="s">
        <v>200</v>
      </c>
      <c r="B313" s="381" t="s">
        <v>201</v>
      </c>
      <c r="C313" s="381" t="s">
        <v>11</v>
      </c>
      <c r="D313" s="381">
        <v>11394.2150953</v>
      </c>
      <c r="E313" s="381">
        <v>48.5555697</v>
      </c>
      <c r="F313" s="381">
        <v>99.575665971804199</v>
      </c>
      <c r="G313" s="381">
        <v>0.42433402819578397</v>
      </c>
    </row>
    <row r="314" spans="1:7" x14ac:dyDescent="0.25">
      <c r="A314" s="381" t="s">
        <v>200</v>
      </c>
      <c r="B314" s="381" t="s">
        <v>201</v>
      </c>
      <c r="C314" s="381" t="s">
        <v>12</v>
      </c>
      <c r="D314" s="381">
        <v>94627.310633400004</v>
      </c>
      <c r="E314" s="381">
        <v>500.0386603</v>
      </c>
      <c r="F314" s="381">
        <v>99.4743481616878</v>
      </c>
      <c r="G314" s="381">
        <v>0.52565183831219797</v>
      </c>
    </row>
    <row r="315" spans="1:7" x14ac:dyDescent="0.25">
      <c r="A315" s="381" t="s">
        <v>202</v>
      </c>
      <c r="B315" s="381" t="s">
        <v>203</v>
      </c>
      <c r="C315" s="381" t="s">
        <v>11</v>
      </c>
      <c r="D315" s="381">
        <v>5131.4239467999996</v>
      </c>
      <c r="E315" s="381">
        <v>0</v>
      </c>
      <c r="F315" s="381">
        <v>100</v>
      </c>
      <c r="G315" s="381">
        <v>0</v>
      </c>
    </row>
    <row r="316" spans="1:7" x14ac:dyDescent="0.25">
      <c r="A316" s="381" t="s">
        <v>202</v>
      </c>
      <c r="B316" s="381" t="s">
        <v>203</v>
      </c>
      <c r="C316" s="381" t="s">
        <v>12</v>
      </c>
      <c r="D316" s="381">
        <v>103014.98028610001</v>
      </c>
      <c r="E316" s="381">
        <v>809.15915340000004</v>
      </c>
      <c r="F316" s="381">
        <v>99.220644488104298</v>
      </c>
      <c r="G316" s="381">
        <v>0.77935551189567998</v>
      </c>
    </row>
    <row r="317" spans="1:7" x14ac:dyDescent="0.25">
      <c r="A317" s="381" t="s">
        <v>204</v>
      </c>
      <c r="B317" s="381" t="s">
        <v>205</v>
      </c>
      <c r="C317" s="381" t="s">
        <v>11</v>
      </c>
      <c r="D317" s="381">
        <v>1799.3749416000001</v>
      </c>
      <c r="E317" s="381">
        <v>0</v>
      </c>
      <c r="F317" s="381">
        <v>100</v>
      </c>
      <c r="G317" s="381">
        <v>0</v>
      </c>
    </row>
    <row r="318" spans="1:7" x14ac:dyDescent="0.25">
      <c r="A318" s="381" t="s">
        <v>204</v>
      </c>
      <c r="B318" s="381" t="s">
        <v>205</v>
      </c>
      <c r="C318" s="381" t="s">
        <v>12</v>
      </c>
      <c r="D318" s="381">
        <v>24103.923759599998</v>
      </c>
      <c r="E318" s="381">
        <v>115.442543</v>
      </c>
      <c r="F318" s="381">
        <v>99.523346145569406</v>
      </c>
      <c r="G318" s="381">
        <v>0.47665385443056402</v>
      </c>
    </row>
    <row r="319" spans="1:7" x14ac:dyDescent="0.25">
      <c r="A319" s="381" t="s">
        <v>206</v>
      </c>
      <c r="B319" s="381" t="s">
        <v>207</v>
      </c>
      <c r="C319" s="381" t="s">
        <v>11</v>
      </c>
      <c r="D319" s="381">
        <v>2641.3777952999999</v>
      </c>
      <c r="E319" s="381">
        <v>0</v>
      </c>
      <c r="F319" s="381">
        <v>100</v>
      </c>
      <c r="G319" s="381">
        <v>0</v>
      </c>
    </row>
    <row r="320" spans="1:7" x14ac:dyDescent="0.25">
      <c r="A320" s="381" t="s">
        <v>206</v>
      </c>
      <c r="B320" s="381" t="s">
        <v>207</v>
      </c>
      <c r="C320" s="381" t="s">
        <v>12</v>
      </c>
      <c r="D320" s="381">
        <v>45239.6440372</v>
      </c>
      <c r="E320" s="381">
        <v>650.28767240000002</v>
      </c>
      <c r="F320" s="381">
        <v>98.582940422497998</v>
      </c>
      <c r="G320" s="381">
        <v>1.4170595775019701</v>
      </c>
    </row>
    <row r="321" spans="1:7" x14ac:dyDescent="0.25">
      <c r="A321" s="381" t="s">
        <v>208</v>
      </c>
      <c r="B321" s="381" t="s">
        <v>209</v>
      </c>
      <c r="C321" s="381" t="s">
        <v>11</v>
      </c>
      <c r="D321" s="381">
        <v>1192.6626739999999</v>
      </c>
      <c r="E321" s="381">
        <v>0</v>
      </c>
      <c r="F321" s="381">
        <v>100</v>
      </c>
      <c r="G321" s="381">
        <v>0</v>
      </c>
    </row>
    <row r="322" spans="1:7" x14ac:dyDescent="0.25">
      <c r="A322" s="381" t="s">
        <v>208</v>
      </c>
      <c r="B322" s="381" t="s">
        <v>209</v>
      </c>
      <c r="C322" s="381" t="s">
        <v>12</v>
      </c>
      <c r="D322" s="381">
        <v>21267.745499799999</v>
      </c>
      <c r="E322" s="381">
        <v>195.16293479999999</v>
      </c>
      <c r="F322" s="381">
        <v>99.090696699402699</v>
      </c>
      <c r="G322" s="381">
        <v>0.909303300597328</v>
      </c>
    </row>
    <row r="323" spans="1:7" x14ac:dyDescent="0.25">
      <c r="A323" s="381" t="s">
        <v>210</v>
      </c>
      <c r="B323" s="381" t="s">
        <v>211</v>
      </c>
      <c r="C323" s="381" t="s">
        <v>11</v>
      </c>
      <c r="D323" s="381">
        <v>10802.4711357</v>
      </c>
      <c r="E323" s="381">
        <v>0</v>
      </c>
      <c r="F323" s="381">
        <v>100</v>
      </c>
      <c r="G323" s="381">
        <v>0</v>
      </c>
    </row>
    <row r="324" spans="1:7" x14ac:dyDescent="0.25">
      <c r="A324" s="381" t="s">
        <v>210</v>
      </c>
      <c r="B324" s="381" t="s">
        <v>211</v>
      </c>
      <c r="C324" s="381" t="s">
        <v>12</v>
      </c>
      <c r="D324" s="381">
        <v>87445.147910800006</v>
      </c>
      <c r="E324" s="381">
        <v>1093.633122</v>
      </c>
      <c r="F324" s="381">
        <v>98.764797629645599</v>
      </c>
      <c r="G324" s="381">
        <v>1.23520237035436</v>
      </c>
    </row>
    <row r="325" spans="1:7" x14ac:dyDescent="0.25">
      <c r="A325" s="381" t="s">
        <v>212</v>
      </c>
      <c r="B325" s="381" t="s">
        <v>213</v>
      </c>
      <c r="C325" s="381" t="s">
        <v>11</v>
      </c>
      <c r="D325" s="381">
        <v>7053.0666123999999</v>
      </c>
      <c r="E325" s="381">
        <v>45.727975000000001</v>
      </c>
      <c r="F325" s="381">
        <v>99.355834649995899</v>
      </c>
      <c r="G325" s="381">
        <v>0.64416535000413799</v>
      </c>
    </row>
    <row r="326" spans="1:7" x14ac:dyDescent="0.25">
      <c r="A326" s="381" t="s">
        <v>212</v>
      </c>
      <c r="B326" s="381" t="s">
        <v>213</v>
      </c>
      <c r="C326" s="381" t="s">
        <v>12</v>
      </c>
      <c r="D326" s="381">
        <v>33388.945283399997</v>
      </c>
      <c r="E326" s="381">
        <v>494.08516309999999</v>
      </c>
      <c r="F326" s="381">
        <v>98.541791697527898</v>
      </c>
      <c r="G326" s="381">
        <v>1.45820830247206</v>
      </c>
    </row>
    <row r="327" spans="1:7" x14ac:dyDescent="0.25">
      <c r="A327" s="381" t="s">
        <v>214</v>
      </c>
      <c r="B327" s="381" t="s">
        <v>215</v>
      </c>
      <c r="C327" s="381" t="s">
        <v>11</v>
      </c>
      <c r="D327" s="381">
        <v>4508.7313083999998</v>
      </c>
      <c r="E327" s="381">
        <v>39.200173999999997</v>
      </c>
      <c r="F327" s="381">
        <v>99.1380658624322</v>
      </c>
      <c r="G327" s="381">
        <v>0.861934137567824</v>
      </c>
    </row>
    <row r="328" spans="1:7" x14ac:dyDescent="0.25">
      <c r="A328" s="381" t="s">
        <v>214</v>
      </c>
      <c r="B328" s="381" t="s">
        <v>215</v>
      </c>
      <c r="C328" s="381" t="s">
        <v>12</v>
      </c>
      <c r="D328" s="381">
        <v>42188.736215800003</v>
      </c>
      <c r="E328" s="381">
        <v>215.1307826</v>
      </c>
      <c r="F328" s="381">
        <v>99.492662349384005</v>
      </c>
      <c r="G328" s="381">
        <v>0.50733765061596203</v>
      </c>
    </row>
    <row r="329" spans="1:7" x14ac:dyDescent="0.25">
      <c r="A329" s="381" t="s">
        <v>216</v>
      </c>
      <c r="B329" s="381" t="s">
        <v>217</v>
      </c>
      <c r="C329" s="381" t="s">
        <v>11</v>
      </c>
      <c r="D329" s="381">
        <v>22856.5684262</v>
      </c>
      <c r="E329" s="381">
        <v>36.4957572</v>
      </c>
      <c r="F329" s="381">
        <v>99.840581597519503</v>
      </c>
      <c r="G329" s="381">
        <v>0.159418402480448</v>
      </c>
    </row>
    <row r="330" spans="1:7" x14ac:dyDescent="0.25">
      <c r="A330" s="381" t="s">
        <v>216</v>
      </c>
      <c r="B330" s="381" t="s">
        <v>217</v>
      </c>
      <c r="C330" s="381" t="s">
        <v>12</v>
      </c>
      <c r="D330" s="381">
        <v>77985.216624499997</v>
      </c>
      <c r="E330" s="381">
        <v>439.58064000000002</v>
      </c>
      <c r="F330" s="381">
        <v>99.439487693519396</v>
      </c>
      <c r="G330" s="381">
        <v>0.560512306480621</v>
      </c>
    </row>
    <row r="331" spans="1:7" x14ac:dyDescent="0.25">
      <c r="A331" s="381" t="s">
        <v>218</v>
      </c>
      <c r="B331" s="381" t="s">
        <v>219</v>
      </c>
      <c r="C331" s="381" t="s">
        <v>11</v>
      </c>
      <c r="D331" s="381">
        <v>3455.6192535999999</v>
      </c>
      <c r="E331" s="381">
        <v>0</v>
      </c>
      <c r="F331" s="381">
        <v>100</v>
      </c>
      <c r="G331" s="381">
        <v>0</v>
      </c>
    </row>
    <row r="332" spans="1:7" x14ac:dyDescent="0.25">
      <c r="A332" s="381" t="s">
        <v>218</v>
      </c>
      <c r="B332" s="381" t="s">
        <v>219</v>
      </c>
      <c r="C332" s="381" t="s">
        <v>12</v>
      </c>
      <c r="D332" s="381">
        <v>19513.8774906</v>
      </c>
      <c r="E332" s="381">
        <v>197.75338070000001</v>
      </c>
      <c r="F332" s="381">
        <v>98.996768040193302</v>
      </c>
      <c r="G332" s="381">
        <v>1.0032319598066699</v>
      </c>
    </row>
    <row r="333" spans="1:7" x14ac:dyDescent="0.25">
      <c r="A333" s="381" t="s">
        <v>220</v>
      </c>
      <c r="B333" s="381" t="s">
        <v>221</v>
      </c>
      <c r="C333" s="381" t="s">
        <v>11</v>
      </c>
      <c r="D333" s="381">
        <v>23220.243446500001</v>
      </c>
      <c r="E333" s="381">
        <v>121.5456721</v>
      </c>
      <c r="F333" s="381">
        <v>99.479278681327997</v>
      </c>
      <c r="G333" s="381">
        <v>0.52072131867195104</v>
      </c>
    </row>
    <row r="334" spans="1:7" x14ac:dyDescent="0.25">
      <c r="A334" s="381" t="s">
        <v>220</v>
      </c>
      <c r="B334" s="381" t="s">
        <v>221</v>
      </c>
      <c r="C334" s="381" t="s">
        <v>12</v>
      </c>
      <c r="D334" s="381">
        <v>120483.2545103</v>
      </c>
      <c r="E334" s="381">
        <v>691.87828630000001</v>
      </c>
      <c r="F334" s="381">
        <v>99.429026178612602</v>
      </c>
      <c r="G334" s="381">
        <v>0.57097382138739705</v>
      </c>
    </row>
    <row r="335" spans="1:7" x14ac:dyDescent="0.25">
      <c r="A335" s="381" t="s">
        <v>222</v>
      </c>
      <c r="B335" s="381" t="s">
        <v>223</v>
      </c>
      <c r="C335" s="381" t="s">
        <v>11</v>
      </c>
      <c r="D335" s="381">
        <v>36889.495286199999</v>
      </c>
      <c r="E335" s="381">
        <v>385.5284024</v>
      </c>
      <c r="F335" s="381">
        <v>98.965719228991603</v>
      </c>
      <c r="G335" s="381">
        <v>1.0342807710083599</v>
      </c>
    </row>
    <row r="336" spans="1:7" x14ac:dyDescent="0.25">
      <c r="A336" s="381" t="s">
        <v>222</v>
      </c>
      <c r="B336" s="381" t="s">
        <v>223</v>
      </c>
      <c r="C336" s="381" t="s">
        <v>12</v>
      </c>
      <c r="D336" s="381">
        <v>136995.18687810001</v>
      </c>
      <c r="E336" s="381">
        <v>486.19895450000001</v>
      </c>
      <c r="F336" s="381">
        <v>99.646352885115704</v>
      </c>
      <c r="G336" s="381">
        <v>0.35364711488434197</v>
      </c>
    </row>
    <row r="337" spans="1:7" x14ac:dyDescent="0.25">
      <c r="A337" s="381" t="s">
        <v>224</v>
      </c>
      <c r="B337" s="381" t="s">
        <v>225</v>
      </c>
      <c r="C337" s="381" t="s">
        <v>11</v>
      </c>
      <c r="D337" s="381">
        <v>16228.396040400001</v>
      </c>
      <c r="E337" s="381">
        <v>84.433636000000007</v>
      </c>
      <c r="F337" s="381">
        <v>99.482409626809599</v>
      </c>
      <c r="G337" s="381">
        <v>0.51759037319044199</v>
      </c>
    </row>
    <row r="338" spans="1:7" x14ac:dyDescent="0.25">
      <c r="A338" s="381" t="s">
        <v>224</v>
      </c>
      <c r="B338" s="381" t="s">
        <v>225</v>
      </c>
      <c r="C338" s="381" t="s">
        <v>12</v>
      </c>
      <c r="D338" s="381">
        <v>84714.933613200003</v>
      </c>
      <c r="E338" s="381">
        <v>1328.4698225</v>
      </c>
      <c r="F338" s="381">
        <v>98.4560468676803</v>
      </c>
      <c r="G338" s="381">
        <v>1.54395313231974</v>
      </c>
    </row>
    <row r="339" spans="1:7" x14ac:dyDescent="0.25">
      <c r="A339" s="381" t="s">
        <v>226</v>
      </c>
      <c r="B339" s="381" t="s">
        <v>227</v>
      </c>
      <c r="C339" s="381" t="s">
        <v>11</v>
      </c>
      <c r="D339" s="381">
        <v>11270.567161200001</v>
      </c>
      <c r="E339" s="381">
        <v>39.159228300000002</v>
      </c>
      <c r="F339" s="381">
        <v>99.653756183382498</v>
      </c>
      <c r="G339" s="381">
        <v>0.34624381661748799</v>
      </c>
    </row>
    <row r="340" spans="1:7" x14ac:dyDescent="0.25">
      <c r="A340" s="381" t="s">
        <v>226</v>
      </c>
      <c r="B340" s="381" t="s">
        <v>227</v>
      </c>
      <c r="C340" s="381" t="s">
        <v>12</v>
      </c>
      <c r="D340" s="381">
        <v>65632.677950900004</v>
      </c>
      <c r="E340" s="381">
        <v>1145.5085068000001</v>
      </c>
      <c r="F340" s="381">
        <v>98.284606744261296</v>
      </c>
      <c r="G340" s="381">
        <v>1.7153932557386999</v>
      </c>
    </row>
    <row r="341" spans="1:7" x14ac:dyDescent="0.25">
      <c r="A341" s="381" t="s">
        <v>228</v>
      </c>
      <c r="B341" s="381" t="s">
        <v>229</v>
      </c>
      <c r="C341" s="381" t="s">
        <v>11</v>
      </c>
      <c r="D341" s="381">
        <v>2329.7010779000002</v>
      </c>
      <c r="E341" s="381">
        <v>0</v>
      </c>
      <c r="F341" s="381">
        <v>100</v>
      </c>
      <c r="G341" s="381">
        <v>0</v>
      </c>
    </row>
    <row r="342" spans="1:7" x14ac:dyDescent="0.25">
      <c r="A342" s="381" t="s">
        <v>228</v>
      </c>
      <c r="B342" s="381" t="s">
        <v>229</v>
      </c>
      <c r="C342" s="381" t="s">
        <v>12</v>
      </c>
      <c r="D342" s="381">
        <v>10077.370197599999</v>
      </c>
      <c r="E342" s="381">
        <v>162.90254630000001</v>
      </c>
      <c r="F342" s="381">
        <v>98.409197192554899</v>
      </c>
      <c r="G342" s="381">
        <v>1.5908028074451299</v>
      </c>
    </row>
    <row r="343" spans="1:7" x14ac:dyDescent="0.25">
      <c r="A343" s="381" t="s">
        <v>230</v>
      </c>
      <c r="B343" s="381" t="s">
        <v>231</v>
      </c>
      <c r="C343" s="381" t="s">
        <v>11</v>
      </c>
      <c r="D343" s="381">
        <v>1324.2486590000001</v>
      </c>
      <c r="E343" s="381">
        <v>5.7256860999999999</v>
      </c>
      <c r="F343" s="381">
        <v>99.569488981415702</v>
      </c>
      <c r="G343" s="381">
        <v>0.43051101858430901</v>
      </c>
    </row>
    <row r="344" spans="1:7" x14ac:dyDescent="0.25">
      <c r="A344" s="381" t="s">
        <v>230</v>
      </c>
      <c r="B344" s="381" t="s">
        <v>231</v>
      </c>
      <c r="C344" s="381" t="s">
        <v>12</v>
      </c>
      <c r="D344" s="381">
        <v>8530.1235242999992</v>
      </c>
      <c r="E344" s="381">
        <v>273.628581</v>
      </c>
      <c r="F344" s="381">
        <v>96.891909520768195</v>
      </c>
      <c r="G344" s="381">
        <v>3.1080904792318198</v>
      </c>
    </row>
    <row r="345" spans="1:7" x14ac:dyDescent="0.25">
      <c r="A345" s="381" t="s">
        <v>232</v>
      </c>
      <c r="B345" s="381" t="s">
        <v>233</v>
      </c>
      <c r="C345" s="381" t="s">
        <v>11</v>
      </c>
      <c r="D345" s="381">
        <v>2246.5642324999999</v>
      </c>
      <c r="E345" s="381">
        <v>8.7377041999999996</v>
      </c>
      <c r="F345" s="381">
        <v>99.612570536218996</v>
      </c>
      <c r="G345" s="381">
        <v>0.38742946378102999</v>
      </c>
    </row>
    <row r="346" spans="1:7" x14ac:dyDescent="0.25">
      <c r="A346" s="381" t="s">
        <v>232</v>
      </c>
      <c r="B346" s="381" t="s">
        <v>233</v>
      </c>
      <c r="C346" s="381" t="s">
        <v>12</v>
      </c>
      <c r="D346" s="381">
        <v>12580.590989</v>
      </c>
      <c r="E346" s="381">
        <v>266.73826589999999</v>
      </c>
      <c r="F346" s="381">
        <v>97.923784308725004</v>
      </c>
      <c r="G346" s="381">
        <v>2.0762156912750198</v>
      </c>
    </row>
    <row r="347" spans="1:7" x14ac:dyDescent="0.25">
      <c r="A347" s="381" t="s">
        <v>234</v>
      </c>
      <c r="B347" s="381" t="s">
        <v>235</v>
      </c>
      <c r="C347" s="381" t="s">
        <v>11</v>
      </c>
      <c r="D347" s="381">
        <v>3021.3827353000001</v>
      </c>
      <c r="E347" s="381">
        <v>46.215973300000002</v>
      </c>
      <c r="F347" s="381">
        <v>98.493415283738599</v>
      </c>
      <c r="G347" s="381">
        <v>1.5065847162614101</v>
      </c>
    </row>
    <row r="348" spans="1:7" x14ac:dyDescent="0.25">
      <c r="A348" s="381" t="s">
        <v>234</v>
      </c>
      <c r="B348" s="381" t="s">
        <v>235</v>
      </c>
      <c r="C348" s="381" t="s">
        <v>12</v>
      </c>
      <c r="D348" s="381">
        <v>12568.567361900001</v>
      </c>
      <c r="E348" s="381">
        <v>87.284380900000002</v>
      </c>
      <c r="F348" s="381">
        <v>99.310323930195693</v>
      </c>
      <c r="G348" s="381">
        <v>0.68967606980428398</v>
      </c>
    </row>
    <row r="349" spans="1:7" x14ac:dyDescent="0.25">
      <c r="A349" s="381" t="s">
        <v>236</v>
      </c>
      <c r="B349" s="381" t="s">
        <v>237</v>
      </c>
      <c r="C349" s="381" t="s">
        <v>11</v>
      </c>
      <c r="D349" s="381">
        <v>9664.6591411000009</v>
      </c>
      <c r="E349" s="381">
        <v>0</v>
      </c>
      <c r="F349" s="381">
        <v>100</v>
      </c>
      <c r="G349" s="381">
        <v>0</v>
      </c>
    </row>
    <row r="350" spans="1:7" x14ac:dyDescent="0.25">
      <c r="A350" s="381" t="s">
        <v>236</v>
      </c>
      <c r="B350" s="381" t="s">
        <v>237</v>
      </c>
      <c r="C350" s="381" t="s">
        <v>12</v>
      </c>
      <c r="D350" s="381">
        <v>22973.3235307</v>
      </c>
      <c r="E350" s="381">
        <v>76.767859200000004</v>
      </c>
      <c r="F350" s="381">
        <v>99.666952039792605</v>
      </c>
      <c r="G350" s="381">
        <v>0.33304796020738497</v>
      </c>
    </row>
    <row r="351" spans="1:7" x14ac:dyDescent="0.25">
      <c r="A351" s="381" t="s">
        <v>238</v>
      </c>
      <c r="B351" s="381" t="s">
        <v>239</v>
      </c>
      <c r="C351" s="381" t="s">
        <v>11</v>
      </c>
      <c r="D351" s="381">
        <v>1602.0163477999999</v>
      </c>
      <c r="E351" s="381">
        <v>16.600864999999999</v>
      </c>
      <c r="F351" s="381">
        <v>98.974379805878698</v>
      </c>
      <c r="G351" s="381">
        <v>1.0256201941212899</v>
      </c>
    </row>
    <row r="352" spans="1:7" x14ac:dyDescent="0.25">
      <c r="A352" s="381" t="s">
        <v>238</v>
      </c>
      <c r="B352" s="381" t="s">
        <v>239</v>
      </c>
      <c r="C352" s="381" t="s">
        <v>12</v>
      </c>
      <c r="D352" s="381">
        <v>33544.6064339</v>
      </c>
      <c r="E352" s="381">
        <v>813.70670280000002</v>
      </c>
      <c r="F352" s="381">
        <v>97.631703571818207</v>
      </c>
      <c r="G352" s="381">
        <v>2.3682964281818499</v>
      </c>
    </row>
    <row r="353" spans="1:7" x14ac:dyDescent="0.25">
      <c r="A353" s="381" t="s">
        <v>240</v>
      </c>
      <c r="B353" s="381" t="s">
        <v>241</v>
      </c>
      <c r="C353" s="381" t="s">
        <v>11</v>
      </c>
      <c r="D353" s="381">
        <v>2521.3000658999999</v>
      </c>
      <c r="E353" s="381">
        <v>144.74773569999999</v>
      </c>
      <c r="F353" s="381">
        <v>94.570699909689097</v>
      </c>
      <c r="G353" s="381">
        <v>5.4293000903108801</v>
      </c>
    </row>
    <row r="354" spans="1:7" x14ac:dyDescent="0.25">
      <c r="A354" s="381" t="s">
        <v>240</v>
      </c>
      <c r="B354" s="381" t="s">
        <v>241</v>
      </c>
      <c r="C354" s="381" t="s">
        <v>12</v>
      </c>
      <c r="D354" s="381">
        <v>30137.131713999999</v>
      </c>
      <c r="E354" s="381">
        <v>1331.6732285000001</v>
      </c>
      <c r="F354" s="381">
        <v>95.768275182571301</v>
      </c>
      <c r="G354" s="381">
        <v>4.2317248174286899</v>
      </c>
    </row>
    <row r="355" spans="1:7" x14ac:dyDescent="0.25">
      <c r="A355" s="381" t="s">
        <v>242</v>
      </c>
      <c r="B355" s="381" t="s">
        <v>243</v>
      </c>
      <c r="C355" s="381" t="s">
        <v>11</v>
      </c>
      <c r="D355" s="381">
        <v>1432.1047951999999</v>
      </c>
      <c r="E355" s="381">
        <v>97.245446799999996</v>
      </c>
      <c r="F355" s="381">
        <v>93.641388079108197</v>
      </c>
      <c r="G355" s="381">
        <v>6.3586119208918301</v>
      </c>
    </row>
    <row r="356" spans="1:7" x14ac:dyDescent="0.25">
      <c r="A356" s="381" t="s">
        <v>242</v>
      </c>
      <c r="B356" s="381" t="s">
        <v>243</v>
      </c>
      <c r="C356" s="381" t="s">
        <v>12</v>
      </c>
      <c r="D356" s="381">
        <v>23310.432158700001</v>
      </c>
      <c r="E356" s="381">
        <v>1090.1607979</v>
      </c>
      <c r="F356" s="381">
        <v>95.532236450814906</v>
      </c>
      <c r="G356" s="381">
        <v>4.46776354918509</v>
      </c>
    </row>
    <row r="357" spans="1:7" x14ac:dyDescent="0.25">
      <c r="A357" s="381" t="s">
        <v>244</v>
      </c>
      <c r="B357" s="381" t="s">
        <v>245</v>
      </c>
      <c r="C357" s="381" t="s">
        <v>11</v>
      </c>
      <c r="D357" s="381">
        <v>3899.8425745</v>
      </c>
      <c r="E357" s="381">
        <v>156.27844759999999</v>
      </c>
      <c r="F357" s="381">
        <v>96.147096037112604</v>
      </c>
      <c r="G357" s="381">
        <v>3.8529039628874</v>
      </c>
    </row>
    <row r="358" spans="1:7" x14ac:dyDescent="0.25">
      <c r="A358" s="381" t="s">
        <v>244</v>
      </c>
      <c r="B358" s="381" t="s">
        <v>245</v>
      </c>
      <c r="C358" s="381" t="s">
        <v>12</v>
      </c>
      <c r="D358" s="381">
        <v>26071.998204200001</v>
      </c>
      <c r="E358" s="381">
        <v>701.17599540000003</v>
      </c>
      <c r="F358" s="381">
        <v>97.381050187876198</v>
      </c>
      <c r="G358" s="381">
        <v>2.6189498121237902</v>
      </c>
    </row>
    <row r="359" spans="1:7" x14ac:dyDescent="0.25">
      <c r="A359" s="381" t="s">
        <v>246</v>
      </c>
      <c r="B359" s="381" t="s">
        <v>247</v>
      </c>
      <c r="C359" s="381" t="s">
        <v>11</v>
      </c>
      <c r="D359" s="381">
        <v>1001.6219917</v>
      </c>
      <c r="E359" s="381">
        <v>0</v>
      </c>
      <c r="F359" s="381">
        <v>100</v>
      </c>
      <c r="G359" s="381">
        <v>0</v>
      </c>
    </row>
    <row r="360" spans="1:7" x14ac:dyDescent="0.25">
      <c r="A360" s="381" t="s">
        <v>246</v>
      </c>
      <c r="B360" s="381" t="s">
        <v>247</v>
      </c>
      <c r="C360" s="381" t="s">
        <v>12</v>
      </c>
      <c r="D360" s="381">
        <v>24093.628866200001</v>
      </c>
      <c r="E360" s="381">
        <v>480.62670059999999</v>
      </c>
      <c r="F360" s="381">
        <v>98.044186122775898</v>
      </c>
      <c r="G360" s="381">
        <v>1.95581387722414</v>
      </c>
    </row>
    <row r="361" spans="1:7" x14ac:dyDescent="0.25">
      <c r="A361" s="381" t="s">
        <v>248</v>
      </c>
      <c r="B361" s="381" t="s">
        <v>249</v>
      </c>
      <c r="C361" s="381" t="s">
        <v>11</v>
      </c>
      <c r="D361" s="381">
        <v>601.74684290000005</v>
      </c>
      <c r="E361" s="381">
        <v>0</v>
      </c>
      <c r="F361" s="381">
        <v>100</v>
      </c>
      <c r="G361" s="381">
        <v>0</v>
      </c>
    </row>
    <row r="362" spans="1:7" x14ac:dyDescent="0.25">
      <c r="A362" s="381" t="s">
        <v>248</v>
      </c>
      <c r="B362" s="381" t="s">
        <v>249</v>
      </c>
      <c r="C362" s="381" t="s">
        <v>12</v>
      </c>
      <c r="D362" s="381">
        <v>20516.123142500001</v>
      </c>
      <c r="E362" s="381">
        <v>67.821130800000006</v>
      </c>
      <c r="F362" s="381">
        <v>99.670514407251005</v>
      </c>
      <c r="G362" s="381">
        <v>0.32948559274896899</v>
      </c>
    </row>
    <row r="363" spans="1:7" x14ac:dyDescent="0.25">
      <c r="A363" s="381" t="s">
        <v>250</v>
      </c>
      <c r="B363" s="381" t="s">
        <v>251</v>
      </c>
      <c r="C363" s="381" t="s">
        <v>11</v>
      </c>
      <c r="D363" s="381">
        <v>1993.5603034999999</v>
      </c>
      <c r="E363" s="381">
        <v>0</v>
      </c>
      <c r="F363" s="381">
        <v>100</v>
      </c>
      <c r="G363" s="381">
        <v>0</v>
      </c>
    </row>
    <row r="364" spans="1:7" x14ac:dyDescent="0.25">
      <c r="A364" s="381" t="s">
        <v>250</v>
      </c>
      <c r="B364" s="381" t="s">
        <v>251</v>
      </c>
      <c r="C364" s="381" t="s">
        <v>12</v>
      </c>
      <c r="D364" s="381">
        <v>36152.362429499997</v>
      </c>
      <c r="E364" s="381">
        <v>620.51044839999997</v>
      </c>
      <c r="F364" s="381">
        <v>98.3125864262487</v>
      </c>
      <c r="G364" s="381">
        <v>1.6874135737513101</v>
      </c>
    </row>
    <row r="365" spans="1:7" x14ac:dyDescent="0.25">
      <c r="A365" s="381" t="s">
        <v>252</v>
      </c>
      <c r="B365" s="381" t="s">
        <v>253</v>
      </c>
      <c r="C365" s="381" t="s">
        <v>11</v>
      </c>
      <c r="D365" s="381">
        <v>2266.5927566999999</v>
      </c>
      <c r="E365" s="381">
        <v>0</v>
      </c>
      <c r="F365" s="381">
        <v>100</v>
      </c>
      <c r="G365" s="381">
        <v>0</v>
      </c>
    </row>
    <row r="366" spans="1:7" x14ac:dyDescent="0.25">
      <c r="A366" s="381" t="s">
        <v>252</v>
      </c>
      <c r="B366" s="381" t="s">
        <v>253</v>
      </c>
      <c r="C366" s="381" t="s">
        <v>12</v>
      </c>
      <c r="D366" s="381">
        <v>37853.106404899998</v>
      </c>
      <c r="E366" s="381">
        <v>453.07632189999998</v>
      </c>
      <c r="F366" s="381">
        <v>98.817224036309398</v>
      </c>
      <c r="G366" s="381">
        <v>1.1827759636906201</v>
      </c>
    </row>
    <row r="367" spans="1:7" x14ac:dyDescent="0.25">
      <c r="A367" s="381" t="s">
        <v>254</v>
      </c>
      <c r="B367" s="381" t="s">
        <v>255</v>
      </c>
      <c r="C367" s="381" t="s">
        <v>11</v>
      </c>
      <c r="D367" s="381">
        <v>1549.9383728</v>
      </c>
      <c r="E367" s="381">
        <v>0</v>
      </c>
      <c r="F367" s="381">
        <v>100</v>
      </c>
      <c r="G367" s="381">
        <v>0</v>
      </c>
    </row>
    <row r="368" spans="1:7" x14ac:dyDescent="0.25">
      <c r="A368" s="381" t="s">
        <v>254</v>
      </c>
      <c r="B368" s="381" t="s">
        <v>255</v>
      </c>
      <c r="C368" s="381" t="s">
        <v>12</v>
      </c>
      <c r="D368" s="381">
        <v>35278.826618200001</v>
      </c>
      <c r="E368" s="381">
        <v>210.3439314</v>
      </c>
      <c r="F368" s="381">
        <v>99.407301077645599</v>
      </c>
      <c r="G368" s="381">
        <v>0.59269892235441601</v>
      </c>
    </row>
    <row r="369" spans="1:7" x14ac:dyDescent="0.25">
      <c r="A369" s="381" t="s">
        <v>256</v>
      </c>
      <c r="B369" s="381" t="s">
        <v>257</v>
      </c>
      <c r="C369" s="381" t="s">
        <v>11</v>
      </c>
      <c r="D369" s="381">
        <v>472.52230609999998</v>
      </c>
      <c r="E369" s="381">
        <v>0</v>
      </c>
      <c r="F369" s="381">
        <v>100</v>
      </c>
      <c r="G369" s="381">
        <v>0</v>
      </c>
    </row>
    <row r="370" spans="1:7" x14ac:dyDescent="0.25">
      <c r="A370" s="381" t="s">
        <v>256</v>
      </c>
      <c r="B370" s="381" t="s">
        <v>257</v>
      </c>
      <c r="C370" s="381" t="s">
        <v>12</v>
      </c>
      <c r="D370" s="381">
        <v>9247.3105663999995</v>
      </c>
      <c r="E370" s="381">
        <v>141.5450323</v>
      </c>
      <c r="F370" s="381">
        <v>98.492414428872493</v>
      </c>
      <c r="G370" s="381">
        <v>1.5075855711275301</v>
      </c>
    </row>
    <row r="371" spans="1:7" x14ac:dyDescent="0.25">
      <c r="A371" s="381" t="s">
        <v>258</v>
      </c>
      <c r="B371" s="381" t="s">
        <v>259</v>
      </c>
      <c r="C371" s="381" t="s">
        <v>11</v>
      </c>
      <c r="D371" s="381">
        <v>14987.07057</v>
      </c>
      <c r="E371" s="381">
        <v>88.226289300000005</v>
      </c>
      <c r="F371" s="381">
        <v>99.414762507674496</v>
      </c>
      <c r="G371" s="381">
        <v>0.585237492325552</v>
      </c>
    </row>
    <row r="372" spans="1:7" x14ac:dyDescent="0.25">
      <c r="A372" s="381" t="s">
        <v>258</v>
      </c>
      <c r="B372" s="381" t="s">
        <v>259</v>
      </c>
      <c r="C372" s="381" t="s">
        <v>12</v>
      </c>
      <c r="D372" s="381">
        <v>128928.1378331</v>
      </c>
      <c r="E372" s="381">
        <v>1595.6991800000001</v>
      </c>
      <c r="F372" s="381">
        <v>98.7774653147533</v>
      </c>
      <c r="G372" s="381">
        <v>1.2225346852466901</v>
      </c>
    </row>
    <row r="373" spans="1:7" x14ac:dyDescent="0.25">
      <c r="A373" s="381" t="s">
        <v>260</v>
      </c>
      <c r="B373" s="381" t="s">
        <v>261</v>
      </c>
      <c r="C373" s="381" t="s">
        <v>11</v>
      </c>
      <c r="D373" s="381">
        <v>2193.4949127</v>
      </c>
      <c r="E373" s="381">
        <v>77.870452799999995</v>
      </c>
      <c r="F373" s="381">
        <v>96.571645672564102</v>
      </c>
      <c r="G373" s="381">
        <v>3.4283543274359198</v>
      </c>
    </row>
    <row r="374" spans="1:7" x14ac:dyDescent="0.25">
      <c r="A374" s="381" t="s">
        <v>260</v>
      </c>
      <c r="B374" s="381" t="s">
        <v>261</v>
      </c>
      <c r="C374" s="381" t="s">
        <v>12</v>
      </c>
      <c r="D374" s="381">
        <v>81057.9040446</v>
      </c>
      <c r="E374" s="381">
        <v>1206.0972694</v>
      </c>
      <c r="F374" s="381">
        <v>98.533869918633897</v>
      </c>
      <c r="G374" s="381">
        <v>1.46613008136615</v>
      </c>
    </row>
    <row r="375" spans="1:7" x14ac:dyDescent="0.25">
      <c r="A375" s="381" t="s">
        <v>262</v>
      </c>
      <c r="B375" s="381" t="s">
        <v>263</v>
      </c>
      <c r="C375" s="381" t="s">
        <v>11</v>
      </c>
      <c r="D375" s="381">
        <v>1076.6564605999999</v>
      </c>
      <c r="E375" s="381">
        <v>0</v>
      </c>
      <c r="F375" s="381">
        <v>100</v>
      </c>
      <c r="G375" s="381">
        <v>0</v>
      </c>
    </row>
    <row r="376" spans="1:7" x14ac:dyDescent="0.25">
      <c r="A376" s="381" t="s">
        <v>262</v>
      </c>
      <c r="B376" s="381" t="s">
        <v>263</v>
      </c>
      <c r="C376" s="381" t="s">
        <v>12</v>
      </c>
      <c r="D376" s="381">
        <v>28712.386867699999</v>
      </c>
      <c r="E376" s="381">
        <v>441.06533489999998</v>
      </c>
      <c r="F376" s="381">
        <v>98.4870905447669</v>
      </c>
      <c r="G376" s="381">
        <v>1.5129094552331099</v>
      </c>
    </row>
    <row r="377" spans="1:7" x14ac:dyDescent="0.25">
      <c r="A377" s="381" t="s">
        <v>264</v>
      </c>
      <c r="B377" s="381" t="s">
        <v>265</v>
      </c>
      <c r="C377" s="381" t="s">
        <v>11</v>
      </c>
      <c r="D377" s="381">
        <v>1808.9472189999999</v>
      </c>
      <c r="E377" s="381">
        <v>0</v>
      </c>
      <c r="F377" s="381">
        <v>100</v>
      </c>
      <c r="G377" s="381">
        <v>0</v>
      </c>
    </row>
    <row r="378" spans="1:7" x14ac:dyDescent="0.25">
      <c r="A378" s="381" t="s">
        <v>264</v>
      </c>
      <c r="B378" s="381" t="s">
        <v>265</v>
      </c>
      <c r="C378" s="381" t="s">
        <v>12</v>
      </c>
      <c r="D378" s="381">
        <v>45808.155589399998</v>
      </c>
      <c r="E378" s="381">
        <v>661.94671249999999</v>
      </c>
      <c r="F378" s="381">
        <v>98.575542812022306</v>
      </c>
      <c r="G378" s="381">
        <v>1.4244571879776899</v>
      </c>
    </row>
    <row r="379" spans="1:7" x14ac:dyDescent="0.25">
      <c r="A379" s="381" t="s">
        <v>266</v>
      </c>
      <c r="B379" s="381" t="s">
        <v>267</v>
      </c>
      <c r="C379" s="381" t="s">
        <v>11</v>
      </c>
      <c r="D379" s="381">
        <v>6102.2022181000002</v>
      </c>
      <c r="E379" s="381">
        <v>0</v>
      </c>
      <c r="F379" s="381">
        <v>100</v>
      </c>
      <c r="G379" s="381">
        <v>0</v>
      </c>
    </row>
    <row r="380" spans="1:7" x14ac:dyDescent="0.25">
      <c r="A380" s="381" t="s">
        <v>266</v>
      </c>
      <c r="B380" s="381" t="s">
        <v>267</v>
      </c>
      <c r="C380" s="381" t="s">
        <v>12</v>
      </c>
      <c r="D380" s="381">
        <v>53189.948345099998</v>
      </c>
      <c r="E380" s="381">
        <v>343.05976179999999</v>
      </c>
      <c r="F380" s="381">
        <v>99.359162180621396</v>
      </c>
      <c r="G380" s="381">
        <v>0.640837819378549</v>
      </c>
    </row>
    <row r="381" spans="1:7" x14ac:dyDescent="0.25">
      <c r="A381" s="381" t="s">
        <v>268</v>
      </c>
      <c r="B381" s="381" t="s">
        <v>269</v>
      </c>
      <c r="C381" s="381" t="s">
        <v>11</v>
      </c>
      <c r="D381" s="381">
        <v>1950.1031568999999</v>
      </c>
      <c r="E381" s="381">
        <v>0</v>
      </c>
      <c r="F381" s="381">
        <v>100</v>
      </c>
      <c r="G381" s="381">
        <v>0</v>
      </c>
    </row>
    <row r="382" spans="1:7" x14ac:dyDescent="0.25">
      <c r="A382" s="381" t="s">
        <v>268</v>
      </c>
      <c r="B382" s="381" t="s">
        <v>269</v>
      </c>
      <c r="C382" s="381" t="s">
        <v>12</v>
      </c>
      <c r="D382" s="381">
        <v>36252.454664899997</v>
      </c>
      <c r="E382" s="381">
        <v>172.29509390000001</v>
      </c>
      <c r="F382" s="381">
        <v>99.526983452073296</v>
      </c>
      <c r="G382" s="381">
        <v>0.47301654792665998</v>
      </c>
    </row>
    <row r="383" spans="1:7" x14ac:dyDescent="0.25">
      <c r="A383" s="381" t="s">
        <v>270</v>
      </c>
      <c r="B383" s="381" t="s">
        <v>271</v>
      </c>
      <c r="C383" s="381" t="s">
        <v>11</v>
      </c>
      <c r="D383" s="381">
        <v>1970.4561100999999</v>
      </c>
      <c r="E383" s="381">
        <v>185.71604070000001</v>
      </c>
      <c r="F383" s="381">
        <v>91.386771198621901</v>
      </c>
      <c r="G383" s="381">
        <v>8.6132288013781295</v>
      </c>
    </row>
    <row r="384" spans="1:7" x14ac:dyDescent="0.25">
      <c r="A384" s="381" t="s">
        <v>270</v>
      </c>
      <c r="B384" s="381" t="s">
        <v>271</v>
      </c>
      <c r="C384" s="381" t="s">
        <v>12</v>
      </c>
      <c r="D384" s="381">
        <v>13170.535265</v>
      </c>
      <c r="E384" s="381">
        <v>130.6768754</v>
      </c>
      <c r="F384" s="381">
        <v>99.017556640547895</v>
      </c>
      <c r="G384" s="381">
        <v>0.98244335945212802</v>
      </c>
    </row>
    <row r="385" spans="1:7" x14ac:dyDescent="0.25">
      <c r="A385" s="381" t="s">
        <v>272</v>
      </c>
      <c r="B385" s="381" t="s">
        <v>273</v>
      </c>
      <c r="C385" s="381" t="s">
        <v>11</v>
      </c>
      <c r="D385" s="381">
        <v>4546.3212824000002</v>
      </c>
      <c r="E385" s="381">
        <v>0</v>
      </c>
      <c r="F385" s="381">
        <v>100</v>
      </c>
      <c r="G385" s="381">
        <v>0</v>
      </c>
    </row>
    <row r="386" spans="1:7" x14ac:dyDescent="0.25">
      <c r="A386" s="381" t="s">
        <v>272</v>
      </c>
      <c r="B386" s="381" t="s">
        <v>273</v>
      </c>
      <c r="C386" s="381" t="s">
        <v>12</v>
      </c>
      <c r="D386" s="381">
        <v>53367.494327499997</v>
      </c>
      <c r="E386" s="381">
        <v>527.17112989999998</v>
      </c>
      <c r="F386" s="381">
        <v>99.021849146987094</v>
      </c>
      <c r="G386" s="381">
        <v>0.97815085301288696</v>
      </c>
    </row>
    <row r="387" spans="1:7" x14ac:dyDescent="0.25">
      <c r="A387" s="381" t="s">
        <v>274</v>
      </c>
      <c r="B387" s="381" t="s">
        <v>275</v>
      </c>
      <c r="C387" s="381" t="s">
        <v>11</v>
      </c>
      <c r="D387" s="381">
        <v>9750.6701924000008</v>
      </c>
      <c r="E387" s="381">
        <v>70.694210400000003</v>
      </c>
      <c r="F387" s="381">
        <v>99.280199700360896</v>
      </c>
      <c r="G387" s="381">
        <v>0.71980029963907599</v>
      </c>
    </row>
    <row r="388" spans="1:7" x14ac:dyDescent="0.25">
      <c r="A388" s="381" t="s">
        <v>274</v>
      </c>
      <c r="B388" s="381" t="s">
        <v>275</v>
      </c>
      <c r="C388" s="381" t="s">
        <v>12</v>
      </c>
      <c r="D388" s="381">
        <v>44644.586442599997</v>
      </c>
      <c r="E388" s="381">
        <v>393.65688419999998</v>
      </c>
      <c r="F388" s="381">
        <v>99.125949737107604</v>
      </c>
      <c r="G388" s="381">
        <v>0.87405026289236898</v>
      </c>
    </row>
    <row r="389" spans="1:7" x14ac:dyDescent="0.25">
      <c r="A389" s="381" t="s">
        <v>276</v>
      </c>
      <c r="B389" s="381" t="s">
        <v>277</v>
      </c>
      <c r="C389" s="381" t="s">
        <v>11</v>
      </c>
      <c r="D389" s="381">
        <v>5198.9744555999996</v>
      </c>
      <c r="E389" s="381">
        <v>73.802439399999997</v>
      </c>
      <c r="F389" s="381">
        <v>98.6003117357386</v>
      </c>
      <c r="G389" s="381">
        <v>1.3996882642613699</v>
      </c>
    </row>
    <row r="390" spans="1:7" x14ac:dyDescent="0.25">
      <c r="A390" s="381" t="s">
        <v>276</v>
      </c>
      <c r="B390" s="381" t="s">
        <v>277</v>
      </c>
      <c r="C390" s="381" t="s">
        <v>12</v>
      </c>
      <c r="D390" s="381">
        <v>34432.798936300002</v>
      </c>
      <c r="E390" s="381">
        <v>483.99306899999999</v>
      </c>
      <c r="F390" s="381">
        <v>98.613867307951594</v>
      </c>
      <c r="G390" s="381">
        <v>1.3861326920483801</v>
      </c>
    </row>
    <row r="391" spans="1:7" x14ac:dyDescent="0.25">
      <c r="A391" s="381" t="s">
        <v>278</v>
      </c>
      <c r="B391" s="381" t="s">
        <v>279</v>
      </c>
      <c r="C391" s="381" t="s">
        <v>11</v>
      </c>
      <c r="D391" s="381">
        <v>553.42200909999997</v>
      </c>
      <c r="E391" s="381">
        <v>7.3148092</v>
      </c>
      <c r="F391" s="381">
        <v>98.6955004627346</v>
      </c>
      <c r="G391" s="381">
        <v>1.3044995372653601</v>
      </c>
    </row>
    <row r="392" spans="1:7" x14ac:dyDescent="0.25">
      <c r="A392" s="381" t="s">
        <v>278</v>
      </c>
      <c r="B392" s="381" t="s">
        <v>279</v>
      </c>
      <c r="C392" s="381" t="s">
        <v>12</v>
      </c>
      <c r="D392" s="381">
        <v>14910.495084800001</v>
      </c>
      <c r="E392" s="381">
        <v>125.2469127</v>
      </c>
      <c r="F392" s="381">
        <v>99.167005441295601</v>
      </c>
      <c r="G392" s="381">
        <v>0.83299455870435202</v>
      </c>
    </row>
    <row r="393" spans="1:7" x14ac:dyDescent="0.25">
      <c r="A393" s="381" t="s">
        <v>280</v>
      </c>
      <c r="B393" s="381" t="s">
        <v>281</v>
      </c>
      <c r="C393" s="381" t="s">
        <v>11</v>
      </c>
      <c r="D393" s="381">
        <v>1333.4740717</v>
      </c>
      <c r="E393" s="381">
        <v>17.3969801</v>
      </c>
      <c r="F393" s="381">
        <v>98.712165748402199</v>
      </c>
      <c r="G393" s="381">
        <v>1.2878342515978101</v>
      </c>
    </row>
    <row r="394" spans="1:7" x14ac:dyDescent="0.25">
      <c r="A394" s="381" t="s">
        <v>280</v>
      </c>
      <c r="B394" s="381" t="s">
        <v>281</v>
      </c>
      <c r="C394" s="381" t="s">
        <v>12</v>
      </c>
      <c r="D394" s="381">
        <v>21865.782363300001</v>
      </c>
      <c r="E394" s="381">
        <v>818.15713879999998</v>
      </c>
      <c r="F394" s="381">
        <v>96.393231701555806</v>
      </c>
      <c r="G394" s="381">
        <v>3.6067682984441798</v>
      </c>
    </row>
    <row r="395" spans="1:7" x14ac:dyDescent="0.25">
      <c r="A395" s="381" t="s">
        <v>282</v>
      </c>
      <c r="B395" s="381" t="s">
        <v>283</v>
      </c>
      <c r="C395" s="381" t="s">
        <v>11</v>
      </c>
      <c r="D395" s="381">
        <v>12727.935181000001</v>
      </c>
      <c r="E395" s="381">
        <v>0</v>
      </c>
      <c r="F395" s="381">
        <v>100</v>
      </c>
      <c r="G395" s="381">
        <v>0</v>
      </c>
    </row>
    <row r="396" spans="1:7" x14ac:dyDescent="0.25">
      <c r="A396" s="381" t="s">
        <v>282</v>
      </c>
      <c r="B396" s="381" t="s">
        <v>283</v>
      </c>
      <c r="C396" s="381" t="s">
        <v>12</v>
      </c>
      <c r="D396" s="381">
        <v>27726.833667499999</v>
      </c>
      <c r="E396" s="381">
        <v>105.3594962</v>
      </c>
      <c r="F396" s="381">
        <v>99.621447380807197</v>
      </c>
      <c r="G396" s="381">
        <v>0.37855261919285099</v>
      </c>
    </row>
    <row r="397" spans="1:7" x14ac:dyDescent="0.25">
      <c r="A397" s="381" t="s">
        <v>284</v>
      </c>
      <c r="B397" s="381" t="s">
        <v>285</v>
      </c>
      <c r="C397" s="381" t="s">
        <v>11</v>
      </c>
      <c r="D397" s="381">
        <v>3363.3879142999999</v>
      </c>
      <c r="E397" s="381">
        <v>55.0819799</v>
      </c>
      <c r="F397" s="381">
        <v>98.388694895530406</v>
      </c>
      <c r="G397" s="381">
        <v>1.6113051044695701</v>
      </c>
    </row>
    <row r="398" spans="1:7" x14ac:dyDescent="0.25">
      <c r="A398" s="381" t="s">
        <v>284</v>
      </c>
      <c r="B398" s="381" t="s">
        <v>285</v>
      </c>
      <c r="C398" s="381" t="s">
        <v>12</v>
      </c>
      <c r="D398" s="381">
        <v>60061.701257000001</v>
      </c>
      <c r="E398" s="381">
        <v>4004.1498310000002</v>
      </c>
      <c r="F398" s="381">
        <v>93.749946714201997</v>
      </c>
      <c r="G398" s="381">
        <v>6.2500532857979998</v>
      </c>
    </row>
    <row r="399" spans="1:7" x14ac:dyDescent="0.25">
      <c r="A399" s="381" t="s">
        <v>286</v>
      </c>
      <c r="B399" s="381" t="s">
        <v>287</v>
      </c>
      <c r="C399" s="381" t="s">
        <v>11</v>
      </c>
      <c r="D399" s="381">
        <v>2861.6493655999998</v>
      </c>
      <c r="E399" s="381">
        <v>40.909998100000003</v>
      </c>
      <c r="F399" s="381">
        <v>98.590554301433798</v>
      </c>
      <c r="G399" s="381">
        <v>1.4094456985662001</v>
      </c>
    </row>
    <row r="400" spans="1:7" x14ac:dyDescent="0.25">
      <c r="A400" s="381" t="s">
        <v>286</v>
      </c>
      <c r="B400" s="381" t="s">
        <v>287</v>
      </c>
      <c r="C400" s="381" t="s">
        <v>12</v>
      </c>
      <c r="D400" s="381">
        <v>61912.337425099999</v>
      </c>
      <c r="E400" s="381">
        <v>995.82947669999999</v>
      </c>
      <c r="F400" s="381">
        <v>98.417010817920499</v>
      </c>
      <c r="G400" s="381">
        <v>1.5829891820794799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783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774</v>
      </c>
      <c r="E410" s="5" t="s">
        <v>775</v>
      </c>
      <c r="F410" s="5" t="s">
        <v>776</v>
      </c>
      <c r="G410" s="5" t="s">
        <v>777</v>
      </c>
    </row>
    <row r="411" spans="1:7" x14ac:dyDescent="0.25">
      <c r="A411" s="382" t="s">
        <v>63</v>
      </c>
      <c r="B411" s="382" t="s">
        <v>64</v>
      </c>
      <c r="C411" s="382" t="s">
        <v>11</v>
      </c>
      <c r="D411" s="382">
        <v>28.314815200000002</v>
      </c>
      <c r="E411" s="382">
        <v>0</v>
      </c>
      <c r="F411" s="382">
        <v>100</v>
      </c>
      <c r="G411" s="382">
        <v>0</v>
      </c>
    </row>
    <row r="412" spans="1:7" x14ac:dyDescent="0.25">
      <c r="A412" s="382" t="s">
        <v>63</v>
      </c>
      <c r="B412" s="382" t="s">
        <v>64</v>
      </c>
      <c r="C412" s="382" t="s">
        <v>12</v>
      </c>
      <c r="D412" s="382">
        <v>314.51646679999999</v>
      </c>
      <c r="E412" s="382">
        <v>3.5432100000000002</v>
      </c>
      <c r="F412" s="382">
        <v>98.885992076817701</v>
      </c>
      <c r="G412" s="382">
        <v>1.1140079231822999</v>
      </c>
    </row>
    <row r="413" spans="1:7" x14ac:dyDescent="0.25">
      <c r="A413" s="382" t="s">
        <v>65</v>
      </c>
      <c r="B413" s="382" t="s">
        <v>66</v>
      </c>
      <c r="C413" s="382" t="s">
        <v>11</v>
      </c>
      <c r="D413" s="382">
        <v>59.4472375</v>
      </c>
      <c r="E413" s="382">
        <v>1.6984925</v>
      </c>
      <c r="F413" s="382">
        <v>97.2222222222222</v>
      </c>
      <c r="G413" s="382">
        <v>2.7777777777777799</v>
      </c>
    </row>
    <row r="414" spans="1:7" x14ac:dyDescent="0.25">
      <c r="A414" s="382" t="s">
        <v>65</v>
      </c>
      <c r="B414" s="382" t="s">
        <v>66</v>
      </c>
      <c r="C414" s="382" t="s">
        <v>12</v>
      </c>
      <c r="D414" s="382">
        <v>706.57288000000005</v>
      </c>
      <c r="E414" s="382">
        <v>0</v>
      </c>
      <c r="F414" s="382">
        <v>100</v>
      </c>
      <c r="G414" s="382">
        <v>0</v>
      </c>
    </row>
    <row r="415" spans="1:7" x14ac:dyDescent="0.25">
      <c r="A415" s="382" t="s">
        <v>67</v>
      </c>
      <c r="B415" s="382" t="s">
        <v>68</v>
      </c>
      <c r="C415" s="382" t="s">
        <v>11</v>
      </c>
      <c r="D415" s="382">
        <v>92.188991999999999</v>
      </c>
      <c r="E415" s="382">
        <v>0</v>
      </c>
      <c r="F415" s="382">
        <v>100</v>
      </c>
      <c r="G415" s="382">
        <v>0</v>
      </c>
    </row>
    <row r="416" spans="1:7" x14ac:dyDescent="0.25">
      <c r="A416" s="382" t="s">
        <v>67</v>
      </c>
      <c r="B416" s="382" t="s">
        <v>68</v>
      </c>
      <c r="C416" s="382" t="s">
        <v>12</v>
      </c>
      <c r="D416" s="382">
        <v>543.73420080000005</v>
      </c>
      <c r="E416" s="382">
        <v>2.0296443000000002</v>
      </c>
      <c r="F416" s="382">
        <v>99.628109425308693</v>
      </c>
      <c r="G416" s="382">
        <v>0.37189057469135001</v>
      </c>
    </row>
    <row r="417" spans="1:7" x14ac:dyDescent="0.25">
      <c r="A417" s="382" t="s">
        <v>69</v>
      </c>
      <c r="B417" s="382" t="s">
        <v>70</v>
      </c>
      <c r="C417" s="382" t="s">
        <v>11</v>
      </c>
      <c r="D417" s="382">
        <v>4.7560976999999998</v>
      </c>
      <c r="E417" s="382">
        <v>0</v>
      </c>
      <c r="F417" s="382">
        <v>100</v>
      </c>
      <c r="G417" s="382">
        <v>0</v>
      </c>
    </row>
    <row r="418" spans="1:7" x14ac:dyDescent="0.25">
      <c r="A418" s="382" t="s">
        <v>69</v>
      </c>
      <c r="B418" s="382" t="s">
        <v>70</v>
      </c>
      <c r="C418" s="382" t="s">
        <v>12</v>
      </c>
      <c r="D418" s="382">
        <v>34.878049799999999</v>
      </c>
      <c r="E418" s="382">
        <v>0</v>
      </c>
      <c r="F418" s="382">
        <v>100</v>
      </c>
      <c r="G418" s="382">
        <v>0</v>
      </c>
    </row>
    <row r="419" spans="1:7" x14ac:dyDescent="0.25">
      <c r="A419" s="382" t="s">
        <v>71</v>
      </c>
      <c r="B419" s="382" t="s">
        <v>72</v>
      </c>
      <c r="C419" s="382" t="s">
        <v>11</v>
      </c>
      <c r="D419" s="382">
        <v>1583.7610867000001</v>
      </c>
      <c r="E419" s="382">
        <v>3.9475387999999998</v>
      </c>
      <c r="F419" s="382">
        <v>99.751368813105898</v>
      </c>
      <c r="G419" s="382">
        <v>0.248631186894059</v>
      </c>
    </row>
    <row r="420" spans="1:7" x14ac:dyDescent="0.25">
      <c r="A420" s="382" t="s">
        <v>71</v>
      </c>
      <c r="B420" s="382" t="s">
        <v>72</v>
      </c>
      <c r="C420" s="382" t="s">
        <v>12</v>
      </c>
      <c r="D420" s="382">
        <v>4606.1371646999996</v>
      </c>
      <c r="E420" s="382">
        <v>19.617701199999999</v>
      </c>
      <c r="F420" s="382">
        <v>99.575902706288701</v>
      </c>
      <c r="G420" s="382">
        <v>0.42409729371128502</v>
      </c>
    </row>
    <row r="421" spans="1:7" x14ac:dyDescent="0.25">
      <c r="A421" s="382" t="s">
        <v>83</v>
      </c>
      <c r="B421" s="382" t="s">
        <v>84</v>
      </c>
      <c r="C421" s="382" t="s">
        <v>11</v>
      </c>
      <c r="D421" s="382">
        <v>111.213714</v>
      </c>
      <c r="E421" s="382">
        <v>0</v>
      </c>
      <c r="F421" s="382">
        <v>100</v>
      </c>
      <c r="G421" s="382">
        <v>0</v>
      </c>
    </row>
    <row r="422" spans="1:7" x14ac:dyDescent="0.25">
      <c r="A422" s="382" t="s">
        <v>83</v>
      </c>
      <c r="B422" s="382" t="s">
        <v>84</v>
      </c>
      <c r="C422" s="382" t="s">
        <v>12</v>
      </c>
      <c r="D422" s="382">
        <v>2631.4682696</v>
      </c>
      <c r="E422" s="382">
        <v>7.0798245</v>
      </c>
      <c r="F422" s="382">
        <v>99.731677261603394</v>
      </c>
      <c r="G422" s="382">
        <v>0.26832273839658399</v>
      </c>
    </row>
    <row r="423" spans="1:7" x14ac:dyDescent="0.25">
      <c r="A423" s="382" t="s">
        <v>99</v>
      </c>
      <c r="B423" s="382" t="s">
        <v>100</v>
      </c>
      <c r="C423" s="382" t="s">
        <v>11</v>
      </c>
      <c r="D423" s="382">
        <v>1150.0759594000001</v>
      </c>
      <c r="E423" s="382">
        <v>12.0507236</v>
      </c>
      <c r="F423" s="382">
        <v>98.963045614881594</v>
      </c>
      <c r="G423" s="382">
        <v>1.03695438511844</v>
      </c>
    </row>
    <row r="424" spans="1:7" x14ac:dyDescent="0.25">
      <c r="A424" s="382" t="s">
        <v>99</v>
      </c>
      <c r="B424" s="382" t="s">
        <v>100</v>
      </c>
      <c r="C424" s="382" t="s">
        <v>12</v>
      </c>
      <c r="D424" s="382">
        <v>5134.2382805999996</v>
      </c>
      <c r="E424" s="382">
        <v>97.819279199999997</v>
      </c>
      <c r="F424" s="382">
        <v>98.130386027256606</v>
      </c>
      <c r="G424" s="382">
        <v>1.86961397274344</v>
      </c>
    </row>
    <row r="425" spans="1:7" x14ac:dyDescent="0.25">
      <c r="A425" s="382" t="s">
        <v>101</v>
      </c>
      <c r="B425" s="382" t="s">
        <v>102</v>
      </c>
      <c r="C425" s="382" t="s">
        <v>11</v>
      </c>
      <c r="D425" s="382">
        <v>591.91942719999997</v>
      </c>
      <c r="E425" s="382">
        <v>0</v>
      </c>
      <c r="F425" s="382">
        <v>100</v>
      </c>
      <c r="G425" s="382">
        <v>0</v>
      </c>
    </row>
    <row r="426" spans="1:7" x14ac:dyDescent="0.25">
      <c r="A426" s="382" t="s">
        <v>101</v>
      </c>
      <c r="B426" s="382" t="s">
        <v>102</v>
      </c>
      <c r="C426" s="382" t="s">
        <v>12</v>
      </c>
      <c r="D426" s="382">
        <v>1972.4632131999999</v>
      </c>
      <c r="E426" s="382">
        <v>3.6092648000000001</v>
      </c>
      <c r="F426" s="382">
        <v>99.817351598173502</v>
      </c>
      <c r="G426" s="382">
        <v>0.18264840182648401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784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774</v>
      </c>
      <c r="E436" s="5" t="s">
        <v>775</v>
      </c>
      <c r="F436" s="5" t="s">
        <v>776</v>
      </c>
      <c r="G436" s="5" t="s">
        <v>777</v>
      </c>
    </row>
    <row r="437" spans="1:7" x14ac:dyDescent="0.25">
      <c r="A437" s="383" t="s">
        <v>9</v>
      </c>
      <c r="B437" s="383" t="s">
        <v>10</v>
      </c>
      <c r="C437" s="383" t="s">
        <v>11</v>
      </c>
      <c r="D437" s="383">
        <v>3621.6773297</v>
      </c>
      <c r="E437" s="383">
        <v>17.696754899999998</v>
      </c>
      <c r="F437" s="383">
        <v>99.5137418004133</v>
      </c>
      <c r="G437" s="383">
        <v>0.48625819958667499</v>
      </c>
    </row>
    <row r="438" spans="1:7" x14ac:dyDescent="0.25">
      <c r="A438" s="383" t="s">
        <v>9</v>
      </c>
      <c r="B438" s="383" t="s">
        <v>10</v>
      </c>
      <c r="C438" s="383" t="s">
        <v>12</v>
      </c>
      <c r="D438" s="383">
        <v>15944.008525499999</v>
      </c>
      <c r="E438" s="383">
        <v>133.69892400000001</v>
      </c>
      <c r="F438" s="383">
        <v>99.168420470269496</v>
      </c>
      <c r="G438" s="383">
        <v>0.83157952973051497</v>
      </c>
    </row>
    <row r="439" spans="1:7" x14ac:dyDescent="0.25">
      <c r="A439" s="383" t="s">
        <v>18</v>
      </c>
      <c r="B439" s="383" t="s">
        <v>19</v>
      </c>
      <c r="C439" s="383" t="s">
        <v>11</v>
      </c>
      <c r="D439" s="383">
        <v>543.89277259999994</v>
      </c>
      <c r="E439" s="383">
        <v>0</v>
      </c>
      <c r="F439" s="383">
        <v>100</v>
      </c>
      <c r="G439" s="383">
        <v>0</v>
      </c>
    </row>
    <row r="440" spans="1:7" x14ac:dyDescent="0.25">
      <c r="A440" s="383" t="s">
        <v>18</v>
      </c>
      <c r="B440" s="383" t="s">
        <v>19</v>
      </c>
      <c r="C440" s="383" t="s">
        <v>12</v>
      </c>
      <c r="D440" s="383">
        <v>17283.0841425</v>
      </c>
      <c r="E440" s="383">
        <v>133.34620760000001</v>
      </c>
      <c r="F440" s="383">
        <v>99.234365453083598</v>
      </c>
      <c r="G440" s="383">
        <v>0.76563454691640798</v>
      </c>
    </row>
    <row r="441" spans="1:7" x14ac:dyDescent="0.25">
      <c r="A441" s="383" t="s">
        <v>20</v>
      </c>
      <c r="B441" s="383" t="s">
        <v>21</v>
      </c>
      <c r="C441" s="383" t="s">
        <v>11</v>
      </c>
      <c r="D441" s="383">
        <v>379.73640949999998</v>
      </c>
      <c r="E441" s="383">
        <v>0</v>
      </c>
      <c r="F441" s="383">
        <v>100</v>
      </c>
      <c r="G441" s="383">
        <v>0</v>
      </c>
    </row>
    <row r="442" spans="1:7" x14ac:dyDescent="0.25">
      <c r="A442" s="383" t="s">
        <v>20</v>
      </c>
      <c r="B442" s="383" t="s">
        <v>21</v>
      </c>
      <c r="C442" s="383" t="s">
        <v>12</v>
      </c>
      <c r="D442" s="383">
        <v>8379.4099342999998</v>
      </c>
      <c r="E442" s="383">
        <v>41.067127599999999</v>
      </c>
      <c r="F442" s="383">
        <v>99.512294525617605</v>
      </c>
      <c r="G442" s="383">
        <v>0.48770547438239298</v>
      </c>
    </row>
    <row r="443" spans="1:7" x14ac:dyDescent="0.25">
      <c r="A443" s="383" t="s">
        <v>22</v>
      </c>
      <c r="B443" s="383" t="s">
        <v>23</v>
      </c>
      <c r="C443" s="383" t="s">
        <v>11</v>
      </c>
      <c r="D443" s="383">
        <v>66.768942999999993</v>
      </c>
      <c r="E443" s="383">
        <v>0</v>
      </c>
      <c r="F443" s="383">
        <v>100</v>
      </c>
      <c r="G443" s="383">
        <v>0</v>
      </c>
    </row>
    <row r="444" spans="1:7" x14ac:dyDescent="0.25">
      <c r="A444" s="383" t="s">
        <v>22</v>
      </c>
      <c r="B444" s="383" t="s">
        <v>23</v>
      </c>
      <c r="C444" s="383" t="s">
        <v>12</v>
      </c>
      <c r="D444" s="383">
        <v>1222.2111600000001</v>
      </c>
      <c r="E444" s="383">
        <v>12.448447</v>
      </c>
      <c r="F444" s="383">
        <v>98.991750687442703</v>
      </c>
      <c r="G444" s="383">
        <v>1.00824931255729</v>
      </c>
    </row>
    <row r="445" spans="1:7" x14ac:dyDescent="0.25">
      <c r="A445" s="383" t="s">
        <v>24</v>
      </c>
      <c r="B445" s="383" t="s">
        <v>25</v>
      </c>
      <c r="C445" s="383" t="s">
        <v>11</v>
      </c>
      <c r="D445" s="383">
        <v>1038.8855573999999</v>
      </c>
      <c r="E445" s="383">
        <v>0</v>
      </c>
      <c r="F445" s="383">
        <v>100</v>
      </c>
      <c r="G445" s="383">
        <v>0</v>
      </c>
    </row>
    <row r="446" spans="1:7" x14ac:dyDescent="0.25">
      <c r="A446" s="383" t="s">
        <v>24</v>
      </c>
      <c r="B446" s="383" t="s">
        <v>25</v>
      </c>
      <c r="C446" s="383" t="s">
        <v>12</v>
      </c>
      <c r="D446" s="383">
        <v>11656.526855300001</v>
      </c>
      <c r="E446" s="383">
        <v>30.340861100000001</v>
      </c>
      <c r="F446" s="383">
        <v>99.740385004466006</v>
      </c>
      <c r="G446" s="383">
        <v>0.259614995534031</v>
      </c>
    </row>
    <row r="447" spans="1:7" x14ac:dyDescent="0.25">
      <c r="A447" s="383" t="s">
        <v>26</v>
      </c>
      <c r="B447" s="383" t="s">
        <v>27</v>
      </c>
      <c r="C447" s="383" t="s">
        <v>11</v>
      </c>
      <c r="D447" s="383">
        <v>123.47650640000001</v>
      </c>
      <c r="E447" s="383">
        <v>0</v>
      </c>
      <c r="F447" s="383">
        <v>100</v>
      </c>
      <c r="G447" s="383">
        <v>0</v>
      </c>
    </row>
    <row r="448" spans="1:7" x14ac:dyDescent="0.25">
      <c r="A448" s="383" t="s">
        <v>26</v>
      </c>
      <c r="B448" s="383" t="s">
        <v>27</v>
      </c>
      <c r="C448" s="383" t="s">
        <v>12</v>
      </c>
      <c r="D448" s="383">
        <v>1263.4210731000001</v>
      </c>
      <c r="E448" s="383">
        <v>0</v>
      </c>
      <c r="F448" s="383">
        <v>100</v>
      </c>
      <c r="G448" s="383">
        <v>0</v>
      </c>
    </row>
    <row r="449" spans="1:7" x14ac:dyDescent="0.25">
      <c r="A449" s="383" t="s">
        <v>28</v>
      </c>
      <c r="B449" s="383" t="s">
        <v>29</v>
      </c>
      <c r="C449" s="383" t="s">
        <v>11</v>
      </c>
      <c r="D449" s="383">
        <v>134.25276349999999</v>
      </c>
      <c r="E449" s="383">
        <v>0</v>
      </c>
      <c r="F449" s="383">
        <v>100</v>
      </c>
      <c r="G449" s="383">
        <v>0</v>
      </c>
    </row>
    <row r="450" spans="1:7" x14ac:dyDescent="0.25">
      <c r="A450" s="383" t="s">
        <v>28</v>
      </c>
      <c r="B450" s="383" t="s">
        <v>29</v>
      </c>
      <c r="C450" s="383" t="s">
        <v>12</v>
      </c>
      <c r="D450" s="383">
        <v>2936.3934782000001</v>
      </c>
      <c r="E450" s="383">
        <v>15.9755459</v>
      </c>
      <c r="F450" s="383">
        <v>99.458890613958104</v>
      </c>
      <c r="G450" s="383">
        <v>0.54110938604194203</v>
      </c>
    </row>
    <row r="451" spans="1:7" x14ac:dyDescent="0.25">
      <c r="A451" s="383" t="s">
        <v>30</v>
      </c>
      <c r="B451" s="383" t="s">
        <v>31</v>
      </c>
      <c r="C451" s="383" t="s">
        <v>11</v>
      </c>
      <c r="D451" s="383">
        <v>461.89892600000002</v>
      </c>
      <c r="E451" s="383">
        <v>0</v>
      </c>
      <c r="F451" s="383">
        <v>100</v>
      </c>
      <c r="G451" s="383">
        <v>0</v>
      </c>
    </row>
    <row r="452" spans="1:7" x14ac:dyDescent="0.25">
      <c r="A452" s="383" t="s">
        <v>30</v>
      </c>
      <c r="B452" s="383" t="s">
        <v>31</v>
      </c>
      <c r="C452" s="383" t="s">
        <v>12</v>
      </c>
      <c r="D452" s="383">
        <v>5362.7081024999998</v>
      </c>
      <c r="E452" s="383">
        <v>16.111371399999999</v>
      </c>
      <c r="F452" s="383">
        <v>99.700466403860901</v>
      </c>
      <c r="G452" s="383">
        <v>0.29953359613904601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949</v>
      </c>
    </row>
    <row r="7" spans="1:7" ht="21" x14ac:dyDescent="0.35">
      <c r="A7" s="2" t="s">
        <v>785</v>
      </c>
    </row>
    <row r="9" spans="1:7" x14ac:dyDescent="0.25">
      <c r="A9" t="s">
        <v>950</v>
      </c>
    </row>
    <row r="10" spans="1:7" x14ac:dyDescent="0.25">
      <c r="A10" t="s">
        <v>2</v>
      </c>
    </row>
    <row r="11" spans="1:7" x14ac:dyDescent="0.25">
      <c r="A11" t="s">
        <v>998</v>
      </c>
    </row>
    <row r="12" spans="1:7" x14ac:dyDescent="0.25">
      <c r="A12" s="3" t="s">
        <v>1014</v>
      </c>
    </row>
    <row r="13" spans="1:7" x14ac:dyDescent="0.25">
      <c r="A13" s="3" t="s">
        <v>3</v>
      </c>
    </row>
    <row r="15" spans="1:7" ht="17.25" x14ac:dyDescent="0.3">
      <c r="A15" s="4" t="s">
        <v>786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787</v>
      </c>
      <c r="E16" s="5" t="s">
        <v>788</v>
      </c>
      <c r="F16" s="5" t="s">
        <v>789</v>
      </c>
      <c r="G16" s="5" t="s">
        <v>790</v>
      </c>
    </row>
    <row r="17" spans="1:7" x14ac:dyDescent="0.25">
      <c r="A17" s="384" t="s">
        <v>9</v>
      </c>
      <c r="B17" s="384" t="s">
        <v>10</v>
      </c>
      <c r="C17" s="384" t="s">
        <v>11</v>
      </c>
      <c r="D17" s="384">
        <v>441704.74748740002</v>
      </c>
      <c r="E17" s="384">
        <v>547459.64917860006</v>
      </c>
      <c r="F17" s="384">
        <v>44.654331370617001</v>
      </c>
      <c r="G17" s="384">
        <v>55.345668629382999</v>
      </c>
    </row>
    <row r="18" spans="1:7" x14ac:dyDescent="0.25">
      <c r="A18" s="384" t="s">
        <v>9</v>
      </c>
      <c r="B18" s="384" t="s">
        <v>10</v>
      </c>
      <c r="C18" s="384" t="s">
        <v>12</v>
      </c>
      <c r="D18" s="384">
        <v>3951719.1981499</v>
      </c>
      <c r="E18" s="384">
        <v>2916571.4051146</v>
      </c>
      <c r="F18" s="384">
        <v>57.535701769398699</v>
      </c>
      <c r="G18" s="384">
        <v>42.464298230601301</v>
      </c>
    </row>
    <row r="19" spans="1:7" x14ac:dyDescent="0.25">
      <c r="A19" s="384" t="s">
        <v>9</v>
      </c>
      <c r="B19" s="384" t="s">
        <v>13</v>
      </c>
      <c r="C19" s="384" t="s">
        <v>11</v>
      </c>
      <c r="D19" s="384">
        <v>3482.4094146000002</v>
      </c>
      <c r="E19" s="384">
        <v>2397.9700876000002</v>
      </c>
      <c r="F19" s="384">
        <v>59.220827725440898</v>
      </c>
      <c r="G19" s="384">
        <v>40.779172274559102</v>
      </c>
    </row>
    <row r="20" spans="1:7" x14ac:dyDescent="0.25">
      <c r="A20" s="384" t="s">
        <v>9</v>
      </c>
      <c r="B20" s="384" t="s">
        <v>13</v>
      </c>
      <c r="C20" s="384" t="s">
        <v>12</v>
      </c>
      <c r="D20" s="384">
        <v>17349.159515300002</v>
      </c>
      <c r="E20" s="384">
        <v>6277.4609612000004</v>
      </c>
      <c r="F20" s="384">
        <v>73.430559112574699</v>
      </c>
      <c r="G20" s="384">
        <v>26.569440887425301</v>
      </c>
    </row>
    <row r="21" spans="1:7" x14ac:dyDescent="0.25">
      <c r="A21" s="384" t="s">
        <v>9</v>
      </c>
      <c r="B21" s="384" t="s">
        <v>14</v>
      </c>
      <c r="C21" s="384" t="s">
        <v>11</v>
      </c>
      <c r="D21" s="384">
        <v>438222.33807280002</v>
      </c>
      <c r="E21" s="384">
        <v>545061.679091</v>
      </c>
      <c r="F21" s="384">
        <v>44.567218669618498</v>
      </c>
      <c r="G21" s="384">
        <v>55.432781330381502</v>
      </c>
    </row>
    <row r="22" spans="1:7" x14ac:dyDescent="0.25">
      <c r="A22" s="384" t="s">
        <v>9</v>
      </c>
      <c r="B22" s="384" t="s">
        <v>14</v>
      </c>
      <c r="C22" s="384" t="s">
        <v>12</v>
      </c>
      <c r="D22" s="384">
        <v>3934370.0386346001</v>
      </c>
      <c r="E22" s="384">
        <v>2910293.9441534001</v>
      </c>
      <c r="F22" s="384">
        <v>57.480835414685103</v>
      </c>
      <c r="G22" s="384">
        <v>42.519164585314897</v>
      </c>
    </row>
    <row r="23" spans="1:7" x14ac:dyDescent="0.25">
      <c r="A23" t="s">
        <v>1015</v>
      </c>
    </row>
    <row r="24" spans="1:7" x14ac:dyDescent="0.25">
      <c r="A24" t="s">
        <v>1018</v>
      </c>
    </row>
    <row r="25" spans="1:7" x14ac:dyDescent="0.25">
      <c r="A25" t="s">
        <v>1016</v>
      </c>
    </row>
    <row r="26" spans="1:7" x14ac:dyDescent="0.25">
      <c r="A26" t="s">
        <v>1017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791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787</v>
      </c>
      <c r="E32" s="5" t="s">
        <v>788</v>
      </c>
      <c r="F32" s="5" t="s">
        <v>789</v>
      </c>
      <c r="G32" s="5" t="s">
        <v>790</v>
      </c>
    </row>
    <row r="33" spans="1:7" x14ac:dyDescent="0.25">
      <c r="A33" s="385" t="s">
        <v>9</v>
      </c>
      <c r="B33" s="385" t="s">
        <v>10</v>
      </c>
      <c r="C33" s="385" t="s">
        <v>11</v>
      </c>
      <c r="D33" s="385">
        <v>441704.74748740002</v>
      </c>
      <c r="E33" s="385">
        <v>547459.64917860006</v>
      </c>
      <c r="F33" s="385">
        <v>44.654331370617001</v>
      </c>
      <c r="G33" s="385">
        <v>55.345668629382999</v>
      </c>
    </row>
    <row r="34" spans="1:7" x14ac:dyDescent="0.25">
      <c r="A34" s="385" t="s">
        <v>9</v>
      </c>
      <c r="B34" s="385" t="s">
        <v>10</v>
      </c>
      <c r="C34" s="385" t="s">
        <v>12</v>
      </c>
      <c r="D34" s="385">
        <v>3951719.1981499</v>
      </c>
      <c r="E34" s="385">
        <v>2916571.4051146</v>
      </c>
      <c r="F34" s="385">
        <v>57.535701769398699</v>
      </c>
      <c r="G34" s="385">
        <v>42.464298230601301</v>
      </c>
    </row>
    <row r="35" spans="1:7" x14ac:dyDescent="0.25">
      <c r="A35" s="385" t="s">
        <v>18</v>
      </c>
      <c r="B35" s="385" t="s">
        <v>19</v>
      </c>
      <c r="C35" s="385" t="s">
        <v>11</v>
      </c>
      <c r="D35" s="385">
        <v>2967.5392087999999</v>
      </c>
      <c r="E35" s="385">
        <v>2702.9246342000001</v>
      </c>
      <c r="F35" s="385">
        <v>52.333270980350697</v>
      </c>
      <c r="G35" s="385">
        <v>47.666729019649303</v>
      </c>
    </row>
    <row r="36" spans="1:7" x14ac:dyDescent="0.25">
      <c r="A36" s="385" t="s">
        <v>18</v>
      </c>
      <c r="B36" s="385" t="s">
        <v>19</v>
      </c>
      <c r="C36" s="385" t="s">
        <v>12</v>
      </c>
      <c r="D36" s="385">
        <v>102513.5078338</v>
      </c>
      <c r="E36" s="385">
        <v>49115.028323300001</v>
      </c>
      <c r="F36" s="385">
        <v>67.608321251342403</v>
      </c>
      <c r="G36" s="385">
        <v>32.391678748657597</v>
      </c>
    </row>
    <row r="37" spans="1:7" x14ac:dyDescent="0.25">
      <c r="A37" s="385" t="s">
        <v>20</v>
      </c>
      <c r="B37" s="385" t="s">
        <v>21</v>
      </c>
      <c r="C37" s="385" t="s">
        <v>11</v>
      </c>
      <c r="D37" s="385">
        <v>492.19376419999998</v>
      </c>
      <c r="E37" s="385">
        <v>846.29727979999996</v>
      </c>
      <c r="F37" s="385">
        <v>36.772286703473803</v>
      </c>
      <c r="G37" s="385">
        <v>63.227713296526197</v>
      </c>
    </row>
    <row r="38" spans="1:7" x14ac:dyDescent="0.25">
      <c r="A38" s="385" t="s">
        <v>20</v>
      </c>
      <c r="B38" s="385" t="s">
        <v>21</v>
      </c>
      <c r="C38" s="385" t="s">
        <v>12</v>
      </c>
      <c r="D38" s="385">
        <v>23052.9583618</v>
      </c>
      <c r="E38" s="385">
        <v>14508.550603600001</v>
      </c>
      <c r="F38" s="385">
        <v>61.3738877823981</v>
      </c>
      <c r="G38" s="385">
        <v>38.6261122176019</v>
      </c>
    </row>
    <row r="39" spans="1:7" x14ac:dyDescent="0.25">
      <c r="A39" s="385" t="s">
        <v>22</v>
      </c>
      <c r="B39" s="385" t="s">
        <v>23</v>
      </c>
      <c r="C39" s="385" t="s">
        <v>11</v>
      </c>
      <c r="D39" s="385">
        <v>2548.2583018999999</v>
      </c>
      <c r="E39" s="385">
        <v>2821.8232260999998</v>
      </c>
      <c r="F39" s="385">
        <v>47.452879227497597</v>
      </c>
      <c r="G39" s="385">
        <v>52.547120772502403</v>
      </c>
    </row>
    <row r="40" spans="1:7" x14ac:dyDescent="0.25">
      <c r="A40" s="385" t="s">
        <v>22</v>
      </c>
      <c r="B40" s="385" t="s">
        <v>23</v>
      </c>
      <c r="C40" s="385" t="s">
        <v>12</v>
      </c>
      <c r="D40" s="385">
        <v>66319.749100600005</v>
      </c>
      <c r="E40" s="385">
        <v>38827.169352299999</v>
      </c>
      <c r="F40" s="385">
        <v>63.073412018543898</v>
      </c>
      <c r="G40" s="385">
        <v>36.926587981456102</v>
      </c>
    </row>
    <row r="41" spans="1:7" x14ac:dyDescent="0.25">
      <c r="A41" s="385" t="s">
        <v>24</v>
      </c>
      <c r="B41" s="385" t="s">
        <v>25</v>
      </c>
      <c r="C41" s="385" t="s">
        <v>11</v>
      </c>
      <c r="D41" s="385">
        <v>1184.5835909</v>
      </c>
      <c r="E41" s="385">
        <v>1584.1354088999999</v>
      </c>
      <c r="F41" s="385">
        <v>42.784536494514903</v>
      </c>
      <c r="G41" s="385">
        <v>57.215463505485097</v>
      </c>
    </row>
    <row r="42" spans="1:7" x14ac:dyDescent="0.25">
      <c r="A42" s="385" t="s">
        <v>24</v>
      </c>
      <c r="B42" s="385" t="s">
        <v>25</v>
      </c>
      <c r="C42" s="385" t="s">
        <v>12</v>
      </c>
      <c r="D42" s="385">
        <v>19270.616611199999</v>
      </c>
      <c r="E42" s="385">
        <v>12563.664390800001</v>
      </c>
      <c r="F42" s="385">
        <v>60.534166328397099</v>
      </c>
      <c r="G42" s="385">
        <v>39.465833671602901</v>
      </c>
    </row>
    <row r="43" spans="1:7" x14ac:dyDescent="0.25">
      <c r="A43" s="385" t="s">
        <v>26</v>
      </c>
      <c r="B43" s="385" t="s">
        <v>27</v>
      </c>
      <c r="C43" s="385" t="s">
        <v>11</v>
      </c>
      <c r="D43" s="385">
        <v>2456.4200848999999</v>
      </c>
      <c r="E43" s="385">
        <v>5947.9808369000002</v>
      </c>
      <c r="F43" s="385">
        <v>29.227783250182</v>
      </c>
      <c r="G43" s="385">
        <v>70.772216749818</v>
      </c>
    </row>
    <row r="44" spans="1:7" x14ac:dyDescent="0.25">
      <c r="A44" s="385" t="s">
        <v>26</v>
      </c>
      <c r="B44" s="385" t="s">
        <v>27</v>
      </c>
      <c r="C44" s="385" t="s">
        <v>12</v>
      </c>
      <c r="D44" s="385">
        <v>100409.3829769</v>
      </c>
      <c r="E44" s="385">
        <v>49644.216051700001</v>
      </c>
      <c r="F44" s="385">
        <v>66.915677882382596</v>
      </c>
      <c r="G44" s="385">
        <v>33.084322117617397</v>
      </c>
    </row>
    <row r="45" spans="1:7" x14ac:dyDescent="0.25">
      <c r="A45" s="385" t="s">
        <v>28</v>
      </c>
      <c r="B45" s="385" t="s">
        <v>29</v>
      </c>
      <c r="C45" s="385" t="s">
        <v>11</v>
      </c>
      <c r="D45" s="385">
        <v>25439.579728600002</v>
      </c>
      <c r="E45" s="385">
        <v>50970.043013399998</v>
      </c>
      <c r="F45" s="385">
        <v>33.293685815591203</v>
      </c>
      <c r="G45" s="385">
        <v>66.706314184408797</v>
      </c>
    </row>
    <row r="46" spans="1:7" x14ac:dyDescent="0.25">
      <c r="A46" s="385" t="s">
        <v>28</v>
      </c>
      <c r="B46" s="385" t="s">
        <v>29</v>
      </c>
      <c r="C46" s="385" t="s">
        <v>12</v>
      </c>
      <c r="D46" s="385">
        <v>450381.95638460002</v>
      </c>
      <c r="E46" s="385">
        <v>265723.42087670002</v>
      </c>
      <c r="F46" s="385">
        <v>62.893251564044597</v>
      </c>
      <c r="G46" s="385">
        <v>37.106748435955403</v>
      </c>
    </row>
    <row r="47" spans="1:7" x14ac:dyDescent="0.25">
      <c r="A47" s="385" t="s">
        <v>30</v>
      </c>
      <c r="B47" s="385" t="s">
        <v>31</v>
      </c>
      <c r="C47" s="385" t="s">
        <v>11</v>
      </c>
      <c r="D47" s="385">
        <v>818.24929239999994</v>
      </c>
      <c r="E47" s="385">
        <v>462.2495649</v>
      </c>
      <c r="F47" s="385">
        <v>63.900821756711501</v>
      </c>
      <c r="G47" s="385">
        <v>36.099178243288499</v>
      </c>
    </row>
    <row r="48" spans="1:7" x14ac:dyDescent="0.25">
      <c r="A48" s="385" t="s">
        <v>30</v>
      </c>
      <c r="B48" s="385" t="s">
        <v>31</v>
      </c>
      <c r="C48" s="385" t="s">
        <v>12</v>
      </c>
      <c r="D48" s="385">
        <v>21088.6052194</v>
      </c>
      <c r="E48" s="385">
        <v>8127.8959335</v>
      </c>
      <c r="F48" s="385">
        <v>72.180460997146994</v>
      </c>
      <c r="G48" s="385">
        <v>27.819539002852999</v>
      </c>
    </row>
    <row r="49" spans="1:7" x14ac:dyDescent="0.25">
      <c r="A49" t="s">
        <v>1015</v>
      </c>
    </row>
    <row r="50" spans="1:7" x14ac:dyDescent="0.25">
      <c r="A50" t="s">
        <v>1018</v>
      </c>
    </row>
    <row r="51" spans="1:7" x14ac:dyDescent="0.25">
      <c r="A51" t="s">
        <v>1016</v>
      </c>
    </row>
    <row r="52" spans="1:7" x14ac:dyDescent="0.25">
      <c r="A52" t="s">
        <v>1017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792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787</v>
      </c>
      <c r="E58" s="5" t="s">
        <v>788</v>
      </c>
      <c r="F58" s="5" t="s">
        <v>789</v>
      </c>
      <c r="G58" s="5" t="s">
        <v>790</v>
      </c>
    </row>
    <row r="59" spans="1:7" x14ac:dyDescent="0.25">
      <c r="A59" s="386" t="s">
        <v>9</v>
      </c>
      <c r="B59" s="386" t="s">
        <v>10</v>
      </c>
      <c r="C59" s="386" t="s">
        <v>11</v>
      </c>
      <c r="D59" s="386">
        <v>438222.33807280002</v>
      </c>
      <c r="E59" s="386">
        <v>545061.679091</v>
      </c>
      <c r="F59" s="386">
        <v>44.567218669618498</v>
      </c>
      <c r="G59" s="386">
        <v>55.432781330381502</v>
      </c>
    </row>
    <row r="60" spans="1:7" x14ac:dyDescent="0.25">
      <c r="A60" s="386" t="s">
        <v>9</v>
      </c>
      <c r="B60" s="386" t="s">
        <v>10</v>
      </c>
      <c r="C60" s="386" t="s">
        <v>12</v>
      </c>
      <c r="D60" s="386">
        <v>3934370.0386346001</v>
      </c>
      <c r="E60" s="386">
        <v>2910293.9441534001</v>
      </c>
      <c r="F60" s="386">
        <v>57.480835414685103</v>
      </c>
      <c r="G60" s="386">
        <v>42.519164585314897</v>
      </c>
    </row>
    <row r="61" spans="1:7" x14ac:dyDescent="0.25">
      <c r="A61" s="386" t="s">
        <v>33</v>
      </c>
      <c r="B61" s="386" t="s">
        <v>34</v>
      </c>
      <c r="C61" s="386" t="s">
        <v>11</v>
      </c>
      <c r="D61" s="386">
        <v>312.35608109999998</v>
      </c>
      <c r="E61" s="386">
        <v>553.33810940000001</v>
      </c>
      <c r="F61" s="386">
        <v>36.081572976664198</v>
      </c>
      <c r="G61" s="386">
        <v>63.918427023335802</v>
      </c>
    </row>
    <row r="62" spans="1:7" x14ac:dyDescent="0.25">
      <c r="A62" s="386" t="s">
        <v>33</v>
      </c>
      <c r="B62" s="386" t="s">
        <v>34</v>
      </c>
      <c r="C62" s="386" t="s">
        <v>12</v>
      </c>
      <c r="D62" s="386">
        <v>4209.3940818000001</v>
      </c>
      <c r="E62" s="386">
        <v>4509.9117293999998</v>
      </c>
      <c r="F62" s="386">
        <v>48.276711161948299</v>
      </c>
      <c r="G62" s="386">
        <v>51.723288838051701</v>
      </c>
    </row>
    <row r="63" spans="1:7" x14ac:dyDescent="0.25">
      <c r="A63" s="386" t="s">
        <v>35</v>
      </c>
      <c r="B63" s="386" t="s">
        <v>36</v>
      </c>
      <c r="C63" s="386" t="s">
        <v>11</v>
      </c>
      <c r="D63" s="386">
        <v>1200.9201166</v>
      </c>
      <c r="E63" s="386">
        <v>1519.0832017</v>
      </c>
      <c r="F63" s="386">
        <v>44.151421011889603</v>
      </c>
      <c r="G63" s="386">
        <v>55.848578988110397</v>
      </c>
    </row>
    <row r="64" spans="1:7" x14ac:dyDescent="0.25">
      <c r="A64" s="386" t="s">
        <v>35</v>
      </c>
      <c r="B64" s="386" t="s">
        <v>36</v>
      </c>
      <c r="C64" s="386" t="s">
        <v>12</v>
      </c>
      <c r="D64" s="386">
        <v>41080.133057899999</v>
      </c>
      <c r="E64" s="386">
        <v>24973.863630700002</v>
      </c>
      <c r="F64" s="386">
        <v>62.191744810787299</v>
      </c>
      <c r="G64" s="386">
        <v>37.808255189212701</v>
      </c>
    </row>
    <row r="65" spans="1:7" x14ac:dyDescent="0.25">
      <c r="A65" s="386" t="s">
        <v>18</v>
      </c>
      <c r="B65" s="386" t="s">
        <v>19</v>
      </c>
      <c r="C65" s="386" t="s">
        <v>11</v>
      </c>
      <c r="D65" s="386">
        <v>2665.9373019</v>
      </c>
      <c r="E65" s="386">
        <v>2219.185465</v>
      </c>
      <c r="F65" s="386">
        <v>54.5725753293965</v>
      </c>
      <c r="G65" s="386">
        <v>45.4274246706035</v>
      </c>
    </row>
    <row r="66" spans="1:7" x14ac:dyDescent="0.25">
      <c r="A66" s="386" t="s">
        <v>18</v>
      </c>
      <c r="B66" s="386" t="s">
        <v>19</v>
      </c>
      <c r="C66" s="386" t="s">
        <v>12</v>
      </c>
      <c r="D66" s="386">
        <v>86323.606950300004</v>
      </c>
      <c r="E66" s="386">
        <v>40731.270281700003</v>
      </c>
      <c r="F66" s="386">
        <v>67.941986038579699</v>
      </c>
      <c r="G66" s="386">
        <v>32.058013961420301</v>
      </c>
    </row>
    <row r="67" spans="1:7" x14ac:dyDescent="0.25">
      <c r="A67" s="386" t="s">
        <v>20</v>
      </c>
      <c r="B67" s="386" t="s">
        <v>21</v>
      </c>
      <c r="C67" s="386" t="s">
        <v>11</v>
      </c>
      <c r="D67" s="386">
        <v>320.157263</v>
      </c>
      <c r="E67" s="386">
        <v>371.93618989999999</v>
      </c>
      <c r="F67" s="386">
        <v>46.259253235019301</v>
      </c>
      <c r="G67" s="386">
        <v>53.740746764980699</v>
      </c>
    </row>
    <row r="68" spans="1:7" x14ac:dyDescent="0.25">
      <c r="A68" s="386" t="s">
        <v>20</v>
      </c>
      <c r="B68" s="386" t="s">
        <v>21</v>
      </c>
      <c r="C68" s="386" t="s">
        <v>12</v>
      </c>
      <c r="D68" s="386">
        <v>15319.077958600001</v>
      </c>
      <c r="E68" s="386">
        <v>10258.828591900001</v>
      </c>
      <c r="F68" s="386">
        <v>59.891836450159097</v>
      </c>
      <c r="G68" s="386">
        <v>40.108163549840903</v>
      </c>
    </row>
    <row r="69" spans="1:7" x14ac:dyDescent="0.25">
      <c r="A69" s="386" t="s">
        <v>37</v>
      </c>
      <c r="B69" s="386" t="s">
        <v>38</v>
      </c>
      <c r="C69" s="386" t="s">
        <v>11</v>
      </c>
      <c r="D69" s="386">
        <v>1040.5004060000001</v>
      </c>
      <c r="E69" s="386">
        <v>1449.9639665</v>
      </c>
      <c r="F69" s="386">
        <v>41.779373256221902</v>
      </c>
      <c r="G69" s="386">
        <v>58.220626743778098</v>
      </c>
    </row>
    <row r="70" spans="1:7" x14ac:dyDescent="0.25">
      <c r="A70" s="386" t="s">
        <v>37</v>
      </c>
      <c r="B70" s="386" t="s">
        <v>38</v>
      </c>
      <c r="C70" s="386" t="s">
        <v>12</v>
      </c>
      <c r="D70" s="386">
        <v>11222.839193600001</v>
      </c>
      <c r="E70" s="386">
        <v>10042.6964405</v>
      </c>
      <c r="F70" s="386">
        <v>52.774777869238299</v>
      </c>
      <c r="G70" s="386">
        <v>47.225222130761701</v>
      </c>
    </row>
    <row r="71" spans="1:7" x14ac:dyDescent="0.25">
      <c r="A71" s="386" t="s">
        <v>39</v>
      </c>
      <c r="B71" s="386" t="s">
        <v>40</v>
      </c>
      <c r="C71" s="386" t="s">
        <v>11</v>
      </c>
      <c r="D71" s="386">
        <v>4771.4933351999998</v>
      </c>
      <c r="E71" s="386">
        <v>4131.4964636000004</v>
      </c>
      <c r="F71" s="386">
        <v>53.594280607208297</v>
      </c>
      <c r="G71" s="386">
        <v>46.405719392791703</v>
      </c>
    </row>
    <row r="72" spans="1:7" x14ac:dyDescent="0.25">
      <c r="A72" s="386" t="s">
        <v>39</v>
      </c>
      <c r="B72" s="386" t="s">
        <v>40</v>
      </c>
      <c r="C72" s="386" t="s">
        <v>12</v>
      </c>
      <c r="D72" s="386">
        <v>92101.661051999996</v>
      </c>
      <c r="E72" s="386">
        <v>52098.349151900002</v>
      </c>
      <c r="F72" s="386">
        <v>63.870772908939102</v>
      </c>
      <c r="G72" s="386">
        <v>36.129227091060898</v>
      </c>
    </row>
    <row r="73" spans="1:7" x14ac:dyDescent="0.25">
      <c r="A73" s="386" t="s">
        <v>22</v>
      </c>
      <c r="B73" s="386" t="s">
        <v>23</v>
      </c>
      <c r="C73" s="386" t="s">
        <v>11</v>
      </c>
      <c r="D73" s="386">
        <v>2489.4110979000002</v>
      </c>
      <c r="E73" s="386">
        <v>2783.3462080999998</v>
      </c>
      <c r="F73" s="386">
        <v>47.212700176191298</v>
      </c>
      <c r="G73" s="386">
        <v>52.787299823808702</v>
      </c>
    </row>
    <row r="74" spans="1:7" x14ac:dyDescent="0.25">
      <c r="A74" s="386" t="s">
        <v>22</v>
      </c>
      <c r="B74" s="386" t="s">
        <v>23</v>
      </c>
      <c r="C74" s="386" t="s">
        <v>12</v>
      </c>
      <c r="D74" s="386">
        <v>65002.477072599999</v>
      </c>
      <c r="E74" s="386">
        <v>38419.765632299997</v>
      </c>
      <c r="F74" s="386">
        <v>62.851544670206899</v>
      </c>
      <c r="G74" s="386">
        <v>37.148455329793101</v>
      </c>
    </row>
    <row r="75" spans="1:7" x14ac:dyDescent="0.25">
      <c r="A75" s="386" t="s">
        <v>41</v>
      </c>
      <c r="B75" s="386" t="s">
        <v>42</v>
      </c>
      <c r="C75" s="386" t="s">
        <v>11</v>
      </c>
      <c r="D75" s="386">
        <v>4239.399109</v>
      </c>
      <c r="E75" s="386">
        <v>10648.6281979</v>
      </c>
      <c r="F75" s="386">
        <v>28.475223893733801</v>
      </c>
      <c r="G75" s="386">
        <v>71.524776106266202</v>
      </c>
    </row>
    <row r="76" spans="1:7" x14ac:dyDescent="0.25">
      <c r="A76" s="386" t="s">
        <v>41</v>
      </c>
      <c r="B76" s="386" t="s">
        <v>42</v>
      </c>
      <c r="C76" s="386" t="s">
        <v>12</v>
      </c>
      <c r="D76" s="386">
        <v>74161.868501300007</v>
      </c>
      <c r="E76" s="386">
        <v>51460.104188700003</v>
      </c>
      <c r="F76" s="386">
        <v>59.03574582793</v>
      </c>
      <c r="G76" s="386">
        <v>40.96425417207</v>
      </c>
    </row>
    <row r="77" spans="1:7" x14ac:dyDescent="0.25">
      <c r="A77" s="386" t="s">
        <v>43</v>
      </c>
      <c r="B77" s="386" t="s">
        <v>44</v>
      </c>
      <c r="C77" s="386" t="s">
        <v>11</v>
      </c>
      <c r="D77" s="386">
        <v>129.37658999999999</v>
      </c>
      <c r="E77" s="386">
        <v>244.2690748</v>
      </c>
      <c r="F77" s="386">
        <v>34.6254760025788</v>
      </c>
      <c r="G77" s="386">
        <v>65.374523997421207</v>
      </c>
    </row>
    <row r="78" spans="1:7" x14ac:dyDescent="0.25">
      <c r="A78" s="386" t="s">
        <v>43</v>
      </c>
      <c r="B78" s="386" t="s">
        <v>44</v>
      </c>
      <c r="C78" s="386" t="s">
        <v>12</v>
      </c>
      <c r="D78" s="386">
        <v>8820.8576154000002</v>
      </c>
      <c r="E78" s="386">
        <v>5356.4967182999999</v>
      </c>
      <c r="F78" s="386">
        <v>62.217938606729703</v>
      </c>
      <c r="G78" s="386">
        <v>37.782061393270297</v>
      </c>
    </row>
    <row r="79" spans="1:7" x14ac:dyDescent="0.25">
      <c r="A79" s="386" t="s">
        <v>24</v>
      </c>
      <c r="B79" s="386" t="s">
        <v>25</v>
      </c>
      <c r="C79" s="386" t="s">
        <v>11</v>
      </c>
      <c r="D79" s="386">
        <v>545.05399350000005</v>
      </c>
      <c r="E79" s="386">
        <v>895.17055700000003</v>
      </c>
      <c r="F79" s="386">
        <v>37.845070292043999</v>
      </c>
      <c r="G79" s="386">
        <v>62.154929707956001</v>
      </c>
    </row>
    <row r="80" spans="1:7" x14ac:dyDescent="0.25">
      <c r="A80" s="386" t="s">
        <v>24</v>
      </c>
      <c r="B80" s="386" t="s">
        <v>25</v>
      </c>
      <c r="C80" s="386" t="s">
        <v>12</v>
      </c>
      <c r="D80" s="386">
        <v>8431.3252142000001</v>
      </c>
      <c r="E80" s="386">
        <v>7439.4502362000003</v>
      </c>
      <c r="F80" s="386">
        <v>53.124847242341303</v>
      </c>
      <c r="G80" s="386">
        <v>46.875152757658697</v>
      </c>
    </row>
    <row r="81" spans="1:7" x14ac:dyDescent="0.25">
      <c r="A81" s="386" t="s">
        <v>45</v>
      </c>
      <c r="B81" s="386" t="s">
        <v>46</v>
      </c>
      <c r="C81" s="386" t="s">
        <v>11</v>
      </c>
      <c r="D81" s="386">
        <v>8195.0451785000005</v>
      </c>
      <c r="E81" s="386">
        <v>4847.1749437999997</v>
      </c>
      <c r="F81" s="386">
        <v>62.834740570647597</v>
      </c>
      <c r="G81" s="386">
        <v>37.165259429352403</v>
      </c>
    </row>
    <row r="82" spans="1:7" x14ac:dyDescent="0.25">
      <c r="A82" s="386" t="s">
        <v>45</v>
      </c>
      <c r="B82" s="386" t="s">
        <v>46</v>
      </c>
      <c r="C82" s="386" t="s">
        <v>12</v>
      </c>
      <c r="D82" s="386">
        <v>82240.773301900001</v>
      </c>
      <c r="E82" s="386">
        <v>32093.006576600001</v>
      </c>
      <c r="F82" s="386">
        <v>71.930424577316899</v>
      </c>
      <c r="G82" s="386">
        <v>28.069575422683101</v>
      </c>
    </row>
    <row r="83" spans="1:7" x14ac:dyDescent="0.25">
      <c r="A83" s="386" t="s">
        <v>26</v>
      </c>
      <c r="B83" s="386" t="s">
        <v>27</v>
      </c>
      <c r="C83" s="386" t="s">
        <v>11</v>
      </c>
      <c r="D83" s="386">
        <v>2346.1833311</v>
      </c>
      <c r="E83" s="386">
        <v>5870.2436405999997</v>
      </c>
      <c r="F83" s="386">
        <v>28.5547883426824</v>
      </c>
      <c r="G83" s="386">
        <v>71.445211657317699</v>
      </c>
    </row>
    <row r="84" spans="1:7" x14ac:dyDescent="0.25">
      <c r="A84" s="386" t="s">
        <v>26</v>
      </c>
      <c r="B84" s="386" t="s">
        <v>27</v>
      </c>
      <c r="C84" s="386" t="s">
        <v>12</v>
      </c>
      <c r="D84" s="386">
        <v>99006.093843399998</v>
      </c>
      <c r="E84" s="386">
        <v>49278.479181800001</v>
      </c>
      <c r="F84" s="386">
        <v>66.767629176485201</v>
      </c>
      <c r="G84" s="386">
        <v>33.232370823514799</v>
      </c>
    </row>
    <row r="85" spans="1:7" x14ac:dyDescent="0.25">
      <c r="A85" s="386" t="s">
        <v>47</v>
      </c>
      <c r="B85" s="386" t="s">
        <v>48</v>
      </c>
      <c r="C85" s="386" t="s">
        <v>11</v>
      </c>
      <c r="D85" s="386">
        <v>1156.3431596999999</v>
      </c>
      <c r="E85" s="386">
        <v>1114.0761849999999</v>
      </c>
      <c r="F85" s="386">
        <v>50.930818678907599</v>
      </c>
      <c r="G85" s="386">
        <v>49.069181321092401</v>
      </c>
    </row>
    <row r="86" spans="1:7" x14ac:dyDescent="0.25">
      <c r="A86" s="386" t="s">
        <v>47</v>
      </c>
      <c r="B86" s="386" t="s">
        <v>48</v>
      </c>
      <c r="C86" s="386" t="s">
        <v>12</v>
      </c>
      <c r="D86" s="386">
        <v>13764.670099200001</v>
      </c>
      <c r="E86" s="386">
        <v>12314.9105576</v>
      </c>
      <c r="F86" s="386">
        <v>52.779491665679799</v>
      </c>
      <c r="G86" s="386">
        <v>47.220508334320201</v>
      </c>
    </row>
    <row r="87" spans="1:7" x14ac:dyDescent="0.25">
      <c r="A87" s="386" t="s">
        <v>28</v>
      </c>
      <c r="B87" s="386" t="s">
        <v>29</v>
      </c>
      <c r="C87" s="386" t="s">
        <v>11</v>
      </c>
      <c r="D87" s="386">
        <v>25356.6711512</v>
      </c>
      <c r="E87" s="386">
        <v>50806.624644800002</v>
      </c>
      <c r="F87" s="386">
        <v>33.2925077443034</v>
      </c>
      <c r="G87" s="386">
        <v>66.707492255696593</v>
      </c>
    </row>
    <row r="88" spans="1:7" x14ac:dyDescent="0.25">
      <c r="A88" s="386" t="s">
        <v>28</v>
      </c>
      <c r="B88" s="386" t="s">
        <v>29</v>
      </c>
      <c r="C88" s="386" t="s">
        <v>12</v>
      </c>
      <c r="D88" s="386">
        <v>447210.5327553</v>
      </c>
      <c r="E88" s="386">
        <v>264609.17145229998</v>
      </c>
      <c r="F88" s="386">
        <v>62.826377257024099</v>
      </c>
      <c r="G88" s="386">
        <v>37.173622742975901</v>
      </c>
    </row>
    <row r="89" spans="1:7" x14ac:dyDescent="0.25">
      <c r="A89" s="386" t="s">
        <v>30</v>
      </c>
      <c r="B89" s="386" t="s">
        <v>31</v>
      </c>
      <c r="C89" s="386" t="s">
        <v>11</v>
      </c>
      <c r="D89" s="386">
        <v>375.44353519999999</v>
      </c>
      <c r="E89" s="386">
        <v>309.49582079999999</v>
      </c>
      <c r="F89" s="386">
        <v>54.814127982448703</v>
      </c>
      <c r="G89" s="386">
        <v>45.185872017551297</v>
      </c>
    </row>
    <row r="90" spans="1:7" x14ac:dyDescent="0.25">
      <c r="A90" s="386" t="s">
        <v>30</v>
      </c>
      <c r="B90" s="386" t="s">
        <v>31</v>
      </c>
      <c r="C90" s="386" t="s">
        <v>12</v>
      </c>
      <c r="D90" s="386">
        <v>15538.2756159</v>
      </c>
      <c r="E90" s="386">
        <v>6185.7850340000005</v>
      </c>
      <c r="F90" s="386">
        <v>71.525650136552798</v>
      </c>
      <c r="G90" s="386">
        <v>28.474349863447301</v>
      </c>
    </row>
    <row r="91" spans="1:7" x14ac:dyDescent="0.25">
      <c r="A91" s="386" t="s">
        <v>49</v>
      </c>
      <c r="B91" s="386" t="s">
        <v>50</v>
      </c>
      <c r="C91" s="386" t="s">
        <v>11</v>
      </c>
      <c r="D91" s="386">
        <v>265.01501409999997</v>
      </c>
      <c r="E91" s="386">
        <v>263.75890570000001</v>
      </c>
      <c r="F91" s="386">
        <v>50.118775562954703</v>
      </c>
      <c r="G91" s="386">
        <v>49.881224437045297</v>
      </c>
    </row>
    <row r="92" spans="1:7" x14ac:dyDescent="0.25">
      <c r="A92" s="386" t="s">
        <v>49</v>
      </c>
      <c r="B92" s="386" t="s">
        <v>50</v>
      </c>
      <c r="C92" s="386" t="s">
        <v>12</v>
      </c>
      <c r="D92" s="386">
        <v>6215.3247486999999</v>
      </c>
      <c r="E92" s="386">
        <v>2567.9013278000002</v>
      </c>
      <c r="F92" s="386">
        <v>70.763574733997103</v>
      </c>
      <c r="G92" s="386">
        <v>29.2364252660029</v>
      </c>
    </row>
    <row r="93" spans="1:7" x14ac:dyDescent="0.25">
      <c r="A93" s="386" t="s">
        <v>51</v>
      </c>
      <c r="B93" s="386" t="s">
        <v>52</v>
      </c>
      <c r="C93" s="386" t="s">
        <v>11</v>
      </c>
      <c r="D93" s="386">
        <v>175.01449389999999</v>
      </c>
      <c r="E93" s="386">
        <v>204.32218760000001</v>
      </c>
      <c r="F93" s="386">
        <v>46.1369813243331</v>
      </c>
      <c r="G93" s="386">
        <v>53.8630186756669</v>
      </c>
    </row>
    <row r="94" spans="1:7" x14ac:dyDescent="0.25">
      <c r="A94" s="386" t="s">
        <v>51</v>
      </c>
      <c r="B94" s="386" t="s">
        <v>52</v>
      </c>
      <c r="C94" s="386" t="s">
        <v>12</v>
      </c>
      <c r="D94" s="386">
        <v>4219.1872552000004</v>
      </c>
      <c r="E94" s="386">
        <v>3941.47606</v>
      </c>
      <c r="F94" s="386">
        <v>51.7015234207907</v>
      </c>
      <c r="G94" s="386">
        <v>48.2984765792093</v>
      </c>
    </row>
    <row r="95" spans="1:7" x14ac:dyDescent="0.25">
      <c r="A95" s="386" t="s">
        <v>53</v>
      </c>
      <c r="B95" s="386" t="s">
        <v>54</v>
      </c>
      <c r="C95" s="386" t="s">
        <v>11</v>
      </c>
      <c r="D95" s="386">
        <v>210.43798090000001</v>
      </c>
      <c r="E95" s="386">
        <v>424.13831349999998</v>
      </c>
      <c r="F95" s="386">
        <v>33.1619669308593</v>
      </c>
      <c r="G95" s="386">
        <v>66.838033069140806</v>
      </c>
    </row>
    <row r="96" spans="1:7" x14ac:dyDescent="0.25">
      <c r="A96" s="386" t="s">
        <v>53</v>
      </c>
      <c r="B96" s="386" t="s">
        <v>54</v>
      </c>
      <c r="C96" s="386" t="s">
        <v>12</v>
      </c>
      <c r="D96" s="386">
        <v>6369.5519359999998</v>
      </c>
      <c r="E96" s="386">
        <v>4506.8717727000003</v>
      </c>
      <c r="F96" s="386">
        <v>58.562925706039103</v>
      </c>
      <c r="G96" s="386">
        <v>41.437074293960897</v>
      </c>
    </row>
    <row r="97" spans="1:7" x14ac:dyDescent="0.25">
      <c r="A97" s="386" t="s">
        <v>55</v>
      </c>
      <c r="B97" s="386" t="s">
        <v>56</v>
      </c>
      <c r="C97" s="386" t="s">
        <v>11</v>
      </c>
      <c r="D97" s="386">
        <v>129.8935175</v>
      </c>
      <c r="E97" s="386">
        <v>300.07051910000001</v>
      </c>
      <c r="F97" s="386">
        <v>30.2103214322646</v>
      </c>
      <c r="G97" s="386">
        <v>69.789678567735393</v>
      </c>
    </row>
    <row r="98" spans="1:7" x14ac:dyDescent="0.25">
      <c r="A98" s="386" t="s">
        <v>55</v>
      </c>
      <c r="B98" s="386" t="s">
        <v>56</v>
      </c>
      <c r="C98" s="386" t="s">
        <v>12</v>
      </c>
      <c r="D98" s="386">
        <v>11623.7578221</v>
      </c>
      <c r="E98" s="386">
        <v>8680.2781408999999</v>
      </c>
      <c r="F98" s="386">
        <v>57.248508834804802</v>
      </c>
      <c r="G98" s="386">
        <v>42.751491165195198</v>
      </c>
    </row>
    <row r="99" spans="1:7" x14ac:dyDescent="0.25">
      <c r="A99" s="386" t="s">
        <v>57</v>
      </c>
      <c r="B99" s="386" t="s">
        <v>58</v>
      </c>
      <c r="C99" s="386" t="s">
        <v>11</v>
      </c>
      <c r="D99" s="386">
        <v>85.167406700000001</v>
      </c>
      <c r="E99" s="386">
        <v>63.096096699999997</v>
      </c>
      <c r="F99" s="386">
        <v>57.443271436954298</v>
      </c>
      <c r="G99" s="386">
        <v>42.556728563045702</v>
      </c>
    </row>
    <row r="100" spans="1:7" x14ac:dyDescent="0.25">
      <c r="A100" s="386" t="s">
        <v>57</v>
      </c>
      <c r="B100" s="386" t="s">
        <v>58</v>
      </c>
      <c r="C100" s="386" t="s">
        <v>12</v>
      </c>
      <c r="D100" s="386">
        <v>989.51062460000003</v>
      </c>
      <c r="E100" s="386">
        <v>489.2258807</v>
      </c>
      <c r="F100" s="386">
        <v>66.915952981038501</v>
      </c>
      <c r="G100" s="386">
        <v>33.084047018961499</v>
      </c>
    </row>
    <row r="101" spans="1:7" x14ac:dyDescent="0.25">
      <c r="A101" s="386" t="s">
        <v>59</v>
      </c>
      <c r="B101" s="386" t="s">
        <v>60</v>
      </c>
      <c r="C101" s="386" t="s">
        <v>11</v>
      </c>
      <c r="D101" s="386">
        <v>2021.0694513999999</v>
      </c>
      <c r="E101" s="386">
        <v>2009.1815982000001</v>
      </c>
      <c r="F101" s="386">
        <v>50.147482787718403</v>
      </c>
      <c r="G101" s="386">
        <v>49.852517212281597</v>
      </c>
    </row>
    <row r="102" spans="1:7" x14ac:dyDescent="0.25">
      <c r="A102" s="386" t="s">
        <v>59</v>
      </c>
      <c r="B102" s="386" t="s">
        <v>60</v>
      </c>
      <c r="C102" s="386" t="s">
        <v>12</v>
      </c>
      <c r="D102" s="386">
        <v>72316.149907600004</v>
      </c>
      <c r="E102" s="386">
        <v>53078.599043900002</v>
      </c>
      <c r="F102" s="386">
        <v>57.670796035941102</v>
      </c>
      <c r="G102" s="386">
        <v>42.329203964058898</v>
      </c>
    </row>
    <row r="103" spans="1:7" x14ac:dyDescent="0.25">
      <c r="A103" t="s">
        <v>1015</v>
      </c>
    </row>
    <row r="104" spans="1:7" x14ac:dyDescent="0.25">
      <c r="A104" t="s">
        <v>1018</v>
      </c>
    </row>
    <row r="105" spans="1:7" x14ac:dyDescent="0.25">
      <c r="A105" t="s">
        <v>1016</v>
      </c>
    </row>
    <row r="106" spans="1:7" x14ac:dyDescent="0.25">
      <c r="A106" t="s">
        <v>1017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793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787</v>
      </c>
      <c r="E112" s="5" t="s">
        <v>788</v>
      </c>
      <c r="F112" s="5" t="s">
        <v>789</v>
      </c>
      <c r="G112" s="5" t="s">
        <v>790</v>
      </c>
    </row>
    <row r="113" spans="1:7" x14ac:dyDescent="0.25">
      <c r="A113" s="387" t="s">
        <v>63</v>
      </c>
      <c r="B113" s="387" t="s">
        <v>64</v>
      </c>
      <c r="C113" s="387" t="s">
        <v>11</v>
      </c>
      <c r="D113" s="387">
        <v>14327.0985274</v>
      </c>
      <c r="E113" s="387">
        <v>17073.1122493</v>
      </c>
      <c r="F113" s="387">
        <v>45.627396036561599</v>
      </c>
      <c r="G113" s="387">
        <v>54.372603963438401</v>
      </c>
    </row>
    <row r="114" spans="1:7" x14ac:dyDescent="0.25">
      <c r="A114" s="387" t="s">
        <v>63</v>
      </c>
      <c r="B114" s="387" t="s">
        <v>64</v>
      </c>
      <c r="C114" s="387" t="s">
        <v>12</v>
      </c>
      <c r="D114" s="387">
        <v>320236.43567049998</v>
      </c>
      <c r="E114" s="387">
        <v>222158.35356389999</v>
      </c>
      <c r="F114" s="387">
        <v>59.041207995843699</v>
      </c>
      <c r="G114" s="387">
        <v>40.958792004156301</v>
      </c>
    </row>
    <row r="115" spans="1:7" x14ac:dyDescent="0.25">
      <c r="A115" s="387" t="s">
        <v>65</v>
      </c>
      <c r="B115" s="387" t="s">
        <v>66</v>
      </c>
      <c r="C115" s="387" t="s">
        <v>11</v>
      </c>
      <c r="D115" s="387">
        <v>5278.7527068999998</v>
      </c>
      <c r="E115" s="387">
        <v>5573.2678306999996</v>
      </c>
      <c r="F115" s="387">
        <v>48.643040147318402</v>
      </c>
      <c r="G115" s="387">
        <v>51.356959852681697</v>
      </c>
    </row>
    <row r="116" spans="1:7" x14ac:dyDescent="0.25">
      <c r="A116" s="387" t="s">
        <v>65</v>
      </c>
      <c r="B116" s="387" t="s">
        <v>66</v>
      </c>
      <c r="C116" s="387" t="s">
        <v>12</v>
      </c>
      <c r="D116" s="387">
        <v>94982.072510600003</v>
      </c>
      <c r="E116" s="387">
        <v>68541.906951099998</v>
      </c>
      <c r="F116" s="387">
        <v>58.084491842278297</v>
      </c>
      <c r="G116" s="387">
        <v>41.915508157721703</v>
      </c>
    </row>
    <row r="117" spans="1:7" x14ac:dyDescent="0.25">
      <c r="A117" s="387" t="s">
        <v>67</v>
      </c>
      <c r="B117" s="387" t="s">
        <v>68</v>
      </c>
      <c r="C117" s="387" t="s">
        <v>11</v>
      </c>
      <c r="D117" s="387">
        <v>9659.716144</v>
      </c>
      <c r="E117" s="387">
        <v>13813.8060362</v>
      </c>
      <c r="F117" s="387">
        <v>41.151541169854802</v>
      </c>
      <c r="G117" s="387">
        <v>58.848458830145198</v>
      </c>
    </row>
    <row r="118" spans="1:7" x14ac:dyDescent="0.25">
      <c r="A118" s="387" t="s">
        <v>67</v>
      </c>
      <c r="B118" s="387" t="s">
        <v>68</v>
      </c>
      <c r="C118" s="387" t="s">
        <v>12</v>
      </c>
      <c r="D118" s="387">
        <v>46634.3055178</v>
      </c>
      <c r="E118" s="387">
        <v>37622.172310000002</v>
      </c>
      <c r="F118" s="387">
        <v>55.348035806943301</v>
      </c>
      <c r="G118" s="387">
        <v>44.651964193056699</v>
      </c>
    </row>
    <row r="119" spans="1:7" x14ac:dyDescent="0.25">
      <c r="A119" s="387" t="s">
        <v>69</v>
      </c>
      <c r="B119" s="387" t="s">
        <v>70</v>
      </c>
      <c r="C119" s="387" t="s">
        <v>11</v>
      </c>
      <c r="D119" s="387">
        <v>30527.2852714</v>
      </c>
      <c r="E119" s="387">
        <v>34627.061104200002</v>
      </c>
      <c r="F119" s="387">
        <v>46.853797128770402</v>
      </c>
      <c r="G119" s="387">
        <v>53.146202871229598</v>
      </c>
    </row>
    <row r="120" spans="1:7" x14ac:dyDescent="0.25">
      <c r="A120" s="387" t="s">
        <v>69</v>
      </c>
      <c r="B120" s="387" t="s">
        <v>70</v>
      </c>
      <c r="C120" s="387" t="s">
        <v>12</v>
      </c>
      <c r="D120" s="387">
        <v>201491.64201139999</v>
      </c>
      <c r="E120" s="387">
        <v>135351.01161290001</v>
      </c>
      <c r="F120" s="387">
        <v>59.817733842025604</v>
      </c>
      <c r="G120" s="387">
        <v>40.182266157974396</v>
      </c>
    </row>
    <row r="121" spans="1:7" x14ac:dyDescent="0.25">
      <c r="A121" s="387" t="s">
        <v>71</v>
      </c>
      <c r="B121" s="387" t="s">
        <v>72</v>
      </c>
      <c r="C121" s="387" t="s">
        <v>11</v>
      </c>
      <c r="D121" s="387">
        <v>31229.011347899999</v>
      </c>
      <c r="E121" s="387">
        <v>39448.3736173</v>
      </c>
      <c r="F121" s="387">
        <v>44.185295428341703</v>
      </c>
      <c r="G121" s="387">
        <v>55.814704571658297</v>
      </c>
    </row>
    <row r="122" spans="1:7" x14ac:dyDescent="0.25">
      <c r="A122" s="387" t="s">
        <v>71</v>
      </c>
      <c r="B122" s="387" t="s">
        <v>72</v>
      </c>
      <c r="C122" s="387" t="s">
        <v>12</v>
      </c>
      <c r="D122" s="387">
        <v>195412.20889070001</v>
      </c>
      <c r="E122" s="387">
        <v>129670.4061601</v>
      </c>
      <c r="F122" s="387">
        <v>60.111553138627002</v>
      </c>
      <c r="G122" s="387">
        <v>39.888446861372998</v>
      </c>
    </row>
    <row r="123" spans="1:7" x14ac:dyDescent="0.25">
      <c r="A123" s="387" t="s">
        <v>73</v>
      </c>
      <c r="B123" s="387" t="s">
        <v>74</v>
      </c>
      <c r="C123" s="387" t="s">
        <v>11</v>
      </c>
      <c r="D123" s="387">
        <v>11627.1234917</v>
      </c>
      <c r="E123" s="387">
        <v>19675.7333535</v>
      </c>
      <c r="F123" s="387">
        <v>37.143969156549701</v>
      </c>
      <c r="G123" s="387">
        <v>62.856030843450299</v>
      </c>
    </row>
    <row r="124" spans="1:7" x14ac:dyDescent="0.25">
      <c r="A124" s="387" t="s">
        <v>73</v>
      </c>
      <c r="B124" s="387" t="s">
        <v>74</v>
      </c>
      <c r="C124" s="387" t="s">
        <v>12</v>
      </c>
      <c r="D124" s="387">
        <v>81594.146586799994</v>
      </c>
      <c r="E124" s="387">
        <v>67683.996580199993</v>
      </c>
      <c r="F124" s="387">
        <v>54.659138207205103</v>
      </c>
      <c r="G124" s="387">
        <v>45.340861792794897</v>
      </c>
    </row>
    <row r="125" spans="1:7" x14ac:dyDescent="0.25">
      <c r="A125" s="387" t="s">
        <v>75</v>
      </c>
      <c r="B125" s="387" t="s">
        <v>76</v>
      </c>
      <c r="C125" s="387" t="s">
        <v>11</v>
      </c>
      <c r="D125" s="387">
        <v>61259.654756099997</v>
      </c>
      <c r="E125" s="387">
        <v>77896.023944400004</v>
      </c>
      <c r="F125" s="387">
        <v>44.022389404565402</v>
      </c>
      <c r="G125" s="387">
        <v>55.977610595434598</v>
      </c>
    </row>
    <row r="126" spans="1:7" x14ac:dyDescent="0.25">
      <c r="A126" s="387" t="s">
        <v>75</v>
      </c>
      <c r="B126" s="387" t="s">
        <v>76</v>
      </c>
      <c r="C126" s="387" t="s">
        <v>12</v>
      </c>
      <c r="D126" s="387">
        <v>325293.82108640001</v>
      </c>
      <c r="E126" s="387">
        <v>259641.500214</v>
      </c>
      <c r="F126" s="387">
        <v>55.611929941796397</v>
      </c>
      <c r="G126" s="387">
        <v>44.388070058203603</v>
      </c>
    </row>
    <row r="127" spans="1:7" x14ac:dyDescent="0.25">
      <c r="A127" s="387" t="s">
        <v>77</v>
      </c>
      <c r="B127" s="387" t="s">
        <v>78</v>
      </c>
      <c r="C127" s="387" t="s">
        <v>11</v>
      </c>
      <c r="D127" s="387">
        <v>53818.209112600001</v>
      </c>
      <c r="E127" s="387">
        <v>81350.464250399993</v>
      </c>
      <c r="F127" s="387">
        <v>39.815593194489203</v>
      </c>
      <c r="G127" s="387">
        <v>60.184406805510797</v>
      </c>
    </row>
    <row r="128" spans="1:7" x14ac:dyDescent="0.25">
      <c r="A128" s="387" t="s">
        <v>77</v>
      </c>
      <c r="B128" s="387" t="s">
        <v>78</v>
      </c>
      <c r="C128" s="387" t="s">
        <v>12</v>
      </c>
      <c r="D128" s="387">
        <v>481916.70612410002</v>
      </c>
      <c r="E128" s="387">
        <v>417439.6205201</v>
      </c>
      <c r="F128" s="387">
        <v>53.5846240079605</v>
      </c>
      <c r="G128" s="387">
        <v>46.4153759920395</v>
      </c>
    </row>
    <row r="129" spans="1:7" x14ac:dyDescent="0.25">
      <c r="A129" s="387" t="s">
        <v>79</v>
      </c>
      <c r="B129" s="387" t="s">
        <v>80</v>
      </c>
      <c r="C129" s="387" t="s">
        <v>11</v>
      </c>
      <c r="D129" s="387">
        <v>8600.3533719000006</v>
      </c>
      <c r="E129" s="387">
        <v>12208.5576621</v>
      </c>
      <c r="F129" s="387">
        <v>41.330146290922002</v>
      </c>
      <c r="G129" s="387">
        <v>58.669853709077998</v>
      </c>
    </row>
    <row r="130" spans="1:7" x14ac:dyDescent="0.25">
      <c r="A130" s="387" t="s">
        <v>79</v>
      </c>
      <c r="B130" s="387" t="s">
        <v>80</v>
      </c>
      <c r="C130" s="387" t="s">
        <v>12</v>
      </c>
      <c r="D130" s="387">
        <v>211396.9058566</v>
      </c>
      <c r="E130" s="387">
        <v>163224.18310930001</v>
      </c>
      <c r="F130" s="387">
        <v>56.429526282179602</v>
      </c>
      <c r="G130" s="387">
        <v>43.570473717820398</v>
      </c>
    </row>
    <row r="131" spans="1:7" x14ac:dyDescent="0.25">
      <c r="A131" s="387" t="s">
        <v>81</v>
      </c>
      <c r="B131" s="387" t="s">
        <v>82</v>
      </c>
      <c r="C131" s="387" t="s">
        <v>11</v>
      </c>
      <c r="D131" s="387">
        <v>34191.351466400003</v>
      </c>
      <c r="E131" s="387">
        <v>39466.876197099999</v>
      </c>
      <c r="F131" s="387">
        <v>46.418916869137398</v>
      </c>
      <c r="G131" s="387">
        <v>53.581083130862602</v>
      </c>
    </row>
    <row r="132" spans="1:7" x14ac:dyDescent="0.25">
      <c r="A132" s="387" t="s">
        <v>81</v>
      </c>
      <c r="B132" s="387" t="s">
        <v>82</v>
      </c>
      <c r="C132" s="387" t="s">
        <v>12</v>
      </c>
      <c r="D132" s="387">
        <v>432703.6123334</v>
      </c>
      <c r="E132" s="387">
        <v>308105.15999640001</v>
      </c>
      <c r="F132" s="387">
        <v>58.409623170710098</v>
      </c>
      <c r="G132" s="387">
        <v>41.590376829289902</v>
      </c>
    </row>
    <row r="133" spans="1:7" x14ac:dyDescent="0.25">
      <c r="A133" s="387" t="s">
        <v>83</v>
      </c>
      <c r="B133" s="387" t="s">
        <v>84</v>
      </c>
      <c r="C133" s="387" t="s">
        <v>11</v>
      </c>
      <c r="D133" s="387">
        <v>49255.259070599997</v>
      </c>
      <c r="E133" s="387">
        <v>53805.111144399998</v>
      </c>
      <c r="F133" s="387">
        <v>47.792627726686703</v>
      </c>
      <c r="G133" s="387">
        <v>52.207372273313297</v>
      </c>
    </row>
    <row r="134" spans="1:7" x14ac:dyDescent="0.25">
      <c r="A134" s="387" t="s">
        <v>83</v>
      </c>
      <c r="B134" s="387" t="s">
        <v>84</v>
      </c>
      <c r="C134" s="387" t="s">
        <v>12</v>
      </c>
      <c r="D134" s="387">
        <v>707584.79647269996</v>
      </c>
      <c r="E134" s="387">
        <v>449408.83329909999</v>
      </c>
      <c r="F134" s="387">
        <v>61.157190347907203</v>
      </c>
      <c r="G134" s="387">
        <v>38.842809652092797</v>
      </c>
    </row>
    <row r="135" spans="1:7" x14ac:dyDescent="0.25">
      <c r="A135" s="387" t="s">
        <v>85</v>
      </c>
      <c r="B135" s="387" t="s">
        <v>86</v>
      </c>
      <c r="C135" s="387" t="s">
        <v>11</v>
      </c>
      <c r="D135" s="387">
        <v>5373.5434703000001</v>
      </c>
      <c r="E135" s="387">
        <v>6139.1010238999997</v>
      </c>
      <c r="F135" s="387">
        <v>46.675144646455102</v>
      </c>
      <c r="G135" s="387">
        <v>53.324855353544898</v>
      </c>
    </row>
    <row r="136" spans="1:7" x14ac:dyDescent="0.25">
      <c r="A136" s="387" t="s">
        <v>85</v>
      </c>
      <c r="B136" s="387" t="s">
        <v>86</v>
      </c>
      <c r="C136" s="387" t="s">
        <v>12</v>
      </c>
      <c r="D136" s="387">
        <v>80604.030009800001</v>
      </c>
      <c r="E136" s="387">
        <v>55876.325422200003</v>
      </c>
      <c r="F136" s="387">
        <v>59.059070995722998</v>
      </c>
      <c r="G136" s="387">
        <v>40.940929004277002</v>
      </c>
    </row>
    <row r="137" spans="1:7" x14ac:dyDescent="0.25">
      <c r="A137" s="387" t="s">
        <v>87</v>
      </c>
      <c r="B137" s="387" t="s">
        <v>88</v>
      </c>
      <c r="C137" s="387" t="s">
        <v>11</v>
      </c>
      <c r="D137" s="387">
        <v>3550.8861926999998</v>
      </c>
      <c r="E137" s="387">
        <v>5450.450554</v>
      </c>
      <c r="F137" s="387">
        <v>39.448431856543998</v>
      </c>
      <c r="G137" s="387">
        <v>60.551568143456002</v>
      </c>
    </row>
    <row r="138" spans="1:7" x14ac:dyDescent="0.25">
      <c r="A138" s="387" t="s">
        <v>87</v>
      </c>
      <c r="B138" s="387" t="s">
        <v>88</v>
      </c>
      <c r="C138" s="387" t="s">
        <v>12</v>
      </c>
      <c r="D138" s="387">
        <v>87875.412239099998</v>
      </c>
      <c r="E138" s="387">
        <v>71523.251012299996</v>
      </c>
      <c r="F138" s="387">
        <v>55.1293282180823</v>
      </c>
      <c r="G138" s="387">
        <v>44.8706717819177</v>
      </c>
    </row>
    <row r="139" spans="1:7" x14ac:dyDescent="0.25">
      <c r="A139" s="387" t="s">
        <v>89</v>
      </c>
      <c r="B139" s="387" t="s">
        <v>90</v>
      </c>
      <c r="C139" s="387" t="s">
        <v>11</v>
      </c>
      <c r="D139" s="387">
        <v>4759.7559044999998</v>
      </c>
      <c r="E139" s="387">
        <v>8152.0971405999999</v>
      </c>
      <c r="F139" s="387">
        <v>36.863460944564501</v>
      </c>
      <c r="G139" s="387">
        <v>63.136539055435499</v>
      </c>
    </row>
    <row r="140" spans="1:7" x14ac:dyDescent="0.25">
      <c r="A140" s="387" t="s">
        <v>89</v>
      </c>
      <c r="B140" s="387" t="s">
        <v>90</v>
      </c>
      <c r="C140" s="387" t="s">
        <v>12</v>
      </c>
      <c r="D140" s="387">
        <v>37965.424355800002</v>
      </c>
      <c r="E140" s="387">
        <v>32524.7226018</v>
      </c>
      <c r="F140" s="387">
        <v>53.859193085008499</v>
      </c>
      <c r="G140" s="387">
        <v>46.1408069149916</v>
      </c>
    </row>
    <row r="141" spans="1:7" x14ac:dyDescent="0.25">
      <c r="A141" s="387" t="s">
        <v>91</v>
      </c>
      <c r="B141" s="387" t="s">
        <v>92</v>
      </c>
      <c r="C141" s="387" t="s">
        <v>11</v>
      </c>
      <c r="D141" s="387">
        <v>3053.7546616</v>
      </c>
      <c r="E141" s="387">
        <v>2667.2411375000001</v>
      </c>
      <c r="F141" s="387">
        <v>53.378026637956999</v>
      </c>
      <c r="G141" s="387">
        <v>46.621973362043001</v>
      </c>
    </row>
    <row r="142" spans="1:7" x14ac:dyDescent="0.25">
      <c r="A142" s="387" t="s">
        <v>91</v>
      </c>
      <c r="B142" s="387" t="s">
        <v>92</v>
      </c>
      <c r="C142" s="387" t="s">
        <v>12</v>
      </c>
      <c r="D142" s="387">
        <v>40079.610785600002</v>
      </c>
      <c r="E142" s="387">
        <v>36621.393413899998</v>
      </c>
      <c r="F142" s="387">
        <v>52.254349475467897</v>
      </c>
      <c r="G142" s="387">
        <v>47.745650524532202</v>
      </c>
    </row>
    <row r="143" spans="1:7" x14ac:dyDescent="0.25">
      <c r="A143" s="387" t="s">
        <v>93</v>
      </c>
      <c r="B143" s="387" t="s">
        <v>94</v>
      </c>
      <c r="C143" s="387" t="s">
        <v>11</v>
      </c>
      <c r="D143" s="387">
        <v>15781.2904918</v>
      </c>
      <c r="E143" s="387">
        <v>12584.1064792</v>
      </c>
      <c r="F143" s="387">
        <v>55.635711736854397</v>
      </c>
      <c r="G143" s="387">
        <v>44.364288263145603</v>
      </c>
    </row>
    <row r="144" spans="1:7" x14ac:dyDescent="0.25">
      <c r="A144" s="387" t="s">
        <v>93</v>
      </c>
      <c r="B144" s="387" t="s">
        <v>94</v>
      </c>
      <c r="C144" s="387" t="s">
        <v>12</v>
      </c>
      <c r="D144" s="387">
        <v>135012.69989600001</v>
      </c>
      <c r="E144" s="387">
        <v>90611.903127600002</v>
      </c>
      <c r="F144" s="387">
        <v>59.8395290614109</v>
      </c>
      <c r="G144" s="387">
        <v>40.1604709385891</v>
      </c>
    </row>
    <row r="145" spans="1:7" x14ac:dyDescent="0.25">
      <c r="A145" s="387" t="s">
        <v>95</v>
      </c>
      <c r="B145" s="387" t="s">
        <v>96</v>
      </c>
      <c r="C145" s="387" t="s">
        <v>11</v>
      </c>
      <c r="D145" s="387">
        <v>1097.9025205999999</v>
      </c>
      <c r="E145" s="387">
        <v>1755.8177541</v>
      </c>
      <c r="F145" s="387">
        <v>38.472674786438802</v>
      </c>
      <c r="G145" s="387">
        <v>61.527325213561198</v>
      </c>
    </row>
    <row r="146" spans="1:7" x14ac:dyDescent="0.25">
      <c r="A146" s="387" t="s">
        <v>95</v>
      </c>
      <c r="B146" s="387" t="s">
        <v>96</v>
      </c>
      <c r="C146" s="387" t="s">
        <v>12</v>
      </c>
      <c r="D146" s="387">
        <v>8428.3509285</v>
      </c>
      <c r="E146" s="387">
        <v>6687.9287986999998</v>
      </c>
      <c r="F146" s="387">
        <v>55.7567806405048</v>
      </c>
      <c r="G146" s="387">
        <v>44.2432193594952</v>
      </c>
    </row>
    <row r="147" spans="1:7" x14ac:dyDescent="0.25">
      <c r="A147" s="387" t="s">
        <v>97</v>
      </c>
      <c r="B147" s="387" t="s">
        <v>98</v>
      </c>
      <c r="C147" s="387" t="s">
        <v>11</v>
      </c>
      <c r="D147" s="387">
        <v>35153.175484699997</v>
      </c>
      <c r="E147" s="387">
        <v>36349.355905099997</v>
      </c>
      <c r="F147" s="387">
        <v>49.163539809605503</v>
      </c>
      <c r="G147" s="387">
        <v>50.836460190394497</v>
      </c>
    </row>
    <row r="148" spans="1:7" x14ac:dyDescent="0.25">
      <c r="A148" s="387" t="s">
        <v>97</v>
      </c>
      <c r="B148" s="387" t="s">
        <v>98</v>
      </c>
      <c r="C148" s="387" t="s">
        <v>12</v>
      </c>
      <c r="D148" s="387">
        <v>180501.3493879</v>
      </c>
      <c r="E148" s="387">
        <v>132926.11924279999</v>
      </c>
      <c r="F148" s="387">
        <v>57.589511913704698</v>
      </c>
      <c r="G148" s="387">
        <v>42.410488086295302</v>
      </c>
    </row>
    <row r="149" spans="1:7" x14ac:dyDescent="0.25">
      <c r="A149" s="387" t="s">
        <v>99</v>
      </c>
      <c r="B149" s="387" t="s">
        <v>100</v>
      </c>
      <c r="C149" s="387" t="s">
        <v>11</v>
      </c>
      <c r="D149" s="387">
        <v>62556.071640299997</v>
      </c>
      <c r="E149" s="387">
        <v>79183.075685400006</v>
      </c>
      <c r="F149" s="387">
        <v>44.134646511279897</v>
      </c>
      <c r="G149" s="387">
        <v>55.865353488720103</v>
      </c>
    </row>
    <row r="150" spans="1:7" x14ac:dyDescent="0.25">
      <c r="A150" s="387" t="s">
        <v>99</v>
      </c>
      <c r="B150" s="387" t="s">
        <v>100</v>
      </c>
      <c r="C150" s="387" t="s">
        <v>12</v>
      </c>
      <c r="D150" s="387">
        <v>280038.61817019997</v>
      </c>
      <c r="E150" s="387">
        <v>230180.23451099999</v>
      </c>
      <c r="F150" s="387">
        <v>54.885980143343801</v>
      </c>
      <c r="G150" s="387">
        <v>45.114019856656199</v>
      </c>
    </row>
    <row r="151" spans="1:7" x14ac:dyDescent="0.25">
      <c r="A151" s="387" t="s">
        <v>101</v>
      </c>
      <c r="B151" s="387" t="s">
        <v>102</v>
      </c>
      <c r="C151" s="387" t="s">
        <v>11</v>
      </c>
      <c r="D151" s="387">
        <v>604.55185400000005</v>
      </c>
      <c r="E151" s="387">
        <v>240.01610919999999</v>
      </c>
      <c r="F151" s="387">
        <v>71.581196581196593</v>
      </c>
      <c r="G151" s="387">
        <v>28.4188034188034</v>
      </c>
    </row>
    <row r="152" spans="1:7" x14ac:dyDescent="0.25">
      <c r="A152" s="387" t="s">
        <v>101</v>
      </c>
      <c r="B152" s="387" t="s">
        <v>102</v>
      </c>
      <c r="C152" s="387" t="s">
        <v>12</v>
      </c>
      <c r="D152" s="387">
        <v>1967.0493160000001</v>
      </c>
      <c r="E152" s="387">
        <v>772.38266720000001</v>
      </c>
      <c r="F152" s="387">
        <v>71.805006587615296</v>
      </c>
      <c r="G152" s="387">
        <v>28.194993412384701</v>
      </c>
    </row>
    <row r="153" spans="1:7" x14ac:dyDescent="0.25">
      <c r="A153" t="s">
        <v>1015</v>
      </c>
    </row>
    <row r="154" spans="1:7" x14ac:dyDescent="0.25">
      <c r="A154" t="s">
        <v>1018</v>
      </c>
    </row>
    <row r="155" spans="1:7" x14ac:dyDescent="0.25">
      <c r="A155" t="s">
        <v>1016</v>
      </c>
    </row>
    <row r="156" spans="1:7" x14ac:dyDescent="0.25">
      <c r="A156" t="s">
        <v>1017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794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787</v>
      </c>
      <c r="E162" s="5" t="s">
        <v>788</v>
      </c>
      <c r="F162" s="5" t="s">
        <v>789</v>
      </c>
      <c r="G162" s="5" t="s">
        <v>790</v>
      </c>
    </row>
    <row r="163" spans="1:7" x14ac:dyDescent="0.25">
      <c r="A163" s="388" t="s">
        <v>63</v>
      </c>
      <c r="B163" s="388" t="s">
        <v>64</v>
      </c>
      <c r="C163" s="388" t="s">
        <v>11</v>
      </c>
      <c r="D163" s="388">
        <v>14317.649967400001</v>
      </c>
      <c r="E163" s="388">
        <v>17016.793319100001</v>
      </c>
      <c r="F163" s="388">
        <v>45.693008924682402</v>
      </c>
      <c r="G163" s="388">
        <v>54.306991075317598</v>
      </c>
    </row>
    <row r="164" spans="1:7" x14ac:dyDescent="0.25">
      <c r="A164" s="388" t="s">
        <v>63</v>
      </c>
      <c r="B164" s="388" t="s">
        <v>64</v>
      </c>
      <c r="C164" s="388" t="s">
        <v>12</v>
      </c>
      <c r="D164" s="388">
        <v>319863.66680379998</v>
      </c>
      <c r="E164" s="388">
        <v>222022.88991289999</v>
      </c>
      <c r="F164" s="388">
        <v>59.027791488657599</v>
      </c>
      <c r="G164" s="388">
        <v>40.972208511342401</v>
      </c>
    </row>
    <row r="165" spans="1:7" x14ac:dyDescent="0.25">
      <c r="A165" s="388" t="s">
        <v>65</v>
      </c>
      <c r="B165" s="388" t="s">
        <v>66</v>
      </c>
      <c r="C165" s="388" t="s">
        <v>11</v>
      </c>
      <c r="D165" s="388">
        <v>5234.5919019000003</v>
      </c>
      <c r="E165" s="388">
        <v>5532.5040107000004</v>
      </c>
      <c r="F165" s="388">
        <v>48.6165623896255</v>
      </c>
      <c r="G165" s="388">
        <v>51.3834376103745</v>
      </c>
    </row>
    <row r="166" spans="1:7" x14ac:dyDescent="0.25">
      <c r="A166" s="388" t="s">
        <v>65</v>
      </c>
      <c r="B166" s="388" t="s">
        <v>66</v>
      </c>
      <c r="C166" s="388" t="s">
        <v>12</v>
      </c>
      <c r="D166" s="388">
        <v>94267.007168099997</v>
      </c>
      <c r="E166" s="388">
        <v>68327.896896100006</v>
      </c>
      <c r="F166" s="388">
        <v>57.976606161580001</v>
      </c>
      <c r="G166" s="388">
        <v>42.023393838419999</v>
      </c>
    </row>
    <row r="167" spans="1:7" x14ac:dyDescent="0.25">
      <c r="A167" s="388" t="s">
        <v>67</v>
      </c>
      <c r="B167" s="388" t="s">
        <v>68</v>
      </c>
      <c r="C167" s="388" t="s">
        <v>11</v>
      </c>
      <c r="D167" s="388">
        <v>9499.6364513000008</v>
      </c>
      <c r="E167" s="388">
        <v>13780.2355119</v>
      </c>
      <c r="F167" s="388">
        <v>40.806222930764797</v>
      </c>
      <c r="G167" s="388">
        <v>59.193777069235203</v>
      </c>
    </row>
    <row r="168" spans="1:7" x14ac:dyDescent="0.25">
      <c r="A168" s="388" t="s">
        <v>67</v>
      </c>
      <c r="B168" s="388" t="s">
        <v>68</v>
      </c>
      <c r="C168" s="388" t="s">
        <v>12</v>
      </c>
      <c r="D168" s="388">
        <v>46061.275337799998</v>
      </c>
      <c r="E168" s="388">
        <v>37361.852701999996</v>
      </c>
      <c r="F168" s="388">
        <v>55.214035268282899</v>
      </c>
      <c r="G168" s="388">
        <v>44.785964731717101</v>
      </c>
    </row>
    <row r="169" spans="1:7" x14ac:dyDescent="0.25">
      <c r="A169" s="388" t="s">
        <v>69</v>
      </c>
      <c r="B169" s="388" t="s">
        <v>70</v>
      </c>
      <c r="C169" s="388" t="s">
        <v>11</v>
      </c>
      <c r="D169" s="388">
        <v>30527.2852714</v>
      </c>
      <c r="E169" s="388">
        <v>34622.305006499999</v>
      </c>
      <c r="F169" s="388">
        <v>46.857217583692801</v>
      </c>
      <c r="G169" s="388">
        <v>53.142782416307199</v>
      </c>
    </row>
    <row r="170" spans="1:7" x14ac:dyDescent="0.25">
      <c r="A170" s="388" t="s">
        <v>69</v>
      </c>
      <c r="B170" s="388" t="s">
        <v>70</v>
      </c>
      <c r="C170" s="388" t="s">
        <v>12</v>
      </c>
      <c r="D170" s="388">
        <v>201448.83713209999</v>
      </c>
      <c r="E170" s="388">
        <v>135333.57258800001</v>
      </c>
      <c r="F170" s="388">
        <v>59.815724134619799</v>
      </c>
      <c r="G170" s="388">
        <v>40.184275865380201</v>
      </c>
    </row>
    <row r="171" spans="1:7" x14ac:dyDescent="0.25">
      <c r="A171" s="388" t="s">
        <v>71</v>
      </c>
      <c r="B171" s="388" t="s">
        <v>72</v>
      </c>
      <c r="C171" s="388" t="s">
        <v>11</v>
      </c>
      <c r="D171" s="388">
        <v>29684.279571999999</v>
      </c>
      <c r="E171" s="388">
        <v>38434.9322512</v>
      </c>
      <c r="F171" s="388">
        <v>43.576956892930703</v>
      </c>
      <c r="G171" s="388">
        <v>56.423043107069297</v>
      </c>
    </row>
    <row r="172" spans="1:7" x14ac:dyDescent="0.25">
      <c r="A172" s="388" t="s">
        <v>71</v>
      </c>
      <c r="B172" s="388" t="s">
        <v>72</v>
      </c>
      <c r="C172" s="388" t="s">
        <v>12</v>
      </c>
      <c r="D172" s="388">
        <v>190397.93096649999</v>
      </c>
      <c r="E172" s="388">
        <v>127878.8572249</v>
      </c>
      <c r="F172" s="388">
        <v>59.821494381802601</v>
      </c>
      <c r="G172" s="388">
        <v>40.178505618197399</v>
      </c>
    </row>
    <row r="173" spans="1:7" x14ac:dyDescent="0.25">
      <c r="A173" s="388" t="s">
        <v>73</v>
      </c>
      <c r="B173" s="388" t="s">
        <v>74</v>
      </c>
      <c r="C173" s="388" t="s">
        <v>11</v>
      </c>
      <c r="D173" s="388">
        <v>11627.1234917</v>
      </c>
      <c r="E173" s="388">
        <v>19675.7333535</v>
      </c>
      <c r="F173" s="388">
        <v>37.143969156549701</v>
      </c>
      <c r="G173" s="388">
        <v>62.856030843450299</v>
      </c>
    </row>
    <row r="174" spans="1:7" x14ac:dyDescent="0.25">
      <c r="A174" s="388" t="s">
        <v>73</v>
      </c>
      <c r="B174" s="388" t="s">
        <v>74</v>
      </c>
      <c r="C174" s="388" t="s">
        <v>12</v>
      </c>
      <c r="D174" s="388">
        <v>81594.146586799994</v>
      </c>
      <c r="E174" s="388">
        <v>67683.996580199993</v>
      </c>
      <c r="F174" s="388">
        <v>54.659138207205103</v>
      </c>
      <c r="G174" s="388">
        <v>45.340861792794897</v>
      </c>
    </row>
    <row r="175" spans="1:7" x14ac:dyDescent="0.25">
      <c r="A175" s="388" t="s">
        <v>75</v>
      </c>
      <c r="B175" s="388" t="s">
        <v>76</v>
      </c>
      <c r="C175" s="388" t="s">
        <v>11</v>
      </c>
      <c r="D175" s="388">
        <v>61259.654756099997</v>
      </c>
      <c r="E175" s="388">
        <v>77896.023944400004</v>
      </c>
      <c r="F175" s="388">
        <v>44.022389404565402</v>
      </c>
      <c r="G175" s="388">
        <v>55.977610595434598</v>
      </c>
    </row>
    <row r="176" spans="1:7" x14ac:dyDescent="0.25">
      <c r="A176" s="388" t="s">
        <v>75</v>
      </c>
      <c r="B176" s="388" t="s">
        <v>76</v>
      </c>
      <c r="C176" s="388" t="s">
        <v>12</v>
      </c>
      <c r="D176" s="388">
        <v>325293.82108640001</v>
      </c>
      <c r="E176" s="388">
        <v>259641.500214</v>
      </c>
      <c r="F176" s="388">
        <v>55.611929941796397</v>
      </c>
      <c r="G176" s="388">
        <v>44.388070058203603</v>
      </c>
    </row>
    <row r="177" spans="1:7" x14ac:dyDescent="0.25">
      <c r="A177" s="388" t="s">
        <v>77</v>
      </c>
      <c r="B177" s="388" t="s">
        <v>78</v>
      </c>
      <c r="C177" s="388" t="s">
        <v>11</v>
      </c>
      <c r="D177" s="388">
        <v>53818.209112600001</v>
      </c>
      <c r="E177" s="388">
        <v>81350.464250399993</v>
      </c>
      <c r="F177" s="388">
        <v>39.815593194489203</v>
      </c>
      <c r="G177" s="388">
        <v>60.184406805510797</v>
      </c>
    </row>
    <row r="178" spans="1:7" x14ac:dyDescent="0.25">
      <c r="A178" s="388" t="s">
        <v>77</v>
      </c>
      <c r="B178" s="388" t="s">
        <v>78</v>
      </c>
      <c r="C178" s="388" t="s">
        <v>12</v>
      </c>
      <c r="D178" s="388">
        <v>481916.70612410002</v>
      </c>
      <c r="E178" s="388">
        <v>417439.6205201</v>
      </c>
      <c r="F178" s="388">
        <v>53.5846240079605</v>
      </c>
      <c r="G178" s="388">
        <v>46.4153759920395</v>
      </c>
    </row>
    <row r="179" spans="1:7" x14ac:dyDescent="0.25">
      <c r="A179" s="388" t="s">
        <v>79</v>
      </c>
      <c r="B179" s="388" t="s">
        <v>80</v>
      </c>
      <c r="C179" s="388" t="s">
        <v>11</v>
      </c>
      <c r="D179" s="388">
        <v>8600.3533719000006</v>
      </c>
      <c r="E179" s="388">
        <v>12208.5576621</v>
      </c>
      <c r="F179" s="388">
        <v>41.330146290922002</v>
      </c>
      <c r="G179" s="388">
        <v>58.669853709077998</v>
      </c>
    </row>
    <row r="180" spans="1:7" x14ac:dyDescent="0.25">
      <c r="A180" s="388" t="s">
        <v>79</v>
      </c>
      <c r="B180" s="388" t="s">
        <v>80</v>
      </c>
      <c r="C180" s="388" t="s">
        <v>12</v>
      </c>
      <c r="D180" s="388">
        <v>211396.9058566</v>
      </c>
      <c r="E180" s="388">
        <v>163224.18310930001</v>
      </c>
      <c r="F180" s="388">
        <v>56.429526282179602</v>
      </c>
      <c r="G180" s="388">
        <v>43.570473717820398</v>
      </c>
    </row>
    <row r="181" spans="1:7" x14ac:dyDescent="0.25">
      <c r="A181" s="388" t="s">
        <v>81</v>
      </c>
      <c r="B181" s="388" t="s">
        <v>82</v>
      </c>
      <c r="C181" s="388" t="s">
        <v>11</v>
      </c>
      <c r="D181" s="388">
        <v>34191.351466400003</v>
      </c>
      <c r="E181" s="388">
        <v>39466.876197099999</v>
      </c>
      <c r="F181" s="388">
        <v>46.418916869137398</v>
      </c>
      <c r="G181" s="388">
        <v>53.581083130862602</v>
      </c>
    </row>
    <row r="182" spans="1:7" x14ac:dyDescent="0.25">
      <c r="A182" s="388" t="s">
        <v>81</v>
      </c>
      <c r="B182" s="388" t="s">
        <v>82</v>
      </c>
      <c r="C182" s="388" t="s">
        <v>12</v>
      </c>
      <c r="D182" s="388">
        <v>432703.6123334</v>
      </c>
      <c r="E182" s="388">
        <v>308105.15999640001</v>
      </c>
      <c r="F182" s="388">
        <v>58.409623170710098</v>
      </c>
      <c r="G182" s="388">
        <v>41.590376829289902</v>
      </c>
    </row>
    <row r="183" spans="1:7" x14ac:dyDescent="0.25">
      <c r="A183" s="388" t="s">
        <v>83</v>
      </c>
      <c r="B183" s="388" t="s">
        <v>84</v>
      </c>
      <c r="C183" s="388" t="s">
        <v>11</v>
      </c>
      <c r="D183" s="388">
        <v>49187.656329899997</v>
      </c>
      <c r="E183" s="388">
        <v>53717.299761499999</v>
      </c>
      <c r="F183" s="388">
        <v>47.799113082767001</v>
      </c>
      <c r="G183" s="388">
        <v>52.200886917232999</v>
      </c>
    </row>
    <row r="184" spans="1:7" x14ac:dyDescent="0.25">
      <c r="A184" s="388" t="s">
        <v>83</v>
      </c>
      <c r="B184" s="388" t="s">
        <v>84</v>
      </c>
      <c r="C184" s="388" t="s">
        <v>12</v>
      </c>
      <c r="D184" s="388">
        <v>704704.82347619999</v>
      </c>
      <c r="E184" s="388">
        <v>448507.22042039997</v>
      </c>
      <c r="F184" s="388">
        <v>61.108000666994897</v>
      </c>
      <c r="G184" s="388">
        <v>38.891999333005103</v>
      </c>
    </row>
    <row r="185" spans="1:7" x14ac:dyDescent="0.25">
      <c r="A185" s="388" t="s">
        <v>85</v>
      </c>
      <c r="B185" s="388" t="s">
        <v>86</v>
      </c>
      <c r="C185" s="388" t="s">
        <v>11</v>
      </c>
      <c r="D185" s="388">
        <v>5373.5434703000001</v>
      </c>
      <c r="E185" s="388">
        <v>6139.1010238999997</v>
      </c>
      <c r="F185" s="388">
        <v>46.675144646455102</v>
      </c>
      <c r="G185" s="388">
        <v>53.324855353544898</v>
      </c>
    </row>
    <row r="186" spans="1:7" x14ac:dyDescent="0.25">
      <c r="A186" s="388" t="s">
        <v>85</v>
      </c>
      <c r="B186" s="388" t="s">
        <v>86</v>
      </c>
      <c r="C186" s="388" t="s">
        <v>12</v>
      </c>
      <c r="D186" s="388">
        <v>80604.030009800001</v>
      </c>
      <c r="E186" s="388">
        <v>55876.325422200003</v>
      </c>
      <c r="F186" s="388">
        <v>59.059070995722998</v>
      </c>
      <c r="G186" s="388">
        <v>40.940929004277002</v>
      </c>
    </row>
    <row r="187" spans="1:7" x14ac:dyDescent="0.25">
      <c r="A187" s="388" t="s">
        <v>87</v>
      </c>
      <c r="B187" s="388" t="s">
        <v>88</v>
      </c>
      <c r="C187" s="388" t="s">
        <v>11</v>
      </c>
      <c r="D187" s="388">
        <v>3550.8861926999998</v>
      </c>
      <c r="E187" s="388">
        <v>5450.450554</v>
      </c>
      <c r="F187" s="388">
        <v>39.448431856543998</v>
      </c>
      <c r="G187" s="388">
        <v>60.551568143456002</v>
      </c>
    </row>
    <row r="188" spans="1:7" x14ac:dyDescent="0.25">
      <c r="A188" s="388" t="s">
        <v>87</v>
      </c>
      <c r="B188" s="388" t="s">
        <v>88</v>
      </c>
      <c r="C188" s="388" t="s">
        <v>12</v>
      </c>
      <c r="D188" s="388">
        <v>87875.412239099998</v>
      </c>
      <c r="E188" s="388">
        <v>71523.251012299996</v>
      </c>
      <c r="F188" s="388">
        <v>55.1293282180823</v>
      </c>
      <c r="G188" s="388">
        <v>44.8706717819177</v>
      </c>
    </row>
    <row r="189" spans="1:7" x14ac:dyDescent="0.25">
      <c r="A189" s="388" t="s">
        <v>89</v>
      </c>
      <c r="B189" s="388" t="s">
        <v>90</v>
      </c>
      <c r="C189" s="388" t="s">
        <v>11</v>
      </c>
      <c r="D189" s="388">
        <v>4759.7559044999998</v>
      </c>
      <c r="E189" s="388">
        <v>8152.0971405999999</v>
      </c>
      <c r="F189" s="388">
        <v>36.863460944564501</v>
      </c>
      <c r="G189" s="388">
        <v>63.136539055435499</v>
      </c>
    </row>
    <row r="190" spans="1:7" x14ac:dyDescent="0.25">
      <c r="A190" s="388" t="s">
        <v>89</v>
      </c>
      <c r="B190" s="388" t="s">
        <v>90</v>
      </c>
      <c r="C190" s="388" t="s">
        <v>12</v>
      </c>
      <c r="D190" s="388">
        <v>37965.424355800002</v>
      </c>
      <c r="E190" s="388">
        <v>32524.7226018</v>
      </c>
      <c r="F190" s="388">
        <v>53.859193085008499</v>
      </c>
      <c r="G190" s="388">
        <v>46.1408069149916</v>
      </c>
    </row>
    <row r="191" spans="1:7" x14ac:dyDescent="0.25">
      <c r="A191" s="388" t="s">
        <v>91</v>
      </c>
      <c r="B191" s="388" t="s">
        <v>92</v>
      </c>
      <c r="C191" s="388" t="s">
        <v>11</v>
      </c>
      <c r="D191" s="388">
        <v>3053.7546616</v>
      </c>
      <c r="E191" s="388">
        <v>2667.2411375000001</v>
      </c>
      <c r="F191" s="388">
        <v>53.378026637956999</v>
      </c>
      <c r="G191" s="388">
        <v>46.621973362043001</v>
      </c>
    </row>
    <row r="192" spans="1:7" x14ac:dyDescent="0.25">
      <c r="A192" s="388" t="s">
        <v>91</v>
      </c>
      <c r="B192" s="388" t="s">
        <v>92</v>
      </c>
      <c r="C192" s="388" t="s">
        <v>12</v>
      </c>
      <c r="D192" s="388">
        <v>40079.610785600002</v>
      </c>
      <c r="E192" s="388">
        <v>36621.393413899998</v>
      </c>
      <c r="F192" s="388">
        <v>52.254349475467897</v>
      </c>
      <c r="G192" s="388">
        <v>47.745650524532202</v>
      </c>
    </row>
    <row r="193" spans="1:7" x14ac:dyDescent="0.25">
      <c r="A193" s="388" t="s">
        <v>93</v>
      </c>
      <c r="B193" s="388" t="s">
        <v>94</v>
      </c>
      <c r="C193" s="388" t="s">
        <v>11</v>
      </c>
      <c r="D193" s="388">
        <v>15781.2904918</v>
      </c>
      <c r="E193" s="388">
        <v>12584.1064792</v>
      </c>
      <c r="F193" s="388">
        <v>55.635711736854397</v>
      </c>
      <c r="G193" s="388">
        <v>44.364288263145603</v>
      </c>
    </row>
    <row r="194" spans="1:7" x14ac:dyDescent="0.25">
      <c r="A194" s="388" t="s">
        <v>93</v>
      </c>
      <c r="B194" s="388" t="s">
        <v>94</v>
      </c>
      <c r="C194" s="388" t="s">
        <v>12</v>
      </c>
      <c r="D194" s="388">
        <v>135012.69989600001</v>
      </c>
      <c r="E194" s="388">
        <v>90611.903127600002</v>
      </c>
      <c r="F194" s="388">
        <v>59.8395290614109</v>
      </c>
      <c r="G194" s="388">
        <v>40.1604709385891</v>
      </c>
    </row>
    <row r="195" spans="1:7" x14ac:dyDescent="0.25">
      <c r="A195" s="388" t="s">
        <v>95</v>
      </c>
      <c r="B195" s="388" t="s">
        <v>96</v>
      </c>
      <c r="C195" s="388" t="s">
        <v>11</v>
      </c>
      <c r="D195" s="388">
        <v>1097.9025205999999</v>
      </c>
      <c r="E195" s="388">
        <v>1755.8177541</v>
      </c>
      <c r="F195" s="388">
        <v>38.472674786438802</v>
      </c>
      <c r="G195" s="388">
        <v>61.527325213561198</v>
      </c>
    </row>
    <row r="196" spans="1:7" x14ac:dyDescent="0.25">
      <c r="A196" s="388" t="s">
        <v>95</v>
      </c>
      <c r="B196" s="388" t="s">
        <v>96</v>
      </c>
      <c r="C196" s="388" t="s">
        <v>12</v>
      </c>
      <c r="D196" s="388">
        <v>8428.3509285</v>
      </c>
      <c r="E196" s="388">
        <v>6687.9287986999998</v>
      </c>
      <c r="F196" s="388">
        <v>55.7567806405048</v>
      </c>
      <c r="G196" s="388">
        <v>44.2432193594952</v>
      </c>
    </row>
    <row r="197" spans="1:7" x14ac:dyDescent="0.25">
      <c r="A197" s="388" t="s">
        <v>97</v>
      </c>
      <c r="B197" s="388" t="s">
        <v>98</v>
      </c>
      <c r="C197" s="388" t="s">
        <v>11</v>
      </c>
      <c r="D197" s="388">
        <v>35153.175484699997</v>
      </c>
      <c r="E197" s="388">
        <v>36349.355905099997</v>
      </c>
      <c r="F197" s="388">
        <v>49.163539809605503</v>
      </c>
      <c r="G197" s="388">
        <v>50.836460190394497</v>
      </c>
    </row>
    <row r="198" spans="1:7" x14ac:dyDescent="0.25">
      <c r="A198" s="388" t="s">
        <v>97</v>
      </c>
      <c r="B198" s="388" t="s">
        <v>98</v>
      </c>
      <c r="C198" s="388" t="s">
        <v>12</v>
      </c>
      <c r="D198" s="388">
        <v>180501.3493879</v>
      </c>
      <c r="E198" s="388">
        <v>132926.11924279999</v>
      </c>
      <c r="F198" s="388">
        <v>57.589511913704698</v>
      </c>
      <c r="G198" s="388">
        <v>42.410488086295302</v>
      </c>
    </row>
    <row r="199" spans="1:7" x14ac:dyDescent="0.25">
      <c r="A199" s="388" t="s">
        <v>99</v>
      </c>
      <c r="B199" s="388" t="s">
        <v>100</v>
      </c>
      <c r="C199" s="388" t="s">
        <v>11</v>
      </c>
      <c r="D199" s="388">
        <v>61504.237653999997</v>
      </c>
      <c r="E199" s="388">
        <v>78261.783828200001</v>
      </c>
      <c r="F199" s="388">
        <v>44.005143025290202</v>
      </c>
      <c r="G199" s="388">
        <v>55.994856974709698</v>
      </c>
    </row>
    <row r="200" spans="1:7" x14ac:dyDescent="0.25">
      <c r="A200" s="388" t="s">
        <v>99</v>
      </c>
      <c r="B200" s="388" t="s">
        <v>100</v>
      </c>
      <c r="C200" s="388" t="s">
        <v>12</v>
      </c>
      <c r="D200" s="388">
        <v>274254.42816010001</v>
      </c>
      <c r="E200" s="388">
        <v>227995.55036980001</v>
      </c>
      <c r="F200" s="388">
        <v>54.605164735467099</v>
      </c>
      <c r="G200" s="388">
        <v>45.394835264532901</v>
      </c>
    </row>
    <row r="201" spans="1:7" x14ac:dyDescent="0.25">
      <c r="A201" t="s">
        <v>1015</v>
      </c>
    </row>
    <row r="202" spans="1:7" x14ac:dyDescent="0.25">
      <c r="A202" t="s">
        <v>1018</v>
      </c>
    </row>
    <row r="203" spans="1:7" x14ac:dyDescent="0.25">
      <c r="A203" t="s">
        <v>1016</v>
      </c>
    </row>
    <row r="204" spans="1:7" x14ac:dyDescent="0.25">
      <c r="A204" t="s">
        <v>1017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795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787</v>
      </c>
      <c r="E210" s="5" t="s">
        <v>788</v>
      </c>
      <c r="F210" s="5" t="s">
        <v>789</v>
      </c>
      <c r="G210" s="5" t="s">
        <v>790</v>
      </c>
    </row>
    <row r="211" spans="1:7" x14ac:dyDescent="0.25">
      <c r="A211" s="389" t="s">
        <v>79</v>
      </c>
      <c r="B211" s="389" t="s">
        <v>106</v>
      </c>
      <c r="C211" s="389" t="s">
        <v>11</v>
      </c>
      <c r="D211" s="389">
        <v>3498.5930318999999</v>
      </c>
      <c r="E211" s="389">
        <v>3311.2920989999998</v>
      </c>
      <c r="F211" s="389">
        <v>51.375213599786903</v>
      </c>
      <c r="G211" s="389">
        <v>48.624786400213097</v>
      </c>
    </row>
    <row r="212" spans="1:7" x14ac:dyDescent="0.25">
      <c r="A212" s="389" t="s">
        <v>79</v>
      </c>
      <c r="B212" s="389" t="s">
        <v>106</v>
      </c>
      <c r="C212" s="389" t="s">
        <v>12</v>
      </c>
      <c r="D212" s="389">
        <v>64506.219682299998</v>
      </c>
      <c r="E212" s="389">
        <v>57407.895184300003</v>
      </c>
      <c r="F212" s="389">
        <v>52.911198799977797</v>
      </c>
      <c r="G212" s="389">
        <v>47.088801200022203</v>
      </c>
    </row>
    <row r="213" spans="1:7" x14ac:dyDescent="0.25">
      <c r="A213" s="389" t="s">
        <v>83</v>
      </c>
      <c r="B213" s="389" t="s">
        <v>107</v>
      </c>
      <c r="C213" s="389" t="s">
        <v>11</v>
      </c>
      <c r="D213" s="389">
        <v>6686.6987601999999</v>
      </c>
      <c r="E213" s="389">
        <v>5956.6753076000005</v>
      </c>
      <c r="F213" s="389">
        <v>52.8869803609592</v>
      </c>
      <c r="G213" s="389">
        <v>47.1130196390408</v>
      </c>
    </row>
    <row r="214" spans="1:7" x14ac:dyDescent="0.25">
      <c r="A214" s="389" t="s">
        <v>83</v>
      </c>
      <c r="B214" s="389" t="s">
        <v>107</v>
      </c>
      <c r="C214" s="389" t="s">
        <v>12</v>
      </c>
      <c r="D214" s="389">
        <v>34869.723644700003</v>
      </c>
      <c r="E214" s="389">
        <v>24148.902292800001</v>
      </c>
      <c r="F214" s="389">
        <v>59.082574510675002</v>
      </c>
      <c r="G214" s="389">
        <v>40.917425489324998</v>
      </c>
    </row>
    <row r="215" spans="1:7" x14ac:dyDescent="0.25">
      <c r="A215" s="389" t="s">
        <v>85</v>
      </c>
      <c r="B215" s="389" t="s">
        <v>108</v>
      </c>
      <c r="C215" s="389" t="s">
        <v>11</v>
      </c>
      <c r="D215" s="389">
        <v>1026.4136364999999</v>
      </c>
      <c r="E215" s="389">
        <v>1637.8970466999999</v>
      </c>
      <c r="F215" s="389">
        <v>38.5245475676738</v>
      </c>
      <c r="G215" s="389">
        <v>61.4754524323262</v>
      </c>
    </row>
    <row r="216" spans="1:7" x14ac:dyDescent="0.25">
      <c r="A216" s="389" t="s">
        <v>85</v>
      </c>
      <c r="B216" s="389" t="s">
        <v>108</v>
      </c>
      <c r="C216" s="389" t="s">
        <v>12</v>
      </c>
      <c r="D216" s="389">
        <v>36736.061593799997</v>
      </c>
      <c r="E216" s="389">
        <v>22571.627727899999</v>
      </c>
      <c r="F216" s="389">
        <v>61.941481811126103</v>
      </c>
      <c r="G216" s="389">
        <v>38.058518188873897</v>
      </c>
    </row>
    <row r="217" spans="1:7" x14ac:dyDescent="0.25">
      <c r="A217" s="389" t="s">
        <v>87</v>
      </c>
      <c r="B217" s="389" t="s">
        <v>109</v>
      </c>
      <c r="C217" s="389" t="s">
        <v>11</v>
      </c>
      <c r="D217" s="389">
        <v>1512.4442084</v>
      </c>
      <c r="E217" s="389">
        <v>2630.1120663000002</v>
      </c>
      <c r="F217" s="389">
        <v>36.509925468894899</v>
      </c>
      <c r="G217" s="389">
        <v>63.490074531105101</v>
      </c>
    </row>
    <row r="218" spans="1:7" x14ac:dyDescent="0.25">
      <c r="A218" s="389" t="s">
        <v>87</v>
      </c>
      <c r="B218" s="389" t="s">
        <v>109</v>
      </c>
      <c r="C218" s="389" t="s">
        <v>12</v>
      </c>
      <c r="D218" s="389">
        <v>76221.444689099997</v>
      </c>
      <c r="E218" s="389">
        <v>51601.999028999999</v>
      </c>
      <c r="F218" s="389">
        <v>59.630254413421802</v>
      </c>
      <c r="G218" s="389">
        <v>40.369745586578198</v>
      </c>
    </row>
    <row r="219" spans="1:7" x14ac:dyDescent="0.25">
      <c r="A219" s="389" t="s">
        <v>89</v>
      </c>
      <c r="B219" s="389" t="s">
        <v>110</v>
      </c>
      <c r="C219" s="389" t="s">
        <v>11</v>
      </c>
      <c r="D219" s="389">
        <v>300.07991800000002</v>
      </c>
      <c r="E219" s="389">
        <v>1137.5365910999999</v>
      </c>
      <c r="F219" s="389">
        <v>20.873432942688002</v>
      </c>
      <c r="G219" s="389">
        <v>79.126567057312002</v>
      </c>
    </row>
    <row r="220" spans="1:7" x14ac:dyDescent="0.25">
      <c r="A220" s="389" t="s">
        <v>89</v>
      </c>
      <c r="B220" s="389" t="s">
        <v>110</v>
      </c>
      <c r="C220" s="389" t="s">
        <v>12</v>
      </c>
      <c r="D220" s="389">
        <v>25575.633030500001</v>
      </c>
      <c r="E220" s="389">
        <v>15306.7504668</v>
      </c>
      <c r="F220" s="389">
        <v>62.559055619125303</v>
      </c>
      <c r="G220" s="389">
        <v>37.440944380874697</v>
      </c>
    </row>
    <row r="221" spans="1:7" x14ac:dyDescent="0.25">
      <c r="A221" s="389" t="s">
        <v>97</v>
      </c>
      <c r="B221" s="389" t="s">
        <v>111</v>
      </c>
      <c r="C221" s="389" t="s">
        <v>11</v>
      </c>
      <c r="D221" s="389">
        <v>362.50871059999997</v>
      </c>
      <c r="E221" s="389">
        <v>2300.7781801000001</v>
      </c>
      <c r="F221" s="389">
        <v>13.611327862043501</v>
      </c>
      <c r="G221" s="389">
        <v>86.388672137956505</v>
      </c>
    </row>
    <row r="222" spans="1:7" x14ac:dyDescent="0.25">
      <c r="A222" s="389" t="s">
        <v>97</v>
      </c>
      <c r="B222" s="389" t="s">
        <v>111</v>
      </c>
      <c r="C222" s="389" t="s">
        <v>12</v>
      </c>
      <c r="D222" s="389">
        <v>55663.597345000002</v>
      </c>
      <c r="E222" s="389">
        <v>35772.115767399999</v>
      </c>
      <c r="F222" s="389">
        <v>60.877304337938398</v>
      </c>
      <c r="G222" s="389">
        <v>39.122695662061602</v>
      </c>
    </row>
    <row r="223" spans="1:7" x14ac:dyDescent="0.25">
      <c r="A223" s="389" t="s">
        <v>99</v>
      </c>
      <c r="B223" s="389" t="s">
        <v>112</v>
      </c>
      <c r="C223" s="389" t="s">
        <v>11</v>
      </c>
      <c r="D223" s="389">
        <v>1320.0957386</v>
      </c>
      <c r="E223" s="389">
        <v>2769.1919744000002</v>
      </c>
      <c r="F223" s="389">
        <v>32.281801410142101</v>
      </c>
      <c r="G223" s="389">
        <v>67.718198589857906</v>
      </c>
    </row>
    <row r="224" spans="1:7" x14ac:dyDescent="0.25">
      <c r="A224" s="389" t="s">
        <v>99</v>
      </c>
      <c r="B224" s="389" t="s">
        <v>112</v>
      </c>
      <c r="C224" s="389" t="s">
        <v>12</v>
      </c>
      <c r="D224" s="389">
        <v>56642.350804100002</v>
      </c>
      <c r="E224" s="389">
        <v>43931.361488399998</v>
      </c>
      <c r="F224" s="389">
        <v>56.319240398888901</v>
      </c>
      <c r="G224" s="389">
        <v>43.680759601110999</v>
      </c>
    </row>
    <row r="225" spans="1:7" x14ac:dyDescent="0.25">
      <c r="A225" s="389" t="s">
        <v>101</v>
      </c>
      <c r="B225" s="389" t="s">
        <v>113</v>
      </c>
      <c r="C225" s="389" t="s">
        <v>11</v>
      </c>
      <c r="D225" s="389">
        <v>661.29713019999997</v>
      </c>
      <c r="E225" s="389">
        <v>734.90793489999999</v>
      </c>
      <c r="F225" s="389">
        <v>47.363897090047899</v>
      </c>
      <c r="G225" s="389">
        <v>52.636102909952101</v>
      </c>
    </row>
    <row r="226" spans="1:7" x14ac:dyDescent="0.25">
      <c r="A226" s="389" t="s">
        <v>101</v>
      </c>
      <c r="B226" s="389" t="s">
        <v>113</v>
      </c>
      <c r="C226" s="389" t="s">
        <v>12</v>
      </c>
      <c r="D226" s="389">
        <v>25585.953626300001</v>
      </c>
      <c r="E226" s="389">
        <v>15611.841307299999</v>
      </c>
      <c r="F226" s="389">
        <v>62.105153121757702</v>
      </c>
      <c r="G226" s="389">
        <v>37.894846878242298</v>
      </c>
    </row>
    <row r="227" spans="1:7" x14ac:dyDescent="0.25">
      <c r="A227" s="389" t="s">
        <v>114</v>
      </c>
      <c r="B227" s="389" t="s">
        <v>115</v>
      </c>
      <c r="C227" s="389" t="s">
        <v>11</v>
      </c>
      <c r="D227" s="389">
        <v>1213.1879272000001</v>
      </c>
      <c r="E227" s="389">
        <v>870.29559359999996</v>
      </c>
      <c r="F227" s="389">
        <v>58.228822790696697</v>
      </c>
      <c r="G227" s="389">
        <v>41.771177209303303</v>
      </c>
    </row>
    <row r="228" spans="1:7" x14ac:dyDescent="0.25">
      <c r="A228" s="389" t="s">
        <v>114</v>
      </c>
      <c r="B228" s="389" t="s">
        <v>115</v>
      </c>
      <c r="C228" s="389" t="s">
        <v>12</v>
      </c>
      <c r="D228" s="389">
        <v>16517.439305299999</v>
      </c>
      <c r="E228" s="389">
        <v>11826.0770964</v>
      </c>
      <c r="F228" s="389">
        <v>58.275900107826097</v>
      </c>
      <c r="G228" s="389">
        <v>41.724099892173903</v>
      </c>
    </row>
    <row r="229" spans="1:7" x14ac:dyDescent="0.25">
      <c r="A229" s="389" t="s">
        <v>116</v>
      </c>
      <c r="B229" s="389" t="s">
        <v>117</v>
      </c>
      <c r="C229" s="389" t="s">
        <v>11</v>
      </c>
      <c r="D229" s="389">
        <v>1864.9358890999999</v>
      </c>
      <c r="E229" s="389">
        <v>1151.1177759</v>
      </c>
      <c r="F229" s="389">
        <v>61.833644100626401</v>
      </c>
      <c r="G229" s="389">
        <v>38.166355899373599</v>
      </c>
    </row>
    <row r="230" spans="1:7" x14ac:dyDescent="0.25">
      <c r="A230" s="389" t="s">
        <v>116</v>
      </c>
      <c r="B230" s="389" t="s">
        <v>117</v>
      </c>
      <c r="C230" s="389" t="s">
        <v>12</v>
      </c>
      <c r="D230" s="389">
        <v>38490.823479799998</v>
      </c>
      <c r="E230" s="389">
        <v>18900.1228477</v>
      </c>
      <c r="F230" s="389">
        <v>67.067762326400896</v>
      </c>
      <c r="G230" s="389">
        <v>32.932237673599097</v>
      </c>
    </row>
    <row r="231" spans="1:7" x14ac:dyDescent="0.25">
      <c r="A231" s="389" t="s">
        <v>118</v>
      </c>
      <c r="B231" s="389" t="s">
        <v>119</v>
      </c>
      <c r="C231" s="389" t="s">
        <v>11</v>
      </c>
      <c r="D231" s="389">
        <v>1697.8050327000001</v>
      </c>
      <c r="E231" s="389">
        <v>1708.9875981</v>
      </c>
      <c r="F231" s="389">
        <v>49.835878396311799</v>
      </c>
      <c r="G231" s="389">
        <v>50.164121603688201</v>
      </c>
    </row>
    <row r="232" spans="1:7" x14ac:dyDescent="0.25">
      <c r="A232" s="389" t="s">
        <v>118</v>
      </c>
      <c r="B232" s="389" t="s">
        <v>119</v>
      </c>
      <c r="C232" s="389" t="s">
        <v>12</v>
      </c>
      <c r="D232" s="389">
        <v>47703.871916700002</v>
      </c>
      <c r="E232" s="389">
        <v>31980.335450800001</v>
      </c>
      <c r="F232" s="389">
        <v>59.8661560335185</v>
      </c>
      <c r="G232" s="389">
        <v>40.1338439664815</v>
      </c>
    </row>
    <row r="233" spans="1:7" x14ac:dyDescent="0.25">
      <c r="A233" s="389" t="s">
        <v>120</v>
      </c>
      <c r="B233" s="389" t="s">
        <v>121</v>
      </c>
      <c r="C233" s="389" t="s">
        <v>11</v>
      </c>
      <c r="D233" s="389">
        <v>531.716274</v>
      </c>
      <c r="E233" s="389">
        <v>720.9348516</v>
      </c>
      <c r="F233" s="389">
        <v>42.447275473074498</v>
      </c>
      <c r="G233" s="389">
        <v>57.552724526925502</v>
      </c>
    </row>
    <row r="234" spans="1:7" x14ac:dyDescent="0.25">
      <c r="A234" s="389" t="s">
        <v>120</v>
      </c>
      <c r="B234" s="389" t="s">
        <v>121</v>
      </c>
      <c r="C234" s="389" t="s">
        <v>12</v>
      </c>
      <c r="D234" s="389">
        <v>27701.933437899999</v>
      </c>
      <c r="E234" s="389">
        <v>16261.4154421</v>
      </c>
      <c r="F234" s="389">
        <v>63.011426889961697</v>
      </c>
      <c r="G234" s="389">
        <v>36.988573110038303</v>
      </c>
    </row>
    <row r="235" spans="1:7" x14ac:dyDescent="0.25">
      <c r="A235" s="389" t="s">
        <v>122</v>
      </c>
      <c r="B235" s="389" t="s">
        <v>123</v>
      </c>
      <c r="C235" s="389" t="s">
        <v>11</v>
      </c>
      <c r="D235" s="389">
        <v>3895.5588573</v>
      </c>
      <c r="E235" s="389">
        <v>6124.5869468000001</v>
      </c>
      <c r="F235" s="389">
        <v>38.877267192120399</v>
      </c>
      <c r="G235" s="389">
        <v>61.122732807879601</v>
      </c>
    </row>
    <row r="236" spans="1:7" x14ac:dyDescent="0.25">
      <c r="A236" s="389" t="s">
        <v>122</v>
      </c>
      <c r="B236" s="389" t="s">
        <v>123</v>
      </c>
      <c r="C236" s="389" t="s">
        <v>12</v>
      </c>
      <c r="D236" s="389">
        <v>54270.691148099999</v>
      </c>
      <c r="E236" s="389">
        <v>36639.1630496</v>
      </c>
      <c r="F236" s="389">
        <v>59.697259034293999</v>
      </c>
      <c r="G236" s="389">
        <v>40.302740965706001</v>
      </c>
    </row>
    <row r="237" spans="1:7" x14ac:dyDescent="0.25">
      <c r="A237" s="389" t="s">
        <v>124</v>
      </c>
      <c r="B237" s="389" t="s">
        <v>125</v>
      </c>
      <c r="C237" s="389" t="s">
        <v>11</v>
      </c>
      <c r="D237" s="389">
        <v>5179.1344012</v>
      </c>
      <c r="E237" s="389">
        <v>4225.5937904000002</v>
      </c>
      <c r="F237" s="389">
        <v>55.069474584346203</v>
      </c>
      <c r="G237" s="389">
        <v>44.930525415653797</v>
      </c>
    </row>
    <row r="238" spans="1:7" x14ac:dyDescent="0.25">
      <c r="A238" s="389" t="s">
        <v>124</v>
      </c>
      <c r="B238" s="389" t="s">
        <v>125</v>
      </c>
      <c r="C238" s="389" t="s">
        <v>12</v>
      </c>
      <c r="D238" s="389">
        <v>113142.6654804</v>
      </c>
      <c r="E238" s="389">
        <v>58830.606324100001</v>
      </c>
      <c r="F238" s="389">
        <v>65.790843131147199</v>
      </c>
      <c r="G238" s="389">
        <v>34.209156868852801</v>
      </c>
    </row>
    <row r="239" spans="1:7" x14ac:dyDescent="0.25">
      <c r="A239" s="389" t="s">
        <v>126</v>
      </c>
      <c r="B239" s="389" t="s">
        <v>127</v>
      </c>
      <c r="C239" s="389" t="s">
        <v>11</v>
      </c>
      <c r="D239" s="389">
        <v>16512.8218672</v>
      </c>
      <c r="E239" s="389">
        <v>14397.4248584</v>
      </c>
      <c r="F239" s="389">
        <v>53.421837793109603</v>
      </c>
      <c r="G239" s="389">
        <v>46.578162206890397</v>
      </c>
    </row>
    <row r="240" spans="1:7" x14ac:dyDescent="0.25">
      <c r="A240" s="389" t="s">
        <v>126</v>
      </c>
      <c r="B240" s="389" t="s">
        <v>127</v>
      </c>
      <c r="C240" s="389" t="s">
        <v>12</v>
      </c>
      <c r="D240" s="389">
        <v>153678.27239249999</v>
      </c>
      <c r="E240" s="389">
        <v>104395.4808779</v>
      </c>
      <c r="F240" s="389">
        <v>59.548199088452698</v>
      </c>
      <c r="G240" s="389">
        <v>40.451800911547302</v>
      </c>
    </row>
    <row r="241" spans="1:7" x14ac:dyDescent="0.25">
      <c r="A241" s="389" t="s">
        <v>128</v>
      </c>
      <c r="B241" s="389" t="s">
        <v>129</v>
      </c>
      <c r="C241" s="389" t="s">
        <v>11</v>
      </c>
      <c r="D241" s="389">
        <v>5207.4371526000004</v>
      </c>
      <c r="E241" s="389">
        <v>6171.5260200000002</v>
      </c>
      <c r="F241" s="389">
        <v>45.763722701372799</v>
      </c>
      <c r="G241" s="389">
        <v>54.236277298627201</v>
      </c>
    </row>
    <row r="242" spans="1:7" x14ac:dyDescent="0.25">
      <c r="A242" s="389" t="s">
        <v>128</v>
      </c>
      <c r="B242" s="389" t="s">
        <v>129</v>
      </c>
      <c r="C242" s="389" t="s">
        <v>12</v>
      </c>
      <c r="D242" s="389">
        <v>61235.317350700003</v>
      </c>
      <c r="E242" s="389">
        <v>37944.7194743</v>
      </c>
      <c r="F242" s="389">
        <v>61.741575533741504</v>
      </c>
      <c r="G242" s="389">
        <v>38.258424466258496</v>
      </c>
    </row>
    <row r="243" spans="1:7" x14ac:dyDescent="0.25">
      <c r="A243" s="389" t="s">
        <v>130</v>
      </c>
      <c r="B243" s="389" t="s">
        <v>131</v>
      </c>
      <c r="C243" s="389" t="s">
        <v>11</v>
      </c>
      <c r="D243" s="389">
        <v>5371.2223519999998</v>
      </c>
      <c r="E243" s="389">
        <v>5830.2295924999999</v>
      </c>
      <c r="F243" s="389">
        <v>47.951126145189697</v>
      </c>
      <c r="G243" s="389">
        <v>52.048873854810303</v>
      </c>
    </row>
    <row r="244" spans="1:7" x14ac:dyDescent="0.25">
      <c r="A244" s="389" t="s">
        <v>130</v>
      </c>
      <c r="B244" s="389" t="s">
        <v>131</v>
      </c>
      <c r="C244" s="389" t="s">
        <v>12</v>
      </c>
      <c r="D244" s="389">
        <v>65422.441748999998</v>
      </c>
      <c r="E244" s="389">
        <v>51454.106301</v>
      </c>
      <c r="F244" s="389">
        <v>55.975679330478002</v>
      </c>
      <c r="G244" s="389">
        <v>44.024320669521998</v>
      </c>
    </row>
    <row r="245" spans="1:7" x14ac:dyDescent="0.25">
      <c r="A245" s="389" t="s">
        <v>132</v>
      </c>
      <c r="B245" s="389" t="s">
        <v>133</v>
      </c>
      <c r="C245" s="389" t="s">
        <v>11</v>
      </c>
      <c r="D245" s="389">
        <v>7637.9140739000004</v>
      </c>
      <c r="E245" s="389">
        <v>11347.835983700001</v>
      </c>
      <c r="F245" s="389">
        <v>40.229719925352903</v>
      </c>
      <c r="G245" s="389">
        <v>59.770280074647097</v>
      </c>
    </row>
    <row r="246" spans="1:7" x14ac:dyDescent="0.25">
      <c r="A246" s="389" t="s">
        <v>132</v>
      </c>
      <c r="B246" s="389" t="s">
        <v>133</v>
      </c>
      <c r="C246" s="389" t="s">
        <v>12</v>
      </c>
      <c r="D246" s="389">
        <v>49792.669738099998</v>
      </c>
      <c r="E246" s="389">
        <v>34769.580199999997</v>
      </c>
      <c r="F246" s="389">
        <v>58.8828582192982</v>
      </c>
      <c r="G246" s="389">
        <v>41.1171417807018</v>
      </c>
    </row>
    <row r="247" spans="1:7" x14ac:dyDescent="0.25">
      <c r="A247" s="389" t="s">
        <v>134</v>
      </c>
      <c r="B247" s="389" t="s">
        <v>135</v>
      </c>
      <c r="C247" s="389" t="s">
        <v>11</v>
      </c>
      <c r="D247" s="389">
        <v>1858.8813487</v>
      </c>
      <c r="E247" s="389">
        <v>2785.1711682999999</v>
      </c>
      <c r="F247" s="389">
        <v>40.027138838231998</v>
      </c>
      <c r="G247" s="389">
        <v>59.972861161768002</v>
      </c>
    </row>
    <row r="248" spans="1:7" x14ac:dyDescent="0.25">
      <c r="A248" s="389" t="s">
        <v>134</v>
      </c>
      <c r="B248" s="389" t="s">
        <v>135</v>
      </c>
      <c r="C248" s="389" t="s">
        <v>12</v>
      </c>
      <c r="D248" s="389">
        <v>23940.725878599998</v>
      </c>
      <c r="E248" s="389">
        <v>15443.2216064</v>
      </c>
      <c r="F248" s="389">
        <v>60.788030168174998</v>
      </c>
      <c r="G248" s="389">
        <v>39.211969831825002</v>
      </c>
    </row>
    <row r="249" spans="1:7" x14ac:dyDescent="0.25">
      <c r="A249" s="389" t="s">
        <v>136</v>
      </c>
      <c r="B249" s="389" t="s">
        <v>137</v>
      </c>
      <c r="C249" s="389" t="s">
        <v>11</v>
      </c>
      <c r="D249" s="389">
        <v>6572.9916137</v>
      </c>
      <c r="E249" s="389">
        <v>4507.5224082000004</v>
      </c>
      <c r="F249" s="389">
        <v>59.320277026037402</v>
      </c>
      <c r="G249" s="389">
        <v>40.679722973962598</v>
      </c>
    </row>
    <row r="250" spans="1:7" x14ac:dyDescent="0.25">
      <c r="A250" s="389" t="s">
        <v>136</v>
      </c>
      <c r="B250" s="389" t="s">
        <v>137</v>
      </c>
      <c r="C250" s="389" t="s">
        <v>12</v>
      </c>
      <c r="D250" s="389">
        <v>42227.886056299998</v>
      </c>
      <c r="E250" s="389">
        <v>27157.599922099998</v>
      </c>
      <c r="F250" s="389">
        <v>60.859826029676803</v>
      </c>
      <c r="G250" s="389">
        <v>39.140173970323197</v>
      </c>
    </row>
    <row r="251" spans="1:7" x14ac:dyDescent="0.25">
      <c r="A251" s="389" t="s">
        <v>138</v>
      </c>
      <c r="B251" s="389" t="s">
        <v>139</v>
      </c>
      <c r="C251" s="389" t="s">
        <v>11</v>
      </c>
      <c r="D251" s="389">
        <v>1250.1882412</v>
      </c>
      <c r="E251" s="389">
        <v>930.22699490000002</v>
      </c>
      <c r="F251" s="389">
        <v>57.337163146784299</v>
      </c>
      <c r="G251" s="389">
        <v>42.662836853215701</v>
      </c>
    </row>
    <row r="252" spans="1:7" x14ac:dyDescent="0.25">
      <c r="A252" s="389" t="s">
        <v>138</v>
      </c>
      <c r="B252" s="389" t="s">
        <v>139</v>
      </c>
      <c r="C252" s="389" t="s">
        <v>12</v>
      </c>
      <c r="D252" s="389">
        <v>13050.1708368</v>
      </c>
      <c r="E252" s="389">
        <v>11134.413927899999</v>
      </c>
      <c r="F252" s="389">
        <v>53.960698369517303</v>
      </c>
      <c r="G252" s="389">
        <v>46.039301630482697</v>
      </c>
    </row>
    <row r="253" spans="1:7" x14ac:dyDescent="0.25">
      <c r="A253" s="389" t="s">
        <v>140</v>
      </c>
      <c r="B253" s="389" t="s">
        <v>141</v>
      </c>
      <c r="C253" s="389" t="s">
        <v>11</v>
      </c>
      <c r="D253" s="389">
        <v>1747.9602691</v>
      </c>
      <c r="E253" s="389">
        <v>3383.1316541000001</v>
      </c>
      <c r="F253" s="389">
        <v>34.066048616215099</v>
      </c>
      <c r="G253" s="389">
        <v>65.933951383784901</v>
      </c>
    </row>
    <row r="254" spans="1:7" x14ac:dyDescent="0.25">
      <c r="A254" s="389" t="s">
        <v>140</v>
      </c>
      <c r="B254" s="389" t="s">
        <v>141</v>
      </c>
      <c r="C254" s="389" t="s">
        <v>12</v>
      </c>
      <c r="D254" s="389">
        <v>24212.816079699998</v>
      </c>
      <c r="E254" s="389">
        <v>19379.092003199999</v>
      </c>
      <c r="F254" s="389">
        <v>55.544290545056597</v>
      </c>
      <c r="G254" s="389">
        <v>44.455709454943403</v>
      </c>
    </row>
    <row r="255" spans="1:7" x14ac:dyDescent="0.25">
      <c r="A255" s="389" t="s">
        <v>142</v>
      </c>
      <c r="B255" s="389" t="s">
        <v>143</v>
      </c>
      <c r="C255" s="389" t="s">
        <v>11</v>
      </c>
      <c r="D255" s="389">
        <v>2680.0926969000002</v>
      </c>
      <c r="E255" s="389">
        <v>4022.3553133</v>
      </c>
      <c r="F255" s="389">
        <v>39.986773382223198</v>
      </c>
      <c r="G255" s="389">
        <v>60.013226617776802</v>
      </c>
    </row>
    <row r="256" spans="1:7" x14ac:dyDescent="0.25">
      <c r="A256" s="389" t="s">
        <v>142</v>
      </c>
      <c r="B256" s="389" t="s">
        <v>143</v>
      </c>
      <c r="C256" s="389" t="s">
        <v>12</v>
      </c>
      <c r="D256" s="389">
        <v>20105.578389099999</v>
      </c>
      <c r="E256" s="389">
        <v>17298.973603400002</v>
      </c>
      <c r="F256" s="389">
        <v>53.751688813520303</v>
      </c>
      <c r="G256" s="389">
        <v>46.248311186479697</v>
      </c>
    </row>
    <row r="257" spans="1:7" x14ac:dyDescent="0.25">
      <c r="A257" s="389" t="s">
        <v>144</v>
      </c>
      <c r="B257" s="389" t="s">
        <v>145</v>
      </c>
      <c r="C257" s="389" t="s">
        <v>11</v>
      </c>
      <c r="D257" s="389">
        <v>1803.5664204</v>
      </c>
      <c r="E257" s="389">
        <v>1737.0141426</v>
      </c>
      <c r="F257" s="389">
        <v>50.939849787567198</v>
      </c>
      <c r="G257" s="389">
        <v>49.060150212432802</v>
      </c>
    </row>
    <row r="258" spans="1:7" x14ac:dyDescent="0.25">
      <c r="A258" s="389" t="s">
        <v>144</v>
      </c>
      <c r="B258" s="389" t="s">
        <v>145</v>
      </c>
      <c r="C258" s="389" t="s">
        <v>12</v>
      </c>
      <c r="D258" s="389">
        <v>27029.439948800002</v>
      </c>
      <c r="E258" s="389">
        <v>25486.979486</v>
      </c>
      <c r="F258" s="389">
        <v>51.468550673675502</v>
      </c>
      <c r="G258" s="389">
        <v>48.531449326324498</v>
      </c>
    </row>
    <row r="259" spans="1:7" x14ac:dyDescent="0.25">
      <c r="A259" s="389" t="s">
        <v>146</v>
      </c>
      <c r="B259" s="389" t="s">
        <v>147</v>
      </c>
      <c r="C259" s="389" t="s">
        <v>11</v>
      </c>
      <c r="D259" s="389">
        <v>6421.6630236999999</v>
      </c>
      <c r="E259" s="389">
        <v>9457.6946220999998</v>
      </c>
      <c r="F259" s="389">
        <v>40.440319860158198</v>
      </c>
      <c r="G259" s="389">
        <v>59.559680139841902</v>
      </c>
    </row>
    <row r="260" spans="1:7" x14ac:dyDescent="0.25">
      <c r="A260" s="389" t="s">
        <v>146</v>
      </c>
      <c r="B260" s="389" t="s">
        <v>147</v>
      </c>
      <c r="C260" s="389" t="s">
        <v>12</v>
      </c>
      <c r="D260" s="389">
        <v>41125.584306700002</v>
      </c>
      <c r="E260" s="389">
        <v>35513.058045999998</v>
      </c>
      <c r="F260" s="389">
        <v>53.661681684593603</v>
      </c>
      <c r="G260" s="389">
        <v>46.338318315406397</v>
      </c>
    </row>
    <row r="261" spans="1:7" x14ac:dyDescent="0.25">
      <c r="A261" s="389" t="s">
        <v>148</v>
      </c>
      <c r="B261" s="389" t="s">
        <v>149</v>
      </c>
      <c r="C261" s="389" t="s">
        <v>11</v>
      </c>
      <c r="D261" s="389">
        <v>9363.3428956999996</v>
      </c>
      <c r="E261" s="389">
        <v>5907.8466571999998</v>
      </c>
      <c r="F261" s="389">
        <v>61.313775611683802</v>
      </c>
      <c r="G261" s="389">
        <v>38.686224388316198</v>
      </c>
    </row>
    <row r="262" spans="1:7" x14ac:dyDescent="0.25">
      <c r="A262" s="389" t="s">
        <v>148</v>
      </c>
      <c r="B262" s="389" t="s">
        <v>149</v>
      </c>
      <c r="C262" s="389" t="s">
        <v>12</v>
      </c>
      <c r="D262" s="389">
        <v>53468.209700599997</v>
      </c>
      <c r="E262" s="389">
        <v>33598.6007445</v>
      </c>
      <c r="F262" s="389">
        <v>61.410552915929301</v>
      </c>
      <c r="G262" s="389">
        <v>38.589447084070699</v>
      </c>
    </row>
    <row r="263" spans="1:7" x14ac:dyDescent="0.25">
      <c r="A263" s="389" t="s">
        <v>150</v>
      </c>
      <c r="B263" s="389" t="s">
        <v>151</v>
      </c>
      <c r="C263" s="389" t="s">
        <v>11</v>
      </c>
      <c r="D263" s="389">
        <v>2155.5195783999998</v>
      </c>
      <c r="E263" s="389">
        <v>2140.3384188</v>
      </c>
      <c r="F263" s="389">
        <v>50.176695314531997</v>
      </c>
      <c r="G263" s="389">
        <v>49.823304685468003</v>
      </c>
    </row>
    <row r="264" spans="1:7" x14ac:dyDescent="0.25">
      <c r="A264" s="389" t="s">
        <v>150</v>
      </c>
      <c r="B264" s="389" t="s">
        <v>151</v>
      </c>
      <c r="C264" s="389" t="s">
        <v>12</v>
      </c>
      <c r="D264" s="389">
        <v>32236.3434146</v>
      </c>
      <c r="E264" s="389">
        <v>22856.7985864</v>
      </c>
      <c r="F264" s="389">
        <v>58.512443189417098</v>
      </c>
      <c r="G264" s="389">
        <v>41.487556810582902</v>
      </c>
    </row>
    <row r="265" spans="1:7" x14ac:dyDescent="0.25">
      <c r="A265" s="389" t="s">
        <v>152</v>
      </c>
      <c r="B265" s="389" t="s">
        <v>153</v>
      </c>
      <c r="C265" s="389" t="s">
        <v>11</v>
      </c>
      <c r="D265" s="389">
        <v>6410.1627715000004</v>
      </c>
      <c r="E265" s="389">
        <v>14556.837366199999</v>
      </c>
      <c r="F265" s="389">
        <v>30.572627125490001</v>
      </c>
      <c r="G265" s="389">
        <v>69.427372874509999</v>
      </c>
    </row>
    <row r="266" spans="1:7" x14ac:dyDescent="0.25">
      <c r="A266" s="389" t="s">
        <v>152</v>
      </c>
      <c r="B266" s="389" t="s">
        <v>153</v>
      </c>
      <c r="C266" s="389" t="s">
        <v>12</v>
      </c>
      <c r="D266" s="389">
        <v>63884.603917400003</v>
      </c>
      <c r="E266" s="389">
        <v>54638.395951300001</v>
      </c>
      <c r="F266" s="389">
        <v>53.900596498714599</v>
      </c>
      <c r="G266" s="389">
        <v>46.099403501285401</v>
      </c>
    </row>
    <row r="267" spans="1:7" x14ac:dyDescent="0.25">
      <c r="A267" s="389" t="s">
        <v>154</v>
      </c>
      <c r="B267" s="389" t="s">
        <v>155</v>
      </c>
      <c r="C267" s="389" t="s">
        <v>11</v>
      </c>
      <c r="D267" s="389">
        <v>2987.4709985</v>
      </c>
      <c r="E267" s="389">
        <v>3194.8315341000002</v>
      </c>
      <c r="F267" s="389">
        <v>48.322950595618998</v>
      </c>
      <c r="G267" s="389">
        <v>51.677049404381002</v>
      </c>
    </row>
    <row r="268" spans="1:7" x14ac:dyDescent="0.25">
      <c r="A268" s="389" t="s">
        <v>154</v>
      </c>
      <c r="B268" s="389" t="s">
        <v>155</v>
      </c>
      <c r="C268" s="389" t="s">
        <v>12</v>
      </c>
      <c r="D268" s="389">
        <v>40266.209734199998</v>
      </c>
      <c r="E268" s="389">
        <v>27231.4877357</v>
      </c>
      <c r="F268" s="389">
        <v>59.655678998763399</v>
      </c>
      <c r="G268" s="389">
        <v>40.344321001236601</v>
      </c>
    </row>
    <row r="269" spans="1:7" x14ac:dyDescent="0.25">
      <c r="A269" s="389" t="s">
        <v>156</v>
      </c>
      <c r="B269" s="389" t="s">
        <v>157</v>
      </c>
      <c r="C269" s="389" t="s">
        <v>11</v>
      </c>
      <c r="D269" s="389">
        <v>1538.2505489</v>
      </c>
      <c r="E269" s="389">
        <v>3285.6197195999998</v>
      </c>
      <c r="F269" s="389">
        <v>31.888306759508399</v>
      </c>
      <c r="G269" s="389">
        <v>68.111693240491604</v>
      </c>
    </row>
    <row r="270" spans="1:7" x14ac:dyDescent="0.25">
      <c r="A270" s="389" t="s">
        <v>156</v>
      </c>
      <c r="B270" s="389" t="s">
        <v>157</v>
      </c>
      <c r="C270" s="389" t="s">
        <v>12</v>
      </c>
      <c r="D270" s="389">
        <v>40947.862285499999</v>
      </c>
      <c r="E270" s="389">
        <v>33133.267449799998</v>
      </c>
      <c r="F270" s="389">
        <v>55.274349124819203</v>
      </c>
      <c r="G270" s="389">
        <v>44.725650875180797</v>
      </c>
    </row>
    <row r="271" spans="1:7" x14ac:dyDescent="0.25">
      <c r="A271" s="389" t="s">
        <v>158</v>
      </c>
      <c r="B271" s="389" t="s">
        <v>159</v>
      </c>
      <c r="C271" s="389" t="s">
        <v>11</v>
      </c>
      <c r="D271" s="389">
        <v>4077.416729</v>
      </c>
      <c r="E271" s="389">
        <v>3759.2896461</v>
      </c>
      <c r="F271" s="389">
        <v>52.029724399977503</v>
      </c>
      <c r="G271" s="389">
        <v>47.970275600022497</v>
      </c>
    </row>
    <row r="272" spans="1:7" x14ac:dyDescent="0.25">
      <c r="A272" s="389" t="s">
        <v>158</v>
      </c>
      <c r="B272" s="389" t="s">
        <v>159</v>
      </c>
      <c r="C272" s="389" t="s">
        <v>12</v>
      </c>
      <c r="D272" s="389">
        <v>53601.848077100003</v>
      </c>
      <c r="E272" s="389">
        <v>28040.445546300001</v>
      </c>
      <c r="F272" s="389">
        <v>65.654510301186406</v>
      </c>
      <c r="G272" s="389">
        <v>34.345489698813601</v>
      </c>
    </row>
    <row r="273" spans="1:7" x14ac:dyDescent="0.25">
      <c r="A273" s="389" t="s">
        <v>160</v>
      </c>
      <c r="B273" s="389" t="s">
        <v>161</v>
      </c>
      <c r="C273" s="389" t="s">
        <v>11</v>
      </c>
      <c r="D273" s="389">
        <v>3255.5658339000001</v>
      </c>
      <c r="E273" s="389">
        <v>3822.9693830000001</v>
      </c>
      <c r="F273" s="389">
        <v>45.992083589940201</v>
      </c>
      <c r="G273" s="389">
        <v>54.007916410059799</v>
      </c>
    </row>
    <row r="274" spans="1:7" x14ac:dyDescent="0.25">
      <c r="A274" s="389" t="s">
        <v>160</v>
      </c>
      <c r="B274" s="389" t="s">
        <v>161</v>
      </c>
      <c r="C274" s="389" t="s">
        <v>12</v>
      </c>
      <c r="D274" s="389">
        <v>48823.528887100001</v>
      </c>
      <c r="E274" s="389">
        <v>37672.935900199998</v>
      </c>
      <c r="F274" s="389">
        <v>56.4456929045135</v>
      </c>
      <c r="G274" s="389">
        <v>43.5543070954865</v>
      </c>
    </row>
    <row r="275" spans="1:7" x14ac:dyDescent="0.25">
      <c r="A275" s="389" t="s">
        <v>162</v>
      </c>
      <c r="B275" s="389" t="s">
        <v>163</v>
      </c>
      <c r="C275" s="389" t="s">
        <v>11</v>
      </c>
      <c r="D275" s="389">
        <v>5774.0811402999998</v>
      </c>
      <c r="E275" s="389">
        <v>13113.3531962</v>
      </c>
      <c r="F275" s="389">
        <v>30.571019003579401</v>
      </c>
      <c r="G275" s="389">
        <v>69.428980996420606</v>
      </c>
    </row>
    <row r="276" spans="1:7" x14ac:dyDescent="0.25">
      <c r="A276" s="389" t="s">
        <v>162</v>
      </c>
      <c r="B276" s="389" t="s">
        <v>163</v>
      </c>
      <c r="C276" s="389" t="s">
        <v>12</v>
      </c>
      <c r="D276" s="389">
        <v>47319.895609599997</v>
      </c>
      <c r="E276" s="389">
        <v>74198.670056100003</v>
      </c>
      <c r="F276" s="389">
        <v>38.940465887145201</v>
      </c>
      <c r="G276" s="389">
        <v>61.059534112854799</v>
      </c>
    </row>
    <row r="277" spans="1:7" x14ac:dyDescent="0.25">
      <c r="A277" s="389" t="s">
        <v>164</v>
      </c>
      <c r="B277" s="389" t="s">
        <v>165</v>
      </c>
      <c r="C277" s="389" t="s">
        <v>11</v>
      </c>
      <c r="D277" s="389">
        <v>2172.3516074999998</v>
      </c>
      <c r="E277" s="389">
        <v>2854.5312560000002</v>
      </c>
      <c r="F277" s="389">
        <v>43.214685253029501</v>
      </c>
      <c r="G277" s="389">
        <v>56.785314746970499</v>
      </c>
    </row>
    <row r="278" spans="1:7" x14ac:dyDescent="0.25">
      <c r="A278" s="389" t="s">
        <v>164</v>
      </c>
      <c r="B278" s="389" t="s">
        <v>165</v>
      </c>
      <c r="C278" s="389" t="s">
        <v>12</v>
      </c>
      <c r="D278" s="389">
        <v>19855.7156259</v>
      </c>
      <c r="E278" s="389">
        <v>11394.401508000001</v>
      </c>
      <c r="F278" s="389">
        <v>63.538051844165999</v>
      </c>
      <c r="G278" s="389">
        <v>36.461948155834001</v>
      </c>
    </row>
    <row r="279" spans="1:7" x14ac:dyDescent="0.25">
      <c r="A279" s="389" t="s">
        <v>166</v>
      </c>
      <c r="B279" s="389" t="s">
        <v>167</v>
      </c>
      <c r="C279" s="389" t="s">
        <v>11</v>
      </c>
      <c r="D279" s="389">
        <v>8153.7138070999999</v>
      </c>
      <c r="E279" s="389">
        <v>8631.0648937999995</v>
      </c>
      <c r="F279" s="389">
        <v>48.5780238893635</v>
      </c>
      <c r="G279" s="389">
        <v>51.4219761106365</v>
      </c>
    </row>
    <row r="280" spans="1:7" x14ac:dyDescent="0.25">
      <c r="A280" s="389" t="s">
        <v>166</v>
      </c>
      <c r="B280" s="389" t="s">
        <v>167</v>
      </c>
      <c r="C280" s="389" t="s">
        <v>12</v>
      </c>
      <c r="D280" s="389">
        <v>47345.834893799998</v>
      </c>
      <c r="E280" s="389">
        <v>32025.386408599999</v>
      </c>
      <c r="F280" s="389">
        <v>59.651135659630299</v>
      </c>
      <c r="G280" s="389">
        <v>40.348864340369701</v>
      </c>
    </row>
    <row r="281" spans="1:7" x14ac:dyDescent="0.25">
      <c r="A281" s="389" t="s">
        <v>168</v>
      </c>
      <c r="B281" s="389" t="s">
        <v>169</v>
      </c>
      <c r="C281" s="389" t="s">
        <v>11</v>
      </c>
      <c r="D281" s="389">
        <v>6303.7844279999999</v>
      </c>
      <c r="E281" s="389">
        <v>7350.7105524999997</v>
      </c>
      <c r="F281" s="389">
        <v>46.166368195985598</v>
      </c>
      <c r="G281" s="389">
        <v>53.833631804014402</v>
      </c>
    </row>
    <row r="282" spans="1:7" x14ac:dyDescent="0.25">
      <c r="A282" s="389" t="s">
        <v>168</v>
      </c>
      <c r="B282" s="389" t="s">
        <v>169</v>
      </c>
      <c r="C282" s="389" t="s">
        <v>12</v>
      </c>
      <c r="D282" s="389">
        <v>38141.720565299998</v>
      </c>
      <c r="E282" s="389">
        <v>25937.784450899999</v>
      </c>
      <c r="F282" s="389">
        <v>59.522495617994203</v>
      </c>
      <c r="G282" s="389">
        <v>40.477504382005797</v>
      </c>
    </row>
    <row r="283" spans="1:7" x14ac:dyDescent="0.25">
      <c r="A283" s="389" t="s">
        <v>170</v>
      </c>
      <c r="B283" s="389" t="s">
        <v>171</v>
      </c>
      <c r="C283" s="389" t="s">
        <v>11</v>
      </c>
      <c r="D283" s="389">
        <v>3639.7207373000001</v>
      </c>
      <c r="E283" s="389">
        <v>3492.8392091999999</v>
      </c>
      <c r="F283" s="389">
        <v>51.0296550551396</v>
      </c>
      <c r="G283" s="389">
        <v>48.9703449448604</v>
      </c>
    </row>
    <row r="284" spans="1:7" x14ac:dyDescent="0.25">
      <c r="A284" s="389" t="s">
        <v>170</v>
      </c>
      <c r="B284" s="389" t="s">
        <v>171</v>
      </c>
      <c r="C284" s="389" t="s">
        <v>12</v>
      </c>
      <c r="D284" s="389">
        <v>7783.8465245999996</v>
      </c>
      <c r="E284" s="389">
        <v>4712.5935363999997</v>
      </c>
      <c r="F284" s="389">
        <v>62.288511660953098</v>
      </c>
      <c r="G284" s="389">
        <v>37.711488339046902</v>
      </c>
    </row>
    <row r="285" spans="1:7" x14ac:dyDescent="0.25">
      <c r="A285" s="389" t="s">
        <v>172</v>
      </c>
      <c r="B285" s="389" t="s">
        <v>173</v>
      </c>
      <c r="C285" s="389" t="s">
        <v>11</v>
      </c>
      <c r="D285" s="389">
        <v>4353.6297335999998</v>
      </c>
      <c r="E285" s="389">
        <v>6193.2895785999999</v>
      </c>
      <c r="F285" s="389">
        <v>41.278686265893803</v>
      </c>
      <c r="G285" s="389">
        <v>58.721313734106197</v>
      </c>
    </row>
    <row r="286" spans="1:7" x14ac:dyDescent="0.25">
      <c r="A286" s="389" t="s">
        <v>172</v>
      </c>
      <c r="B286" s="389" t="s">
        <v>173</v>
      </c>
      <c r="C286" s="389" t="s">
        <v>12</v>
      </c>
      <c r="D286" s="389">
        <v>19490.261503500002</v>
      </c>
      <c r="E286" s="389">
        <v>17405.819181800001</v>
      </c>
      <c r="F286" s="389">
        <v>52.824747619508599</v>
      </c>
      <c r="G286" s="389">
        <v>47.175252380491401</v>
      </c>
    </row>
    <row r="287" spans="1:7" x14ac:dyDescent="0.25">
      <c r="A287" s="389" t="s">
        <v>174</v>
      </c>
      <c r="B287" s="389" t="s">
        <v>175</v>
      </c>
      <c r="C287" s="389" t="s">
        <v>11</v>
      </c>
      <c r="D287" s="389">
        <v>13249.966429599999</v>
      </c>
      <c r="E287" s="389">
        <v>9245.1922470000009</v>
      </c>
      <c r="F287" s="389">
        <v>58.901413500065402</v>
      </c>
      <c r="G287" s="389">
        <v>41.098586499934598</v>
      </c>
    </row>
    <row r="288" spans="1:7" x14ac:dyDescent="0.25">
      <c r="A288" s="389" t="s">
        <v>174</v>
      </c>
      <c r="B288" s="389" t="s">
        <v>175</v>
      </c>
      <c r="C288" s="389" t="s">
        <v>12</v>
      </c>
      <c r="D288" s="389">
        <v>62304.783993199999</v>
      </c>
      <c r="E288" s="389">
        <v>36052.057347900001</v>
      </c>
      <c r="F288" s="389">
        <v>63.345653585120701</v>
      </c>
      <c r="G288" s="389">
        <v>36.654346414879299</v>
      </c>
    </row>
    <row r="289" spans="1:7" x14ac:dyDescent="0.25">
      <c r="A289" s="389" t="s">
        <v>176</v>
      </c>
      <c r="B289" s="389" t="s">
        <v>177</v>
      </c>
      <c r="C289" s="389" t="s">
        <v>11</v>
      </c>
      <c r="D289" s="389">
        <v>9379.9560287000004</v>
      </c>
      <c r="E289" s="389">
        <v>8070.0478032999999</v>
      </c>
      <c r="F289" s="389">
        <v>53.753317873196899</v>
      </c>
      <c r="G289" s="389">
        <v>46.246682126803101</v>
      </c>
    </row>
    <row r="290" spans="1:7" x14ac:dyDescent="0.25">
      <c r="A290" s="389" t="s">
        <v>176</v>
      </c>
      <c r="B290" s="389" t="s">
        <v>177</v>
      </c>
      <c r="C290" s="389" t="s">
        <v>12</v>
      </c>
      <c r="D290" s="389">
        <v>33367.903504800001</v>
      </c>
      <c r="E290" s="389">
        <v>24576.092663899999</v>
      </c>
      <c r="F290" s="389">
        <v>57.586472647919599</v>
      </c>
      <c r="G290" s="389">
        <v>42.413527352080401</v>
      </c>
    </row>
    <row r="291" spans="1:7" x14ac:dyDescent="0.25">
      <c r="A291" s="389" t="s">
        <v>178</v>
      </c>
      <c r="B291" s="389" t="s">
        <v>179</v>
      </c>
      <c r="C291" s="389" t="s">
        <v>11</v>
      </c>
      <c r="D291" s="389">
        <v>6873.4874951000002</v>
      </c>
      <c r="E291" s="389">
        <v>15726.162172</v>
      </c>
      <c r="F291" s="389">
        <v>30.414132946079501</v>
      </c>
      <c r="G291" s="389">
        <v>69.585867053920495</v>
      </c>
    </row>
    <row r="292" spans="1:7" x14ac:dyDescent="0.25">
      <c r="A292" s="389" t="s">
        <v>178</v>
      </c>
      <c r="B292" s="389" t="s">
        <v>179</v>
      </c>
      <c r="C292" s="389" t="s">
        <v>12</v>
      </c>
      <c r="D292" s="389">
        <v>61721.346493700003</v>
      </c>
      <c r="E292" s="389">
        <v>47009.0038375</v>
      </c>
      <c r="F292" s="389">
        <v>56.765517912609099</v>
      </c>
      <c r="G292" s="389">
        <v>43.234482087390901</v>
      </c>
    </row>
    <row r="293" spans="1:7" x14ac:dyDescent="0.25">
      <c r="A293" s="389" t="s">
        <v>180</v>
      </c>
      <c r="B293" s="389" t="s">
        <v>181</v>
      </c>
      <c r="C293" s="389" t="s">
        <v>11</v>
      </c>
      <c r="D293" s="389">
        <v>7218.9814720000004</v>
      </c>
      <c r="E293" s="389">
        <v>7075.8058936999996</v>
      </c>
      <c r="F293" s="389">
        <v>50.5007964604061</v>
      </c>
      <c r="G293" s="389">
        <v>49.4992035395939</v>
      </c>
    </row>
    <row r="294" spans="1:7" x14ac:dyDescent="0.25">
      <c r="A294" s="389" t="s">
        <v>180</v>
      </c>
      <c r="B294" s="389" t="s">
        <v>181</v>
      </c>
      <c r="C294" s="389" t="s">
        <v>12</v>
      </c>
      <c r="D294" s="389">
        <v>54110.024219699997</v>
      </c>
      <c r="E294" s="389">
        <v>30385.188414299999</v>
      </c>
      <c r="F294" s="389">
        <v>64.039159773564094</v>
      </c>
      <c r="G294" s="389">
        <v>35.960840226435899</v>
      </c>
    </row>
    <row r="295" spans="1:7" x14ac:dyDescent="0.25">
      <c r="A295" s="389" t="s">
        <v>182</v>
      </c>
      <c r="B295" s="389" t="s">
        <v>183</v>
      </c>
      <c r="C295" s="389" t="s">
        <v>11</v>
      </c>
      <c r="D295" s="389">
        <v>5216.9607201999997</v>
      </c>
      <c r="E295" s="389">
        <v>5118.8959873000003</v>
      </c>
      <c r="F295" s="389">
        <v>50.474390927018398</v>
      </c>
      <c r="G295" s="389">
        <v>49.525609072981602</v>
      </c>
    </row>
    <row r="296" spans="1:7" x14ac:dyDescent="0.25">
      <c r="A296" s="389" t="s">
        <v>182</v>
      </c>
      <c r="B296" s="389" t="s">
        <v>183</v>
      </c>
      <c r="C296" s="389" t="s">
        <v>12</v>
      </c>
      <c r="D296" s="389">
        <v>17709.542669400002</v>
      </c>
      <c r="E296" s="389">
        <v>13045.6006289</v>
      </c>
      <c r="F296" s="389">
        <v>57.582377352730099</v>
      </c>
      <c r="G296" s="389">
        <v>42.417622647269901</v>
      </c>
    </row>
    <row r="297" spans="1:7" x14ac:dyDescent="0.25">
      <c r="A297" s="389" t="s">
        <v>184</v>
      </c>
      <c r="B297" s="389" t="s">
        <v>185</v>
      </c>
      <c r="C297" s="389" t="s">
        <v>11</v>
      </c>
      <c r="D297" s="389">
        <v>1707.2028660000001</v>
      </c>
      <c r="E297" s="389">
        <v>4645.3237923999995</v>
      </c>
      <c r="F297" s="389">
        <v>26.874391211606401</v>
      </c>
      <c r="G297" s="389">
        <v>73.125608788393606</v>
      </c>
    </row>
    <row r="298" spans="1:7" x14ac:dyDescent="0.25">
      <c r="A298" s="389" t="s">
        <v>184</v>
      </c>
      <c r="B298" s="389" t="s">
        <v>185</v>
      </c>
      <c r="C298" s="389" t="s">
        <v>12</v>
      </c>
      <c r="D298" s="389">
        <v>43347.1868531</v>
      </c>
      <c r="E298" s="389">
        <v>33575.286486099998</v>
      </c>
      <c r="F298" s="389">
        <v>56.351785078405797</v>
      </c>
      <c r="G298" s="389">
        <v>43.648214921594203</v>
      </c>
    </row>
    <row r="299" spans="1:7" x14ac:dyDescent="0.25">
      <c r="A299" s="389" t="s">
        <v>186</v>
      </c>
      <c r="B299" s="389" t="s">
        <v>187</v>
      </c>
      <c r="C299" s="389" t="s">
        <v>11</v>
      </c>
      <c r="D299" s="389">
        <v>6326.7747637000002</v>
      </c>
      <c r="E299" s="389">
        <v>7398.4047655000004</v>
      </c>
      <c r="F299" s="389">
        <v>46.096116631771103</v>
      </c>
      <c r="G299" s="389">
        <v>53.903883368228897</v>
      </c>
    </row>
    <row r="300" spans="1:7" x14ac:dyDescent="0.25">
      <c r="A300" s="389" t="s">
        <v>186</v>
      </c>
      <c r="B300" s="389" t="s">
        <v>187</v>
      </c>
      <c r="C300" s="389" t="s">
        <v>12</v>
      </c>
      <c r="D300" s="389">
        <v>30882.6007746</v>
      </c>
      <c r="E300" s="389">
        <v>26698.219692499999</v>
      </c>
      <c r="F300" s="389">
        <v>53.633485115491602</v>
      </c>
      <c r="G300" s="389">
        <v>46.366514884508398</v>
      </c>
    </row>
    <row r="301" spans="1:7" x14ac:dyDescent="0.25">
      <c r="A301" s="389" t="s">
        <v>188</v>
      </c>
      <c r="B301" s="389" t="s">
        <v>189</v>
      </c>
      <c r="C301" s="389" t="s">
        <v>11</v>
      </c>
      <c r="D301" s="389">
        <v>23058.450678199999</v>
      </c>
      <c r="E301" s="389">
        <v>24308.936055300001</v>
      </c>
      <c r="F301" s="389">
        <v>48.680014390348902</v>
      </c>
      <c r="G301" s="389">
        <v>51.319985609651098</v>
      </c>
    </row>
    <row r="302" spans="1:7" x14ac:dyDescent="0.25">
      <c r="A302" s="389" t="s">
        <v>188</v>
      </c>
      <c r="B302" s="389" t="s">
        <v>189</v>
      </c>
      <c r="C302" s="389" t="s">
        <v>12</v>
      </c>
      <c r="D302" s="389">
        <v>63875.534291900003</v>
      </c>
      <c r="E302" s="389">
        <v>50588.078987399997</v>
      </c>
      <c r="F302" s="389">
        <v>55.804226742378603</v>
      </c>
      <c r="G302" s="389">
        <v>44.195773257621397</v>
      </c>
    </row>
    <row r="303" spans="1:7" x14ac:dyDescent="0.25">
      <c r="A303" s="389" t="s">
        <v>190</v>
      </c>
      <c r="B303" s="389" t="s">
        <v>191</v>
      </c>
      <c r="C303" s="389" t="s">
        <v>11</v>
      </c>
      <c r="D303" s="389">
        <v>8999.6648146999996</v>
      </c>
      <c r="E303" s="389">
        <v>17254.2521223</v>
      </c>
      <c r="F303" s="389">
        <v>34.279322343770502</v>
      </c>
      <c r="G303" s="389">
        <v>65.720677656229498</v>
      </c>
    </row>
    <row r="304" spans="1:7" x14ac:dyDescent="0.25">
      <c r="A304" s="389" t="s">
        <v>190</v>
      </c>
      <c r="B304" s="389" t="s">
        <v>191</v>
      </c>
      <c r="C304" s="389" t="s">
        <v>12</v>
      </c>
      <c r="D304" s="389">
        <v>73894.023542800001</v>
      </c>
      <c r="E304" s="389">
        <v>64372.059522199997</v>
      </c>
      <c r="F304" s="389">
        <v>53.443347713887199</v>
      </c>
      <c r="G304" s="389">
        <v>46.556652286112801</v>
      </c>
    </row>
    <row r="305" spans="1:7" x14ac:dyDescent="0.25">
      <c r="A305" s="389" t="s">
        <v>192</v>
      </c>
      <c r="B305" s="389" t="s">
        <v>193</v>
      </c>
      <c r="C305" s="389" t="s">
        <v>11</v>
      </c>
      <c r="D305" s="389">
        <v>12364.0922364</v>
      </c>
      <c r="E305" s="389">
        <v>12933.919215600001</v>
      </c>
      <c r="F305" s="389">
        <v>48.873771204742397</v>
      </c>
      <c r="G305" s="389">
        <v>51.126228795257703</v>
      </c>
    </row>
    <row r="306" spans="1:7" x14ac:dyDescent="0.25">
      <c r="A306" s="389" t="s">
        <v>192</v>
      </c>
      <c r="B306" s="389" t="s">
        <v>193</v>
      </c>
      <c r="C306" s="389" t="s">
        <v>12</v>
      </c>
      <c r="D306" s="389">
        <v>38274.739696800003</v>
      </c>
      <c r="E306" s="389">
        <v>37754.248851900004</v>
      </c>
      <c r="F306" s="389">
        <v>50.342297625442299</v>
      </c>
      <c r="G306" s="389">
        <v>49.657702374557701</v>
      </c>
    </row>
    <row r="307" spans="1:7" x14ac:dyDescent="0.25">
      <c r="A307" s="389" t="s">
        <v>194</v>
      </c>
      <c r="B307" s="389" t="s">
        <v>195</v>
      </c>
      <c r="C307" s="389" t="s">
        <v>11</v>
      </c>
      <c r="D307" s="389">
        <v>19945.501612399999</v>
      </c>
      <c r="E307" s="389">
        <v>24459.780321599999</v>
      </c>
      <c r="F307" s="389">
        <v>44.916957496284297</v>
      </c>
      <c r="G307" s="389">
        <v>55.083042503715703</v>
      </c>
    </row>
    <row r="308" spans="1:7" x14ac:dyDescent="0.25">
      <c r="A308" s="389" t="s">
        <v>194</v>
      </c>
      <c r="B308" s="389" t="s">
        <v>195</v>
      </c>
      <c r="C308" s="389" t="s">
        <v>12</v>
      </c>
      <c r="D308" s="389">
        <v>152326.15314800001</v>
      </c>
      <c r="E308" s="389">
        <v>100370.5649141</v>
      </c>
      <c r="F308" s="389">
        <v>60.280226160501996</v>
      </c>
      <c r="G308" s="389">
        <v>39.719773839498004</v>
      </c>
    </row>
    <row r="309" spans="1:7" x14ac:dyDescent="0.25">
      <c r="A309" s="389" t="s">
        <v>196</v>
      </c>
      <c r="B309" s="389" t="s">
        <v>197</v>
      </c>
      <c r="C309" s="389" t="s">
        <v>11</v>
      </c>
      <c r="D309" s="389">
        <v>2081.6017275999998</v>
      </c>
      <c r="E309" s="389">
        <v>2369.8040704999999</v>
      </c>
      <c r="F309" s="389">
        <v>46.762794092789598</v>
      </c>
      <c r="G309" s="389">
        <v>53.237205907210402</v>
      </c>
    </row>
    <row r="310" spans="1:7" x14ac:dyDescent="0.25">
      <c r="A310" s="389" t="s">
        <v>196</v>
      </c>
      <c r="B310" s="389" t="s">
        <v>197</v>
      </c>
      <c r="C310" s="389" t="s">
        <v>12</v>
      </c>
      <c r="D310" s="389">
        <v>50774.8607596</v>
      </c>
      <c r="E310" s="389">
        <v>28343.733435400001</v>
      </c>
      <c r="F310" s="389">
        <v>64.175635672263695</v>
      </c>
      <c r="G310" s="389">
        <v>35.824364327736298</v>
      </c>
    </row>
    <row r="311" spans="1:7" x14ac:dyDescent="0.25">
      <c r="A311" s="389" t="s">
        <v>198</v>
      </c>
      <c r="B311" s="389" t="s">
        <v>199</v>
      </c>
      <c r="C311" s="389" t="s">
        <v>11</v>
      </c>
      <c r="D311" s="389">
        <v>6353.2673555000001</v>
      </c>
      <c r="E311" s="389">
        <v>6339.0760122000002</v>
      </c>
      <c r="F311" s="389">
        <v>50.055905134650402</v>
      </c>
      <c r="G311" s="389">
        <v>49.944094865349598</v>
      </c>
    </row>
    <row r="312" spans="1:7" x14ac:dyDescent="0.25">
      <c r="A312" s="389" t="s">
        <v>198</v>
      </c>
      <c r="B312" s="389" t="s">
        <v>199</v>
      </c>
      <c r="C312" s="389" t="s">
        <v>12</v>
      </c>
      <c r="D312" s="389">
        <v>89016.466526899996</v>
      </c>
      <c r="E312" s="389">
        <v>65797.190106499998</v>
      </c>
      <c r="F312" s="389">
        <v>57.499104706047802</v>
      </c>
      <c r="G312" s="389">
        <v>42.500895293952198</v>
      </c>
    </row>
    <row r="313" spans="1:7" x14ac:dyDescent="0.25">
      <c r="A313" s="389" t="s">
        <v>200</v>
      </c>
      <c r="B313" s="389" t="s">
        <v>201</v>
      </c>
      <c r="C313" s="389" t="s">
        <v>11</v>
      </c>
      <c r="D313" s="389">
        <v>8334.4897364999997</v>
      </c>
      <c r="E313" s="389">
        <v>9117.6186247000005</v>
      </c>
      <c r="F313" s="389">
        <v>47.7563487688941</v>
      </c>
      <c r="G313" s="389">
        <v>52.2436512311059</v>
      </c>
    </row>
    <row r="314" spans="1:7" x14ac:dyDescent="0.25">
      <c r="A314" s="389" t="s">
        <v>200</v>
      </c>
      <c r="B314" s="389" t="s">
        <v>201</v>
      </c>
      <c r="C314" s="389" t="s">
        <v>12</v>
      </c>
      <c r="D314" s="389">
        <v>69420.136601899998</v>
      </c>
      <c r="E314" s="389">
        <v>54750.755039299998</v>
      </c>
      <c r="F314" s="389">
        <v>55.906932522071301</v>
      </c>
      <c r="G314" s="389">
        <v>44.093067477928699</v>
      </c>
    </row>
    <row r="315" spans="1:7" x14ac:dyDescent="0.25">
      <c r="A315" s="389" t="s">
        <v>202</v>
      </c>
      <c r="B315" s="389" t="s">
        <v>203</v>
      </c>
      <c r="C315" s="389" t="s">
        <v>11</v>
      </c>
      <c r="D315" s="389">
        <v>3019.9913206000001</v>
      </c>
      <c r="E315" s="389">
        <v>4425.9477484999998</v>
      </c>
      <c r="F315" s="389">
        <v>40.558904559570003</v>
      </c>
      <c r="G315" s="389">
        <v>59.441095440430097</v>
      </c>
    </row>
    <row r="316" spans="1:7" x14ac:dyDescent="0.25">
      <c r="A316" s="389" t="s">
        <v>202</v>
      </c>
      <c r="B316" s="389" t="s">
        <v>203</v>
      </c>
      <c r="C316" s="389" t="s">
        <v>12</v>
      </c>
      <c r="D316" s="389">
        <v>73799.574593700003</v>
      </c>
      <c r="E316" s="389">
        <v>55843.486340000003</v>
      </c>
      <c r="F316" s="389">
        <v>56.925202214595501</v>
      </c>
      <c r="G316" s="389">
        <v>43.074797785404499</v>
      </c>
    </row>
    <row r="317" spans="1:7" x14ac:dyDescent="0.25">
      <c r="A317" s="389" t="s">
        <v>204</v>
      </c>
      <c r="B317" s="389" t="s">
        <v>205</v>
      </c>
      <c r="C317" s="389" t="s">
        <v>11</v>
      </c>
      <c r="D317" s="389">
        <v>1148.1797478000001</v>
      </c>
      <c r="E317" s="389">
        <v>1528.8226107999999</v>
      </c>
      <c r="F317" s="389">
        <v>42.890501912014301</v>
      </c>
      <c r="G317" s="389">
        <v>57.109498087985699</v>
      </c>
    </row>
    <row r="318" spans="1:7" x14ac:dyDescent="0.25">
      <c r="A318" s="389" t="s">
        <v>204</v>
      </c>
      <c r="B318" s="389" t="s">
        <v>205</v>
      </c>
      <c r="C318" s="389" t="s">
        <v>12</v>
      </c>
      <c r="D318" s="389">
        <v>15955.152626499999</v>
      </c>
      <c r="E318" s="389">
        <v>15967.845015000001</v>
      </c>
      <c r="F318" s="389">
        <v>49.9801203059898</v>
      </c>
      <c r="G318" s="389">
        <v>50.0198796940102</v>
      </c>
    </row>
    <row r="319" spans="1:7" x14ac:dyDescent="0.25">
      <c r="A319" s="389" t="s">
        <v>206</v>
      </c>
      <c r="B319" s="389" t="s">
        <v>207</v>
      </c>
      <c r="C319" s="389" t="s">
        <v>11</v>
      </c>
      <c r="D319" s="389">
        <v>1438.7223951000001</v>
      </c>
      <c r="E319" s="389">
        <v>1952.8696847000001</v>
      </c>
      <c r="F319" s="389">
        <v>42.420266389607796</v>
      </c>
      <c r="G319" s="389">
        <v>57.579733610392204</v>
      </c>
    </row>
    <row r="320" spans="1:7" x14ac:dyDescent="0.25">
      <c r="A320" s="389" t="s">
        <v>206</v>
      </c>
      <c r="B320" s="389" t="s">
        <v>207</v>
      </c>
      <c r="C320" s="389" t="s">
        <v>12</v>
      </c>
      <c r="D320" s="389">
        <v>30773.335690100001</v>
      </c>
      <c r="E320" s="389">
        <v>29327.072229199999</v>
      </c>
      <c r="F320" s="389">
        <v>51.203206027188699</v>
      </c>
      <c r="G320" s="389">
        <v>48.796793972811301</v>
      </c>
    </row>
    <row r="321" spans="1:7" x14ac:dyDescent="0.25">
      <c r="A321" s="389" t="s">
        <v>208</v>
      </c>
      <c r="B321" s="389" t="s">
        <v>209</v>
      </c>
      <c r="C321" s="389" t="s">
        <v>11</v>
      </c>
      <c r="D321" s="389">
        <v>868.91567010000006</v>
      </c>
      <c r="E321" s="389">
        <v>765.38672699999995</v>
      </c>
      <c r="F321" s="389">
        <v>53.167374143356398</v>
      </c>
      <c r="G321" s="389">
        <v>46.832625856643602</v>
      </c>
    </row>
    <row r="322" spans="1:7" x14ac:dyDescent="0.25">
      <c r="A322" s="389" t="s">
        <v>208</v>
      </c>
      <c r="B322" s="389" t="s">
        <v>209</v>
      </c>
      <c r="C322" s="389" t="s">
        <v>12</v>
      </c>
      <c r="D322" s="389">
        <v>17371.877169700001</v>
      </c>
      <c r="E322" s="389">
        <v>10881.820428200001</v>
      </c>
      <c r="F322" s="389">
        <v>61.485322795382302</v>
      </c>
      <c r="G322" s="389">
        <v>38.514677204617698</v>
      </c>
    </row>
    <row r="323" spans="1:7" x14ac:dyDescent="0.25">
      <c r="A323" s="389" t="s">
        <v>210</v>
      </c>
      <c r="B323" s="389" t="s">
        <v>211</v>
      </c>
      <c r="C323" s="389" t="s">
        <v>11</v>
      </c>
      <c r="D323" s="389">
        <v>4633.585548</v>
      </c>
      <c r="E323" s="389">
        <v>11857.0357595</v>
      </c>
      <c r="F323" s="389">
        <v>28.098307890271101</v>
      </c>
      <c r="G323" s="389">
        <v>71.901692109728899</v>
      </c>
    </row>
    <row r="324" spans="1:7" x14ac:dyDescent="0.25">
      <c r="A324" s="389" t="s">
        <v>210</v>
      </c>
      <c r="B324" s="389" t="s">
        <v>211</v>
      </c>
      <c r="C324" s="389" t="s">
        <v>12</v>
      </c>
      <c r="D324" s="389">
        <v>54323.246131799999</v>
      </c>
      <c r="E324" s="389">
        <v>60602.132564</v>
      </c>
      <c r="F324" s="389">
        <v>47.268276814288399</v>
      </c>
      <c r="G324" s="389">
        <v>52.731723185711601</v>
      </c>
    </row>
    <row r="325" spans="1:7" x14ac:dyDescent="0.25">
      <c r="A325" s="389" t="s">
        <v>212</v>
      </c>
      <c r="B325" s="389" t="s">
        <v>213</v>
      </c>
      <c r="C325" s="389" t="s">
        <v>11</v>
      </c>
      <c r="D325" s="389">
        <v>6878.1661571000004</v>
      </c>
      <c r="E325" s="389">
        <v>4564.3677858999999</v>
      </c>
      <c r="F325" s="389">
        <v>60.110515654688001</v>
      </c>
      <c r="G325" s="389">
        <v>39.889484345311999</v>
      </c>
    </row>
    <row r="326" spans="1:7" x14ac:dyDescent="0.25">
      <c r="A326" s="389" t="s">
        <v>212</v>
      </c>
      <c r="B326" s="389" t="s">
        <v>213</v>
      </c>
      <c r="C326" s="389" t="s">
        <v>12</v>
      </c>
      <c r="D326" s="389">
        <v>28805.170728900001</v>
      </c>
      <c r="E326" s="389">
        <v>16215.2953282</v>
      </c>
      <c r="F326" s="389">
        <v>63.982391235945997</v>
      </c>
      <c r="G326" s="389">
        <v>36.017608764054003</v>
      </c>
    </row>
    <row r="327" spans="1:7" x14ac:dyDescent="0.25">
      <c r="A327" s="389" t="s">
        <v>214</v>
      </c>
      <c r="B327" s="389" t="s">
        <v>215</v>
      </c>
      <c r="C327" s="389" t="s">
        <v>11</v>
      </c>
      <c r="D327" s="389">
        <v>2922.2944696999998</v>
      </c>
      <c r="E327" s="389">
        <v>4115.1534615</v>
      </c>
      <c r="F327" s="389">
        <v>41.524917814940103</v>
      </c>
      <c r="G327" s="389">
        <v>58.475082185059897</v>
      </c>
    </row>
    <row r="328" spans="1:7" x14ac:dyDescent="0.25">
      <c r="A328" s="389" t="s">
        <v>214</v>
      </c>
      <c r="B328" s="389" t="s">
        <v>215</v>
      </c>
      <c r="C328" s="389" t="s">
        <v>12</v>
      </c>
      <c r="D328" s="389">
        <v>28318.262049199999</v>
      </c>
      <c r="E328" s="389">
        <v>27176.290021699999</v>
      </c>
      <c r="F328" s="389">
        <v>51.028904626566799</v>
      </c>
      <c r="G328" s="389">
        <v>48.971095373433201</v>
      </c>
    </row>
    <row r="329" spans="1:7" x14ac:dyDescent="0.25">
      <c r="A329" s="389" t="s">
        <v>216</v>
      </c>
      <c r="B329" s="389" t="s">
        <v>217</v>
      </c>
      <c r="C329" s="389" t="s">
        <v>11</v>
      </c>
      <c r="D329" s="389">
        <v>14321.2996757</v>
      </c>
      <c r="E329" s="389">
        <v>20697.0145471</v>
      </c>
      <c r="F329" s="389">
        <v>40.896599375350803</v>
      </c>
      <c r="G329" s="389">
        <v>59.103400624649197</v>
      </c>
    </row>
    <row r="330" spans="1:7" x14ac:dyDescent="0.25">
      <c r="A330" s="389" t="s">
        <v>216</v>
      </c>
      <c r="B330" s="389" t="s">
        <v>217</v>
      </c>
      <c r="C330" s="389" t="s">
        <v>12</v>
      </c>
      <c r="D330" s="389">
        <v>52759.798254000001</v>
      </c>
      <c r="E330" s="389">
        <v>50879.8875252</v>
      </c>
      <c r="F330" s="389">
        <v>50.906945401593099</v>
      </c>
      <c r="G330" s="389">
        <v>49.093054598406901</v>
      </c>
    </row>
    <row r="331" spans="1:7" x14ac:dyDescent="0.25">
      <c r="A331" s="389" t="s">
        <v>218</v>
      </c>
      <c r="B331" s="389" t="s">
        <v>219</v>
      </c>
      <c r="C331" s="389" t="s">
        <v>11</v>
      </c>
      <c r="D331" s="389">
        <v>1833.7576575999999</v>
      </c>
      <c r="E331" s="389">
        <v>3417.4079428</v>
      </c>
      <c r="F331" s="389">
        <v>34.920964165752402</v>
      </c>
      <c r="G331" s="389">
        <v>65.079035834247605</v>
      </c>
    </row>
    <row r="332" spans="1:7" x14ac:dyDescent="0.25">
      <c r="A332" s="389" t="s">
        <v>218</v>
      </c>
      <c r="B332" s="389" t="s">
        <v>219</v>
      </c>
      <c r="C332" s="389" t="s">
        <v>12</v>
      </c>
      <c r="D332" s="389">
        <v>14107.3211715</v>
      </c>
      <c r="E332" s="389">
        <v>11946.5132318</v>
      </c>
      <c r="F332" s="389">
        <v>54.146813682492599</v>
      </c>
      <c r="G332" s="389">
        <v>45.853186317507401</v>
      </c>
    </row>
    <row r="333" spans="1:7" x14ac:dyDescent="0.25">
      <c r="A333" s="389" t="s">
        <v>220</v>
      </c>
      <c r="B333" s="389" t="s">
        <v>221</v>
      </c>
      <c r="C333" s="389" t="s">
        <v>11</v>
      </c>
      <c r="D333" s="389">
        <v>15367.0339033</v>
      </c>
      <c r="E333" s="389">
        <v>22287.068841699998</v>
      </c>
      <c r="F333" s="389">
        <v>40.8110478886409</v>
      </c>
      <c r="G333" s="389">
        <v>59.1889521113591</v>
      </c>
    </row>
    <row r="334" spans="1:7" x14ac:dyDescent="0.25">
      <c r="A334" s="389" t="s">
        <v>220</v>
      </c>
      <c r="B334" s="389" t="s">
        <v>221</v>
      </c>
      <c r="C334" s="389" t="s">
        <v>12</v>
      </c>
      <c r="D334" s="389">
        <v>94832.826415300005</v>
      </c>
      <c r="E334" s="389">
        <v>66684.070842600006</v>
      </c>
      <c r="F334" s="389">
        <v>58.7138733007463</v>
      </c>
      <c r="G334" s="389">
        <v>41.2861266992537</v>
      </c>
    </row>
    <row r="335" spans="1:7" x14ac:dyDescent="0.25">
      <c r="A335" s="389" t="s">
        <v>222</v>
      </c>
      <c r="B335" s="389" t="s">
        <v>223</v>
      </c>
      <c r="C335" s="389" t="s">
        <v>11</v>
      </c>
      <c r="D335" s="389">
        <v>26032.960717400001</v>
      </c>
      <c r="E335" s="389">
        <v>27498.029514400001</v>
      </c>
      <c r="F335" s="389">
        <v>48.6315694977284</v>
      </c>
      <c r="G335" s="389">
        <v>51.3684305022716</v>
      </c>
    </row>
    <row r="336" spans="1:7" x14ac:dyDescent="0.25">
      <c r="A336" s="389" t="s">
        <v>222</v>
      </c>
      <c r="B336" s="389" t="s">
        <v>223</v>
      </c>
      <c r="C336" s="389" t="s">
        <v>12</v>
      </c>
      <c r="D336" s="389">
        <v>97543.226409399998</v>
      </c>
      <c r="E336" s="389">
        <v>85819.783352600003</v>
      </c>
      <c r="F336" s="389">
        <v>53.196785183668403</v>
      </c>
      <c r="G336" s="389">
        <v>46.803214816331597</v>
      </c>
    </row>
    <row r="337" spans="1:7" x14ac:dyDescent="0.25">
      <c r="A337" s="389" t="s">
        <v>224</v>
      </c>
      <c r="B337" s="389" t="s">
        <v>225</v>
      </c>
      <c r="C337" s="389" t="s">
        <v>11</v>
      </c>
      <c r="D337" s="389">
        <v>9574.0811520999996</v>
      </c>
      <c r="E337" s="389">
        <v>15908.5718375</v>
      </c>
      <c r="F337" s="389">
        <v>37.570974874583797</v>
      </c>
      <c r="G337" s="389">
        <v>62.429025125416203</v>
      </c>
    </row>
    <row r="338" spans="1:7" x14ac:dyDescent="0.25">
      <c r="A338" s="389" t="s">
        <v>224</v>
      </c>
      <c r="B338" s="389" t="s">
        <v>225</v>
      </c>
      <c r="C338" s="389" t="s">
        <v>12</v>
      </c>
      <c r="D338" s="389">
        <v>64722.893264500002</v>
      </c>
      <c r="E338" s="389">
        <v>51318.453750599998</v>
      </c>
      <c r="F338" s="389">
        <v>55.775716957230699</v>
      </c>
      <c r="G338" s="389">
        <v>44.224283042769301</v>
      </c>
    </row>
    <row r="339" spans="1:7" x14ac:dyDescent="0.25">
      <c r="A339" s="389" t="s">
        <v>226</v>
      </c>
      <c r="B339" s="389" t="s">
        <v>227</v>
      </c>
      <c r="C339" s="389" t="s">
        <v>11</v>
      </c>
      <c r="D339" s="389">
        <v>8113.2273758000001</v>
      </c>
      <c r="E339" s="389">
        <v>9347.8224948000006</v>
      </c>
      <c r="F339" s="389">
        <v>46.464716817862303</v>
      </c>
      <c r="G339" s="389">
        <v>53.535283182137697</v>
      </c>
    </row>
    <row r="340" spans="1:7" x14ac:dyDescent="0.25">
      <c r="A340" s="389" t="s">
        <v>226</v>
      </c>
      <c r="B340" s="389" t="s">
        <v>227</v>
      </c>
      <c r="C340" s="389" t="s">
        <v>12</v>
      </c>
      <c r="D340" s="389">
        <v>48339.159371299997</v>
      </c>
      <c r="E340" s="389">
        <v>44424.790760199998</v>
      </c>
      <c r="F340" s="389">
        <v>52.109854423809601</v>
      </c>
      <c r="G340" s="389">
        <v>47.890145576190399</v>
      </c>
    </row>
    <row r="341" spans="1:7" x14ac:dyDescent="0.25">
      <c r="A341" s="389" t="s">
        <v>228</v>
      </c>
      <c r="B341" s="389" t="s">
        <v>229</v>
      </c>
      <c r="C341" s="389" t="s">
        <v>11</v>
      </c>
      <c r="D341" s="389">
        <v>1786.9043287</v>
      </c>
      <c r="E341" s="389">
        <v>1885.1027449000001</v>
      </c>
      <c r="F341" s="389">
        <v>48.662878172185401</v>
      </c>
      <c r="G341" s="389">
        <v>51.337121827814599</v>
      </c>
    </row>
    <row r="342" spans="1:7" x14ac:dyDescent="0.25">
      <c r="A342" s="389" t="s">
        <v>228</v>
      </c>
      <c r="B342" s="389" t="s">
        <v>229</v>
      </c>
      <c r="C342" s="389" t="s">
        <v>12</v>
      </c>
      <c r="D342" s="389">
        <v>8704.4174810999993</v>
      </c>
      <c r="E342" s="389">
        <v>4901.5754471</v>
      </c>
      <c r="F342" s="389">
        <v>63.974878768745199</v>
      </c>
      <c r="G342" s="389">
        <v>36.025121231254801</v>
      </c>
    </row>
    <row r="343" spans="1:7" x14ac:dyDescent="0.25">
      <c r="A343" s="389" t="s">
        <v>230</v>
      </c>
      <c r="B343" s="389" t="s">
        <v>231</v>
      </c>
      <c r="C343" s="389" t="s">
        <v>11</v>
      </c>
      <c r="D343" s="389">
        <v>551.01092519999997</v>
      </c>
      <c r="E343" s="389">
        <v>1341.9657523999999</v>
      </c>
      <c r="F343" s="389">
        <v>29.108172948997801</v>
      </c>
      <c r="G343" s="389">
        <v>70.891827051002196</v>
      </c>
    </row>
    <row r="344" spans="1:7" x14ac:dyDescent="0.25">
      <c r="A344" s="389" t="s">
        <v>230</v>
      </c>
      <c r="B344" s="389" t="s">
        <v>231</v>
      </c>
      <c r="C344" s="389" t="s">
        <v>12</v>
      </c>
      <c r="D344" s="389">
        <v>5350.8975751999997</v>
      </c>
      <c r="E344" s="389">
        <v>5062.1257481000002</v>
      </c>
      <c r="F344" s="389">
        <v>51.386589745044802</v>
      </c>
      <c r="G344" s="389">
        <v>48.613410254955198</v>
      </c>
    </row>
    <row r="345" spans="1:7" x14ac:dyDescent="0.25">
      <c r="A345" s="389" t="s">
        <v>232</v>
      </c>
      <c r="B345" s="389" t="s">
        <v>233</v>
      </c>
      <c r="C345" s="389" t="s">
        <v>11</v>
      </c>
      <c r="D345" s="389">
        <v>1097.9025205999999</v>
      </c>
      <c r="E345" s="389">
        <v>1755.8177541</v>
      </c>
      <c r="F345" s="389">
        <v>38.472674786438802</v>
      </c>
      <c r="G345" s="389">
        <v>61.527325213561198</v>
      </c>
    </row>
    <row r="346" spans="1:7" x14ac:dyDescent="0.25">
      <c r="A346" s="389" t="s">
        <v>232</v>
      </c>
      <c r="B346" s="389" t="s">
        <v>233</v>
      </c>
      <c r="C346" s="389" t="s">
        <v>12</v>
      </c>
      <c r="D346" s="389">
        <v>8428.3509285</v>
      </c>
      <c r="E346" s="389">
        <v>6687.9287986999998</v>
      </c>
      <c r="F346" s="389">
        <v>55.7567806405048</v>
      </c>
      <c r="G346" s="389">
        <v>44.2432193594952</v>
      </c>
    </row>
    <row r="347" spans="1:7" x14ac:dyDescent="0.25">
      <c r="A347" s="389" t="s">
        <v>234</v>
      </c>
      <c r="B347" s="389" t="s">
        <v>235</v>
      </c>
      <c r="C347" s="389" t="s">
        <v>11</v>
      </c>
      <c r="D347" s="389">
        <v>2058.7401841000001</v>
      </c>
      <c r="E347" s="389">
        <v>2571.3439781000002</v>
      </c>
      <c r="F347" s="389">
        <v>44.464422502458</v>
      </c>
      <c r="G347" s="389">
        <v>55.535577497542</v>
      </c>
    </row>
    <row r="348" spans="1:7" x14ac:dyDescent="0.25">
      <c r="A348" s="389" t="s">
        <v>234</v>
      </c>
      <c r="B348" s="389" t="s">
        <v>235</v>
      </c>
      <c r="C348" s="389" t="s">
        <v>12</v>
      </c>
      <c r="D348" s="389">
        <v>9421.4244718000009</v>
      </c>
      <c r="E348" s="389">
        <v>6828.4913690000003</v>
      </c>
      <c r="F348" s="389">
        <v>57.9782970207443</v>
      </c>
      <c r="G348" s="389">
        <v>42.0217029792557</v>
      </c>
    </row>
    <row r="349" spans="1:7" x14ac:dyDescent="0.25">
      <c r="A349" s="389" t="s">
        <v>236</v>
      </c>
      <c r="B349" s="389" t="s">
        <v>237</v>
      </c>
      <c r="C349" s="389" t="s">
        <v>11</v>
      </c>
      <c r="D349" s="389">
        <v>5957.4548640000003</v>
      </c>
      <c r="E349" s="389">
        <v>9126.3283102000005</v>
      </c>
      <c r="F349" s="389">
        <v>39.495760414999197</v>
      </c>
      <c r="G349" s="389">
        <v>60.504239585000803</v>
      </c>
    </row>
    <row r="350" spans="1:7" x14ac:dyDescent="0.25">
      <c r="A350" s="389" t="s">
        <v>236</v>
      </c>
      <c r="B350" s="389" t="s">
        <v>237</v>
      </c>
      <c r="C350" s="389" t="s">
        <v>12</v>
      </c>
      <c r="D350" s="389">
        <v>15744.759030900001</v>
      </c>
      <c r="E350" s="389">
        <v>14473.4577923</v>
      </c>
      <c r="F350" s="389">
        <v>52.1035345103884</v>
      </c>
      <c r="G350" s="389">
        <v>47.8964654896116</v>
      </c>
    </row>
    <row r="351" spans="1:7" x14ac:dyDescent="0.25">
      <c r="A351" s="389" t="s">
        <v>238</v>
      </c>
      <c r="B351" s="389" t="s">
        <v>239</v>
      </c>
      <c r="C351" s="389" t="s">
        <v>11</v>
      </c>
      <c r="D351" s="389">
        <v>749.66067390000001</v>
      </c>
      <c r="E351" s="389">
        <v>1185.5042834999999</v>
      </c>
      <c r="F351" s="389">
        <v>38.738851229882201</v>
      </c>
      <c r="G351" s="389">
        <v>61.261148770117799</v>
      </c>
    </row>
    <row r="352" spans="1:7" x14ac:dyDescent="0.25">
      <c r="A352" s="389" t="s">
        <v>238</v>
      </c>
      <c r="B352" s="389" t="s">
        <v>239</v>
      </c>
      <c r="C352" s="389" t="s">
        <v>12</v>
      </c>
      <c r="D352" s="389">
        <v>23737.287811499998</v>
      </c>
      <c r="E352" s="389">
        <v>17652.547231799999</v>
      </c>
      <c r="F352" s="389">
        <v>57.350525283967002</v>
      </c>
      <c r="G352" s="389">
        <v>42.649474716032998</v>
      </c>
    </row>
    <row r="353" spans="1:7" x14ac:dyDescent="0.25">
      <c r="A353" s="389" t="s">
        <v>240</v>
      </c>
      <c r="B353" s="389" t="s">
        <v>241</v>
      </c>
      <c r="C353" s="389" t="s">
        <v>11</v>
      </c>
      <c r="D353" s="389">
        <v>1075.7683817</v>
      </c>
      <c r="E353" s="389">
        <v>2152.2961473999999</v>
      </c>
      <c r="F353" s="389">
        <v>33.325491854400099</v>
      </c>
      <c r="G353" s="389">
        <v>66.674508145599901</v>
      </c>
    </row>
    <row r="354" spans="1:7" x14ac:dyDescent="0.25">
      <c r="A354" s="389" t="s">
        <v>240</v>
      </c>
      <c r="B354" s="389" t="s">
        <v>241</v>
      </c>
      <c r="C354" s="389" t="s">
        <v>12</v>
      </c>
      <c r="D354" s="389">
        <v>17505.0889197</v>
      </c>
      <c r="E354" s="389">
        <v>18267.8465473</v>
      </c>
      <c r="F354" s="389">
        <v>48.933890079689398</v>
      </c>
      <c r="G354" s="389">
        <v>51.066109920310602</v>
      </c>
    </row>
    <row r="355" spans="1:7" x14ac:dyDescent="0.25">
      <c r="A355" s="389" t="s">
        <v>242</v>
      </c>
      <c r="B355" s="389" t="s">
        <v>243</v>
      </c>
      <c r="C355" s="389" t="s">
        <v>11</v>
      </c>
      <c r="D355" s="389">
        <v>539.56514870000001</v>
      </c>
      <c r="E355" s="389">
        <v>1241.6178829999999</v>
      </c>
      <c r="F355" s="389">
        <v>30.292515653769001</v>
      </c>
      <c r="G355" s="389">
        <v>69.707484346230999</v>
      </c>
    </row>
    <row r="356" spans="1:7" x14ac:dyDescent="0.25">
      <c r="A356" s="389" t="s">
        <v>242</v>
      </c>
      <c r="B356" s="389" t="s">
        <v>243</v>
      </c>
      <c r="C356" s="389" t="s">
        <v>12</v>
      </c>
      <c r="D356" s="389">
        <v>13469.049294500001</v>
      </c>
      <c r="E356" s="389">
        <v>14091.7676735</v>
      </c>
      <c r="F356" s="389">
        <v>48.870283163733802</v>
      </c>
      <c r="G356" s="389">
        <v>51.129716836266198</v>
      </c>
    </row>
    <row r="357" spans="1:7" x14ac:dyDescent="0.25">
      <c r="A357" s="389" t="s">
        <v>244</v>
      </c>
      <c r="B357" s="389" t="s">
        <v>245</v>
      </c>
      <c r="C357" s="389" t="s">
        <v>11</v>
      </c>
      <c r="D357" s="389">
        <v>2079.6632076000001</v>
      </c>
      <c r="E357" s="389">
        <v>4129.7418273000003</v>
      </c>
      <c r="F357" s="389">
        <v>33.492149342992398</v>
      </c>
      <c r="G357" s="389">
        <v>66.507850657007594</v>
      </c>
    </row>
    <row r="358" spans="1:7" x14ac:dyDescent="0.25">
      <c r="A358" s="389" t="s">
        <v>244</v>
      </c>
      <c r="B358" s="389" t="s">
        <v>245</v>
      </c>
      <c r="C358" s="389" t="s">
        <v>12</v>
      </c>
      <c r="D358" s="389">
        <v>17859.845966699999</v>
      </c>
      <c r="E358" s="389">
        <v>15225.7489984</v>
      </c>
      <c r="F358" s="389">
        <v>53.980730845370203</v>
      </c>
      <c r="G358" s="389">
        <v>46.019269154629797</v>
      </c>
    </row>
    <row r="359" spans="1:7" x14ac:dyDescent="0.25">
      <c r="A359" s="389" t="s">
        <v>246</v>
      </c>
      <c r="B359" s="389" t="s">
        <v>247</v>
      </c>
      <c r="C359" s="389" t="s">
        <v>11</v>
      </c>
      <c r="D359" s="389">
        <v>490.96435359999998</v>
      </c>
      <c r="E359" s="389">
        <v>619.85421150000002</v>
      </c>
      <c r="F359" s="389">
        <v>44.198428890662399</v>
      </c>
      <c r="G359" s="389">
        <v>55.801571109337601</v>
      </c>
    </row>
    <row r="360" spans="1:7" x14ac:dyDescent="0.25">
      <c r="A360" s="389" t="s">
        <v>246</v>
      </c>
      <c r="B360" s="389" t="s">
        <v>247</v>
      </c>
      <c r="C360" s="389" t="s">
        <v>12</v>
      </c>
      <c r="D360" s="389">
        <v>16089.6681663</v>
      </c>
      <c r="E360" s="389">
        <v>12157.5132725</v>
      </c>
      <c r="F360" s="389">
        <v>56.960260623381799</v>
      </c>
      <c r="G360" s="389">
        <v>43.039739376618201</v>
      </c>
    </row>
    <row r="361" spans="1:7" x14ac:dyDescent="0.25">
      <c r="A361" s="389" t="s">
        <v>248</v>
      </c>
      <c r="B361" s="389" t="s">
        <v>249</v>
      </c>
      <c r="C361" s="389" t="s">
        <v>11</v>
      </c>
      <c r="D361" s="389">
        <v>338.42918950000001</v>
      </c>
      <c r="E361" s="389">
        <v>374.04223719999999</v>
      </c>
      <c r="F361" s="389">
        <v>47.500738530318898</v>
      </c>
      <c r="G361" s="389">
        <v>52.499261469681102</v>
      </c>
    </row>
    <row r="362" spans="1:7" x14ac:dyDescent="0.25">
      <c r="A362" s="389" t="s">
        <v>248</v>
      </c>
      <c r="B362" s="389" t="s">
        <v>249</v>
      </c>
      <c r="C362" s="389" t="s">
        <v>12</v>
      </c>
      <c r="D362" s="389">
        <v>14534.7842753</v>
      </c>
      <c r="E362" s="389">
        <v>10489.744296000001</v>
      </c>
      <c r="F362" s="389">
        <v>58.082150214688099</v>
      </c>
      <c r="G362" s="389">
        <v>41.917849785311901</v>
      </c>
    </row>
    <row r="363" spans="1:7" x14ac:dyDescent="0.25">
      <c r="A363" s="389" t="s">
        <v>250</v>
      </c>
      <c r="B363" s="389" t="s">
        <v>251</v>
      </c>
      <c r="C363" s="389" t="s">
        <v>11</v>
      </c>
      <c r="D363" s="389">
        <v>800.14480309999999</v>
      </c>
      <c r="E363" s="389">
        <v>1356.2782534</v>
      </c>
      <c r="F363" s="389">
        <v>37.105186790141303</v>
      </c>
      <c r="G363" s="389">
        <v>62.894813209858697</v>
      </c>
    </row>
    <row r="364" spans="1:7" x14ac:dyDescent="0.25">
      <c r="A364" s="389" t="s">
        <v>250</v>
      </c>
      <c r="B364" s="389" t="s">
        <v>251</v>
      </c>
      <c r="C364" s="389" t="s">
        <v>12</v>
      </c>
      <c r="D364" s="389">
        <v>27382.775709000001</v>
      </c>
      <c r="E364" s="389">
        <v>16283.8012322</v>
      </c>
      <c r="F364" s="389">
        <v>62.708775514675096</v>
      </c>
      <c r="G364" s="389">
        <v>37.291224485324904</v>
      </c>
    </row>
    <row r="365" spans="1:7" x14ac:dyDescent="0.25">
      <c r="A365" s="389" t="s">
        <v>252</v>
      </c>
      <c r="B365" s="389" t="s">
        <v>253</v>
      </c>
      <c r="C365" s="389" t="s">
        <v>11</v>
      </c>
      <c r="D365" s="389">
        <v>1089.6389889</v>
      </c>
      <c r="E365" s="389">
        <v>1596.6574247999999</v>
      </c>
      <c r="F365" s="389">
        <v>40.5628724865539</v>
      </c>
      <c r="G365" s="389">
        <v>59.4371275134461</v>
      </c>
    </row>
    <row r="366" spans="1:7" x14ac:dyDescent="0.25">
      <c r="A366" s="389" t="s">
        <v>252</v>
      </c>
      <c r="B366" s="389" t="s">
        <v>253</v>
      </c>
      <c r="C366" s="389" t="s">
        <v>12</v>
      </c>
      <c r="D366" s="389">
        <v>27789.8048652</v>
      </c>
      <c r="E366" s="389">
        <v>20413.8987261</v>
      </c>
      <c r="F366" s="389">
        <v>57.650767046488099</v>
      </c>
      <c r="G366" s="389">
        <v>42.349232953511901</v>
      </c>
    </row>
    <row r="367" spans="1:7" x14ac:dyDescent="0.25">
      <c r="A367" s="389" t="s">
        <v>254</v>
      </c>
      <c r="B367" s="389" t="s">
        <v>255</v>
      </c>
      <c r="C367" s="389" t="s">
        <v>11</v>
      </c>
      <c r="D367" s="389">
        <v>802.25987310000005</v>
      </c>
      <c r="E367" s="389">
        <v>872.61865150000006</v>
      </c>
      <c r="F367" s="389">
        <v>47.899585630641397</v>
      </c>
      <c r="G367" s="389">
        <v>52.100414369358603</v>
      </c>
    </row>
    <row r="368" spans="1:7" x14ac:dyDescent="0.25">
      <c r="A368" s="389" t="s">
        <v>254</v>
      </c>
      <c r="B368" s="389" t="s">
        <v>255</v>
      </c>
      <c r="C368" s="389" t="s">
        <v>12</v>
      </c>
      <c r="D368" s="389">
        <v>25987.2084383</v>
      </c>
      <c r="E368" s="389">
        <v>16803.913034599998</v>
      </c>
      <c r="F368" s="389">
        <v>60.730374768882697</v>
      </c>
      <c r="G368" s="389">
        <v>39.269625231117303</v>
      </c>
    </row>
    <row r="369" spans="1:7" x14ac:dyDescent="0.25">
      <c r="A369" s="389" t="s">
        <v>256</v>
      </c>
      <c r="B369" s="389" t="s">
        <v>257</v>
      </c>
      <c r="C369" s="389" t="s">
        <v>11</v>
      </c>
      <c r="D369" s="389">
        <v>339.83282980000001</v>
      </c>
      <c r="E369" s="389">
        <v>249.74961930000001</v>
      </c>
      <c r="F369" s="389">
        <v>57.639577012300201</v>
      </c>
      <c r="G369" s="389">
        <v>42.360422987699799</v>
      </c>
    </row>
    <row r="370" spans="1:7" x14ac:dyDescent="0.25">
      <c r="A370" s="389" t="s">
        <v>256</v>
      </c>
      <c r="B370" s="389" t="s">
        <v>257</v>
      </c>
      <c r="C370" s="389" t="s">
        <v>12</v>
      </c>
      <c r="D370" s="389">
        <v>6907.6854309</v>
      </c>
      <c r="E370" s="389">
        <v>4566.7321230999996</v>
      </c>
      <c r="F370" s="389">
        <v>60.200750045844103</v>
      </c>
      <c r="G370" s="389">
        <v>39.799249954155897</v>
      </c>
    </row>
    <row r="371" spans="1:7" x14ac:dyDescent="0.25">
      <c r="A371" s="389" t="s">
        <v>258</v>
      </c>
      <c r="B371" s="389" t="s">
        <v>259</v>
      </c>
      <c r="C371" s="389" t="s">
        <v>11</v>
      </c>
      <c r="D371" s="389">
        <v>7714.8756823000003</v>
      </c>
      <c r="E371" s="389">
        <v>11952.8660817</v>
      </c>
      <c r="F371" s="389">
        <v>39.226037106208999</v>
      </c>
      <c r="G371" s="389">
        <v>60.773962893791001</v>
      </c>
    </row>
    <row r="372" spans="1:7" x14ac:dyDescent="0.25">
      <c r="A372" s="389" t="s">
        <v>258</v>
      </c>
      <c r="B372" s="389" t="s">
        <v>259</v>
      </c>
      <c r="C372" s="389" t="s">
        <v>12</v>
      </c>
      <c r="D372" s="389">
        <v>95537.895759699997</v>
      </c>
      <c r="E372" s="389">
        <v>66692.362468599997</v>
      </c>
      <c r="F372" s="389">
        <v>58.890306163017598</v>
      </c>
      <c r="G372" s="389">
        <v>41.109693836982402</v>
      </c>
    </row>
    <row r="373" spans="1:7" x14ac:dyDescent="0.25">
      <c r="A373" s="389" t="s">
        <v>260</v>
      </c>
      <c r="B373" s="389" t="s">
        <v>261</v>
      </c>
      <c r="C373" s="389" t="s">
        <v>11</v>
      </c>
      <c r="D373" s="389">
        <v>791.97810249999998</v>
      </c>
      <c r="E373" s="389">
        <v>1643.7834429</v>
      </c>
      <c r="F373" s="389">
        <v>32.514599140284098</v>
      </c>
      <c r="G373" s="389">
        <v>67.485400859715895</v>
      </c>
    </row>
    <row r="374" spans="1:7" x14ac:dyDescent="0.25">
      <c r="A374" s="389" t="s">
        <v>260</v>
      </c>
      <c r="B374" s="389" t="s">
        <v>261</v>
      </c>
      <c r="C374" s="389" t="s">
        <v>12</v>
      </c>
      <c r="D374" s="389">
        <v>59378.020345700003</v>
      </c>
      <c r="E374" s="389">
        <v>36536.218110200003</v>
      </c>
      <c r="F374" s="389">
        <v>61.907409474977101</v>
      </c>
      <c r="G374" s="389">
        <v>38.092590525022899</v>
      </c>
    </row>
    <row r="375" spans="1:7" x14ac:dyDescent="0.25">
      <c r="A375" s="389" t="s">
        <v>262</v>
      </c>
      <c r="B375" s="389" t="s">
        <v>263</v>
      </c>
      <c r="C375" s="389" t="s">
        <v>11</v>
      </c>
      <c r="D375" s="389">
        <v>501.4423099</v>
      </c>
      <c r="E375" s="389">
        <v>699.49676550000004</v>
      </c>
      <c r="F375" s="389">
        <v>41.754183885888096</v>
      </c>
      <c r="G375" s="389">
        <v>58.245816114111904</v>
      </c>
    </row>
    <row r="376" spans="1:7" x14ac:dyDescent="0.25">
      <c r="A376" s="389" t="s">
        <v>262</v>
      </c>
      <c r="B376" s="389" t="s">
        <v>263</v>
      </c>
      <c r="C376" s="389" t="s">
        <v>12</v>
      </c>
      <c r="D376" s="389">
        <v>22576.5638177</v>
      </c>
      <c r="E376" s="389">
        <v>14449.4971019</v>
      </c>
      <c r="F376" s="389">
        <v>60.974792502836699</v>
      </c>
      <c r="G376" s="389">
        <v>39.025207497163301</v>
      </c>
    </row>
    <row r="377" spans="1:7" x14ac:dyDescent="0.25">
      <c r="A377" s="389" t="s">
        <v>264</v>
      </c>
      <c r="B377" s="389" t="s">
        <v>265</v>
      </c>
      <c r="C377" s="389" t="s">
        <v>11</v>
      </c>
      <c r="D377" s="389">
        <v>1111.8396739</v>
      </c>
      <c r="E377" s="389">
        <v>1248.5824760999999</v>
      </c>
      <c r="F377" s="389">
        <v>47.103424864065097</v>
      </c>
      <c r="G377" s="389">
        <v>52.896575135934903</v>
      </c>
    </row>
    <row r="378" spans="1:7" x14ac:dyDescent="0.25">
      <c r="A378" s="389" t="s">
        <v>264</v>
      </c>
      <c r="B378" s="389" t="s">
        <v>265</v>
      </c>
      <c r="C378" s="389" t="s">
        <v>12</v>
      </c>
      <c r="D378" s="389">
        <v>33769.2018455</v>
      </c>
      <c r="E378" s="389">
        <v>22453.376000600001</v>
      </c>
      <c r="F378" s="389">
        <v>60.063417828221198</v>
      </c>
      <c r="G378" s="389">
        <v>39.936582171778703</v>
      </c>
    </row>
    <row r="379" spans="1:7" x14ac:dyDescent="0.25">
      <c r="A379" s="389" t="s">
        <v>266</v>
      </c>
      <c r="B379" s="389" t="s">
        <v>267</v>
      </c>
      <c r="C379" s="389" t="s">
        <v>11</v>
      </c>
      <c r="D379" s="389">
        <v>3410.6948692000001</v>
      </c>
      <c r="E379" s="389">
        <v>4083.3011468</v>
      </c>
      <c r="F379" s="389">
        <v>45.512365658028401</v>
      </c>
      <c r="G379" s="389">
        <v>54.487634341971599</v>
      </c>
    </row>
    <row r="380" spans="1:7" x14ac:dyDescent="0.25">
      <c r="A380" s="389" t="s">
        <v>266</v>
      </c>
      <c r="B380" s="389" t="s">
        <v>267</v>
      </c>
      <c r="C380" s="389" t="s">
        <v>12</v>
      </c>
      <c r="D380" s="389">
        <v>40349.302893</v>
      </c>
      <c r="E380" s="389">
        <v>26397.701094</v>
      </c>
      <c r="F380" s="389">
        <v>60.451107140117699</v>
      </c>
      <c r="G380" s="389">
        <v>39.548892859882301</v>
      </c>
    </row>
    <row r="381" spans="1:7" x14ac:dyDescent="0.25">
      <c r="A381" s="389" t="s">
        <v>268</v>
      </c>
      <c r="B381" s="389" t="s">
        <v>269</v>
      </c>
      <c r="C381" s="389" t="s">
        <v>11</v>
      </c>
      <c r="D381" s="389">
        <v>1106.1591192000001</v>
      </c>
      <c r="E381" s="389">
        <v>1062.6400748999999</v>
      </c>
      <c r="F381" s="389">
        <v>51.003298148081001</v>
      </c>
      <c r="G381" s="389">
        <v>48.996701851918999</v>
      </c>
    </row>
    <row r="382" spans="1:7" x14ac:dyDescent="0.25">
      <c r="A382" s="389" t="s">
        <v>268</v>
      </c>
      <c r="B382" s="389" t="s">
        <v>269</v>
      </c>
      <c r="C382" s="389" t="s">
        <v>12</v>
      </c>
      <c r="D382" s="389">
        <v>26276.821583299999</v>
      </c>
      <c r="E382" s="389">
        <v>16516.379223</v>
      </c>
      <c r="F382" s="389">
        <v>61.404197601950699</v>
      </c>
      <c r="G382" s="389">
        <v>38.595802398049301</v>
      </c>
    </row>
    <row r="383" spans="1:7" x14ac:dyDescent="0.25">
      <c r="A383" s="389" t="s">
        <v>270</v>
      </c>
      <c r="B383" s="389" t="s">
        <v>271</v>
      </c>
      <c r="C383" s="389" t="s">
        <v>11</v>
      </c>
      <c r="D383" s="389">
        <v>1274.9570192000001</v>
      </c>
      <c r="E383" s="389">
        <v>1341.0898691</v>
      </c>
      <c r="F383" s="389">
        <v>48.736015585275403</v>
      </c>
      <c r="G383" s="389">
        <v>51.263984414724597</v>
      </c>
    </row>
    <row r="384" spans="1:7" x14ac:dyDescent="0.25">
      <c r="A384" s="389" t="s">
        <v>270</v>
      </c>
      <c r="B384" s="389" t="s">
        <v>271</v>
      </c>
      <c r="C384" s="389" t="s">
        <v>12</v>
      </c>
      <c r="D384" s="389">
        <v>9041.9370466</v>
      </c>
      <c r="E384" s="389">
        <v>6925.0160610000003</v>
      </c>
      <c r="F384" s="389">
        <v>56.629069965115598</v>
      </c>
      <c r="G384" s="389">
        <v>43.370930034884402</v>
      </c>
    </row>
    <row r="385" spans="1:7" x14ac:dyDescent="0.25">
      <c r="A385" s="389" t="s">
        <v>272</v>
      </c>
      <c r="B385" s="389" t="s">
        <v>273</v>
      </c>
      <c r="C385" s="389" t="s">
        <v>11</v>
      </c>
      <c r="D385" s="389">
        <v>2607.9414551</v>
      </c>
      <c r="E385" s="389">
        <v>3264.2853110999999</v>
      </c>
      <c r="F385" s="389">
        <v>44.411456827775702</v>
      </c>
      <c r="G385" s="389">
        <v>55.588543172224298</v>
      </c>
    </row>
    <row r="386" spans="1:7" x14ac:dyDescent="0.25">
      <c r="A386" s="389" t="s">
        <v>272</v>
      </c>
      <c r="B386" s="389" t="s">
        <v>273</v>
      </c>
      <c r="C386" s="389" t="s">
        <v>12</v>
      </c>
      <c r="D386" s="389">
        <v>35656.012766300002</v>
      </c>
      <c r="E386" s="389">
        <v>28608.760467200002</v>
      </c>
      <c r="F386" s="389">
        <v>55.482982312482797</v>
      </c>
      <c r="G386" s="389">
        <v>44.517017687517203</v>
      </c>
    </row>
    <row r="387" spans="1:7" x14ac:dyDescent="0.25">
      <c r="A387" s="389" t="s">
        <v>274</v>
      </c>
      <c r="B387" s="389" t="s">
        <v>275</v>
      </c>
      <c r="C387" s="389" t="s">
        <v>11</v>
      </c>
      <c r="D387" s="389">
        <v>8193.0131371000007</v>
      </c>
      <c r="E387" s="389">
        <v>7717.7644140000002</v>
      </c>
      <c r="F387" s="389">
        <v>51.493480508962101</v>
      </c>
      <c r="G387" s="389">
        <v>48.506519491037899</v>
      </c>
    </row>
    <row r="388" spans="1:7" x14ac:dyDescent="0.25">
      <c r="A388" s="389" t="s">
        <v>274</v>
      </c>
      <c r="B388" s="389" t="s">
        <v>275</v>
      </c>
      <c r="C388" s="389" t="s">
        <v>12</v>
      </c>
      <c r="D388" s="389">
        <v>37429.260986100002</v>
      </c>
      <c r="E388" s="389">
        <v>25865.9614655</v>
      </c>
      <c r="F388" s="389">
        <v>59.134417316758899</v>
      </c>
      <c r="G388" s="389">
        <v>40.865582683241101</v>
      </c>
    </row>
    <row r="389" spans="1:7" x14ac:dyDescent="0.25">
      <c r="A389" s="389" t="s">
        <v>276</v>
      </c>
      <c r="B389" s="389" t="s">
        <v>277</v>
      </c>
      <c r="C389" s="389" t="s">
        <v>11</v>
      </c>
      <c r="D389" s="389">
        <v>3759.0767304999999</v>
      </c>
      <c r="E389" s="389">
        <v>4422.3605623000003</v>
      </c>
      <c r="F389" s="389">
        <v>45.9464100984816</v>
      </c>
      <c r="G389" s="389">
        <v>54.0535899015184</v>
      </c>
    </row>
    <row r="390" spans="1:7" x14ac:dyDescent="0.25">
      <c r="A390" s="389" t="s">
        <v>276</v>
      </c>
      <c r="B390" s="389" t="s">
        <v>277</v>
      </c>
      <c r="C390" s="389" t="s">
        <v>12</v>
      </c>
      <c r="D390" s="389">
        <v>29353.452742400001</v>
      </c>
      <c r="E390" s="389">
        <v>19906.1099712</v>
      </c>
      <c r="F390" s="389">
        <v>59.589349002271703</v>
      </c>
      <c r="G390" s="389">
        <v>40.410650997728297</v>
      </c>
    </row>
    <row r="391" spans="1:7" x14ac:dyDescent="0.25">
      <c r="A391" s="389" t="s">
        <v>278</v>
      </c>
      <c r="B391" s="389" t="s">
        <v>279</v>
      </c>
      <c r="C391" s="389" t="s">
        <v>11</v>
      </c>
      <c r="D391" s="389">
        <v>301.41624330000002</v>
      </c>
      <c r="E391" s="389">
        <v>475.36328839999999</v>
      </c>
      <c r="F391" s="389">
        <v>38.803319474747703</v>
      </c>
      <c r="G391" s="389">
        <v>61.196680525252297</v>
      </c>
    </row>
    <row r="392" spans="1:7" x14ac:dyDescent="0.25">
      <c r="A392" s="389" t="s">
        <v>278</v>
      </c>
      <c r="B392" s="389" t="s">
        <v>279</v>
      </c>
      <c r="C392" s="389" t="s">
        <v>12</v>
      </c>
      <c r="D392" s="389">
        <v>9709.0539337999999</v>
      </c>
      <c r="E392" s="389">
        <v>8584.1665322000008</v>
      </c>
      <c r="F392" s="389">
        <v>53.074601882404302</v>
      </c>
      <c r="G392" s="389">
        <v>46.925398117595698</v>
      </c>
    </row>
    <row r="393" spans="1:7" x14ac:dyDescent="0.25">
      <c r="A393" s="389" t="s">
        <v>280</v>
      </c>
      <c r="B393" s="389" t="s">
        <v>281</v>
      </c>
      <c r="C393" s="389" t="s">
        <v>11</v>
      </c>
      <c r="D393" s="389">
        <v>932.43047799999999</v>
      </c>
      <c r="E393" s="389">
        <v>740.59747119999997</v>
      </c>
      <c r="F393" s="389">
        <v>55.733108251172098</v>
      </c>
      <c r="G393" s="389">
        <v>44.266891748827902</v>
      </c>
    </row>
    <row r="394" spans="1:7" x14ac:dyDescent="0.25">
      <c r="A394" s="389" t="s">
        <v>280</v>
      </c>
      <c r="B394" s="389" t="s">
        <v>281</v>
      </c>
      <c r="C394" s="389" t="s">
        <v>12</v>
      </c>
      <c r="D394" s="389">
        <v>15544.194259899999</v>
      </c>
      <c r="E394" s="389">
        <v>10997.7777926</v>
      </c>
      <c r="F394" s="389">
        <v>58.564579260175499</v>
      </c>
      <c r="G394" s="389">
        <v>41.435420739824501</v>
      </c>
    </row>
    <row r="395" spans="1:7" x14ac:dyDescent="0.25">
      <c r="A395" s="389" t="s">
        <v>282</v>
      </c>
      <c r="B395" s="389" t="s">
        <v>283</v>
      </c>
      <c r="C395" s="389" t="s">
        <v>11</v>
      </c>
      <c r="D395" s="389">
        <v>9048.0522949999995</v>
      </c>
      <c r="E395" s="389">
        <v>11720.947877099999</v>
      </c>
      <c r="F395" s="389">
        <v>43.565179931746002</v>
      </c>
      <c r="G395" s="389">
        <v>56.434820068253998</v>
      </c>
    </row>
    <row r="396" spans="1:7" x14ac:dyDescent="0.25">
      <c r="A396" s="389" t="s">
        <v>282</v>
      </c>
      <c r="B396" s="389" t="s">
        <v>283</v>
      </c>
      <c r="C396" s="389" t="s">
        <v>12</v>
      </c>
      <c r="D396" s="389">
        <v>23980.3430009</v>
      </c>
      <c r="E396" s="389">
        <v>15007.656829699999</v>
      </c>
      <c r="F396" s="389">
        <v>61.506984469818498</v>
      </c>
      <c r="G396" s="389">
        <v>38.493015530181502</v>
      </c>
    </row>
    <row r="397" spans="1:7" x14ac:dyDescent="0.25">
      <c r="A397" s="389" t="s">
        <v>284</v>
      </c>
      <c r="B397" s="389" t="s">
        <v>285</v>
      </c>
      <c r="C397" s="389" t="s">
        <v>11</v>
      </c>
      <c r="D397" s="389">
        <v>2218.3084491999998</v>
      </c>
      <c r="E397" s="389">
        <v>1859.8694582999999</v>
      </c>
      <c r="F397" s="389">
        <v>54.394597281310503</v>
      </c>
      <c r="G397" s="389">
        <v>45.605402718689497</v>
      </c>
    </row>
    <row r="398" spans="1:7" x14ac:dyDescent="0.25">
      <c r="A398" s="389" t="s">
        <v>284</v>
      </c>
      <c r="B398" s="389" t="s">
        <v>285</v>
      </c>
      <c r="C398" s="389" t="s">
        <v>12</v>
      </c>
      <c r="D398" s="389">
        <v>42105.167620699998</v>
      </c>
      <c r="E398" s="389">
        <v>31780.654472499999</v>
      </c>
      <c r="F398" s="389">
        <v>56.986802647452897</v>
      </c>
      <c r="G398" s="389">
        <v>43.013197352547202</v>
      </c>
    </row>
    <row r="399" spans="1:7" x14ac:dyDescent="0.25">
      <c r="A399" s="389" t="s">
        <v>286</v>
      </c>
      <c r="B399" s="389" t="s">
        <v>287</v>
      </c>
      <c r="C399" s="389" t="s">
        <v>11</v>
      </c>
      <c r="D399" s="389">
        <v>1229.379124</v>
      </c>
      <c r="E399" s="389">
        <v>1787.5318075</v>
      </c>
      <c r="F399" s="389">
        <v>40.7495995710008</v>
      </c>
      <c r="G399" s="389">
        <v>59.2504004289992</v>
      </c>
    </row>
    <row r="400" spans="1:7" x14ac:dyDescent="0.25">
      <c r="A400" s="389" t="s">
        <v>286</v>
      </c>
      <c r="B400" s="389" t="s">
        <v>287</v>
      </c>
      <c r="C400" s="389" t="s">
        <v>12</v>
      </c>
      <c r="D400" s="389">
        <v>43457.422066300001</v>
      </c>
      <c r="E400" s="389">
        <v>31645.666976500001</v>
      </c>
      <c r="F400" s="389">
        <v>57.863694583233901</v>
      </c>
      <c r="G400" s="389">
        <v>42.136305416766099</v>
      </c>
    </row>
    <row r="401" spans="1:7" x14ac:dyDescent="0.25">
      <c r="A401" t="s">
        <v>1015</v>
      </c>
    </row>
    <row r="402" spans="1:7" x14ac:dyDescent="0.25">
      <c r="A402" t="s">
        <v>1018</v>
      </c>
    </row>
    <row r="403" spans="1:7" x14ac:dyDescent="0.25">
      <c r="A403" t="s">
        <v>1016</v>
      </c>
    </row>
    <row r="404" spans="1:7" x14ac:dyDescent="0.25">
      <c r="A404" t="s">
        <v>1017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796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787</v>
      </c>
      <c r="E410" s="5" t="s">
        <v>788</v>
      </c>
      <c r="F410" s="5" t="s">
        <v>789</v>
      </c>
      <c r="G410" s="5" t="s">
        <v>790</v>
      </c>
    </row>
    <row r="411" spans="1:7" x14ac:dyDescent="0.25">
      <c r="A411" s="390" t="s">
        <v>63</v>
      </c>
      <c r="B411" s="390" t="s">
        <v>64</v>
      </c>
      <c r="C411" s="390" t="s">
        <v>11</v>
      </c>
      <c r="D411" s="390">
        <v>9.4485600000000005</v>
      </c>
      <c r="E411" s="390">
        <v>56.318930199999997</v>
      </c>
      <c r="F411" s="390">
        <v>14.3666117883878</v>
      </c>
      <c r="G411" s="390">
        <v>85.6333882116122</v>
      </c>
    </row>
    <row r="412" spans="1:7" x14ac:dyDescent="0.25">
      <c r="A412" s="390" t="s">
        <v>63</v>
      </c>
      <c r="B412" s="390" t="s">
        <v>64</v>
      </c>
      <c r="C412" s="390" t="s">
        <v>12</v>
      </c>
      <c r="D412" s="390">
        <v>372.76886669999999</v>
      </c>
      <c r="E412" s="390">
        <v>135.463651</v>
      </c>
      <c r="F412" s="390">
        <v>73.346126766339296</v>
      </c>
      <c r="G412" s="390">
        <v>26.6538732336607</v>
      </c>
    </row>
    <row r="413" spans="1:7" x14ac:dyDescent="0.25">
      <c r="A413" s="390" t="s">
        <v>65</v>
      </c>
      <c r="B413" s="390" t="s">
        <v>66</v>
      </c>
      <c r="C413" s="390" t="s">
        <v>11</v>
      </c>
      <c r="D413" s="390">
        <v>44.160805000000003</v>
      </c>
      <c r="E413" s="390">
        <v>40.763820000000003</v>
      </c>
      <c r="F413" s="390">
        <v>52</v>
      </c>
      <c r="G413" s="390">
        <v>48</v>
      </c>
    </row>
    <row r="414" spans="1:7" x14ac:dyDescent="0.25">
      <c r="A414" s="390" t="s">
        <v>65</v>
      </c>
      <c r="B414" s="390" t="s">
        <v>66</v>
      </c>
      <c r="C414" s="390" t="s">
        <v>12</v>
      </c>
      <c r="D414" s="390">
        <v>715.06534250000004</v>
      </c>
      <c r="E414" s="390">
        <v>214.01005499999999</v>
      </c>
      <c r="F414" s="390">
        <v>76.965265082266896</v>
      </c>
      <c r="G414" s="390">
        <v>23.0347349177331</v>
      </c>
    </row>
    <row r="415" spans="1:7" x14ac:dyDescent="0.25">
      <c r="A415" s="390" t="s">
        <v>67</v>
      </c>
      <c r="B415" s="390" t="s">
        <v>68</v>
      </c>
      <c r="C415" s="390" t="s">
        <v>11</v>
      </c>
      <c r="D415" s="390">
        <v>160.07969270000001</v>
      </c>
      <c r="E415" s="390">
        <v>33.570524300000002</v>
      </c>
      <c r="F415" s="390">
        <v>82.664349764193702</v>
      </c>
      <c r="G415" s="390">
        <v>17.335650235806298</v>
      </c>
    </row>
    <row r="416" spans="1:7" x14ac:dyDescent="0.25">
      <c r="A416" s="390" t="s">
        <v>67</v>
      </c>
      <c r="B416" s="390" t="s">
        <v>68</v>
      </c>
      <c r="C416" s="390" t="s">
        <v>12</v>
      </c>
      <c r="D416" s="390">
        <v>573.03017999999997</v>
      </c>
      <c r="E416" s="390">
        <v>260.31960800000002</v>
      </c>
      <c r="F416" s="390">
        <v>68.762263847843002</v>
      </c>
      <c r="G416" s="390">
        <v>31.237736152157002</v>
      </c>
    </row>
    <row r="417" spans="1:7" x14ac:dyDescent="0.25">
      <c r="A417" s="390" t="s">
        <v>69</v>
      </c>
      <c r="B417" s="390" t="s">
        <v>70</v>
      </c>
      <c r="C417" s="390" t="s">
        <v>11</v>
      </c>
      <c r="D417" s="390">
        <v>0</v>
      </c>
      <c r="E417" s="390">
        <v>4.7560976999999998</v>
      </c>
      <c r="F417" s="390">
        <v>0</v>
      </c>
      <c r="G417" s="390">
        <v>100</v>
      </c>
    </row>
    <row r="418" spans="1:7" x14ac:dyDescent="0.25">
      <c r="A418" s="390" t="s">
        <v>69</v>
      </c>
      <c r="B418" s="390" t="s">
        <v>70</v>
      </c>
      <c r="C418" s="390" t="s">
        <v>12</v>
      </c>
      <c r="D418" s="390">
        <v>42.804879300000003</v>
      </c>
      <c r="E418" s="390">
        <v>17.4390249</v>
      </c>
      <c r="F418" s="390">
        <v>71.052631578947398</v>
      </c>
      <c r="G418" s="390">
        <v>28.947368421052602</v>
      </c>
    </row>
    <row r="419" spans="1:7" x14ac:dyDescent="0.25">
      <c r="A419" s="390" t="s">
        <v>71</v>
      </c>
      <c r="B419" s="390" t="s">
        <v>72</v>
      </c>
      <c r="C419" s="390" t="s">
        <v>11</v>
      </c>
      <c r="D419" s="390">
        <v>1544.7317759</v>
      </c>
      <c r="E419" s="390">
        <v>1013.4413661</v>
      </c>
      <c r="F419" s="390">
        <v>60.384176134861498</v>
      </c>
      <c r="G419" s="390">
        <v>39.615823865138502</v>
      </c>
    </row>
    <row r="420" spans="1:7" x14ac:dyDescent="0.25">
      <c r="A420" s="390" t="s">
        <v>71</v>
      </c>
      <c r="B420" s="390" t="s">
        <v>72</v>
      </c>
      <c r="C420" s="390" t="s">
        <v>12</v>
      </c>
      <c r="D420" s="390">
        <v>5014.2779241999997</v>
      </c>
      <c r="E420" s="390">
        <v>1791.5489352</v>
      </c>
      <c r="F420" s="390">
        <v>73.676248717294797</v>
      </c>
      <c r="G420" s="390">
        <v>26.323751282705199</v>
      </c>
    </row>
    <row r="421" spans="1:7" x14ac:dyDescent="0.25">
      <c r="A421" s="390" t="s">
        <v>83</v>
      </c>
      <c r="B421" s="390" t="s">
        <v>84</v>
      </c>
      <c r="C421" s="390" t="s">
        <v>11</v>
      </c>
      <c r="D421" s="390">
        <v>67.602740699999998</v>
      </c>
      <c r="E421" s="390">
        <v>87.811382899999998</v>
      </c>
      <c r="F421" s="390">
        <v>43.498453766012801</v>
      </c>
      <c r="G421" s="390">
        <v>56.501546233987199</v>
      </c>
    </row>
    <row r="422" spans="1:7" x14ac:dyDescent="0.25">
      <c r="A422" s="390" t="s">
        <v>83</v>
      </c>
      <c r="B422" s="390" t="s">
        <v>84</v>
      </c>
      <c r="C422" s="390" t="s">
        <v>12</v>
      </c>
      <c r="D422" s="390">
        <v>2879.9729965000001</v>
      </c>
      <c r="E422" s="390">
        <v>901.61287870000001</v>
      </c>
      <c r="F422" s="390">
        <v>76.157810282377497</v>
      </c>
      <c r="G422" s="390">
        <v>23.8421897176225</v>
      </c>
    </row>
    <row r="423" spans="1:7" x14ac:dyDescent="0.25">
      <c r="A423" s="390" t="s">
        <v>99</v>
      </c>
      <c r="B423" s="390" t="s">
        <v>100</v>
      </c>
      <c r="C423" s="390" t="s">
        <v>11</v>
      </c>
      <c r="D423" s="390">
        <v>1051.8339863000001</v>
      </c>
      <c r="E423" s="390">
        <v>921.29185719999998</v>
      </c>
      <c r="F423" s="390">
        <v>53.308003124332899</v>
      </c>
      <c r="G423" s="390">
        <v>46.691996875667101</v>
      </c>
    </row>
    <row r="424" spans="1:7" x14ac:dyDescent="0.25">
      <c r="A424" s="390" t="s">
        <v>99</v>
      </c>
      <c r="B424" s="390" t="s">
        <v>100</v>
      </c>
      <c r="C424" s="390" t="s">
        <v>12</v>
      </c>
      <c r="D424" s="390">
        <v>5784.1900101000001</v>
      </c>
      <c r="E424" s="390">
        <v>2184.6841411999999</v>
      </c>
      <c r="F424" s="390">
        <v>72.584782997939499</v>
      </c>
      <c r="G424" s="390">
        <v>27.415217002060501</v>
      </c>
    </row>
    <row r="425" spans="1:7" x14ac:dyDescent="0.25">
      <c r="A425" s="390" t="s">
        <v>101</v>
      </c>
      <c r="B425" s="390" t="s">
        <v>102</v>
      </c>
      <c r="C425" s="390" t="s">
        <v>11</v>
      </c>
      <c r="D425" s="390">
        <v>604.55185400000005</v>
      </c>
      <c r="E425" s="390">
        <v>240.01610919999999</v>
      </c>
      <c r="F425" s="390">
        <v>71.581196581196593</v>
      </c>
      <c r="G425" s="390">
        <v>28.4188034188034</v>
      </c>
    </row>
    <row r="426" spans="1:7" x14ac:dyDescent="0.25">
      <c r="A426" s="390" t="s">
        <v>101</v>
      </c>
      <c r="B426" s="390" t="s">
        <v>102</v>
      </c>
      <c r="C426" s="390" t="s">
        <v>12</v>
      </c>
      <c r="D426" s="390">
        <v>1967.0493160000001</v>
      </c>
      <c r="E426" s="390">
        <v>772.38266720000001</v>
      </c>
      <c r="F426" s="390">
        <v>71.805006587615296</v>
      </c>
      <c r="G426" s="390">
        <v>28.194993412384701</v>
      </c>
    </row>
    <row r="427" spans="1:7" x14ac:dyDescent="0.25">
      <c r="A427" t="s">
        <v>1015</v>
      </c>
    </row>
    <row r="428" spans="1:7" x14ac:dyDescent="0.25">
      <c r="A428" t="s">
        <v>1018</v>
      </c>
    </row>
    <row r="429" spans="1:7" x14ac:dyDescent="0.25">
      <c r="A429" t="s">
        <v>1016</v>
      </c>
    </row>
    <row r="430" spans="1:7" x14ac:dyDescent="0.25">
      <c r="A430" t="s">
        <v>1017</v>
      </c>
    </row>
    <row r="431" spans="1:7" x14ac:dyDescent="0.25">
      <c r="A431" t="s">
        <v>15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797</v>
      </c>
    </row>
    <row r="436" spans="1:7" x14ac:dyDescent="0.25">
      <c r="A436" s="5" t="s">
        <v>17</v>
      </c>
      <c r="B436" s="5" t="s">
        <v>6</v>
      </c>
      <c r="C436" s="5" t="s">
        <v>7</v>
      </c>
      <c r="D436" s="5" t="s">
        <v>787</v>
      </c>
      <c r="E436" s="5" t="s">
        <v>788</v>
      </c>
      <c r="F436" s="5" t="s">
        <v>789</v>
      </c>
      <c r="G436" s="5" t="s">
        <v>790</v>
      </c>
    </row>
    <row r="437" spans="1:7" x14ac:dyDescent="0.25">
      <c r="A437" s="391" t="s">
        <v>9</v>
      </c>
      <c r="B437" s="391" t="s">
        <v>10</v>
      </c>
      <c r="C437" s="391" t="s">
        <v>11</v>
      </c>
      <c r="D437" s="391">
        <v>3482.4094146000002</v>
      </c>
      <c r="E437" s="391">
        <v>2397.9700876000002</v>
      </c>
      <c r="F437" s="391">
        <v>59.220827725440898</v>
      </c>
      <c r="G437" s="391">
        <v>40.779172274559102</v>
      </c>
    </row>
    <row r="438" spans="1:7" x14ac:dyDescent="0.25">
      <c r="A438" s="391" t="s">
        <v>9</v>
      </c>
      <c r="B438" s="391" t="s">
        <v>10</v>
      </c>
      <c r="C438" s="391" t="s">
        <v>12</v>
      </c>
      <c r="D438" s="391">
        <v>17349.159515300002</v>
      </c>
      <c r="E438" s="391">
        <v>6277.4609612000004</v>
      </c>
      <c r="F438" s="391">
        <v>73.430559112574699</v>
      </c>
      <c r="G438" s="391">
        <v>26.569440887425301</v>
      </c>
    </row>
    <row r="439" spans="1:7" x14ac:dyDescent="0.25">
      <c r="A439" s="391" t="s">
        <v>18</v>
      </c>
      <c r="B439" s="391" t="s">
        <v>19</v>
      </c>
      <c r="C439" s="391" t="s">
        <v>11</v>
      </c>
      <c r="D439" s="391">
        <v>301.60190690000002</v>
      </c>
      <c r="E439" s="391">
        <v>483.73916919999999</v>
      </c>
      <c r="F439" s="391">
        <v>38.4039388844594</v>
      </c>
      <c r="G439" s="391">
        <v>61.5960611155406</v>
      </c>
    </row>
    <row r="440" spans="1:7" x14ac:dyDescent="0.25">
      <c r="A440" s="391" t="s">
        <v>18</v>
      </c>
      <c r="B440" s="391" t="s">
        <v>19</v>
      </c>
      <c r="C440" s="391" t="s">
        <v>12</v>
      </c>
      <c r="D440" s="391">
        <v>16189.9008835</v>
      </c>
      <c r="E440" s="391">
        <v>8383.7580416000001</v>
      </c>
      <c r="F440" s="391">
        <v>65.883151275300406</v>
      </c>
      <c r="G440" s="391">
        <v>34.116848724699601</v>
      </c>
    </row>
    <row r="441" spans="1:7" x14ac:dyDescent="0.25">
      <c r="A441" s="391" t="s">
        <v>20</v>
      </c>
      <c r="B441" s="391" t="s">
        <v>21</v>
      </c>
      <c r="C441" s="391" t="s">
        <v>11</v>
      </c>
      <c r="D441" s="391">
        <v>172.0365012</v>
      </c>
      <c r="E441" s="391">
        <v>474.36108990000002</v>
      </c>
      <c r="F441" s="391">
        <v>26.614656918389599</v>
      </c>
      <c r="G441" s="391">
        <v>73.385343081610401</v>
      </c>
    </row>
    <row r="442" spans="1:7" x14ac:dyDescent="0.25">
      <c r="A442" s="391" t="s">
        <v>20</v>
      </c>
      <c r="B442" s="391" t="s">
        <v>21</v>
      </c>
      <c r="C442" s="391" t="s">
        <v>12</v>
      </c>
      <c r="D442" s="391">
        <v>7733.8804031999998</v>
      </c>
      <c r="E442" s="391">
        <v>4249.7220116999997</v>
      </c>
      <c r="F442" s="391">
        <v>64.537191200402006</v>
      </c>
      <c r="G442" s="391">
        <v>35.462808799598001</v>
      </c>
    </row>
    <row r="443" spans="1:7" x14ac:dyDescent="0.25">
      <c r="A443" s="391" t="s">
        <v>22</v>
      </c>
      <c r="B443" s="391" t="s">
        <v>23</v>
      </c>
      <c r="C443" s="391" t="s">
        <v>11</v>
      </c>
      <c r="D443" s="391">
        <v>58.847203999999998</v>
      </c>
      <c r="E443" s="391">
        <v>38.477018000000001</v>
      </c>
      <c r="F443" s="391">
        <v>60.465116279069797</v>
      </c>
      <c r="G443" s="391">
        <v>39.534883720930203</v>
      </c>
    </row>
    <row r="444" spans="1:7" x14ac:dyDescent="0.25">
      <c r="A444" s="391" t="s">
        <v>22</v>
      </c>
      <c r="B444" s="391" t="s">
        <v>23</v>
      </c>
      <c r="C444" s="391" t="s">
        <v>12</v>
      </c>
      <c r="D444" s="391">
        <v>1317.2720280000001</v>
      </c>
      <c r="E444" s="391">
        <v>407.40372000000002</v>
      </c>
      <c r="F444" s="391">
        <v>76.377952755905497</v>
      </c>
      <c r="G444" s="391">
        <v>23.6220472440945</v>
      </c>
    </row>
    <row r="445" spans="1:7" x14ac:dyDescent="0.25">
      <c r="A445" s="391" t="s">
        <v>24</v>
      </c>
      <c r="B445" s="391" t="s">
        <v>25</v>
      </c>
      <c r="C445" s="391" t="s">
        <v>11</v>
      </c>
      <c r="D445" s="391">
        <v>639.52959739999994</v>
      </c>
      <c r="E445" s="391">
        <v>688.96485189999999</v>
      </c>
      <c r="F445" s="391">
        <v>48.139425628535797</v>
      </c>
      <c r="G445" s="391">
        <v>51.860574371464203</v>
      </c>
    </row>
    <row r="446" spans="1:7" x14ac:dyDescent="0.25">
      <c r="A446" s="391" t="s">
        <v>24</v>
      </c>
      <c r="B446" s="391" t="s">
        <v>25</v>
      </c>
      <c r="C446" s="391" t="s">
        <v>12</v>
      </c>
      <c r="D446" s="391">
        <v>10839.291397000001</v>
      </c>
      <c r="E446" s="391">
        <v>5124.2141546000003</v>
      </c>
      <c r="F446" s="391">
        <v>67.900445562933299</v>
      </c>
      <c r="G446" s="391">
        <v>32.099554437066701</v>
      </c>
    </row>
    <row r="447" spans="1:7" x14ac:dyDescent="0.25">
      <c r="A447" s="391" t="s">
        <v>26</v>
      </c>
      <c r="B447" s="391" t="s">
        <v>27</v>
      </c>
      <c r="C447" s="391" t="s">
        <v>11</v>
      </c>
      <c r="D447" s="391">
        <v>110.2367538</v>
      </c>
      <c r="E447" s="391">
        <v>77.737196299999994</v>
      </c>
      <c r="F447" s="391">
        <v>58.6446971728558</v>
      </c>
      <c r="G447" s="391">
        <v>41.3553028271442</v>
      </c>
    </row>
    <row r="448" spans="1:7" x14ac:dyDescent="0.25">
      <c r="A448" s="391" t="s">
        <v>26</v>
      </c>
      <c r="B448" s="391" t="s">
        <v>27</v>
      </c>
      <c r="C448" s="391" t="s">
        <v>12</v>
      </c>
      <c r="D448" s="391">
        <v>1403.2891334999999</v>
      </c>
      <c r="E448" s="391">
        <v>365.73686989999999</v>
      </c>
      <c r="F448" s="391">
        <v>79.325523242899294</v>
      </c>
      <c r="G448" s="391">
        <v>20.674476757100699</v>
      </c>
    </row>
    <row r="449" spans="1:7" x14ac:dyDescent="0.25">
      <c r="A449" s="391" t="s">
        <v>28</v>
      </c>
      <c r="B449" s="391" t="s">
        <v>29</v>
      </c>
      <c r="C449" s="391" t="s">
        <v>11</v>
      </c>
      <c r="D449" s="391">
        <v>82.908577399999999</v>
      </c>
      <c r="E449" s="391">
        <v>163.41836860000001</v>
      </c>
      <c r="F449" s="391">
        <v>33.657940694803202</v>
      </c>
      <c r="G449" s="391">
        <v>66.342059305196798</v>
      </c>
    </row>
    <row r="450" spans="1:7" x14ac:dyDescent="0.25">
      <c r="A450" s="391" t="s">
        <v>28</v>
      </c>
      <c r="B450" s="391" t="s">
        <v>29</v>
      </c>
      <c r="C450" s="391" t="s">
        <v>12</v>
      </c>
      <c r="D450" s="391">
        <v>3171.4236292999999</v>
      </c>
      <c r="E450" s="391">
        <v>1114.2494244</v>
      </c>
      <c r="F450" s="391">
        <v>74.000596628853401</v>
      </c>
      <c r="G450" s="391">
        <v>25.999403371146599</v>
      </c>
    </row>
    <row r="451" spans="1:7" x14ac:dyDescent="0.25">
      <c r="A451" s="391" t="s">
        <v>30</v>
      </c>
      <c r="B451" s="391" t="s">
        <v>31</v>
      </c>
      <c r="C451" s="391" t="s">
        <v>11</v>
      </c>
      <c r="D451" s="391">
        <v>442.80575720000002</v>
      </c>
      <c r="E451" s="391">
        <v>152.75374410000001</v>
      </c>
      <c r="F451" s="391">
        <v>74.351220362270098</v>
      </c>
      <c r="G451" s="391">
        <v>25.648779637729898</v>
      </c>
    </row>
    <row r="452" spans="1:7" x14ac:dyDescent="0.25">
      <c r="A452" s="391" t="s">
        <v>30</v>
      </c>
      <c r="B452" s="391" t="s">
        <v>31</v>
      </c>
      <c r="C452" s="391" t="s">
        <v>12</v>
      </c>
      <c r="D452" s="391">
        <v>5550.3296035000003</v>
      </c>
      <c r="E452" s="391">
        <v>1942.1108995</v>
      </c>
      <c r="F452" s="391">
        <v>74.079061439028195</v>
      </c>
      <c r="G452" s="391">
        <v>25.920938560971798</v>
      </c>
    </row>
    <row r="453" spans="1:7" x14ac:dyDescent="0.25">
      <c r="A453" t="s">
        <v>1015</v>
      </c>
    </row>
    <row r="454" spans="1:7" x14ac:dyDescent="0.25">
      <c r="A454" t="s">
        <v>1018</v>
      </c>
    </row>
    <row r="455" spans="1:7" x14ac:dyDescent="0.25">
      <c r="A455" t="s">
        <v>1016</v>
      </c>
    </row>
    <row r="456" spans="1:7" x14ac:dyDescent="0.25">
      <c r="A456" t="s">
        <v>1017</v>
      </c>
    </row>
    <row r="457" spans="1:7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949</v>
      </c>
    </row>
    <row r="7" spans="1:11" ht="21" x14ac:dyDescent="0.35">
      <c r="A7" s="2" t="s">
        <v>798</v>
      </c>
    </row>
    <row r="9" spans="1:11" x14ac:dyDescent="0.25">
      <c r="A9" t="s">
        <v>950</v>
      </c>
    </row>
    <row r="10" spans="1:11" x14ac:dyDescent="0.25">
      <c r="A10" t="s">
        <v>2</v>
      </c>
    </row>
    <row r="11" spans="1:11" x14ac:dyDescent="0.25">
      <c r="A11" t="s">
        <v>999</v>
      </c>
    </row>
    <row r="12" spans="1:11" x14ac:dyDescent="0.25">
      <c r="A12" s="3" t="s">
        <v>1014</v>
      </c>
    </row>
    <row r="13" spans="1:11" x14ac:dyDescent="0.25">
      <c r="A13" s="3" t="s">
        <v>3</v>
      </c>
    </row>
    <row r="15" spans="1:11" ht="17.25" x14ac:dyDescent="0.3">
      <c r="A15" s="4" t="s">
        <v>799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800</v>
      </c>
      <c r="E16" s="5" t="s">
        <v>801</v>
      </c>
      <c r="F16" s="5" t="s">
        <v>802</v>
      </c>
      <c r="G16" s="5" t="s">
        <v>803</v>
      </c>
      <c r="H16" s="5" t="s">
        <v>804</v>
      </c>
      <c r="I16" s="5" t="s">
        <v>805</v>
      </c>
      <c r="J16" s="5" t="s">
        <v>806</v>
      </c>
      <c r="K16" s="5" t="s">
        <v>807</v>
      </c>
    </row>
    <row r="17" spans="1:11" x14ac:dyDescent="0.25">
      <c r="A17" s="392" t="s">
        <v>9</v>
      </c>
      <c r="B17" s="392" t="s">
        <v>10</v>
      </c>
      <c r="C17" s="392" t="s">
        <v>11</v>
      </c>
      <c r="D17" s="392">
        <v>6317.7355718999997</v>
      </c>
      <c r="E17" s="392">
        <v>59.988591599999999</v>
      </c>
      <c r="F17" s="392">
        <v>371.89263599999998</v>
      </c>
      <c r="G17" s="392">
        <v>261235.2258631</v>
      </c>
      <c r="H17" s="392">
        <v>2.3574973528835699</v>
      </c>
      <c r="I17" s="392">
        <v>2.2385068873289699E-2</v>
      </c>
      <c r="J17" s="392">
        <v>0.13877375761442701</v>
      </c>
      <c r="K17" s="392">
        <v>97.481343820628695</v>
      </c>
    </row>
    <row r="18" spans="1:11" x14ac:dyDescent="0.25">
      <c r="A18" s="392" t="s">
        <v>9</v>
      </c>
      <c r="B18" s="392" t="s">
        <v>10</v>
      </c>
      <c r="C18" s="392" t="s">
        <v>12</v>
      </c>
      <c r="D18" s="392">
        <v>23973.472331299999</v>
      </c>
      <c r="E18" s="392">
        <v>1062.4555264999999</v>
      </c>
      <c r="F18" s="392">
        <v>4224.3143454999999</v>
      </c>
      <c r="G18" s="392">
        <v>1689599.1962764999</v>
      </c>
      <c r="H18" s="392">
        <v>1.3947314012193299</v>
      </c>
      <c r="I18" s="392">
        <v>6.1811658516979201E-2</v>
      </c>
      <c r="J18" s="392">
        <v>0.24576264067503301</v>
      </c>
      <c r="K18" s="392">
        <v>98.297694299588699</v>
      </c>
    </row>
    <row r="19" spans="1:11" x14ac:dyDescent="0.25">
      <c r="A19" s="392" t="s">
        <v>9</v>
      </c>
      <c r="B19" s="392" t="s">
        <v>13</v>
      </c>
      <c r="C19" s="392" t="s">
        <v>11</v>
      </c>
      <c r="D19" s="392">
        <v>5.4921423000000003</v>
      </c>
      <c r="E19" s="392">
        <v>0</v>
      </c>
      <c r="F19" s="392">
        <v>0</v>
      </c>
      <c r="G19" s="392">
        <v>1133.9377517999999</v>
      </c>
      <c r="H19" s="392">
        <v>0.48200791715562902</v>
      </c>
      <c r="I19" s="392">
        <v>0</v>
      </c>
      <c r="J19" s="392">
        <v>0</v>
      </c>
      <c r="K19" s="392">
        <v>99.517992082844401</v>
      </c>
    </row>
    <row r="20" spans="1:11" x14ac:dyDescent="0.25">
      <c r="A20" s="392" t="s">
        <v>9</v>
      </c>
      <c r="B20" s="392" t="s">
        <v>13</v>
      </c>
      <c r="C20" s="392" t="s">
        <v>12</v>
      </c>
      <c r="D20" s="392">
        <v>62.974800600000002</v>
      </c>
      <c r="E20" s="392">
        <v>3.2059205</v>
      </c>
      <c r="F20" s="392">
        <v>0</v>
      </c>
      <c r="G20" s="392">
        <v>5206.3333639000002</v>
      </c>
      <c r="H20" s="392">
        <v>1.1943979586353299</v>
      </c>
      <c r="I20" s="392">
        <v>6.0804398970135697E-2</v>
      </c>
      <c r="J20" s="392">
        <v>0</v>
      </c>
      <c r="K20" s="392">
        <v>98.744797642394502</v>
      </c>
    </row>
    <row r="21" spans="1:11" x14ac:dyDescent="0.25">
      <c r="A21" s="392" t="s">
        <v>9</v>
      </c>
      <c r="B21" s="392" t="s">
        <v>14</v>
      </c>
      <c r="C21" s="392" t="s">
        <v>11</v>
      </c>
      <c r="D21" s="392">
        <v>6312.2434296000001</v>
      </c>
      <c r="E21" s="392">
        <v>59.988591599999999</v>
      </c>
      <c r="F21" s="392">
        <v>371.89263599999998</v>
      </c>
      <c r="G21" s="392">
        <v>260101.2881113</v>
      </c>
      <c r="H21" s="392">
        <v>2.36550569264466</v>
      </c>
      <c r="I21" s="392">
        <v>2.2480653115833301E-2</v>
      </c>
      <c r="J21" s="392">
        <v>0.13936632154986001</v>
      </c>
      <c r="K21" s="392">
        <v>97.472647332689704</v>
      </c>
    </row>
    <row r="22" spans="1:11" x14ac:dyDescent="0.25">
      <c r="A22" s="392" t="s">
        <v>9</v>
      </c>
      <c r="B22" s="392" t="s">
        <v>14</v>
      </c>
      <c r="C22" s="392" t="s">
        <v>12</v>
      </c>
      <c r="D22" s="392">
        <v>23910.497530699999</v>
      </c>
      <c r="E22" s="392">
        <v>1059.2496060000001</v>
      </c>
      <c r="F22" s="392">
        <v>4224.3143454999999</v>
      </c>
      <c r="G22" s="392">
        <v>1684392.8629125999</v>
      </c>
      <c r="H22" s="392">
        <v>1.39534780467263</v>
      </c>
      <c r="I22" s="392">
        <v>6.1814757741227702E-2</v>
      </c>
      <c r="J22" s="392">
        <v>0.24651882465734501</v>
      </c>
      <c r="K22" s="392">
        <v>98.2963186129288</v>
      </c>
    </row>
    <row r="23" spans="1:11" x14ac:dyDescent="0.25">
      <c r="A23" t="s">
        <v>1015</v>
      </c>
    </row>
    <row r="24" spans="1:11" x14ac:dyDescent="0.25">
      <c r="A24" t="s">
        <v>1018</v>
      </c>
    </row>
    <row r="25" spans="1:11" x14ac:dyDescent="0.25">
      <c r="A25" t="s">
        <v>1016</v>
      </c>
    </row>
    <row r="26" spans="1:11" x14ac:dyDescent="0.25">
      <c r="A26" t="s">
        <v>1017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808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800</v>
      </c>
      <c r="E32" s="5" t="s">
        <v>801</v>
      </c>
      <c r="F32" s="5" t="s">
        <v>802</v>
      </c>
      <c r="G32" s="5" t="s">
        <v>803</v>
      </c>
      <c r="H32" s="5" t="s">
        <v>804</v>
      </c>
      <c r="I32" s="5" t="s">
        <v>805</v>
      </c>
      <c r="J32" s="5" t="s">
        <v>806</v>
      </c>
      <c r="K32" s="5" t="s">
        <v>807</v>
      </c>
    </row>
    <row r="33" spans="1:11" x14ac:dyDescent="0.25">
      <c r="A33" s="393" t="s">
        <v>9</v>
      </c>
      <c r="B33" s="393" t="s">
        <v>10</v>
      </c>
      <c r="C33" s="393" t="s">
        <v>11</v>
      </c>
      <c r="D33" s="393">
        <v>6317.7355718999997</v>
      </c>
      <c r="E33" s="393">
        <v>59.988591599999999</v>
      </c>
      <c r="F33" s="393">
        <v>371.89263599999998</v>
      </c>
      <c r="G33" s="393">
        <v>261235.2258631</v>
      </c>
      <c r="H33" s="393">
        <v>2.3574973528835699</v>
      </c>
      <c r="I33" s="393">
        <v>2.2385068873289699E-2</v>
      </c>
      <c r="J33" s="393">
        <v>0.13877375761442701</v>
      </c>
      <c r="K33" s="393">
        <v>97.481343820628695</v>
      </c>
    </row>
    <row r="34" spans="1:11" x14ac:dyDescent="0.25">
      <c r="A34" s="393" t="s">
        <v>9</v>
      </c>
      <c r="B34" s="393" t="s">
        <v>10</v>
      </c>
      <c r="C34" s="393" t="s">
        <v>12</v>
      </c>
      <c r="D34" s="393">
        <v>23973.472331299999</v>
      </c>
      <c r="E34" s="393">
        <v>1062.4555264999999</v>
      </c>
      <c r="F34" s="393">
        <v>4224.3143454999999</v>
      </c>
      <c r="G34" s="393">
        <v>1689599.1962764999</v>
      </c>
      <c r="H34" s="393">
        <v>1.3947314012193299</v>
      </c>
      <c r="I34" s="393">
        <v>6.1811658516979201E-2</v>
      </c>
      <c r="J34" s="393">
        <v>0.24576264067503301</v>
      </c>
      <c r="K34" s="393">
        <v>98.297694299588699</v>
      </c>
    </row>
    <row r="35" spans="1:11" x14ac:dyDescent="0.25">
      <c r="A35" s="393" t="s">
        <v>18</v>
      </c>
      <c r="B35" s="393" t="s">
        <v>19</v>
      </c>
      <c r="C35" s="393" t="s">
        <v>11</v>
      </c>
      <c r="D35" s="393">
        <v>0</v>
      </c>
      <c r="E35" s="393">
        <v>0</v>
      </c>
      <c r="F35" s="393">
        <v>0</v>
      </c>
      <c r="G35" s="393">
        <v>2575.4338741000001</v>
      </c>
      <c r="H35" s="393">
        <v>0</v>
      </c>
      <c r="I35" s="393">
        <v>0</v>
      </c>
      <c r="J35" s="393">
        <v>0</v>
      </c>
      <c r="K35" s="393">
        <v>100</v>
      </c>
    </row>
    <row r="36" spans="1:11" x14ac:dyDescent="0.25">
      <c r="A36" s="393" t="s">
        <v>18</v>
      </c>
      <c r="B36" s="393" t="s">
        <v>19</v>
      </c>
      <c r="C36" s="393" t="s">
        <v>12</v>
      </c>
      <c r="D36" s="393">
        <v>652.43230849999998</v>
      </c>
      <c r="E36" s="393">
        <v>0</v>
      </c>
      <c r="F36" s="393">
        <v>25.024901199999999</v>
      </c>
      <c r="G36" s="393">
        <v>70507.181899200004</v>
      </c>
      <c r="H36" s="393">
        <v>0.91653524786701901</v>
      </c>
      <c r="I36" s="393">
        <v>0</v>
      </c>
      <c r="J36" s="393">
        <v>3.5154917568263999E-2</v>
      </c>
      <c r="K36" s="393">
        <v>99.048309834564705</v>
      </c>
    </row>
    <row r="37" spans="1:11" x14ac:dyDescent="0.25">
      <c r="A37" s="393" t="s">
        <v>20</v>
      </c>
      <c r="B37" s="393" t="s">
        <v>21</v>
      </c>
      <c r="C37" s="393" t="s">
        <v>11</v>
      </c>
      <c r="D37" s="393">
        <v>0</v>
      </c>
      <c r="E37" s="393">
        <v>0</v>
      </c>
      <c r="F37" s="393">
        <v>33.636158000000002</v>
      </c>
      <c r="G37" s="393">
        <v>748.89203210000005</v>
      </c>
      <c r="H37" s="393">
        <v>0</v>
      </c>
      <c r="I37" s="393">
        <v>0</v>
      </c>
      <c r="J37" s="393">
        <v>4.2983956904736704</v>
      </c>
      <c r="K37" s="393">
        <v>95.701604309526303</v>
      </c>
    </row>
    <row r="38" spans="1:11" x14ac:dyDescent="0.25">
      <c r="A38" s="393" t="s">
        <v>20</v>
      </c>
      <c r="B38" s="393" t="s">
        <v>21</v>
      </c>
      <c r="C38" s="393" t="s">
        <v>12</v>
      </c>
      <c r="D38" s="393">
        <v>166.57527880000001</v>
      </c>
      <c r="E38" s="393">
        <v>0</v>
      </c>
      <c r="F38" s="393">
        <v>98.627304800000005</v>
      </c>
      <c r="G38" s="393">
        <v>20901.590019399999</v>
      </c>
      <c r="H38" s="393">
        <v>0.78696513885807595</v>
      </c>
      <c r="I38" s="393">
        <v>0</v>
      </c>
      <c r="J38" s="393">
        <v>0.46595299840572602</v>
      </c>
      <c r="K38" s="393">
        <v>98.747081862736195</v>
      </c>
    </row>
    <row r="39" spans="1:11" x14ac:dyDescent="0.25">
      <c r="A39" s="393" t="s">
        <v>22</v>
      </c>
      <c r="B39" s="393" t="s">
        <v>23</v>
      </c>
      <c r="C39" s="393" t="s">
        <v>11</v>
      </c>
      <c r="D39" s="393">
        <v>0</v>
      </c>
      <c r="E39" s="393">
        <v>0</v>
      </c>
      <c r="F39" s="393">
        <v>0</v>
      </c>
      <c r="G39" s="393">
        <v>3063.9034474999999</v>
      </c>
      <c r="H39" s="393">
        <v>0</v>
      </c>
      <c r="I39" s="393">
        <v>0</v>
      </c>
      <c r="J39" s="393">
        <v>0</v>
      </c>
      <c r="K39" s="393">
        <v>100</v>
      </c>
    </row>
    <row r="40" spans="1:11" x14ac:dyDescent="0.25">
      <c r="A40" s="393" t="s">
        <v>22</v>
      </c>
      <c r="B40" s="393" t="s">
        <v>23</v>
      </c>
      <c r="C40" s="393" t="s">
        <v>12</v>
      </c>
      <c r="D40" s="393">
        <v>669.15135220000002</v>
      </c>
      <c r="E40" s="393">
        <v>1.131677</v>
      </c>
      <c r="F40" s="393">
        <v>0</v>
      </c>
      <c r="G40" s="393">
        <v>46618.730935400003</v>
      </c>
      <c r="H40" s="393">
        <v>1.41502496267086</v>
      </c>
      <c r="I40" s="393">
        <v>2.3931076271692998E-3</v>
      </c>
      <c r="J40" s="393">
        <v>0</v>
      </c>
      <c r="K40" s="393">
        <v>98.582581929702002</v>
      </c>
    </row>
    <row r="41" spans="1:11" x14ac:dyDescent="0.25">
      <c r="A41" s="393" t="s">
        <v>24</v>
      </c>
      <c r="B41" s="393" t="s">
        <v>25</v>
      </c>
      <c r="C41" s="393" t="s">
        <v>11</v>
      </c>
      <c r="D41" s="393">
        <v>13.424691599999999</v>
      </c>
      <c r="E41" s="393">
        <v>0</v>
      </c>
      <c r="F41" s="393">
        <v>0</v>
      </c>
      <c r="G41" s="393">
        <v>414.15853679999998</v>
      </c>
      <c r="H41" s="393">
        <v>3.1396674865463501</v>
      </c>
      <c r="I41" s="393">
        <v>0</v>
      </c>
      <c r="J41" s="393">
        <v>0</v>
      </c>
      <c r="K41" s="393">
        <v>96.860332513453699</v>
      </c>
    </row>
    <row r="42" spans="1:11" x14ac:dyDescent="0.25">
      <c r="A42" s="393" t="s">
        <v>24</v>
      </c>
      <c r="B42" s="393" t="s">
        <v>25</v>
      </c>
      <c r="C42" s="393" t="s">
        <v>12</v>
      </c>
      <c r="D42" s="393">
        <v>113.4593301</v>
      </c>
      <c r="E42" s="393">
        <v>0</v>
      </c>
      <c r="F42" s="393">
        <v>8.5307513000000004</v>
      </c>
      <c r="G42" s="393">
        <v>10321.4716245</v>
      </c>
      <c r="H42" s="393">
        <v>1.0864149579435101</v>
      </c>
      <c r="I42" s="393">
        <v>0</v>
      </c>
      <c r="J42" s="393">
        <v>8.1685091976548205E-2</v>
      </c>
      <c r="K42" s="393">
        <v>98.831899950079901</v>
      </c>
    </row>
    <row r="43" spans="1:11" x14ac:dyDescent="0.25">
      <c r="A43" s="393" t="s">
        <v>26</v>
      </c>
      <c r="B43" s="393" t="s">
        <v>27</v>
      </c>
      <c r="C43" s="393" t="s">
        <v>11</v>
      </c>
      <c r="D43" s="393">
        <v>323.87752619999998</v>
      </c>
      <c r="E43" s="393">
        <v>0</v>
      </c>
      <c r="F43" s="393">
        <v>0</v>
      </c>
      <c r="G43" s="393">
        <v>5618.9018570999997</v>
      </c>
      <c r="H43" s="393">
        <v>5.4499335295895204</v>
      </c>
      <c r="I43" s="393">
        <v>0</v>
      </c>
      <c r="J43" s="393">
        <v>0</v>
      </c>
      <c r="K43" s="393">
        <v>94.550066470410499</v>
      </c>
    </row>
    <row r="44" spans="1:11" x14ac:dyDescent="0.25">
      <c r="A44" s="393" t="s">
        <v>26</v>
      </c>
      <c r="B44" s="393" t="s">
        <v>27</v>
      </c>
      <c r="C44" s="393" t="s">
        <v>12</v>
      </c>
      <c r="D44" s="393">
        <v>369.87118989999999</v>
      </c>
      <c r="E44" s="393">
        <v>52.276758700000002</v>
      </c>
      <c r="F44" s="393">
        <v>64.491511700000004</v>
      </c>
      <c r="G44" s="393">
        <v>100440.1087313</v>
      </c>
      <c r="H44" s="393">
        <v>0.36647489047981002</v>
      </c>
      <c r="I44" s="393">
        <v>5.1796733409816602E-2</v>
      </c>
      <c r="J44" s="393">
        <v>6.38993258532108E-2</v>
      </c>
      <c r="K44" s="393">
        <v>99.517829050257205</v>
      </c>
    </row>
    <row r="45" spans="1:11" x14ac:dyDescent="0.25">
      <c r="A45" s="393" t="s">
        <v>28</v>
      </c>
      <c r="B45" s="393" t="s">
        <v>29</v>
      </c>
      <c r="C45" s="393" t="s">
        <v>11</v>
      </c>
      <c r="D45" s="393">
        <v>2698.8513717000001</v>
      </c>
      <c r="E45" s="393">
        <v>0</v>
      </c>
      <c r="F45" s="393">
        <v>0</v>
      </c>
      <c r="G45" s="393">
        <v>43733.510562900003</v>
      </c>
      <c r="H45" s="393">
        <v>5.8124361097575301</v>
      </c>
      <c r="I45" s="393">
        <v>0</v>
      </c>
      <c r="J45" s="393">
        <v>0</v>
      </c>
      <c r="K45" s="393">
        <v>94.187563890242501</v>
      </c>
    </row>
    <row r="46" spans="1:11" x14ac:dyDescent="0.25">
      <c r="A46" s="393" t="s">
        <v>28</v>
      </c>
      <c r="B46" s="393" t="s">
        <v>29</v>
      </c>
      <c r="C46" s="393" t="s">
        <v>12</v>
      </c>
      <c r="D46" s="393">
        <v>2608.3889665000002</v>
      </c>
      <c r="E46" s="393">
        <v>0</v>
      </c>
      <c r="F46" s="393">
        <v>0</v>
      </c>
      <c r="G46" s="393">
        <v>448068.70238089998</v>
      </c>
      <c r="H46" s="393">
        <v>0.57877114603310298</v>
      </c>
      <c r="I46" s="393">
        <v>0</v>
      </c>
      <c r="J46" s="393">
        <v>0</v>
      </c>
      <c r="K46" s="393">
        <v>99.421228853966895</v>
      </c>
    </row>
    <row r="47" spans="1:11" x14ac:dyDescent="0.25">
      <c r="A47" s="393" t="s">
        <v>30</v>
      </c>
      <c r="B47" s="393" t="s">
        <v>31</v>
      </c>
      <c r="C47" s="393" t="s">
        <v>11</v>
      </c>
      <c r="D47" s="393">
        <v>0</v>
      </c>
      <c r="E47" s="393">
        <v>11.2148653</v>
      </c>
      <c r="F47" s="393">
        <v>0</v>
      </c>
      <c r="G47" s="393">
        <v>583.77605919999996</v>
      </c>
      <c r="H47" s="393">
        <v>0</v>
      </c>
      <c r="I47" s="393">
        <v>1.8848800608890599</v>
      </c>
      <c r="J47" s="393">
        <v>0</v>
      </c>
      <c r="K47" s="393">
        <v>98.115119939110897</v>
      </c>
    </row>
    <row r="48" spans="1:11" x14ac:dyDescent="0.25">
      <c r="A48" s="393" t="s">
        <v>30</v>
      </c>
      <c r="B48" s="393" t="s">
        <v>31</v>
      </c>
      <c r="C48" s="393" t="s">
        <v>12</v>
      </c>
      <c r="D48" s="393">
        <v>149.62366900000001</v>
      </c>
      <c r="E48" s="393">
        <v>3.7082389999999998</v>
      </c>
      <c r="F48" s="393">
        <v>27.2024048</v>
      </c>
      <c r="G48" s="393">
        <v>11037.9500668</v>
      </c>
      <c r="H48" s="393">
        <v>1.33372444919636</v>
      </c>
      <c r="I48" s="393">
        <v>3.3054723566252497E-2</v>
      </c>
      <c r="J48" s="393">
        <v>0.24247843005839201</v>
      </c>
      <c r="K48" s="393">
        <v>98.390742397178997</v>
      </c>
    </row>
    <row r="49" spans="1:11" x14ac:dyDescent="0.25">
      <c r="A49" t="s">
        <v>1015</v>
      </c>
    </row>
    <row r="50" spans="1:11" x14ac:dyDescent="0.25">
      <c r="A50" t="s">
        <v>1018</v>
      </c>
    </row>
    <row r="51" spans="1:11" x14ac:dyDescent="0.25">
      <c r="A51" t="s">
        <v>1016</v>
      </c>
    </row>
    <row r="52" spans="1:11" x14ac:dyDescent="0.25">
      <c r="A52" t="s">
        <v>1017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809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800</v>
      </c>
      <c r="E58" s="5" t="s">
        <v>801</v>
      </c>
      <c r="F58" s="5" t="s">
        <v>802</v>
      </c>
      <c r="G58" s="5" t="s">
        <v>803</v>
      </c>
      <c r="H58" s="5" t="s">
        <v>804</v>
      </c>
      <c r="I58" s="5" t="s">
        <v>805</v>
      </c>
      <c r="J58" s="5" t="s">
        <v>806</v>
      </c>
      <c r="K58" s="5" t="s">
        <v>807</v>
      </c>
    </row>
    <row r="59" spans="1:11" x14ac:dyDescent="0.25">
      <c r="A59" s="394" t="s">
        <v>9</v>
      </c>
      <c r="B59" s="394" t="s">
        <v>10</v>
      </c>
      <c r="C59" s="394" t="s">
        <v>11</v>
      </c>
      <c r="D59" s="394">
        <v>6312.2434296000001</v>
      </c>
      <c r="E59" s="394">
        <v>59.988591599999999</v>
      </c>
      <c r="F59" s="394">
        <v>371.89263599999998</v>
      </c>
      <c r="G59" s="394">
        <v>260101.2881113</v>
      </c>
      <c r="H59" s="394">
        <v>2.36550569264466</v>
      </c>
      <c r="I59" s="394">
        <v>2.2480653115833301E-2</v>
      </c>
      <c r="J59" s="394">
        <v>0.13936632154986001</v>
      </c>
      <c r="K59" s="394">
        <v>97.472647332689704</v>
      </c>
    </row>
    <row r="60" spans="1:11" x14ac:dyDescent="0.25">
      <c r="A60" s="394" t="s">
        <v>9</v>
      </c>
      <c r="B60" s="394" t="s">
        <v>10</v>
      </c>
      <c r="C60" s="394" t="s">
        <v>12</v>
      </c>
      <c r="D60" s="394">
        <v>23910.497530699999</v>
      </c>
      <c r="E60" s="394">
        <v>1059.2496060000001</v>
      </c>
      <c r="F60" s="394">
        <v>4224.3143454999999</v>
      </c>
      <c r="G60" s="394">
        <v>1684392.8629125999</v>
      </c>
      <c r="H60" s="394">
        <v>1.39534780467263</v>
      </c>
      <c r="I60" s="394">
        <v>6.1814757741227702E-2</v>
      </c>
      <c r="J60" s="394">
        <v>0.24651882465734501</v>
      </c>
      <c r="K60" s="394">
        <v>98.2963186129288</v>
      </c>
    </row>
    <row r="61" spans="1:11" x14ac:dyDescent="0.25">
      <c r="A61" s="394" t="s">
        <v>33</v>
      </c>
      <c r="B61" s="394" t="s">
        <v>34</v>
      </c>
      <c r="C61" s="394" t="s">
        <v>11</v>
      </c>
      <c r="D61" s="394">
        <v>0</v>
      </c>
      <c r="E61" s="394">
        <v>0</v>
      </c>
      <c r="F61" s="394">
        <v>0</v>
      </c>
      <c r="G61" s="394">
        <v>418.26570509999999</v>
      </c>
      <c r="H61" s="394">
        <v>0</v>
      </c>
      <c r="I61" s="394">
        <v>0</v>
      </c>
      <c r="J61" s="394">
        <v>0</v>
      </c>
      <c r="K61" s="394">
        <v>100</v>
      </c>
    </row>
    <row r="62" spans="1:11" x14ac:dyDescent="0.25">
      <c r="A62" s="394" t="s">
        <v>33</v>
      </c>
      <c r="B62" s="394" t="s">
        <v>34</v>
      </c>
      <c r="C62" s="394" t="s">
        <v>12</v>
      </c>
      <c r="D62" s="394">
        <v>15.0224104</v>
      </c>
      <c r="E62" s="394">
        <v>0</v>
      </c>
      <c r="F62" s="394">
        <v>0</v>
      </c>
      <c r="G62" s="394">
        <v>3448.1473798000002</v>
      </c>
      <c r="H62" s="394">
        <v>0.43377631794173299</v>
      </c>
      <c r="I62" s="394">
        <v>0</v>
      </c>
      <c r="J62" s="394">
        <v>0</v>
      </c>
      <c r="K62" s="394">
        <v>99.566223682058293</v>
      </c>
    </row>
    <row r="63" spans="1:11" x14ac:dyDescent="0.25">
      <c r="A63" s="394" t="s">
        <v>35</v>
      </c>
      <c r="B63" s="394" t="s">
        <v>36</v>
      </c>
      <c r="C63" s="394" t="s">
        <v>11</v>
      </c>
      <c r="D63" s="394">
        <v>159.1838812</v>
      </c>
      <c r="E63" s="394">
        <v>0</v>
      </c>
      <c r="F63" s="394">
        <v>0</v>
      </c>
      <c r="G63" s="394">
        <v>1789.2335250000001</v>
      </c>
      <c r="H63" s="394">
        <v>8.1699065453565396</v>
      </c>
      <c r="I63" s="394">
        <v>0</v>
      </c>
      <c r="J63" s="394">
        <v>0</v>
      </c>
      <c r="K63" s="394">
        <v>91.830093454643404</v>
      </c>
    </row>
    <row r="64" spans="1:11" x14ac:dyDescent="0.25">
      <c r="A64" s="394" t="s">
        <v>35</v>
      </c>
      <c r="B64" s="394" t="s">
        <v>36</v>
      </c>
      <c r="C64" s="394" t="s">
        <v>12</v>
      </c>
      <c r="D64" s="394">
        <v>215.86864829999999</v>
      </c>
      <c r="E64" s="394">
        <v>0</v>
      </c>
      <c r="F64" s="394">
        <v>0</v>
      </c>
      <c r="G64" s="394">
        <v>37513.455141400002</v>
      </c>
      <c r="H64" s="394">
        <v>0.57215085407635002</v>
      </c>
      <c r="I64" s="394">
        <v>0</v>
      </c>
      <c r="J64" s="394">
        <v>0</v>
      </c>
      <c r="K64" s="394">
        <v>99.427849145923702</v>
      </c>
    </row>
    <row r="65" spans="1:11" x14ac:dyDescent="0.25">
      <c r="A65" s="394" t="s">
        <v>18</v>
      </c>
      <c r="B65" s="394" t="s">
        <v>19</v>
      </c>
      <c r="C65" s="394" t="s">
        <v>11</v>
      </c>
      <c r="D65" s="394">
        <v>0</v>
      </c>
      <c r="E65" s="394">
        <v>0</v>
      </c>
      <c r="F65" s="394">
        <v>0</v>
      </c>
      <c r="G65" s="394">
        <v>2115.4660531999998</v>
      </c>
      <c r="H65" s="394">
        <v>0</v>
      </c>
      <c r="I65" s="394">
        <v>0</v>
      </c>
      <c r="J65" s="394">
        <v>0</v>
      </c>
      <c r="K65" s="394">
        <v>100</v>
      </c>
    </row>
    <row r="66" spans="1:11" x14ac:dyDescent="0.25">
      <c r="A66" s="394" t="s">
        <v>18</v>
      </c>
      <c r="B66" s="394" t="s">
        <v>19</v>
      </c>
      <c r="C66" s="394" t="s">
        <v>12</v>
      </c>
      <c r="D66" s="394">
        <v>535.97009200000002</v>
      </c>
      <c r="E66" s="394">
        <v>0</v>
      </c>
      <c r="F66" s="394">
        <v>0</v>
      </c>
      <c r="G66" s="394">
        <v>60771.442967299998</v>
      </c>
      <c r="H66" s="394">
        <v>0.87423374312267799</v>
      </c>
      <c r="I66" s="394">
        <v>0</v>
      </c>
      <c r="J66" s="394">
        <v>0</v>
      </c>
      <c r="K66" s="394">
        <v>99.125766256877299</v>
      </c>
    </row>
    <row r="67" spans="1:11" x14ac:dyDescent="0.25">
      <c r="A67" s="394" t="s">
        <v>20</v>
      </c>
      <c r="B67" s="394" t="s">
        <v>21</v>
      </c>
      <c r="C67" s="394" t="s">
        <v>11</v>
      </c>
      <c r="D67" s="394">
        <v>0</v>
      </c>
      <c r="E67" s="394">
        <v>0</v>
      </c>
      <c r="F67" s="394">
        <v>33.636158000000002</v>
      </c>
      <c r="G67" s="394">
        <v>402.32018199999999</v>
      </c>
      <c r="H67" s="394">
        <v>0</v>
      </c>
      <c r="I67" s="394">
        <v>0</v>
      </c>
      <c r="J67" s="394">
        <v>7.7154877481538602</v>
      </c>
      <c r="K67" s="394">
        <v>92.284512251846095</v>
      </c>
    </row>
    <row r="68" spans="1:11" x14ac:dyDescent="0.25">
      <c r="A68" s="394" t="s">
        <v>20</v>
      </c>
      <c r="B68" s="394" t="s">
        <v>21</v>
      </c>
      <c r="C68" s="394" t="s">
        <v>12</v>
      </c>
      <c r="D68" s="394">
        <v>144.45800790000001</v>
      </c>
      <c r="E68" s="394">
        <v>0</v>
      </c>
      <c r="F68" s="394">
        <v>98.627304800000005</v>
      </c>
      <c r="G68" s="394">
        <v>14149.024071399999</v>
      </c>
      <c r="H68" s="394">
        <v>1.00373061407936</v>
      </c>
      <c r="I68" s="394">
        <v>0</v>
      </c>
      <c r="J68" s="394">
        <v>0.68528734855893103</v>
      </c>
      <c r="K68" s="394">
        <v>98.310982037361697</v>
      </c>
    </row>
    <row r="69" spans="1:11" x14ac:dyDescent="0.25">
      <c r="A69" s="394" t="s">
        <v>37</v>
      </c>
      <c r="B69" s="394" t="s">
        <v>38</v>
      </c>
      <c r="C69" s="394" t="s">
        <v>11</v>
      </c>
      <c r="D69" s="394">
        <v>92.466140100000004</v>
      </c>
      <c r="E69" s="394">
        <v>0</v>
      </c>
      <c r="F69" s="394">
        <v>0</v>
      </c>
      <c r="G69" s="394">
        <v>1000.2604504</v>
      </c>
      <c r="H69" s="394">
        <v>8.4619648596352199</v>
      </c>
      <c r="I69" s="394">
        <v>0</v>
      </c>
      <c r="J69" s="394">
        <v>0</v>
      </c>
      <c r="K69" s="394">
        <v>91.538035140364798</v>
      </c>
    </row>
    <row r="70" spans="1:11" x14ac:dyDescent="0.25">
      <c r="A70" s="394" t="s">
        <v>37</v>
      </c>
      <c r="B70" s="394" t="s">
        <v>38</v>
      </c>
      <c r="C70" s="394" t="s">
        <v>12</v>
      </c>
      <c r="D70" s="394">
        <v>287.79759339999998</v>
      </c>
      <c r="E70" s="394">
        <v>0</v>
      </c>
      <c r="F70" s="394">
        <v>0</v>
      </c>
      <c r="G70" s="394">
        <v>8127.2106932999995</v>
      </c>
      <c r="H70" s="394">
        <v>3.4200512179514599</v>
      </c>
      <c r="I70" s="394">
        <v>0</v>
      </c>
      <c r="J70" s="394">
        <v>0</v>
      </c>
      <c r="K70" s="394">
        <v>96.579948782048504</v>
      </c>
    </row>
    <row r="71" spans="1:11" x14ac:dyDescent="0.25">
      <c r="A71" s="394" t="s">
        <v>39</v>
      </c>
      <c r="B71" s="394" t="s">
        <v>40</v>
      </c>
      <c r="C71" s="394" t="s">
        <v>11</v>
      </c>
      <c r="D71" s="394">
        <v>58.988034499999998</v>
      </c>
      <c r="E71" s="394">
        <v>0</v>
      </c>
      <c r="F71" s="394">
        <v>0</v>
      </c>
      <c r="G71" s="394">
        <v>2725.5923996000001</v>
      </c>
      <c r="H71" s="394">
        <v>2.11838141853013</v>
      </c>
      <c r="I71" s="394">
        <v>0</v>
      </c>
      <c r="J71" s="394">
        <v>0</v>
      </c>
      <c r="K71" s="394">
        <v>97.881618581469894</v>
      </c>
    </row>
    <row r="72" spans="1:11" x14ac:dyDescent="0.25">
      <c r="A72" s="394" t="s">
        <v>39</v>
      </c>
      <c r="B72" s="394" t="s">
        <v>40</v>
      </c>
      <c r="C72" s="394" t="s">
        <v>12</v>
      </c>
      <c r="D72" s="394">
        <v>121.6466583</v>
      </c>
      <c r="E72" s="394">
        <v>0</v>
      </c>
      <c r="F72" s="394">
        <v>0</v>
      </c>
      <c r="G72" s="394">
        <v>32354.558678900001</v>
      </c>
      <c r="H72" s="394">
        <v>0.37457165034197898</v>
      </c>
      <c r="I72" s="394">
        <v>0</v>
      </c>
      <c r="J72" s="394">
        <v>0</v>
      </c>
      <c r="K72" s="394">
        <v>99.625428349657994</v>
      </c>
    </row>
    <row r="73" spans="1:11" x14ac:dyDescent="0.25">
      <c r="A73" s="394" t="s">
        <v>22</v>
      </c>
      <c r="B73" s="394" t="s">
        <v>23</v>
      </c>
      <c r="C73" s="394" t="s">
        <v>11</v>
      </c>
      <c r="D73" s="394">
        <v>0</v>
      </c>
      <c r="E73" s="394">
        <v>0</v>
      </c>
      <c r="F73" s="394">
        <v>0</v>
      </c>
      <c r="G73" s="394">
        <v>3024.2947525</v>
      </c>
      <c r="H73" s="394">
        <v>0</v>
      </c>
      <c r="I73" s="394">
        <v>0</v>
      </c>
      <c r="J73" s="394">
        <v>0</v>
      </c>
      <c r="K73" s="394">
        <v>100</v>
      </c>
    </row>
    <row r="74" spans="1:11" x14ac:dyDescent="0.25">
      <c r="A74" s="394" t="s">
        <v>22</v>
      </c>
      <c r="B74" s="394" t="s">
        <v>23</v>
      </c>
      <c r="C74" s="394" t="s">
        <v>12</v>
      </c>
      <c r="D74" s="394">
        <v>640.85942720000003</v>
      </c>
      <c r="E74" s="394">
        <v>0</v>
      </c>
      <c r="F74" s="394">
        <v>0</v>
      </c>
      <c r="G74" s="394">
        <v>45780.158278399998</v>
      </c>
      <c r="H74" s="394">
        <v>1.3805372197229699</v>
      </c>
      <c r="I74" s="394">
        <v>0</v>
      </c>
      <c r="J74" s="394">
        <v>0</v>
      </c>
      <c r="K74" s="394">
        <v>98.619462780277004</v>
      </c>
    </row>
    <row r="75" spans="1:11" x14ac:dyDescent="0.25">
      <c r="A75" s="394" t="s">
        <v>41</v>
      </c>
      <c r="B75" s="394" t="s">
        <v>42</v>
      </c>
      <c r="C75" s="394" t="s">
        <v>11</v>
      </c>
      <c r="D75" s="394">
        <v>247.27742019999999</v>
      </c>
      <c r="E75" s="394">
        <v>0</v>
      </c>
      <c r="F75" s="394">
        <v>0</v>
      </c>
      <c r="G75" s="394">
        <v>8547.2027698999991</v>
      </c>
      <c r="H75" s="394">
        <v>2.81173434762366</v>
      </c>
      <c r="I75" s="394">
        <v>0</v>
      </c>
      <c r="J75" s="394">
        <v>0</v>
      </c>
      <c r="K75" s="394">
        <v>97.188265652376302</v>
      </c>
    </row>
    <row r="76" spans="1:11" x14ac:dyDescent="0.25">
      <c r="A76" s="394" t="s">
        <v>41</v>
      </c>
      <c r="B76" s="394" t="s">
        <v>42</v>
      </c>
      <c r="C76" s="394" t="s">
        <v>12</v>
      </c>
      <c r="D76" s="394">
        <v>2638.4493219999999</v>
      </c>
      <c r="E76" s="394">
        <v>0</v>
      </c>
      <c r="F76" s="394">
        <v>391.96932329999999</v>
      </c>
      <c r="G76" s="394">
        <v>70280.863840499995</v>
      </c>
      <c r="H76" s="394">
        <v>3.5989676248141702</v>
      </c>
      <c r="I76" s="394">
        <v>0</v>
      </c>
      <c r="J76" s="394">
        <v>0.53466439272280097</v>
      </c>
      <c r="K76" s="394">
        <v>95.866367982463004</v>
      </c>
    </row>
    <row r="77" spans="1:11" x14ac:dyDescent="0.25">
      <c r="A77" s="394" t="s">
        <v>43</v>
      </c>
      <c r="B77" s="394" t="s">
        <v>44</v>
      </c>
      <c r="C77" s="394" t="s">
        <v>11</v>
      </c>
      <c r="D77" s="394">
        <v>0</v>
      </c>
      <c r="E77" s="394">
        <v>0</v>
      </c>
      <c r="F77" s="394">
        <v>0</v>
      </c>
      <c r="G77" s="394">
        <v>232.7611833</v>
      </c>
      <c r="H77" s="394">
        <v>0</v>
      </c>
      <c r="I77" s="394">
        <v>0</v>
      </c>
      <c r="J77" s="394">
        <v>0</v>
      </c>
      <c r="K77" s="394">
        <v>100</v>
      </c>
    </row>
    <row r="78" spans="1:11" x14ac:dyDescent="0.25">
      <c r="A78" s="394" t="s">
        <v>43</v>
      </c>
      <c r="B78" s="394" t="s">
        <v>44</v>
      </c>
      <c r="C78" s="394" t="s">
        <v>12</v>
      </c>
      <c r="D78" s="394">
        <v>179.9599116</v>
      </c>
      <c r="E78" s="394">
        <v>12.440718499999999</v>
      </c>
      <c r="F78" s="394">
        <v>0</v>
      </c>
      <c r="G78" s="394">
        <v>6563.5642036999998</v>
      </c>
      <c r="H78" s="394">
        <v>2.6637188917808299</v>
      </c>
      <c r="I78" s="394">
        <v>0.18414421634877801</v>
      </c>
      <c r="J78" s="394">
        <v>0</v>
      </c>
      <c r="K78" s="394">
        <v>97.152136891870398</v>
      </c>
    </row>
    <row r="79" spans="1:11" x14ac:dyDescent="0.25">
      <c r="A79" s="394" t="s">
        <v>24</v>
      </c>
      <c r="B79" s="394" t="s">
        <v>25</v>
      </c>
      <c r="C79" s="394" t="s">
        <v>11</v>
      </c>
      <c r="D79" s="394">
        <v>13.424691599999999</v>
      </c>
      <c r="E79" s="394">
        <v>0</v>
      </c>
      <c r="F79" s="394">
        <v>0</v>
      </c>
      <c r="G79" s="394">
        <v>82.985458300000005</v>
      </c>
      <c r="H79" s="394">
        <v>13.924562521606401</v>
      </c>
      <c r="I79" s="394">
        <v>0</v>
      </c>
      <c r="J79" s="394">
        <v>0</v>
      </c>
      <c r="K79" s="394">
        <v>86.075437478393596</v>
      </c>
    </row>
    <row r="80" spans="1:11" x14ac:dyDescent="0.25">
      <c r="A80" s="394" t="s">
        <v>24</v>
      </c>
      <c r="B80" s="394" t="s">
        <v>25</v>
      </c>
      <c r="C80" s="394" t="s">
        <v>12</v>
      </c>
      <c r="D80" s="394">
        <v>49.298445999999998</v>
      </c>
      <c r="E80" s="394">
        <v>0</v>
      </c>
      <c r="F80" s="394">
        <v>0</v>
      </c>
      <c r="G80" s="394">
        <v>4247.1293487000003</v>
      </c>
      <c r="H80" s="394">
        <v>1.1474287095157001</v>
      </c>
      <c r="I80" s="394">
        <v>0</v>
      </c>
      <c r="J80" s="394">
        <v>0</v>
      </c>
      <c r="K80" s="394">
        <v>98.852571290484306</v>
      </c>
    </row>
    <row r="81" spans="1:11" x14ac:dyDescent="0.25">
      <c r="A81" s="394" t="s">
        <v>45</v>
      </c>
      <c r="B81" s="394" t="s">
        <v>46</v>
      </c>
      <c r="C81" s="394" t="s">
        <v>11</v>
      </c>
      <c r="D81" s="394">
        <v>204.93387190000001</v>
      </c>
      <c r="E81" s="394">
        <v>0</v>
      </c>
      <c r="F81" s="394">
        <v>0</v>
      </c>
      <c r="G81" s="394">
        <v>6104.8545410999996</v>
      </c>
      <c r="H81" s="394">
        <v>3.2478723292492102</v>
      </c>
      <c r="I81" s="394">
        <v>0</v>
      </c>
      <c r="J81" s="394">
        <v>0</v>
      </c>
      <c r="K81" s="394">
        <v>96.752127670750795</v>
      </c>
    </row>
    <row r="82" spans="1:11" x14ac:dyDescent="0.25">
      <c r="A82" s="394" t="s">
        <v>45</v>
      </c>
      <c r="B82" s="394" t="s">
        <v>46</v>
      </c>
      <c r="C82" s="394" t="s">
        <v>12</v>
      </c>
      <c r="D82" s="394">
        <v>687.89006700000004</v>
      </c>
      <c r="E82" s="394">
        <v>0</v>
      </c>
      <c r="F82" s="394">
        <v>0</v>
      </c>
      <c r="G82" s="394">
        <v>56135.836820500001</v>
      </c>
      <c r="H82" s="394">
        <v>1.2105683746542899</v>
      </c>
      <c r="I82" s="394">
        <v>0</v>
      </c>
      <c r="J82" s="394">
        <v>0</v>
      </c>
      <c r="K82" s="394">
        <v>98.789431625345699</v>
      </c>
    </row>
    <row r="83" spans="1:11" x14ac:dyDescent="0.25">
      <c r="A83" s="394" t="s">
        <v>26</v>
      </c>
      <c r="B83" s="394" t="s">
        <v>27</v>
      </c>
      <c r="C83" s="394" t="s">
        <v>11</v>
      </c>
      <c r="D83" s="394">
        <v>323.87752619999998</v>
      </c>
      <c r="E83" s="394">
        <v>0</v>
      </c>
      <c r="F83" s="394">
        <v>0</v>
      </c>
      <c r="G83" s="394">
        <v>5555.7458379999998</v>
      </c>
      <c r="H83" s="394">
        <v>5.5084740320618799</v>
      </c>
      <c r="I83" s="394">
        <v>0</v>
      </c>
      <c r="J83" s="394">
        <v>0</v>
      </c>
      <c r="K83" s="394">
        <v>94.491525967938102</v>
      </c>
    </row>
    <row r="84" spans="1:11" x14ac:dyDescent="0.25">
      <c r="A84" s="394" t="s">
        <v>26</v>
      </c>
      <c r="B84" s="394" t="s">
        <v>27</v>
      </c>
      <c r="C84" s="394" t="s">
        <v>12</v>
      </c>
      <c r="D84" s="394">
        <v>362.23706570000002</v>
      </c>
      <c r="E84" s="394">
        <v>51.077110599999997</v>
      </c>
      <c r="F84" s="394">
        <v>64.491511700000004</v>
      </c>
      <c r="G84" s="394">
        <v>99742.944928700002</v>
      </c>
      <c r="H84" s="394">
        <v>0.361439186466879</v>
      </c>
      <c r="I84" s="394">
        <v>5.0964605918137E-2</v>
      </c>
      <c r="J84" s="394">
        <v>6.4349459870492801E-2</v>
      </c>
      <c r="K84" s="394">
        <v>99.523246747744494</v>
      </c>
    </row>
    <row r="85" spans="1:11" x14ac:dyDescent="0.25">
      <c r="A85" s="394" t="s">
        <v>47</v>
      </c>
      <c r="B85" s="394" t="s">
        <v>48</v>
      </c>
      <c r="C85" s="394" t="s">
        <v>11</v>
      </c>
      <c r="D85" s="394">
        <v>0</v>
      </c>
      <c r="E85" s="394">
        <v>0</v>
      </c>
      <c r="F85" s="394">
        <v>0</v>
      </c>
      <c r="G85" s="394">
        <v>780.1014318</v>
      </c>
      <c r="H85" s="394">
        <v>0</v>
      </c>
      <c r="I85" s="394">
        <v>0</v>
      </c>
      <c r="J85" s="394">
        <v>0</v>
      </c>
      <c r="K85" s="394">
        <v>100</v>
      </c>
    </row>
    <row r="86" spans="1:11" x14ac:dyDescent="0.25">
      <c r="A86" s="394" t="s">
        <v>47</v>
      </c>
      <c r="B86" s="394" t="s">
        <v>48</v>
      </c>
      <c r="C86" s="394" t="s">
        <v>12</v>
      </c>
      <c r="D86" s="394">
        <v>76.051651800000002</v>
      </c>
      <c r="E86" s="394">
        <v>0</v>
      </c>
      <c r="F86" s="394">
        <v>0</v>
      </c>
      <c r="G86" s="394">
        <v>7818.2713763000002</v>
      </c>
      <c r="H86" s="394">
        <v>0.96337141930084003</v>
      </c>
      <c r="I86" s="394">
        <v>0</v>
      </c>
      <c r="J86" s="394">
        <v>0</v>
      </c>
      <c r="K86" s="394">
        <v>99.036628580699201</v>
      </c>
    </row>
    <row r="87" spans="1:11" x14ac:dyDescent="0.25">
      <c r="A87" s="394" t="s">
        <v>28</v>
      </c>
      <c r="B87" s="394" t="s">
        <v>29</v>
      </c>
      <c r="C87" s="394" t="s">
        <v>11</v>
      </c>
      <c r="D87" s="394">
        <v>2690.9372598999998</v>
      </c>
      <c r="E87" s="394">
        <v>0</v>
      </c>
      <c r="F87" s="394">
        <v>0</v>
      </c>
      <c r="G87" s="394">
        <v>43691.110090200003</v>
      </c>
      <c r="H87" s="394">
        <v>5.8016784804437904</v>
      </c>
      <c r="I87" s="394">
        <v>0</v>
      </c>
      <c r="J87" s="394">
        <v>0</v>
      </c>
      <c r="K87" s="394">
        <v>94.198321519556202</v>
      </c>
    </row>
    <row r="88" spans="1:11" x14ac:dyDescent="0.25">
      <c r="A88" s="394" t="s">
        <v>28</v>
      </c>
      <c r="B88" s="394" t="s">
        <v>29</v>
      </c>
      <c r="C88" s="394" t="s">
        <v>12</v>
      </c>
      <c r="D88" s="394">
        <v>2599.0247006999998</v>
      </c>
      <c r="E88" s="394">
        <v>0</v>
      </c>
      <c r="F88" s="394">
        <v>0</v>
      </c>
      <c r="G88" s="394">
        <v>446837.02472400002</v>
      </c>
      <c r="H88" s="394">
        <v>0.57828576591194203</v>
      </c>
      <c r="I88" s="394">
        <v>0</v>
      </c>
      <c r="J88" s="394">
        <v>0</v>
      </c>
      <c r="K88" s="394">
        <v>99.4217142340881</v>
      </c>
    </row>
    <row r="89" spans="1:11" x14ac:dyDescent="0.25">
      <c r="A89" s="394" t="s">
        <v>30</v>
      </c>
      <c r="B89" s="394" t="s">
        <v>31</v>
      </c>
      <c r="C89" s="394" t="s">
        <v>11</v>
      </c>
      <c r="D89" s="394">
        <v>0</v>
      </c>
      <c r="E89" s="394">
        <v>11.2148653</v>
      </c>
      <c r="F89" s="394">
        <v>0</v>
      </c>
      <c r="G89" s="394">
        <v>280.29599039999999</v>
      </c>
      <c r="H89" s="394">
        <v>0</v>
      </c>
      <c r="I89" s="394">
        <v>3.8471518575423</v>
      </c>
      <c r="J89" s="394">
        <v>0</v>
      </c>
      <c r="K89" s="394">
        <v>96.1528481424577</v>
      </c>
    </row>
    <row r="90" spans="1:11" x14ac:dyDescent="0.25">
      <c r="A90" s="394" t="s">
        <v>30</v>
      </c>
      <c r="B90" s="394" t="s">
        <v>31</v>
      </c>
      <c r="C90" s="394" t="s">
        <v>12</v>
      </c>
      <c r="D90" s="394">
        <v>115.4039542</v>
      </c>
      <c r="E90" s="394">
        <v>0</v>
      </c>
      <c r="F90" s="394">
        <v>0</v>
      </c>
      <c r="G90" s="394">
        <v>6986.9807601000002</v>
      </c>
      <c r="H90" s="394">
        <v>1.62486205467925</v>
      </c>
      <c r="I90" s="394">
        <v>0</v>
      </c>
      <c r="J90" s="394">
        <v>0</v>
      </c>
      <c r="K90" s="394">
        <v>98.375137945320802</v>
      </c>
    </row>
    <row r="91" spans="1:11" x14ac:dyDescent="0.25">
      <c r="A91" s="394" t="s">
        <v>49</v>
      </c>
      <c r="B91" s="394" t="s">
        <v>50</v>
      </c>
      <c r="C91" s="394" t="s">
        <v>11</v>
      </c>
      <c r="D91" s="394">
        <v>0</v>
      </c>
      <c r="E91" s="394">
        <v>0</v>
      </c>
      <c r="F91" s="394">
        <v>0</v>
      </c>
      <c r="G91" s="394">
        <v>97.441756400000003</v>
      </c>
      <c r="H91" s="394">
        <v>0</v>
      </c>
      <c r="I91" s="394">
        <v>0</v>
      </c>
      <c r="J91" s="394">
        <v>0</v>
      </c>
      <c r="K91" s="394">
        <v>100</v>
      </c>
    </row>
    <row r="92" spans="1:11" x14ac:dyDescent="0.25">
      <c r="A92" s="394" t="s">
        <v>49</v>
      </c>
      <c r="B92" s="394" t="s">
        <v>50</v>
      </c>
      <c r="C92" s="394" t="s">
        <v>12</v>
      </c>
      <c r="D92" s="394">
        <v>89.745810300000002</v>
      </c>
      <c r="E92" s="394">
        <v>0</v>
      </c>
      <c r="F92" s="394">
        <v>15.0738702</v>
      </c>
      <c r="G92" s="394">
        <v>3056.5134586999998</v>
      </c>
      <c r="H92" s="394">
        <v>2.8388596313108199</v>
      </c>
      <c r="I92" s="394">
        <v>0</v>
      </c>
      <c r="J92" s="394">
        <v>0.476820048260227</v>
      </c>
      <c r="K92" s="394">
        <v>96.684320320428995</v>
      </c>
    </row>
    <row r="93" spans="1:11" x14ac:dyDescent="0.25">
      <c r="A93" s="394" t="s">
        <v>51</v>
      </c>
      <c r="B93" s="394" t="s">
        <v>52</v>
      </c>
      <c r="C93" s="394" t="s">
        <v>11</v>
      </c>
      <c r="D93" s="394">
        <v>0</v>
      </c>
      <c r="E93" s="394">
        <v>0</v>
      </c>
      <c r="F93" s="394">
        <v>0</v>
      </c>
      <c r="G93" s="394">
        <v>216.00557900000001</v>
      </c>
      <c r="H93" s="394">
        <v>0</v>
      </c>
      <c r="I93" s="394">
        <v>0</v>
      </c>
      <c r="J93" s="394">
        <v>0</v>
      </c>
      <c r="K93" s="394">
        <v>100</v>
      </c>
    </row>
    <row r="94" spans="1:11" x14ac:dyDescent="0.25">
      <c r="A94" s="394" t="s">
        <v>51</v>
      </c>
      <c r="B94" s="394" t="s">
        <v>52</v>
      </c>
      <c r="C94" s="394" t="s">
        <v>12</v>
      </c>
      <c r="D94" s="394">
        <v>23.0992721</v>
      </c>
      <c r="E94" s="394">
        <v>7.8549021999999997</v>
      </c>
      <c r="F94" s="394">
        <v>14.255867</v>
      </c>
      <c r="G94" s="394">
        <v>3998.4681866000001</v>
      </c>
      <c r="H94" s="394">
        <v>0.57124407032742897</v>
      </c>
      <c r="I94" s="394">
        <v>0.19425141559988299</v>
      </c>
      <c r="J94" s="394">
        <v>0.35254701775327701</v>
      </c>
      <c r="K94" s="394">
        <v>98.881957496319401</v>
      </c>
    </row>
    <row r="95" spans="1:11" x14ac:dyDescent="0.25">
      <c r="A95" s="394" t="s">
        <v>53</v>
      </c>
      <c r="B95" s="394" t="s">
        <v>54</v>
      </c>
      <c r="C95" s="394" t="s">
        <v>11</v>
      </c>
      <c r="D95" s="394">
        <v>0</v>
      </c>
      <c r="E95" s="394">
        <v>0</v>
      </c>
      <c r="F95" s="394">
        <v>13.4000688</v>
      </c>
      <c r="G95" s="394">
        <v>124.9641092</v>
      </c>
      <c r="H95" s="394">
        <v>0</v>
      </c>
      <c r="I95" s="394">
        <v>0</v>
      </c>
      <c r="J95" s="394">
        <v>9.6846373054736805</v>
      </c>
      <c r="K95" s="394">
        <v>90.3153626945263</v>
      </c>
    </row>
    <row r="96" spans="1:11" x14ac:dyDescent="0.25">
      <c r="A96" s="394" t="s">
        <v>53</v>
      </c>
      <c r="B96" s="394" t="s">
        <v>54</v>
      </c>
      <c r="C96" s="394" t="s">
        <v>12</v>
      </c>
      <c r="D96" s="394">
        <v>37.048145300000002</v>
      </c>
      <c r="E96" s="394">
        <v>0</v>
      </c>
      <c r="F96" s="394">
        <v>0</v>
      </c>
      <c r="G96" s="394">
        <v>4153.5086934000001</v>
      </c>
      <c r="H96" s="394">
        <v>0.88408645261313601</v>
      </c>
      <c r="I96" s="394">
        <v>0</v>
      </c>
      <c r="J96" s="394">
        <v>0</v>
      </c>
      <c r="K96" s="394">
        <v>99.115913547386896</v>
      </c>
    </row>
    <row r="97" spans="1:11" x14ac:dyDescent="0.25">
      <c r="A97" s="394" t="s">
        <v>55</v>
      </c>
      <c r="B97" s="394" t="s">
        <v>56</v>
      </c>
      <c r="C97" s="394" t="s">
        <v>11</v>
      </c>
      <c r="D97" s="394">
        <v>0</v>
      </c>
      <c r="E97" s="394">
        <v>0</v>
      </c>
      <c r="F97" s="394">
        <v>0</v>
      </c>
      <c r="G97" s="394">
        <v>258.2033065</v>
      </c>
      <c r="H97" s="394">
        <v>0</v>
      </c>
      <c r="I97" s="394">
        <v>0</v>
      </c>
      <c r="J97" s="394">
        <v>0</v>
      </c>
      <c r="K97" s="394">
        <v>100</v>
      </c>
    </row>
    <row r="98" spans="1:11" x14ac:dyDescent="0.25">
      <c r="A98" s="394" t="s">
        <v>55</v>
      </c>
      <c r="B98" s="394" t="s">
        <v>56</v>
      </c>
      <c r="C98" s="394" t="s">
        <v>12</v>
      </c>
      <c r="D98" s="394">
        <v>62.557315099999997</v>
      </c>
      <c r="E98" s="394">
        <v>0</v>
      </c>
      <c r="F98" s="394">
        <v>15.1342137</v>
      </c>
      <c r="G98" s="394">
        <v>12163.177460299999</v>
      </c>
      <c r="H98" s="394">
        <v>0.51105289302340196</v>
      </c>
      <c r="I98" s="394">
        <v>0</v>
      </c>
      <c r="J98" s="394">
        <v>0.12363675906895499</v>
      </c>
      <c r="K98" s="394">
        <v>99.365310347907695</v>
      </c>
    </row>
    <row r="99" spans="1:11" x14ac:dyDescent="0.25">
      <c r="A99" s="394" t="s">
        <v>57</v>
      </c>
      <c r="B99" s="394" t="s">
        <v>58</v>
      </c>
      <c r="C99" s="394" t="s">
        <v>11</v>
      </c>
      <c r="D99" s="394">
        <v>1.7949740999999999</v>
      </c>
      <c r="E99" s="394">
        <v>0</v>
      </c>
      <c r="F99" s="394">
        <v>0</v>
      </c>
      <c r="G99" s="394">
        <v>83.830808300000001</v>
      </c>
      <c r="H99" s="394">
        <v>2.0963009618000301</v>
      </c>
      <c r="I99" s="394">
        <v>0</v>
      </c>
      <c r="J99" s="394">
        <v>0</v>
      </c>
      <c r="K99" s="394">
        <v>97.903699038200003</v>
      </c>
    </row>
    <row r="100" spans="1:11" x14ac:dyDescent="0.25">
      <c r="A100" s="394" t="s">
        <v>57</v>
      </c>
      <c r="B100" s="394" t="s">
        <v>58</v>
      </c>
      <c r="C100" s="394" t="s">
        <v>12</v>
      </c>
      <c r="D100" s="394">
        <v>0</v>
      </c>
      <c r="E100" s="394">
        <v>0</v>
      </c>
      <c r="F100" s="394">
        <v>0</v>
      </c>
      <c r="G100" s="394">
        <v>545.53204089999997</v>
      </c>
      <c r="H100" s="394">
        <v>0</v>
      </c>
      <c r="I100" s="394">
        <v>0</v>
      </c>
      <c r="J100" s="394">
        <v>0</v>
      </c>
      <c r="K100" s="394">
        <v>100</v>
      </c>
    </row>
    <row r="101" spans="1:11" x14ac:dyDescent="0.25">
      <c r="A101" s="394" t="s">
        <v>59</v>
      </c>
      <c r="B101" s="394" t="s">
        <v>60</v>
      </c>
      <c r="C101" s="394" t="s">
        <v>11</v>
      </c>
      <c r="D101" s="394">
        <v>0</v>
      </c>
      <c r="E101" s="394">
        <v>0</v>
      </c>
      <c r="F101" s="394">
        <v>0</v>
      </c>
      <c r="G101" s="394">
        <v>1795.3945325</v>
      </c>
      <c r="H101" s="394">
        <v>0</v>
      </c>
      <c r="I101" s="394">
        <v>0</v>
      </c>
      <c r="J101" s="394">
        <v>0</v>
      </c>
      <c r="K101" s="394">
        <v>100</v>
      </c>
    </row>
    <row r="102" spans="1:11" x14ac:dyDescent="0.25">
      <c r="A102" s="394" t="s">
        <v>59</v>
      </c>
      <c r="B102" s="394" t="s">
        <v>60</v>
      </c>
      <c r="C102" s="394" t="s">
        <v>12</v>
      </c>
      <c r="D102" s="394">
        <v>401.35275680000001</v>
      </c>
      <c r="E102" s="394">
        <v>0</v>
      </c>
      <c r="F102" s="394">
        <v>58.947379400000003</v>
      </c>
      <c r="G102" s="394">
        <v>54780.757606300001</v>
      </c>
      <c r="H102" s="394">
        <v>0.72654792142261404</v>
      </c>
      <c r="I102" s="394">
        <v>0</v>
      </c>
      <c r="J102" s="394">
        <v>0.106709360408659</v>
      </c>
      <c r="K102" s="394">
        <v>99.166742718168706</v>
      </c>
    </row>
    <row r="103" spans="1:11" x14ac:dyDescent="0.25">
      <c r="A103" t="s">
        <v>1015</v>
      </c>
    </row>
    <row r="104" spans="1:11" x14ac:dyDescent="0.25">
      <c r="A104" t="s">
        <v>1018</v>
      </c>
    </row>
    <row r="105" spans="1:11" x14ac:dyDescent="0.25">
      <c r="A105" t="s">
        <v>1016</v>
      </c>
    </row>
    <row r="106" spans="1:11" x14ac:dyDescent="0.25">
      <c r="A106" t="s">
        <v>1017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810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800</v>
      </c>
      <c r="E112" s="5" t="s">
        <v>801</v>
      </c>
      <c r="F112" s="5" t="s">
        <v>802</v>
      </c>
      <c r="G112" s="5" t="s">
        <v>803</v>
      </c>
      <c r="H112" s="5" t="s">
        <v>804</v>
      </c>
      <c r="I112" s="5" t="s">
        <v>805</v>
      </c>
      <c r="J112" s="5" t="s">
        <v>806</v>
      </c>
      <c r="K112" s="5" t="s">
        <v>807</v>
      </c>
    </row>
    <row r="113" spans="1:11" x14ac:dyDescent="0.25">
      <c r="A113" s="395" t="s">
        <v>63</v>
      </c>
      <c r="B113" s="395" t="s">
        <v>64</v>
      </c>
      <c r="C113" s="395" t="s">
        <v>11</v>
      </c>
      <c r="D113" s="395">
        <v>506.16832470000003</v>
      </c>
      <c r="E113" s="395">
        <v>0</v>
      </c>
      <c r="F113" s="395">
        <v>19.049020800000001</v>
      </c>
      <c r="G113" s="395">
        <v>9216.7413362999996</v>
      </c>
      <c r="H113" s="395">
        <v>5.1957551990610202</v>
      </c>
      <c r="I113" s="395">
        <v>0</v>
      </c>
      <c r="J113" s="395">
        <v>0.195535840606546</v>
      </c>
      <c r="K113" s="395">
        <v>94.608708960332393</v>
      </c>
    </row>
    <row r="114" spans="1:11" x14ac:dyDescent="0.25">
      <c r="A114" s="395" t="s">
        <v>63</v>
      </c>
      <c r="B114" s="395" t="s">
        <v>64</v>
      </c>
      <c r="C114" s="395" t="s">
        <v>12</v>
      </c>
      <c r="D114" s="395">
        <v>1431.1378571</v>
      </c>
      <c r="E114" s="395">
        <v>96.920543899999998</v>
      </c>
      <c r="F114" s="395">
        <v>1086.3235873000001</v>
      </c>
      <c r="G114" s="395">
        <v>143638.71608010001</v>
      </c>
      <c r="H114" s="395">
        <v>0.97853507105243098</v>
      </c>
      <c r="I114" s="395">
        <v>6.6269053565396599E-2</v>
      </c>
      <c r="J114" s="395">
        <v>0.74276962447109696</v>
      </c>
      <c r="K114" s="395">
        <v>98.212426250911093</v>
      </c>
    </row>
    <row r="115" spans="1:11" x14ac:dyDescent="0.25">
      <c r="A115" s="395" t="s">
        <v>65</v>
      </c>
      <c r="B115" s="395" t="s">
        <v>66</v>
      </c>
      <c r="C115" s="395" t="s">
        <v>11</v>
      </c>
      <c r="D115" s="395">
        <v>92.799703300000004</v>
      </c>
      <c r="E115" s="395">
        <v>0</v>
      </c>
      <c r="F115" s="395">
        <v>107.87390069999999</v>
      </c>
      <c r="G115" s="395">
        <v>3019.2181758000002</v>
      </c>
      <c r="H115" s="395">
        <v>2.8820752263221801</v>
      </c>
      <c r="I115" s="395">
        <v>0</v>
      </c>
      <c r="J115" s="395">
        <v>3.3502337369456701</v>
      </c>
      <c r="K115" s="395">
        <v>93.767691036732202</v>
      </c>
    </row>
    <row r="116" spans="1:11" x14ac:dyDescent="0.25">
      <c r="A116" s="395" t="s">
        <v>65</v>
      </c>
      <c r="B116" s="395" t="s">
        <v>66</v>
      </c>
      <c r="C116" s="395" t="s">
        <v>12</v>
      </c>
      <c r="D116" s="395">
        <v>934.03775350000001</v>
      </c>
      <c r="E116" s="395">
        <v>30.981355600000001</v>
      </c>
      <c r="F116" s="395">
        <v>805.02252989999999</v>
      </c>
      <c r="G116" s="395">
        <v>42522.791481599997</v>
      </c>
      <c r="H116" s="395">
        <v>2.10877852621622</v>
      </c>
      <c r="I116" s="395">
        <v>6.9946655964960094E-2</v>
      </c>
      <c r="J116" s="395">
        <v>1.8175006500670099</v>
      </c>
      <c r="K116" s="395">
        <v>96.0037741677518</v>
      </c>
    </row>
    <row r="117" spans="1:11" x14ac:dyDescent="0.25">
      <c r="A117" s="395" t="s">
        <v>67</v>
      </c>
      <c r="B117" s="395" t="s">
        <v>68</v>
      </c>
      <c r="C117" s="395" t="s">
        <v>11</v>
      </c>
      <c r="D117" s="395">
        <v>64.214508499999994</v>
      </c>
      <c r="E117" s="395">
        <v>0</v>
      </c>
      <c r="F117" s="395">
        <v>0</v>
      </c>
      <c r="G117" s="395">
        <v>4062.8722668999999</v>
      </c>
      <c r="H117" s="395">
        <v>1.5559282369045</v>
      </c>
      <c r="I117" s="395">
        <v>0</v>
      </c>
      <c r="J117" s="395">
        <v>0</v>
      </c>
      <c r="K117" s="395">
        <v>98.444071763095494</v>
      </c>
    </row>
    <row r="118" spans="1:11" x14ac:dyDescent="0.25">
      <c r="A118" s="395" t="s">
        <v>67</v>
      </c>
      <c r="B118" s="395" t="s">
        <v>68</v>
      </c>
      <c r="C118" s="395" t="s">
        <v>12</v>
      </c>
      <c r="D118" s="395">
        <v>377.20542339999997</v>
      </c>
      <c r="E118" s="395">
        <v>26.693398899999998</v>
      </c>
      <c r="F118" s="395">
        <v>99.125702200000006</v>
      </c>
      <c r="G118" s="395">
        <v>18326.933459600001</v>
      </c>
      <c r="H118" s="395">
        <v>2.0032196764247301</v>
      </c>
      <c r="I118" s="395">
        <v>0.14176026798647101</v>
      </c>
      <c r="J118" s="395">
        <v>0.52642550920029496</v>
      </c>
      <c r="K118" s="395">
        <v>97.328594546388501</v>
      </c>
    </row>
    <row r="119" spans="1:11" x14ac:dyDescent="0.25">
      <c r="A119" s="395" t="s">
        <v>69</v>
      </c>
      <c r="B119" s="395" t="s">
        <v>70</v>
      </c>
      <c r="C119" s="395" t="s">
        <v>11</v>
      </c>
      <c r="D119" s="395">
        <v>102.3925595</v>
      </c>
      <c r="E119" s="395">
        <v>0</v>
      </c>
      <c r="F119" s="395">
        <v>0</v>
      </c>
      <c r="G119" s="395">
        <v>11593.170060500001</v>
      </c>
      <c r="H119" s="395">
        <v>0.87548211938862697</v>
      </c>
      <c r="I119" s="395">
        <v>0</v>
      </c>
      <c r="J119" s="395">
        <v>0</v>
      </c>
      <c r="K119" s="395">
        <v>99.124517880611407</v>
      </c>
    </row>
    <row r="120" spans="1:11" x14ac:dyDescent="0.25">
      <c r="A120" s="395" t="s">
        <v>69</v>
      </c>
      <c r="B120" s="395" t="s">
        <v>70</v>
      </c>
      <c r="C120" s="395" t="s">
        <v>12</v>
      </c>
      <c r="D120" s="395">
        <v>270.66290780000003</v>
      </c>
      <c r="E120" s="395">
        <v>33.785429700000002</v>
      </c>
      <c r="F120" s="395">
        <v>20.811450399999998</v>
      </c>
      <c r="G120" s="395">
        <v>57510.395816800003</v>
      </c>
      <c r="H120" s="395">
        <v>0.46798623612041301</v>
      </c>
      <c r="I120" s="395">
        <v>5.8416264753562201E-2</v>
      </c>
      <c r="J120" s="395">
        <v>3.5983771917869903E-2</v>
      </c>
      <c r="K120" s="395">
        <v>99.437613727208102</v>
      </c>
    </row>
    <row r="121" spans="1:11" x14ac:dyDescent="0.25">
      <c r="A121" s="395" t="s">
        <v>71</v>
      </c>
      <c r="B121" s="395" t="s">
        <v>72</v>
      </c>
      <c r="C121" s="395" t="s">
        <v>11</v>
      </c>
      <c r="D121" s="395">
        <v>277.807526</v>
      </c>
      <c r="E121" s="395">
        <v>0</v>
      </c>
      <c r="F121" s="395">
        <v>0</v>
      </c>
      <c r="G121" s="395">
        <v>18427.841570600001</v>
      </c>
      <c r="H121" s="395">
        <v>1.4851530923377301</v>
      </c>
      <c r="I121" s="395">
        <v>0</v>
      </c>
      <c r="J121" s="395">
        <v>0</v>
      </c>
      <c r="K121" s="395">
        <v>98.514846907662303</v>
      </c>
    </row>
    <row r="122" spans="1:11" x14ac:dyDescent="0.25">
      <c r="A122" s="395" t="s">
        <v>71</v>
      </c>
      <c r="B122" s="395" t="s">
        <v>72</v>
      </c>
      <c r="C122" s="395" t="s">
        <v>12</v>
      </c>
      <c r="D122" s="395">
        <v>947.39384670000004</v>
      </c>
      <c r="E122" s="395">
        <v>28.135351499999999</v>
      </c>
      <c r="F122" s="395">
        <v>137.80894330000001</v>
      </c>
      <c r="G122" s="395">
        <v>74335.575961499999</v>
      </c>
      <c r="H122" s="395">
        <v>1.25567592053963</v>
      </c>
      <c r="I122" s="395">
        <v>3.7290598326691203E-2</v>
      </c>
      <c r="J122" s="395">
        <v>0.182651990341264</v>
      </c>
      <c r="K122" s="395">
        <v>98.524381490792393</v>
      </c>
    </row>
    <row r="123" spans="1:11" x14ac:dyDescent="0.25">
      <c r="A123" s="395" t="s">
        <v>73</v>
      </c>
      <c r="B123" s="395" t="s">
        <v>74</v>
      </c>
      <c r="C123" s="395" t="s">
        <v>11</v>
      </c>
      <c r="D123" s="395">
        <v>143.46817179999999</v>
      </c>
      <c r="E123" s="395">
        <v>0</v>
      </c>
      <c r="F123" s="395">
        <v>19.331533</v>
      </c>
      <c r="G123" s="395">
        <v>6390.5379781000001</v>
      </c>
      <c r="H123" s="395">
        <v>2.1892381980309001</v>
      </c>
      <c r="I123" s="395">
        <v>0</v>
      </c>
      <c r="J123" s="395">
        <v>0.29498759159691801</v>
      </c>
      <c r="K123" s="395">
        <v>97.5157742103722</v>
      </c>
    </row>
    <row r="124" spans="1:11" x14ac:dyDescent="0.25">
      <c r="A124" s="395" t="s">
        <v>73</v>
      </c>
      <c r="B124" s="395" t="s">
        <v>74</v>
      </c>
      <c r="C124" s="395" t="s">
        <v>12</v>
      </c>
      <c r="D124" s="395">
        <v>483.83223559999999</v>
      </c>
      <c r="E124" s="395">
        <v>17.288105999999999</v>
      </c>
      <c r="F124" s="395">
        <v>32.962086900000003</v>
      </c>
      <c r="G124" s="395">
        <v>28206.049427000002</v>
      </c>
      <c r="H124" s="395">
        <v>1.6834725673236901</v>
      </c>
      <c r="I124" s="395">
        <v>6.01531895779788E-2</v>
      </c>
      <c r="J124" s="395">
        <v>0.114690103252578</v>
      </c>
      <c r="K124" s="395">
        <v>98.141684139845694</v>
      </c>
    </row>
    <row r="125" spans="1:11" x14ac:dyDescent="0.25">
      <c r="A125" s="395" t="s">
        <v>75</v>
      </c>
      <c r="B125" s="395" t="s">
        <v>76</v>
      </c>
      <c r="C125" s="395" t="s">
        <v>11</v>
      </c>
      <c r="D125" s="395">
        <v>1066.4932406999999</v>
      </c>
      <c r="E125" s="395">
        <v>0</v>
      </c>
      <c r="F125" s="395">
        <v>0</v>
      </c>
      <c r="G125" s="395">
        <v>40862.270884700003</v>
      </c>
      <c r="H125" s="395">
        <v>2.5435837734457101</v>
      </c>
      <c r="I125" s="395">
        <v>0</v>
      </c>
      <c r="J125" s="395">
        <v>0</v>
      </c>
      <c r="K125" s="395">
        <v>97.456416226554296</v>
      </c>
    </row>
    <row r="126" spans="1:11" x14ac:dyDescent="0.25">
      <c r="A126" s="395" t="s">
        <v>75</v>
      </c>
      <c r="B126" s="395" t="s">
        <v>76</v>
      </c>
      <c r="C126" s="395" t="s">
        <v>12</v>
      </c>
      <c r="D126" s="395">
        <v>1778.8543302</v>
      </c>
      <c r="E126" s="395">
        <v>0</v>
      </c>
      <c r="F126" s="395">
        <v>0</v>
      </c>
      <c r="G126" s="395">
        <v>160601.36157509999</v>
      </c>
      <c r="H126" s="395">
        <v>1.0954871073933199</v>
      </c>
      <c r="I126" s="395">
        <v>0</v>
      </c>
      <c r="J126" s="395">
        <v>0</v>
      </c>
      <c r="K126" s="395">
        <v>98.904512892606704</v>
      </c>
    </row>
    <row r="127" spans="1:11" x14ac:dyDescent="0.25">
      <c r="A127" s="395" t="s">
        <v>77</v>
      </c>
      <c r="B127" s="395" t="s">
        <v>78</v>
      </c>
      <c r="C127" s="395" t="s">
        <v>11</v>
      </c>
      <c r="D127" s="395">
        <v>539.64263210000001</v>
      </c>
      <c r="E127" s="395">
        <v>59.988591599999999</v>
      </c>
      <c r="F127" s="395">
        <v>96.924942900000005</v>
      </c>
      <c r="G127" s="395">
        <v>38127.130620099997</v>
      </c>
      <c r="H127" s="395">
        <v>1.38998296340282</v>
      </c>
      <c r="I127" s="395">
        <v>0.15451544292941899</v>
      </c>
      <c r="J127" s="395">
        <v>0.24965414395730201</v>
      </c>
      <c r="K127" s="395">
        <v>98.205847449710504</v>
      </c>
    </row>
    <row r="128" spans="1:11" x14ac:dyDescent="0.25">
      <c r="A128" s="395" t="s">
        <v>77</v>
      </c>
      <c r="B128" s="395" t="s">
        <v>78</v>
      </c>
      <c r="C128" s="395" t="s">
        <v>12</v>
      </c>
      <c r="D128" s="395">
        <v>2984.3222168000002</v>
      </c>
      <c r="E128" s="395">
        <v>215.1230534</v>
      </c>
      <c r="F128" s="395">
        <v>347.7130396</v>
      </c>
      <c r="G128" s="395">
        <v>246722.02659980001</v>
      </c>
      <c r="H128" s="395">
        <v>1.1924449339929599</v>
      </c>
      <c r="I128" s="395">
        <v>8.5956668407940404E-2</v>
      </c>
      <c r="J128" s="395">
        <v>0.13893561835253401</v>
      </c>
      <c r="K128" s="395">
        <v>98.582662779246604</v>
      </c>
    </row>
    <row r="129" spans="1:11" x14ac:dyDescent="0.25">
      <c r="A129" s="395" t="s">
        <v>79</v>
      </c>
      <c r="B129" s="395" t="s">
        <v>80</v>
      </c>
      <c r="C129" s="395" t="s">
        <v>11</v>
      </c>
      <c r="D129" s="395">
        <v>201.65491700000001</v>
      </c>
      <c r="E129" s="395">
        <v>0</v>
      </c>
      <c r="F129" s="395">
        <v>30.799310800000001</v>
      </c>
      <c r="G129" s="395">
        <v>7046.5798483999997</v>
      </c>
      <c r="H129" s="395">
        <v>2.7703526991217702</v>
      </c>
      <c r="I129" s="395">
        <v>0</v>
      </c>
      <c r="J129" s="395">
        <v>0.42312359686161399</v>
      </c>
      <c r="K129" s="395">
        <v>96.806523704016598</v>
      </c>
    </row>
    <row r="130" spans="1:11" x14ac:dyDescent="0.25">
      <c r="A130" s="395" t="s">
        <v>79</v>
      </c>
      <c r="B130" s="395" t="s">
        <v>80</v>
      </c>
      <c r="C130" s="395" t="s">
        <v>12</v>
      </c>
      <c r="D130" s="395">
        <v>1141.8143616</v>
      </c>
      <c r="E130" s="395">
        <v>67.789854700000006</v>
      </c>
      <c r="F130" s="395">
        <v>33.800899100000002</v>
      </c>
      <c r="G130" s="395">
        <v>99807.572994899994</v>
      </c>
      <c r="H130" s="395">
        <v>1.1299389505697599</v>
      </c>
      <c r="I130" s="395">
        <v>6.7084808052036302E-2</v>
      </c>
      <c r="J130" s="395">
        <v>3.3449353714424597E-2</v>
      </c>
      <c r="K130" s="395">
        <v>98.769526887663801</v>
      </c>
    </row>
    <row r="131" spans="1:11" x14ac:dyDescent="0.25">
      <c r="A131" s="395" t="s">
        <v>81</v>
      </c>
      <c r="B131" s="395" t="s">
        <v>82</v>
      </c>
      <c r="C131" s="395" t="s">
        <v>11</v>
      </c>
      <c r="D131" s="395">
        <v>722.42078770000001</v>
      </c>
      <c r="E131" s="395">
        <v>0</v>
      </c>
      <c r="F131" s="395">
        <v>0</v>
      </c>
      <c r="G131" s="395">
        <v>16322.678089999999</v>
      </c>
      <c r="H131" s="395">
        <v>4.2382903900026001</v>
      </c>
      <c r="I131" s="395">
        <v>0</v>
      </c>
      <c r="J131" s="395">
        <v>0</v>
      </c>
      <c r="K131" s="395">
        <v>95.761709609997396</v>
      </c>
    </row>
    <row r="132" spans="1:11" x14ac:dyDescent="0.25">
      <c r="A132" s="395" t="s">
        <v>81</v>
      </c>
      <c r="B132" s="395" t="s">
        <v>82</v>
      </c>
      <c r="C132" s="395" t="s">
        <v>12</v>
      </c>
      <c r="D132" s="395">
        <v>3160.1964621000002</v>
      </c>
      <c r="E132" s="395">
        <v>179.1587883</v>
      </c>
      <c r="F132" s="395">
        <v>174.927516</v>
      </c>
      <c r="G132" s="395">
        <v>151940.6500078</v>
      </c>
      <c r="H132" s="395">
        <v>2.0328698521842501</v>
      </c>
      <c r="I132" s="395">
        <v>0.115248056206894</v>
      </c>
      <c r="J132" s="395">
        <v>0.112526191918325</v>
      </c>
      <c r="K132" s="395">
        <v>97.739355899690494</v>
      </c>
    </row>
    <row r="133" spans="1:11" x14ac:dyDescent="0.25">
      <c r="A133" s="395" t="s">
        <v>83</v>
      </c>
      <c r="B133" s="395" t="s">
        <v>84</v>
      </c>
      <c r="C133" s="395" t="s">
        <v>11</v>
      </c>
      <c r="D133" s="395">
        <v>216.47803619999999</v>
      </c>
      <c r="E133" s="395">
        <v>0</v>
      </c>
      <c r="F133" s="395">
        <v>16.373399899999999</v>
      </c>
      <c r="G133" s="395">
        <v>32606.5142509</v>
      </c>
      <c r="H133" s="395">
        <v>0.659202855083454</v>
      </c>
      <c r="I133" s="395">
        <v>0</v>
      </c>
      <c r="J133" s="395">
        <v>4.9859062614238198E-2</v>
      </c>
      <c r="K133" s="395">
        <v>99.290938082302304</v>
      </c>
    </row>
    <row r="134" spans="1:11" x14ac:dyDescent="0.25">
      <c r="A134" s="395" t="s">
        <v>83</v>
      </c>
      <c r="B134" s="395" t="s">
        <v>84</v>
      </c>
      <c r="C134" s="395" t="s">
        <v>12</v>
      </c>
      <c r="D134" s="395">
        <v>4790.1026984999999</v>
      </c>
      <c r="E134" s="395">
        <v>201.62726799999999</v>
      </c>
      <c r="F134" s="395">
        <v>951.94024649999994</v>
      </c>
      <c r="G134" s="395">
        <v>312583.46739429998</v>
      </c>
      <c r="H134" s="395">
        <v>1.5038287583538801</v>
      </c>
      <c r="I134" s="395">
        <v>6.3299871249456505E-2</v>
      </c>
      <c r="J134" s="395">
        <v>0.29885687406440398</v>
      </c>
      <c r="K134" s="395">
        <v>98.134014496332298</v>
      </c>
    </row>
    <row r="135" spans="1:11" x14ac:dyDescent="0.25">
      <c r="A135" s="395" t="s">
        <v>85</v>
      </c>
      <c r="B135" s="395" t="s">
        <v>86</v>
      </c>
      <c r="C135" s="395" t="s">
        <v>11</v>
      </c>
      <c r="D135" s="395">
        <v>37.073831499999997</v>
      </c>
      <c r="E135" s="395">
        <v>0</v>
      </c>
      <c r="F135" s="395">
        <v>0</v>
      </c>
      <c r="G135" s="395">
        <v>2437.0977521999998</v>
      </c>
      <c r="H135" s="395">
        <v>1.4984341322261101</v>
      </c>
      <c r="I135" s="395">
        <v>0</v>
      </c>
      <c r="J135" s="395">
        <v>0</v>
      </c>
      <c r="K135" s="395">
        <v>98.501565867773905</v>
      </c>
    </row>
    <row r="136" spans="1:11" x14ac:dyDescent="0.25">
      <c r="A136" s="395" t="s">
        <v>85</v>
      </c>
      <c r="B136" s="395" t="s">
        <v>86</v>
      </c>
      <c r="C136" s="395" t="s">
        <v>12</v>
      </c>
      <c r="D136" s="395">
        <v>396.34265090000002</v>
      </c>
      <c r="E136" s="395">
        <v>46.3321319</v>
      </c>
      <c r="F136" s="395">
        <v>186.5363352</v>
      </c>
      <c r="G136" s="395">
        <v>32468.176396300001</v>
      </c>
      <c r="H136" s="395">
        <v>1.19750433694731</v>
      </c>
      <c r="I136" s="395">
        <v>0.13998727808949199</v>
      </c>
      <c r="J136" s="395">
        <v>0.56359836594173895</v>
      </c>
      <c r="K136" s="395">
        <v>98.098910019021403</v>
      </c>
    </row>
    <row r="137" spans="1:11" x14ac:dyDescent="0.25">
      <c r="A137" s="395" t="s">
        <v>87</v>
      </c>
      <c r="B137" s="395" t="s">
        <v>88</v>
      </c>
      <c r="C137" s="395" t="s">
        <v>11</v>
      </c>
      <c r="D137" s="395">
        <v>0</v>
      </c>
      <c r="E137" s="395">
        <v>0</v>
      </c>
      <c r="F137" s="395">
        <v>22.394243299999999</v>
      </c>
      <c r="G137" s="395">
        <v>2555.7653445000001</v>
      </c>
      <c r="H137" s="395">
        <v>0</v>
      </c>
      <c r="I137" s="395">
        <v>0</v>
      </c>
      <c r="J137" s="395">
        <v>0.86861354145689196</v>
      </c>
      <c r="K137" s="395">
        <v>99.131386458543105</v>
      </c>
    </row>
    <row r="138" spans="1:11" x14ac:dyDescent="0.25">
      <c r="A138" s="395" t="s">
        <v>87</v>
      </c>
      <c r="B138" s="395" t="s">
        <v>88</v>
      </c>
      <c r="C138" s="395" t="s">
        <v>12</v>
      </c>
      <c r="D138" s="395">
        <v>122.9129303</v>
      </c>
      <c r="E138" s="395">
        <v>0</v>
      </c>
      <c r="F138" s="395">
        <v>124.7593038</v>
      </c>
      <c r="G138" s="395">
        <v>38862.8429072</v>
      </c>
      <c r="H138" s="395">
        <v>0.31427080378751199</v>
      </c>
      <c r="I138" s="395">
        <v>0</v>
      </c>
      <c r="J138" s="395">
        <v>0.31899171705937601</v>
      </c>
      <c r="K138" s="395">
        <v>99.366737479153102</v>
      </c>
    </row>
    <row r="139" spans="1:11" x14ac:dyDescent="0.25">
      <c r="A139" s="395" t="s">
        <v>89</v>
      </c>
      <c r="B139" s="395" t="s">
        <v>90</v>
      </c>
      <c r="C139" s="395" t="s">
        <v>11</v>
      </c>
      <c r="D139" s="395">
        <v>265.43679500000002</v>
      </c>
      <c r="E139" s="395">
        <v>0</v>
      </c>
      <c r="F139" s="395">
        <v>0</v>
      </c>
      <c r="G139" s="395">
        <v>6906.5186960000001</v>
      </c>
      <c r="H139" s="395">
        <v>3.7010379572641399</v>
      </c>
      <c r="I139" s="395">
        <v>0</v>
      </c>
      <c r="J139" s="395">
        <v>0</v>
      </c>
      <c r="K139" s="395">
        <v>96.298962042735894</v>
      </c>
    </row>
    <row r="140" spans="1:11" x14ac:dyDescent="0.25">
      <c r="A140" s="395" t="s">
        <v>89</v>
      </c>
      <c r="B140" s="395" t="s">
        <v>90</v>
      </c>
      <c r="C140" s="395" t="s">
        <v>12</v>
      </c>
      <c r="D140" s="395">
        <v>746.87509250000005</v>
      </c>
      <c r="E140" s="395">
        <v>0</v>
      </c>
      <c r="F140" s="395">
        <v>22.854676900000001</v>
      </c>
      <c r="G140" s="395">
        <v>24646.175105900002</v>
      </c>
      <c r="H140" s="395">
        <v>2.9386130305588201</v>
      </c>
      <c r="I140" s="395">
        <v>0</v>
      </c>
      <c r="J140" s="395">
        <v>8.9922735437253404E-2</v>
      </c>
      <c r="K140" s="395">
        <v>96.971464234003903</v>
      </c>
    </row>
    <row r="141" spans="1:11" x14ac:dyDescent="0.25">
      <c r="A141" s="395" t="s">
        <v>91</v>
      </c>
      <c r="B141" s="395" t="s">
        <v>92</v>
      </c>
      <c r="C141" s="395" t="s">
        <v>11</v>
      </c>
      <c r="D141" s="395">
        <v>0</v>
      </c>
      <c r="E141" s="395">
        <v>0</v>
      </c>
      <c r="F141" s="395">
        <v>0</v>
      </c>
      <c r="G141" s="395">
        <v>1901.4412142000001</v>
      </c>
      <c r="H141" s="395">
        <v>0</v>
      </c>
      <c r="I141" s="395">
        <v>0</v>
      </c>
      <c r="J141" s="395">
        <v>0</v>
      </c>
      <c r="K141" s="395">
        <v>100</v>
      </c>
    </row>
    <row r="142" spans="1:11" x14ac:dyDescent="0.25">
      <c r="A142" s="395" t="s">
        <v>91</v>
      </c>
      <c r="B142" s="395" t="s">
        <v>92</v>
      </c>
      <c r="C142" s="395" t="s">
        <v>12</v>
      </c>
      <c r="D142" s="395">
        <v>455.13620070000002</v>
      </c>
      <c r="E142" s="395">
        <v>0</v>
      </c>
      <c r="F142" s="395">
        <v>0</v>
      </c>
      <c r="G142" s="395">
        <v>17299.146232200001</v>
      </c>
      <c r="H142" s="395">
        <v>2.5635291227349102</v>
      </c>
      <c r="I142" s="395">
        <v>0</v>
      </c>
      <c r="J142" s="395">
        <v>0</v>
      </c>
      <c r="K142" s="395">
        <v>97.436470877265094</v>
      </c>
    </row>
    <row r="143" spans="1:11" x14ac:dyDescent="0.25">
      <c r="A143" s="395" t="s">
        <v>93</v>
      </c>
      <c r="B143" s="395" t="s">
        <v>94</v>
      </c>
      <c r="C143" s="395" t="s">
        <v>11</v>
      </c>
      <c r="D143" s="395">
        <v>109.4053316</v>
      </c>
      <c r="E143" s="395">
        <v>0</v>
      </c>
      <c r="F143" s="395">
        <v>0</v>
      </c>
      <c r="G143" s="395">
        <v>4324.8099024000003</v>
      </c>
      <c r="H143" s="395">
        <v>2.4672986272997899</v>
      </c>
      <c r="I143" s="395">
        <v>0</v>
      </c>
      <c r="J143" s="395">
        <v>0</v>
      </c>
      <c r="K143" s="395">
        <v>97.532701372700203</v>
      </c>
    </row>
    <row r="144" spans="1:11" x14ac:dyDescent="0.25">
      <c r="A144" s="395" t="s">
        <v>93</v>
      </c>
      <c r="B144" s="395" t="s">
        <v>94</v>
      </c>
      <c r="C144" s="395" t="s">
        <v>12</v>
      </c>
      <c r="D144" s="395">
        <v>425.95386730000001</v>
      </c>
      <c r="E144" s="395">
        <v>0</v>
      </c>
      <c r="F144" s="395">
        <v>84.274285699999993</v>
      </c>
      <c r="G144" s="395">
        <v>42323.237958500002</v>
      </c>
      <c r="H144" s="395">
        <v>0.99444174373187</v>
      </c>
      <c r="I144" s="395">
        <v>0</v>
      </c>
      <c r="J144" s="395">
        <v>0.19674869523896399</v>
      </c>
      <c r="K144" s="395">
        <v>98.808809561029193</v>
      </c>
    </row>
    <row r="145" spans="1:11" x14ac:dyDescent="0.25">
      <c r="A145" s="395" t="s">
        <v>95</v>
      </c>
      <c r="B145" s="395" t="s">
        <v>96</v>
      </c>
      <c r="C145" s="395" t="s">
        <v>11</v>
      </c>
      <c r="D145" s="395">
        <v>19.725726300000002</v>
      </c>
      <c r="E145" s="395">
        <v>0</v>
      </c>
      <c r="F145" s="395">
        <v>5.4707569999999999</v>
      </c>
      <c r="G145" s="395">
        <v>541.615364</v>
      </c>
      <c r="H145" s="395">
        <v>3.48011891317431</v>
      </c>
      <c r="I145" s="395">
        <v>0</v>
      </c>
      <c r="J145" s="395">
        <v>0.96518042557858896</v>
      </c>
      <c r="K145" s="395">
        <v>95.554700661247097</v>
      </c>
    </row>
    <row r="146" spans="1:11" x14ac:dyDescent="0.25">
      <c r="A146" s="395" t="s">
        <v>95</v>
      </c>
      <c r="B146" s="395" t="s">
        <v>96</v>
      </c>
      <c r="C146" s="395" t="s">
        <v>12</v>
      </c>
      <c r="D146" s="395">
        <v>104.8094632</v>
      </c>
      <c r="E146" s="395">
        <v>7.6090526000000001</v>
      </c>
      <c r="F146" s="395">
        <v>54.068702899999998</v>
      </c>
      <c r="G146" s="395">
        <v>3939.2283868</v>
      </c>
      <c r="H146" s="395">
        <v>2.5527696818454202</v>
      </c>
      <c r="I146" s="395">
        <v>0.18532829185263</v>
      </c>
      <c r="J146" s="395">
        <v>1.31691300847944</v>
      </c>
      <c r="K146" s="395">
        <v>95.944989017822493</v>
      </c>
    </row>
    <row r="147" spans="1:11" x14ac:dyDescent="0.25">
      <c r="A147" s="395" t="s">
        <v>97</v>
      </c>
      <c r="B147" s="395" t="s">
        <v>98</v>
      </c>
      <c r="C147" s="395" t="s">
        <v>11</v>
      </c>
      <c r="D147" s="395">
        <v>999.16486520000001</v>
      </c>
      <c r="E147" s="395">
        <v>0</v>
      </c>
      <c r="F147" s="395">
        <v>0</v>
      </c>
      <c r="G147" s="395">
        <v>19086.263643900002</v>
      </c>
      <c r="H147" s="395">
        <v>4.9745757963157899</v>
      </c>
      <c r="I147" s="395">
        <v>0</v>
      </c>
      <c r="J147" s="395">
        <v>0</v>
      </c>
      <c r="K147" s="395">
        <v>95.025424203684196</v>
      </c>
    </row>
    <row r="148" spans="1:11" x14ac:dyDescent="0.25">
      <c r="A148" s="395" t="s">
        <v>97</v>
      </c>
      <c r="B148" s="395" t="s">
        <v>98</v>
      </c>
      <c r="C148" s="395" t="s">
        <v>12</v>
      </c>
      <c r="D148" s="395">
        <v>1064.1234658000001</v>
      </c>
      <c r="E148" s="395">
        <v>60.067531600000002</v>
      </c>
      <c r="F148" s="395">
        <v>0</v>
      </c>
      <c r="G148" s="395">
        <v>68506.164125700001</v>
      </c>
      <c r="H148" s="395">
        <v>1.5282465009961901</v>
      </c>
      <c r="I148" s="395">
        <v>8.62663008020082E-2</v>
      </c>
      <c r="J148" s="395">
        <v>0</v>
      </c>
      <c r="K148" s="395">
        <v>98.385487198201801</v>
      </c>
    </row>
    <row r="149" spans="1:11" x14ac:dyDescent="0.25">
      <c r="A149" s="395" t="s">
        <v>99</v>
      </c>
      <c r="B149" s="395" t="s">
        <v>100</v>
      </c>
      <c r="C149" s="395" t="s">
        <v>11</v>
      </c>
      <c r="D149" s="395">
        <v>953.38861480000003</v>
      </c>
      <c r="E149" s="395">
        <v>0</v>
      </c>
      <c r="F149" s="395">
        <v>53.675527600000002</v>
      </c>
      <c r="G149" s="395">
        <v>35703.2948168</v>
      </c>
      <c r="H149" s="395">
        <v>2.5970560948739299</v>
      </c>
      <c r="I149" s="395">
        <v>0</v>
      </c>
      <c r="J149" s="395">
        <v>0.14621357328501</v>
      </c>
      <c r="K149" s="395">
        <v>97.256730331841098</v>
      </c>
    </row>
    <row r="150" spans="1:11" x14ac:dyDescent="0.25">
      <c r="A150" s="395" t="s">
        <v>99</v>
      </c>
      <c r="B150" s="395" t="s">
        <v>100</v>
      </c>
      <c r="C150" s="395" t="s">
        <v>12</v>
      </c>
      <c r="D150" s="395">
        <v>2348.7354052999999</v>
      </c>
      <c r="E150" s="395">
        <v>50.943660399999999</v>
      </c>
      <c r="F150" s="395">
        <v>61.385039800000001</v>
      </c>
      <c r="G150" s="395">
        <v>124934.5957514</v>
      </c>
      <c r="H150" s="395">
        <v>1.84365417780972</v>
      </c>
      <c r="I150" s="395">
        <v>3.9988536860065399E-2</v>
      </c>
      <c r="J150" s="395">
        <v>4.8184561286430103E-2</v>
      </c>
      <c r="K150" s="395">
        <v>98.068172724043805</v>
      </c>
    </row>
    <row r="151" spans="1:11" x14ac:dyDescent="0.25">
      <c r="A151" s="395" t="s">
        <v>101</v>
      </c>
      <c r="B151" s="395" t="s">
        <v>102</v>
      </c>
      <c r="C151" s="395" t="s">
        <v>11</v>
      </c>
      <c r="D151" s="395">
        <v>0</v>
      </c>
      <c r="E151" s="395">
        <v>0</v>
      </c>
      <c r="F151" s="395">
        <v>0</v>
      </c>
      <c r="G151" s="395">
        <v>102.8640468</v>
      </c>
      <c r="H151" s="395">
        <v>0</v>
      </c>
      <c r="I151" s="395">
        <v>0</v>
      </c>
      <c r="J151" s="395">
        <v>0</v>
      </c>
      <c r="K151" s="395">
        <v>100</v>
      </c>
    </row>
    <row r="152" spans="1:11" x14ac:dyDescent="0.25">
      <c r="A152" s="395" t="s">
        <v>101</v>
      </c>
      <c r="B152" s="395" t="s">
        <v>102</v>
      </c>
      <c r="C152" s="395" t="s">
        <v>12</v>
      </c>
      <c r="D152" s="395">
        <v>9.0231619999999992</v>
      </c>
      <c r="E152" s="395">
        <v>0</v>
      </c>
      <c r="F152" s="395">
        <v>0</v>
      </c>
      <c r="G152" s="395">
        <v>424.08861400000001</v>
      </c>
      <c r="H152" s="395">
        <v>2.0833333333333299</v>
      </c>
      <c r="I152" s="395">
        <v>0</v>
      </c>
      <c r="J152" s="395">
        <v>0</v>
      </c>
      <c r="K152" s="395">
        <v>97.9166666666667</v>
      </c>
    </row>
    <row r="153" spans="1:11" x14ac:dyDescent="0.25">
      <c r="A153" t="s">
        <v>1015</v>
      </c>
    </row>
    <row r="154" spans="1:11" x14ac:dyDescent="0.25">
      <c r="A154" t="s">
        <v>1018</v>
      </c>
    </row>
    <row r="155" spans="1:11" x14ac:dyDescent="0.25">
      <c r="A155" t="s">
        <v>1016</v>
      </c>
    </row>
    <row r="156" spans="1:11" x14ac:dyDescent="0.25">
      <c r="A156" t="s">
        <v>1017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811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800</v>
      </c>
      <c r="E162" s="5" t="s">
        <v>801</v>
      </c>
      <c r="F162" s="5" t="s">
        <v>802</v>
      </c>
      <c r="G162" s="5" t="s">
        <v>803</v>
      </c>
      <c r="H162" s="5" t="s">
        <v>804</v>
      </c>
      <c r="I162" s="5" t="s">
        <v>805</v>
      </c>
      <c r="J162" s="5" t="s">
        <v>806</v>
      </c>
      <c r="K162" s="5" t="s">
        <v>807</v>
      </c>
    </row>
    <row r="163" spans="1:11" x14ac:dyDescent="0.25">
      <c r="A163" s="396" t="s">
        <v>63</v>
      </c>
      <c r="B163" s="396" t="s">
        <v>64</v>
      </c>
      <c r="C163" s="396" t="s">
        <v>11</v>
      </c>
      <c r="D163" s="396">
        <v>506.16832470000003</v>
      </c>
      <c r="E163" s="396">
        <v>0</v>
      </c>
      <c r="F163" s="396">
        <v>19.049020800000001</v>
      </c>
      <c r="G163" s="396">
        <v>9212.0170562999992</v>
      </c>
      <c r="H163" s="396">
        <v>5.1982760588204702</v>
      </c>
      <c r="I163" s="396">
        <v>0</v>
      </c>
      <c r="J163" s="396">
        <v>0.1956307100554</v>
      </c>
      <c r="K163" s="396">
        <v>94.606093231124106</v>
      </c>
    </row>
    <row r="164" spans="1:11" x14ac:dyDescent="0.25">
      <c r="A164" s="396" t="s">
        <v>63</v>
      </c>
      <c r="B164" s="396" t="s">
        <v>64</v>
      </c>
      <c r="C164" s="396" t="s">
        <v>12</v>
      </c>
      <c r="D164" s="396">
        <v>1431.1378571</v>
      </c>
      <c r="E164" s="396">
        <v>96.920543899999998</v>
      </c>
      <c r="F164" s="396">
        <v>1086.3235873000001</v>
      </c>
      <c r="G164" s="396">
        <v>143531.9575049</v>
      </c>
      <c r="H164" s="396">
        <v>0.97924988204483099</v>
      </c>
      <c r="I164" s="396">
        <v>6.6317462507851296E-2</v>
      </c>
      <c r="J164" s="396">
        <v>0.74331221094356903</v>
      </c>
      <c r="K164" s="396">
        <v>98.211120444503706</v>
      </c>
    </row>
    <row r="165" spans="1:11" x14ac:dyDescent="0.25">
      <c r="A165" s="396" t="s">
        <v>65</v>
      </c>
      <c r="B165" s="396" t="s">
        <v>66</v>
      </c>
      <c r="C165" s="396" t="s">
        <v>11</v>
      </c>
      <c r="D165" s="396">
        <v>92.799703300000004</v>
      </c>
      <c r="E165" s="396">
        <v>0</v>
      </c>
      <c r="F165" s="396">
        <v>107.87390069999999</v>
      </c>
      <c r="G165" s="396">
        <v>3007.3287283</v>
      </c>
      <c r="H165" s="396">
        <v>2.8927567279374999</v>
      </c>
      <c r="I165" s="396">
        <v>0</v>
      </c>
      <c r="J165" s="396">
        <v>3.3626503202277598</v>
      </c>
      <c r="K165" s="396">
        <v>93.744592951834704</v>
      </c>
    </row>
    <row r="166" spans="1:11" x14ac:dyDescent="0.25">
      <c r="A166" s="396" t="s">
        <v>65</v>
      </c>
      <c r="B166" s="396" t="s">
        <v>66</v>
      </c>
      <c r="C166" s="396" t="s">
        <v>12</v>
      </c>
      <c r="D166" s="396">
        <v>934.03775350000001</v>
      </c>
      <c r="E166" s="396">
        <v>30.981355600000001</v>
      </c>
      <c r="F166" s="396">
        <v>805.02252989999999</v>
      </c>
      <c r="G166" s="396">
        <v>42390.309066599999</v>
      </c>
      <c r="H166" s="396">
        <v>2.1151049268762998</v>
      </c>
      <c r="I166" s="396">
        <v>7.0156498091558897E-2</v>
      </c>
      <c r="J166" s="396">
        <v>1.8229532081091799</v>
      </c>
      <c r="K166" s="396">
        <v>95.991785366922997</v>
      </c>
    </row>
    <row r="167" spans="1:11" x14ac:dyDescent="0.25">
      <c r="A167" s="396" t="s">
        <v>67</v>
      </c>
      <c r="B167" s="396" t="s">
        <v>68</v>
      </c>
      <c r="C167" s="396" t="s">
        <v>11</v>
      </c>
      <c r="D167" s="396">
        <v>64.214508499999994</v>
      </c>
      <c r="E167" s="396">
        <v>0</v>
      </c>
      <c r="F167" s="396">
        <v>0</v>
      </c>
      <c r="G167" s="396">
        <v>4055.7790061999999</v>
      </c>
      <c r="H167" s="396">
        <v>1.5586070286490701</v>
      </c>
      <c r="I167" s="396">
        <v>0</v>
      </c>
      <c r="J167" s="396">
        <v>0</v>
      </c>
      <c r="K167" s="396">
        <v>98.441392971350894</v>
      </c>
    </row>
    <row r="168" spans="1:11" x14ac:dyDescent="0.25">
      <c r="A168" s="396" t="s">
        <v>67</v>
      </c>
      <c r="B168" s="396" t="s">
        <v>68</v>
      </c>
      <c r="C168" s="396" t="s">
        <v>12</v>
      </c>
      <c r="D168" s="396">
        <v>377.20542339999997</v>
      </c>
      <c r="E168" s="396">
        <v>26.693398899999998</v>
      </c>
      <c r="F168" s="396">
        <v>99.125702200000006</v>
      </c>
      <c r="G168" s="396">
        <v>18250.7369559</v>
      </c>
      <c r="H168" s="396">
        <v>2.0113587548515302</v>
      </c>
      <c r="I168" s="396">
        <v>0.14233623973461501</v>
      </c>
      <c r="J168" s="396">
        <v>0.52856437522466404</v>
      </c>
      <c r="K168" s="396">
        <v>97.317740630189206</v>
      </c>
    </row>
    <row r="169" spans="1:11" x14ac:dyDescent="0.25">
      <c r="A169" s="396" t="s">
        <v>69</v>
      </c>
      <c r="B169" s="396" t="s">
        <v>70</v>
      </c>
      <c r="C169" s="396" t="s">
        <v>11</v>
      </c>
      <c r="D169" s="396">
        <v>102.3925595</v>
      </c>
      <c r="E169" s="396">
        <v>0</v>
      </c>
      <c r="F169" s="396">
        <v>0</v>
      </c>
      <c r="G169" s="396">
        <v>11588.413962799999</v>
      </c>
      <c r="H169" s="396">
        <v>0.87583828630375604</v>
      </c>
      <c r="I169" s="396">
        <v>0</v>
      </c>
      <c r="J169" s="396">
        <v>0</v>
      </c>
      <c r="K169" s="396">
        <v>99.124161713696296</v>
      </c>
    </row>
    <row r="170" spans="1:11" x14ac:dyDescent="0.25">
      <c r="A170" s="396" t="s">
        <v>69</v>
      </c>
      <c r="B170" s="396" t="s">
        <v>70</v>
      </c>
      <c r="C170" s="396" t="s">
        <v>12</v>
      </c>
      <c r="D170" s="396">
        <v>261.15071239999997</v>
      </c>
      <c r="E170" s="396">
        <v>33.785429700000002</v>
      </c>
      <c r="F170" s="396">
        <v>20.811450399999998</v>
      </c>
      <c r="G170" s="396">
        <v>57496.127523700001</v>
      </c>
      <c r="H170" s="396">
        <v>0.451725033784314</v>
      </c>
      <c r="I170" s="396">
        <v>5.8440293853282498E-2</v>
      </c>
      <c r="J170" s="396">
        <v>3.5998573577088903E-2</v>
      </c>
      <c r="K170" s="396">
        <v>99.453836098785303</v>
      </c>
    </row>
    <row r="171" spans="1:11" x14ac:dyDescent="0.25">
      <c r="A171" s="396" t="s">
        <v>71</v>
      </c>
      <c r="B171" s="396" t="s">
        <v>72</v>
      </c>
      <c r="C171" s="396" t="s">
        <v>11</v>
      </c>
      <c r="D171" s="396">
        <v>272.31538369999998</v>
      </c>
      <c r="E171" s="396">
        <v>0</v>
      </c>
      <c r="F171" s="396">
        <v>0</v>
      </c>
      <c r="G171" s="396">
        <v>17999.161985399998</v>
      </c>
      <c r="H171" s="396">
        <v>1.4903851407250099</v>
      </c>
      <c r="I171" s="396">
        <v>0</v>
      </c>
      <c r="J171" s="396">
        <v>0</v>
      </c>
      <c r="K171" s="396">
        <v>98.509614859275004</v>
      </c>
    </row>
    <row r="172" spans="1:11" x14ac:dyDescent="0.25">
      <c r="A172" s="396" t="s">
        <v>71</v>
      </c>
      <c r="B172" s="396" t="s">
        <v>72</v>
      </c>
      <c r="C172" s="396" t="s">
        <v>12</v>
      </c>
      <c r="D172" s="396">
        <v>940.97411</v>
      </c>
      <c r="E172" s="396">
        <v>28.135351499999999</v>
      </c>
      <c r="F172" s="396">
        <v>137.80894330000001</v>
      </c>
      <c r="G172" s="396">
        <v>73163.304076700006</v>
      </c>
      <c r="H172" s="396">
        <v>1.26696013363147</v>
      </c>
      <c r="I172" s="396">
        <v>3.78824117660456E-2</v>
      </c>
      <c r="J172" s="396">
        <v>0.18555073446067399</v>
      </c>
      <c r="K172" s="396">
        <v>98.509606720141804</v>
      </c>
    </row>
    <row r="173" spans="1:11" x14ac:dyDescent="0.25">
      <c r="A173" s="396" t="s">
        <v>73</v>
      </c>
      <c r="B173" s="396" t="s">
        <v>74</v>
      </c>
      <c r="C173" s="396" t="s">
        <v>11</v>
      </c>
      <c r="D173" s="396">
        <v>143.46817179999999</v>
      </c>
      <c r="E173" s="396">
        <v>0</v>
      </c>
      <c r="F173" s="396">
        <v>19.331533</v>
      </c>
      <c r="G173" s="396">
        <v>6390.5379781000001</v>
      </c>
      <c r="H173" s="396">
        <v>2.1892381980309001</v>
      </c>
      <c r="I173" s="396">
        <v>0</v>
      </c>
      <c r="J173" s="396">
        <v>0.29498759159691801</v>
      </c>
      <c r="K173" s="396">
        <v>97.5157742103722</v>
      </c>
    </row>
    <row r="174" spans="1:11" x14ac:dyDescent="0.25">
      <c r="A174" s="396" t="s">
        <v>73</v>
      </c>
      <c r="B174" s="396" t="s">
        <v>74</v>
      </c>
      <c r="C174" s="396" t="s">
        <v>12</v>
      </c>
      <c r="D174" s="396">
        <v>483.83223559999999</v>
      </c>
      <c r="E174" s="396">
        <v>17.288105999999999</v>
      </c>
      <c r="F174" s="396">
        <v>32.962086900000003</v>
      </c>
      <c r="G174" s="396">
        <v>28206.049427000002</v>
      </c>
      <c r="H174" s="396">
        <v>1.6834725673236901</v>
      </c>
      <c r="I174" s="396">
        <v>6.01531895779788E-2</v>
      </c>
      <c r="J174" s="396">
        <v>0.114690103252578</v>
      </c>
      <c r="K174" s="396">
        <v>98.141684139845694</v>
      </c>
    </row>
    <row r="175" spans="1:11" x14ac:dyDescent="0.25">
      <c r="A175" s="396" t="s">
        <v>75</v>
      </c>
      <c r="B175" s="396" t="s">
        <v>76</v>
      </c>
      <c r="C175" s="396" t="s">
        <v>11</v>
      </c>
      <c r="D175" s="396">
        <v>1066.4932406999999</v>
      </c>
      <c r="E175" s="396">
        <v>0</v>
      </c>
      <c r="F175" s="396">
        <v>0</v>
      </c>
      <c r="G175" s="396">
        <v>40862.270884700003</v>
      </c>
      <c r="H175" s="396">
        <v>2.5435837734457101</v>
      </c>
      <c r="I175" s="396">
        <v>0</v>
      </c>
      <c r="J175" s="396">
        <v>0</v>
      </c>
      <c r="K175" s="396">
        <v>97.456416226554296</v>
      </c>
    </row>
    <row r="176" spans="1:11" x14ac:dyDescent="0.25">
      <c r="A176" s="396" t="s">
        <v>75</v>
      </c>
      <c r="B176" s="396" t="s">
        <v>76</v>
      </c>
      <c r="C176" s="396" t="s">
        <v>12</v>
      </c>
      <c r="D176" s="396">
        <v>1778.8543302</v>
      </c>
      <c r="E176" s="396">
        <v>0</v>
      </c>
      <c r="F176" s="396">
        <v>0</v>
      </c>
      <c r="G176" s="396">
        <v>160601.36157509999</v>
      </c>
      <c r="H176" s="396">
        <v>1.0954871073933199</v>
      </c>
      <c r="I176" s="396">
        <v>0</v>
      </c>
      <c r="J176" s="396">
        <v>0</v>
      </c>
      <c r="K176" s="396">
        <v>98.904512892606704</v>
      </c>
    </row>
    <row r="177" spans="1:11" x14ac:dyDescent="0.25">
      <c r="A177" s="396" t="s">
        <v>77</v>
      </c>
      <c r="B177" s="396" t="s">
        <v>78</v>
      </c>
      <c r="C177" s="396" t="s">
        <v>11</v>
      </c>
      <c r="D177" s="396">
        <v>539.64263210000001</v>
      </c>
      <c r="E177" s="396">
        <v>59.988591599999999</v>
      </c>
      <c r="F177" s="396">
        <v>96.924942900000005</v>
      </c>
      <c r="G177" s="396">
        <v>38127.130620099997</v>
      </c>
      <c r="H177" s="396">
        <v>1.38998296340282</v>
      </c>
      <c r="I177" s="396">
        <v>0.15451544292941899</v>
      </c>
      <c r="J177" s="396">
        <v>0.24965414395730201</v>
      </c>
      <c r="K177" s="396">
        <v>98.205847449710504</v>
      </c>
    </row>
    <row r="178" spans="1:11" x14ac:dyDescent="0.25">
      <c r="A178" s="396" t="s">
        <v>77</v>
      </c>
      <c r="B178" s="396" t="s">
        <v>78</v>
      </c>
      <c r="C178" s="396" t="s">
        <v>12</v>
      </c>
      <c r="D178" s="396">
        <v>2984.3222168000002</v>
      </c>
      <c r="E178" s="396">
        <v>215.1230534</v>
      </c>
      <c r="F178" s="396">
        <v>347.7130396</v>
      </c>
      <c r="G178" s="396">
        <v>246722.02659980001</v>
      </c>
      <c r="H178" s="396">
        <v>1.1924449339929599</v>
      </c>
      <c r="I178" s="396">
        <v>8.5956668407940404E-2</v>
      </c>
      <c r="J178" s="396">
        <v>0.13893561835253401</v>
      </c>
      <c r="K178" s="396">
        <v>98.582662779246604</v>
      </c>
    </row>
    <row r="179" spans="1:11" x14ac:dyDescent="0.25">
      <c r="A179" s="396" t="s">
        <v>79</v>
      </c>
      <c r="B179" s="396" t="s">
        <v>80</v>
      </c>
      <c r="C179" s="396" t="s">
        <v>11</v>
      </c>
      <c r="D179" s="396">
        <v>201.65491700000001</v>
      </c>
      <c r="E179" s="396">
        <v>0</v>
      </c>
      <c r="F179" s="396">
        <v>30.799310800000001</v>
      </c>
      <c r="G179" s="396">
        <v>7046.5798483999997</v>
      </c>
      <c r="H179" s="396">
        <v>2.7703526991217702</v>
      </c>
      <c r="I179" s="396">
        <v>0</v>
      </c>
      <c r="J179" s="396">
        <v>0.42312359686161399</v>
      </c>
      <c r="K179" s="396">
        <v>96.806523704016598</v>
      </c>
    </row>
    <row r="180" spans="1:11" x14ac:dyDescent="0.25">
      <c r="A180" s="396" t="s">
        <v>79</v>
      </c>
      <c r="B180" s="396" t="s">
        <v>80</v>
      </c>
      <c r="C180" s="396" t="s">
        <v>12</v>
      </c>
      <c r="D180" s="396">
        <v>1141.8143616</v>
      </c>
      <c r="E180" s="396">
        <v>67.789854700000006</v>
      </c>
      <c r="F180" s="396">
        <v>33.800899100000002</v>
      </c>
      <c r="G180" s="396">
        <v>99807.572994899994</v>
      </c>
      <c r="H180" s="396">
        <v>1.1299389505697599</v>
      </c>
      <c r="I180" s="396">
        <v>6.7084808052036302E-2</v>
      </c>
      <c r="J180" s="396">
        <v>3.3449353714424597E-2</v>
      </c>
      <c r="K180" s="396">
        <v>98.769526887663801</v>
      </c>
    </row>
    <row r="181" spans="1:11" x14ac:dyDescent="0.25">
      <c r="A181" s="396" t="s">
        <v>81</v>
      </c>
      <c r="B181" s="396" t="s">
        <v>82</v>
      </c>
      <c r="C181" s="396" t="s">
        <v>11</v>
      </c>
      <c r="D181" s="396">
        <v>722.42078770000001</v>
      </c>
      <c r="E181" s="396">
        <v>0</v>
      </c>
      <c r="F181" s="396">
        <v>0</v>
      </c>
      <c r="G181" s="396">
        <v>16322.678089999999</v>
      </c>
      <c r="H181" s="396">
        <v>4.2382903900026001</v>
      </c>
      <c r="I181" s="396">
        <v>0</v>
      </c>
      <c r="J181" s="396">
        <v>0</v>
      </c>
      <c r="K181" s="396">
        <v>95.761709609997396</v>
      </c>
    </row>
    <row r="182" spans="1:11" x14ac:dyDescent="0.25">
      <c r="A182" s="396" t="s">
        <v>81</v>
      </c>
      <c r="B182" s="396" t="s">
        <v>82</v>
      </c>
      <c r="C182" s="396" t="s">
        <v>12</v>
      </c>
      <c r="D182" s="396">
        <v>3160.1964621000002</v>
      </c>
      <c r="E182" s="396">
        <v>179.1587883</v>
      </c>
      <c r="F182" s="396">
        <v>174.927516</v>
      </c>
      <c r="G182" s="396">
        <v>151940.6500078</v>
      </c>
      <c r="H182" s="396">
        <v>2.0328698521842501</v>
      </c>
      <c r="I182" s="396">
        <v>0.115248056206894</v>
      </c>
      <c r="J182" s="396">
        <v>0.112526191918325</v>
      </c>
      <c r="K182" s="396">
        <v>97.739355899690494</v>
      </c>
    </row>
    <row r="183" spans="1:11" x14ac:dyDescent="0.25">
      <c r="A183" s="396" t="s">
        <v>83</v>
      </c>
      <c r="B183" s="396" t="s">
        <v>84</v>
      </c>
      <c r="C183" s="396" t="s">
        <v>11</v>
      </c>
      <c r="D183" s="396">
        <v>216.47803619999999</v>
      </c>
      <c r="E183" s="396">
        <v>0</v>
      </c>
      <c r="F183" s="396">
        <v>16.373399899999999</v>
      </c>
      <c r="G183" s="396">
        <v>32543.696550799999</v>
      </c>
      <c r="H183" s="396">
        <v>0.66046624643486296</v>
      </c>
      <c r="I183" s="396">
        <v>0</v>
      </c>
      <c r="J183" s="396">
        <v>4.9954619707188397E-2</v>
      </c>
      <c r="K183" s="396">
        <v>99.289579133857998</v>
      </c>
    </row>
    <row r="184" spans="1:11" x14ac:dyDescent="0.25">
      <c r="A184" s="396" t="s">
        <v>83</v>
      </c>
      <c r="B184" s="396" t="s">
        <v>84</v>
      </c>
      <c r="C184" s="396" t="s">
        <v>12</v>
      </c>
      <c r="D184" s="396">
        <v>4774.0604283000002</v>
      </c>
      <c r="E184" s="396">
        <v>198.4213475</v>
      </c>
      <c r="F184" s="396">
        <v>951.94024649999994</v>
      </c>
      <c r="G184" s="396">
        <v>311235.24568470003</v>
      </c>
      <c r="H184" s="396">
        <v>1.5052545813329601</v>
      </c>
      <c r="I184" s="396">
        <v>6.2561973574555105E-2</v>
      </c>
      <c r="J184" s="396">
        <v>0.30014542939281502</v>
      </c>
      <c r="K184" s="396">
        <v>98.132038015699706</v>
      </c>
    </row>
    <row r="185" spans="1:11" x14ac:dyDescent="0.25">
      <c r="A185" s="396" t="s">
        <v>85</v>
      </c>
      <c r="B185" s="396" t="s">
        <v>86</v>
      </c>
      <c r="C185" s="396" t="s">
        <v>11</v>
      </c>
      <c r="D185" s="396">
        <v>37.073831499999997</v>
      </c>
      <c r="E185" s="396">
        <v>0</v>
      </c>
      <c r="F185" s="396">
        <v>0</v>
      </c>
      <c r="G185" s="396">
        <v>2437.0977521999998</v>
      </c>
      <c r="H185" s="396">
        <v>1.4984341322261101</v>
      </c>
      <c r="I185" s="396">
        <v>0</v>
      </c>
      <c r="J185" s="396">
        <v>0</v>
      </c>
      <c r="K185" s="396">
        <v>98.501565867773905</v>
      </c>
    </row>
    <row r="186" spans="1:11" x14ac:dyDescent="0.25">
      <c r="A186" s="396" t="s">
        <v>85</v>
      </c>
      <c r="B186" s="396" t="s">
        <v>86</v>
      </c>
      <c r="C186" s="396" t="s">
        <v>12</v>
      </c>
      <c r="D186" s="396">
        <v>396.34265090000002</v>
      </c>
      <c r="E186" s="396">
        <v>46.3321319</v>
      </c>
      <c r="F186" s="396">
        <v>186.5363352</v>
      </c>
      <c r="G186" s="396">
        <v>32468.176396300001</v>
      </c>
      <c r="H186" s="396">
        <v>1.19750433694731</v>
      </c>
      <c r="I186" s="396">
        <v>0.13998727808949199</v>
      </c>
      <c r="J186" s="396">
        <v>0.56359836594173895</v>
      </c>
      <c r="K186" s="396">
        <v>98.098910019021403</v>
      </c>
    </row>
    <row r="187" spans="1:11" x14ac:dyDescent="0.25">
      <c r="A187" s="396" t="s">
        <v>87</v>
      </c>
      <c r="B187" s="396" t="s">
        <v>88</v>
      </c>
      <c r="C187" s="396" t="s">
        <v>11</v>
      </c>
      <c r="D187" s="396">
        <v>0</v>
      </c>
      <c r="E187" s="396">
        <v>0</v>
      </c>
      <c r="F187" s="396">
        <v>22.394243299999999</v>
      </c>
      <c r="G187" s="396">
        <v>2555.7653445000001</v>
      </c>
      <c r="H187" s="396">
        <v>0</v>
      </c>
      <c r="I187" s="396">
        <v>0</v>
      </c>
      <c r="J187" s="396">
        <v>0.86861354145689196</v>
      </c>
      <c r="K187" s="396">
        <v>99.131386458543105</v>
      </c>
    </row>
    <row r="188" spans="1:11" x14ac:dyDescent="0.25">
      <c r="A188" s="396" t="s">
        <v>87</v>
      </c>
      <c r="B188" s="396" t="s">
        <v>88</v>
      </c>
      <c r="C188" s="396" t="s">
        <v>12</v>
      </c>
      <c r="D188" s="396">
        <v>122.9129303</v>
      </c>
      <c r="E188" s="396">
        <v>0</v>
      </c>
      <c r="F188" s="396">
        <v>124.7593038</v>
      </c>
      <c r="G188" s="396">
        <v>38862.8429072</v>
      </c>
      <c r="H188" s="396">
        <v>0.31427080378751199</v>
      </c>
      <c r="I188" s="396">
        <v>0</v>
      </c>
      <c r="J188" s="396">
        <v>0.31899171705937601</v>
      </c>
      <c r="K188" s="396">
        <v>99.366737479153102</v>
      </c>
    </row>
    <row r="189" spans="1:11" x14ac:dyDescent="0.25">
      <c r="A189" s="396" t="s">
        <v>89</v>
      </c>
      <c r="B189" s="396" t="s">
        <v>90</v>
      </c>
      <c r="C189" s="396" t="s">
        <v>11</v>
      </c>
      <c r="D189" s="396">
        <v>265.43679500000002</v>
      </c>
      <c r="E189" s="396">
        <v>0</v>
      </c>
      <c r="F189" s="396">
        <v>0</v>
      </c>
      <c r="G189" s="396">
        <v>6906.5186960000001</v>
      </c>
      <c r="H189" s="396">
        <v>3.7010379572641399</v>
      </c>
      <c r="I189" s="396">
        <v>0</v>
      </c>
      <c r="J189" s="396">
        <v>0</v>
      </c>
      <c r="K189" s="396">
        <v>96.298962042735894</v>
      </c>
    </row>
    <row r="190" spans="1:11" x14ac:dyDescent="0.25">
      <c r="A190" s="396" t="s">
        <v>89</v>
      </c>
      <c r="B190" s="396" t="s">
        <v>90</v>
      </c>
      <c r="C190" s="396" t="s">
        <v>12</v>
      </c>
      <c r="D190" s="396">
        <v>746.87509250000005</v>
      </c>
      <c r="E190" s="396">
        <v>0</v>
      </c>
      <c r="F190" s="396">
        <v>22.854676900000001</v>
      </c>
      <c r="G190" s="396">
        <v>24646.175105900002</v>
      </c>
      <c r="H190" s="396">
        <v>2.9386130305588201</v>
      </c>
      <c r="I190" s="396">
        <v>0</v>
      </c>
      <c r="J190" s="396">
        <v>8.9922735437253404E-2</v>
      </c>
      <c r="K190" s="396">
        <v>96.971464234003903</v>
      </c>
    </row>
    <row r="191" spans="1:11" x14ac:dyDescent="0.25">
      <c r="A191" s="396" t="s">
        <v>91</v>
      </c>
      <c r="B191" s="396" t="s">
        <v>92</v>
      </c>
      <c r="C191" s="396" t="s">
        <v>11</v>
      </c>
      <c r="D191" s="396">
        <v>0</v>
      </c>
      <c r="E191" s="396">
        <v>0</v>
      </c>
      <c r="F191" s="396">
        <v>0</v>
      </c>
      <c r="G191" s="396">
        <v>1901.4412142000001</v>
      </c>
      <c r="H191" s="396">
        <v>0</v>
      </c>
      <c r="I191" s="396">
        <v>0</v>
      </c>
      <c r="J191" s="396">
        <v>0</v>
      </c>
      <c r="K191" s="396">
        <v>100</v>
      </c>
    </row>
    <row r="192" spans="1:11" x14ac:dyDescent="0.25">
      <c r="A192" s="396" t="s">
        <v>91</v>
      </c>
      <c r="B192" s="396" t="s">
        <v>92</v>
      </c>
      <c r="C192" s="396" t="s">
        <v>12</v>
      </c>
      <c r="D192" s="396">
        <v>455.13620070000002</v>
      </c>
      <c r="E192" s="396">
        <v>0</v>
      </c>
      <c r="F192" s="396">
        <v>0</v>
      </c>
      <c r="G192" s="396">
        <v>17299.146232200001</v>
      </c>
      <c r="H192" s="396">
        <v>2.5635291227349102</v>
      </c>
      <c r="I192" s="396">
        <v>0</v>
      </c>
      <c r="J192" s="396">
        <v>0</v>
      </c>
      <c r="K192" s="396">
        <v>97.436470877265094</v>
      </c>
    </row>
    <row r="193" spans="1:11" x14ac:dyDescent="0.25">
      <c r="A193" s="396" t="s">
        <v>93</v>
      </c>
      <c r="B193" s="396" t="s">
        <v>94</v>
      </c>
      <c r="C193" s="396" t="s">
        <v>11</v>
      </c>
      <c r="D193" s="396">
        <v>109.4053316</v>
      </c>
      <c r="E193" s="396">
        <v>0</v>
      </c>
      <c r="F193" s="396">
        <v>0</v>
      </c>
      <c r="G193" s="396">
        <v>4324.8099024000003</v>
      </c>
      <c r="H193" s="396">
        <v>2.4672986272997899</v>
      </c>
      <c r="I193" s="396">
        <v>0</v>
      </c>
      <c r="J193" s="396">
        <v>0</v>
      </c>
      <c r="K193" s="396">
        <v>97.532701372700203</v>
      </c>
    </row>
    <row r="194" spans="1:11" x14ac:dyDescent="0.25">
      <c r="A194" s="396" t="s">
        <v>93</v>
      </c>
      <c r="B194" s="396" t="s">
        <v>94</v>
      </c>
      <c r="C194" s="396" t="s">
        <v>12</v>
      </c>
      <c r="D194" s="396">
        <v>425.95386730000001</v>
      </c>
      <c r="E194" s="396">
        <v>0</v>
      </c>
      <c r="F194" s="396">
        <v>84.274285699999993</v>
      </c>
      <c r="G194" s="396">
        <v>42323.237958500002</v>
      </c>
      <c r="H194" s="396">
        <v>0.99444174373187</v>
      </c>
      <c r="I194" s="396">
        <v>0</v>
      </c>
      <c r="J194" s="396">
        <v>0.19674869523896399</v>
      </c>
      <c r="K194" s="396">
        <v>98.808809561029193</v>
      </c>
    </row>
    <row r="195" spans="1:11" x14ac:dyDescent="0.25">
      <c r="A195" s="396" t="s">
        <v>95</v>
      </c>
      <c r="B195" s="396" t="s">
        <v>96</v>
      </c>
      <c r="C195" s="396" t="s">
        <v>11</v>
      </c>
      <c r="D195" s="396">
        <v>19.725726300000002</v>
      </c>
      <c r="E195" s="396">
        <v>0</v>
      </c>
      <c r="F195" s="396">
        <v>5.4707569999999999</v>
      </c>
      <c r="G195" s="396">
        <v>541.615364</v>
      </c>
      <c r="H195" s="396">
        <v>3.48011891317431</v>
      </c>
      <c r="I195" s="396">
        <v>0</v>
      </c>
      <c r="J195" s="396">
        <v>0.96518042557858896</v>
      </c>
      <c r="K195" s="396">
        <v>95.554700661247097</v>
      </c>
    </row>
    <row r="196" spans="1:11" x14ac:dyDescent="0.25">
      <c r="A196" s="396" t="s">
        <v>95</v>
      </c>
      <c r="B196" s="396" t="s">
        <v>96</v>
      </c>
      <c r="C196" s="396" t="s">
        <v>12</v>
      </c>
      <c r="D196" s="396">
        <v>104.8094632</v>
      </c>
      <c r="E196" s="396">
        <v>7.6090526000000001</v>
      </c>
      <c r="F196" s="396">
        <v>54.068702899999998</v>
      </c>
      <c r="G196" s="396">
        <v>3939.2283868</v>
      </c>
      <c r="H196" s="396">
        <v>2.5527696818454202</v>
      </c>
      <c r="I196" s="396">
        <v>0.18532829185263</v>
      </c>
      <c r="J196" s="396">
        <v>1.31691300847944</v>
      </c>
      <c r="K196" s="396">
        <v>95.944989017822493</v>
      </c>
    </row>
    <row r="197" spans="1:11" x14ac:dyDescent="0.25">
      <c r="A197" s="396" t="s">
        <v>97</v>
      </c>
      <c r="B197" s="396" t="s">
        <v>98</v>
      </c>
      <c r="C197" s="396" t="s">
        <v>11</v>
      </c>
      <c r="D197" s="396">
        <v>999.16486520000001</v>
      </c>
      <c r="E197" s="396">
        <v>0</v>
      </c>
      <c r="F197" s="396">
        <v>0</v>
      </c>
      <c r="G197" s="396">
        <v>19086.263643900002</v>
      </c>
      <c r="H197" s="396">
        <v>4.9745757963157899</v>
      </c>
      <c r="I197" s="396">
        <v>0</v>
      </c>
      <c r="J197" s="396">
        <v>0</v>
      </c>
      <c r="K197" s="396">
        <v>95.025424203684196</v>
      </c>
    </row>
    <row r="198" spans="1:11" x14ac:dyDescent="0.25">
      <c r="A198" s="396" t="s">
        <v>97</v>
      </c>
      <c r="B198" s="396" t="s">
        <v>98</v>
      </c>
      <c r="C198" s="396" t="s">
        <v>12</v>
      </c>
      <c r="D198" s="396">
        <v>1064.1234658000001</v>
      </c>
      <c r="E198" s="396">
        <v>60.067531600000002</v>
      </c>
      <c r="F198" s="396">
        <v>0</v>
      </c>
      <c r="G198" s="396">
        <v>68506.164125700001</v>
      </c>
      <c r="H198" s="396">
        <v>1.5282465009961901</v>
      </c>
      <c r="I198" s="396">
        <v>8.62663008020082E-2</v>
      </c>
      <c r="J198" s="396">
        <v>0</v>
      </c>
      <c r="K198" s="396">
        <v>98.385487198201801</v>
      </c>
    </row>
    <row r="199" spans="1:11" x14ac:dyDescent="0.25">
      <c r="A199" s="396" t="s">
        <v>99</v>
      </c>
      <c r="B199" s="396" t="s">
        <v>100</v>
      </c>
      <c r="C199" s="396" t="s">
        <v>11</v>
      </c>
      <c r="D199" s="396">
        <v>953.38861480000003</v>
      </c>
      <c r="E199" s="396">
        <v>0</v>
      </c>
      <c r="F199" s="396">
        <v>53.675527600000002</v>
      </c>
      <c r="G199" s="396">
        <v>35192.181483</v>
      </c>
      <c r="H199" s="396">
        <v>2.6337250910307199</v>
      </c>
      <c r="I199" s="396">
        <v>0</v>
      </c>
      <c r="J199" s="396">
        <v>0.14827802809884399</v>
      </c>
      <c r="K199" s="396">
        <v>97.217996880870402</v>
      </c>
    </row>
    <row r="200" spans="1:11" x14ac:dyDescent="0.25">
      <c r="A200" s="396" t="s">
        <v>99</v>
      </c>
      <c r="B200" s="396" t="s">
        <v>100</v>
      </c>
      <c r="C200" s="396" t="s">
        <v>12</v>
      </c>
      <c r="D200" s="396">
        <v>2326.7579689999998</v>
      </c>
      <c r="E200" s="396">
        <v>50.943660399999999</v>
      </c>
      <c r="F200" s="396">
        <v>61.385039800000001</v>
      </c>
      <c r="G200" s="396">
        <v>123002.55038289999</v>
      </c>
      <c r="H200" s="396">
        <v>1.8548530007095001</v>
      </c>
      <c r="I200" s="396">
        <v>4.0611444172114403E-2</v>
      </c>
      <c r="J200" s="396">
        <v>4.89351392747727E-2</v>
      </c>
      <c r="K200" s="396">
        <v>98.0556004158436</v>
      </c>
    </row>
    <row r="201" spans="1:11" x14ac:dyDescent="0.25">
      <c r="A201" t="s">
        <v>1015</v>
      </c>
    </row>
    <row r="202" spans="1:11" x14ac:dyDescent="0.25">
      <c r="A202" t="s">
        <v>1018</v>
      </c>
    </row>
    <row r="203" spans="1:11" x14ac:dyDescent="0.25">
      <c r="A203" t="s">
        <v>1016</v>
      </c>
    </row>
    <row r="204" spans="1:11" x14ac:dyDescent="0.25">
      <c r="A204" t="s">
        <v>1017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812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800</v>
      </c>
      <c r="E210" s="5" t="s">
        <v>801</v>
      </c>
      <c r="F210" s="5" t="s">
        <v>803</v>
      </c>
      <c r="G210" s="5" t="s">
        <v>802</v>
      </c>
      <c r="H210" s="5" t="s">
        <v>804</v>
      </c>
      <c r="I210" s="5" t="s">
        <v>805</v>
      </c>
      <c r="J210" s="5" t="s">
        <v>807</v>
      </c>
      <c r="K210" s="5" t="s">
        <v>806</v>
      </c>
    </row>
    <row r="211" spans="1:11" x14ac:dyDescent="0.25">
      <c r="A211" s="397" t="s">
        <v>79</v>
      </c>
      <c r="B211" s="397" t="s">
        <v>106</v>
      </c>
      <c r="C211" s="397" t="s">
        <v>11</v>
      </c>
      <c r="D211" s="397">
        <v>0</v>
      </c>
      <c r="E211" s="397">
        <v>0</v>
      </c>
      <c r="F211" s="397">
        <v>3169.1577038999999</v>
      </c>
      <c r="G211" s="397">
        <v>0</v>
      </c>
      <c r="H211" s="397">
        <v>0</v>
      </c>
      <c r="I211" s="397">
        <v>0</v>
      </c>
      <c r="J211" s="397">
        <v>100</v>
      </c>
      <c r="K211" s="397">
        <v>0</v>
      </c>
    </row>
    <row r="212" spans="1:11" x14ac:dyDescent="0.25">
      <c r="A212" s="397" t="s">
        <v>79</v>
      </c>
      <c r="B212" s="397" t="s">
        <v>106</v>
      </c>
      <c r="C212" s="397" t="s">
        <v>12</v>
      </c>
      <c r="D212" s="397">
        <v>418.29232739999998</v>
      </c>
      <c r="E212" s="397">
        <v>34.311483299999999</v>
      </c>
      <c r="F212" s="397">
        <v>40396.796431800001</v>
      </c>
      <c r="G212" s="397">
        <v>0</v>
      </c>
      <c r="H212" s="397">
        <v>1.0239864598178501</v>
      </c>
      <c r="I212" s="397">
        <v>8.3995072378815705E-2</v>
      </c>
      <c r="J212" s="397">
        <v>98.892018467803297</v>
      </c>
      <c r="K212" s="397">
        <v>0</v>
      </c>
    </row>
    <row r="213" spans="1:11" x14ac:dyDescent="0.25">
      <c r="A213" s="397" t="s">
        <v>83</v>
      </c>
      <c r="B213" s="397" t="s">
        <v>107</v>
      </c>
      <c r="C213" s="397" t="s">
        <v>11</v>
      </c>
      <c r="D213" s="397">
        <v>206.49944919999999</v>
      </c>
      <c r="E213" s="397">
        <v>0</v>
      </c>
      <c r="F213" s="397">
        <v>3522.3134937</v>
      </c>
      <c r="G213" s="397">
        <v>0</v>
      </c>
      <c r="H213" s="397">
        <v>5.5379406894945999</v>
      </c>
      <c r="I213" s="397">
        <v>0</v>
      </c>
      <c r="J213" s="397">
        <v>94.462059310505396</v>
      </c>
      <c r="K213" s="397">
        <v>0</v>
      </c>
    </row>
    <row r="214" spans="1:11" x14ac:dyDescent="0.25">
      <c r="A214" s="397" t="s">
        <v>83</v>
      </c>
      <c r="B214" s="397" t="s">
        <v>107</v>
      </c>
      <c r="C214" s="397" t="s">
        <v>12</v>
      </c>
      <c r="D214" s="397">
        <v>470.9794589</v>
      </c>
      <c r="E214" s="397">
        <v>0</v>
      </c>
      <c r="F214" s="397">
        <v>16992.735433000002</v>
      </c>
      <c r="G214" s="397">
        <v>0</v>
      </c>
      <c r="H214" s="397">
        <v>2.6969030462038099</v>
      </c>
      <c r="I214" s="397">
        <v>0</v>
      </c>
      <c r="J214" s="397">
        <v>97.303096953796199</v>
      </c>
      <c r="K214" s="397">
        <v>0</v>
      </c>
    </row>
    <row r="215" spans="1:11" x14ac:dyDescent="0.25">
      <c r="A215" s="397" t="s">
        <v>85</v>
      </c>
      <c r="B215" s="397" t="s">
        <v>108</v>
      </c>
      <c r="C215" s="397" t="s">
        <v>11</v>
      </c>
      <c r="D215" s="397">
        <v>0</v>
      </c>
      <c r="E215" s="397">
        <v>0</v>
      </c>
      <c r="F215" s="397">
        <v>712.65651019999996</v>
      </c>
      <c r="G215" s="397">
        <v>0</v>
      </c>
      <c r="H215" s="397">
        <v>0</v>
      </c>
      <c r="I215" s="397">
        <v>0</v>
      </c>
      <c r="J215" s="397">
        <v>100</v>
      </c>
      <c r="K215" s="397">
        <v>0</v>
      </c>
    </row>
    <row r="216" spans="1:11" x14ac:dyDescent="0.25">
      <c r="A216" s="397" t="s">
        <v>85</v>
      </c>
      <c r="B216" s="397" t="s">
        <v>108</v>
      </c>
      <c r="C216" s="397" t="s">
        <v>12</v>
      </c>
      <c r="D216" s="397">
        <v>348.06475189999998</v>
      </c>
      <c r="E216" s="397">
        <v>35.008010400000003</v>
      </c>
      <c r="F216" s="397">
        <v>15193.334803600001</v>
      </c>
      <c r="G216" s="397">
        <v>32.741424799999997</v>
      </c>
      <c r="H216" s="397">
        <v>2.2298765429645</v>
      </c>
      <c r="I216" s="397">
        <v>0.22427878945135299</v>
      </c>
      <c r="J216" s="397">
        <v>97.336086756890197</v>
      </c>
      <c r="K216" s="397">
        <v>0.20975791069396199</v>
      </c>
    </row>
    <row r="217" spans="1:11" x14ac:dyDescent="0.25">
      <c r="A217" s="397" t="s">
        <v>87</v>
      </c>
      <c r="B217" s="397" t="s">
        <v>109</v>
      </c>
      <c r="C217" s="397" t="s">
        <v>11</v>
      </c>
      <c r="D217" s="397">
        <v>154.3567496</v>
      </c>
      <c r="E217" s="397">
        <v>0</v>
      </c>
      <c r="F217" s="397">
        <v>709.04938430000004</v>
      </c>
      <c r="G217" s="397">
        <v>0</v>
      </c>
      <c r="H217" s="397">
        <v>17.877652652613399</v>
      </c>
      <c r="I217" s="397">
        <v>0</v>
      </c>
      <c r="J217" s="397">
        <v>82.122347347386594</v>
      </c>
      <c r="K217" s="397">
        <v>0</v>
      </c>
    </row>
    <row r="218" spans="1:11" x14ac:dyDescent="0.25">
      <c r="A218" s="397" t="s">
        <v>87</v>
      </c>
      <c r="B218" s="397" t="s">
        <v>109</v>
      </c>
      <c r="C218" s="397" t="s">
        <v>12</v>
      </c>
      <c r="D218" s="397">
        <v>69.835544600000006</v>
      </c>
      <c r="E218" s="397">
        <v>0</v>
      </c>
      <c r="F218" s="397">
        <v>25829.309461699999</v>
      </c>
      <c r="G218" s="397">
        <v>266.449636</v>
      </c>
      <c r="H218" s="397">
        <v>0.26689836617396001</v>
      </c>
      <c r="I218" s="397">
        <v>0</v>
      </c>
      <c r="J218" s="397">
        <v>98.714781050470194</v>
      </c>
      <c r="K218" s="397">
        <v>1.01832058335586</v>
      </c>
    </row>
    <row r="219" spans="1:11" x14ac:dyDescent="0.25">
      <c r="A219" s="397" t="s">
        <v>89</v>
      </c>
      <c r="B219" s="397" t="s">
        <v>110</v>
      </c>
      <c r="C219" s="397" t="s">
        <v>11</v>
      </c>
      <c r="D219" s="397">
        <v>145.31212590000001</v>
      </c>
      <c r="E219" s="397">
        <v>0</v>
      </c>
      <c r="F219" s="397">
        <v>189.98666220000001</v>
      </c>
      <c r="G219" s="397">
        <v>19.049020800000001</v>
      </c>
      <c r="H219" s="397">
        <v>41.008331997618903</v>
      </c>
      <c r="I219" s="397">
        <v>0</v>
      </c>
      <c r="J219" s="397">
        <v>53.6158704606569</v>
      </c>
      <c r="K219" s="397">
        <v>5.3757975417242703</v>
      </c>
    </row>
    <row r="220" spans="1:11" x14ac:dyDescent="0.25">
      <c r="A220" s="397" t="s">
        <v>89</v>
      </c>
      <c r="B220" s="397" t="s">
        <v>110</v>
      </c>
      <c r="C220" s="397" t="s">
        <v>12</v>
      </c>
      <c r="D220" s="397">
        <v>0</v>
      </c>
      <c r="E220" s="397">
        <v>0</v>
      </c>
      <c r="F220" s="397">
        <v>10421.4433971</v>
      </c>
      <c r="G220" s="397">
        <v>257.78150010000002</v>
      </c>
      <c r="H220" s="397">
        <v>0</v>
      </c>
      <c r="I220" s="397">
        <v>0</v>
      </c>
      <c r="J220" s="397">
        <v>97.586140355864302</v>
      </c>
      <c r="K220" s="397">
        <v>2.4138596441356701</v>
      </c>
    </row>
    <row r="221" spans="1:11" x14ac:dyDescent="0.25">
      <c r="A221" s="397" t="s">
        <v>97</v>
      </c>
      <c r="B221" s="397" t="s">
        <v>111</v>
      </c>
      <c r="C221" s="397" t="s">
        <v>11</v>
      </c>
      <c r="D221" s="397">
        <v>76.376051599999997</v>
      </c>
      <c r="E221" s="397">
        <v>0</v>
      </c>
      <c r="F221" s="397">
        <v>1515.2066989</v>
      </c>
      <c r="G221" s="397">
        <v>0</v>
      </c>
      <c r="H221" s="397">
        <v>4.7987483890489697</v>
      </c>
      <c r="I221" s="397">
        <v>0</v>
      </c>
      <c r="J221" s="397">
        <v>95.201251610951005</v>
      </c>
      <c r="K221" s="397">
        <v>0</v>
      </c>
    </row>
    <row r="222" spans="1:11" x14ac:dyDescent="0.25">
      <c r="A222" s="397" t="s">
        <v>97</v>
      </c>
      <c r="B222" s="397" t="s">
        <v>111</v>
      </c>
      <c r="C222" s="397" t="s">
        <v>12</v>
      </c>
      <c r="D222" s="397">
        <v>414.47241509999998</v>
      </c>
      <c r="E222" s="397">
        <v>0</v>
      </c>
      <c r="F222" s="397">
        <v>36259.685021700003</v>
      </c>
      <c r="G222" s="397">
        <v>181.5413786</v>
      </c>
      <c r="H222" s="397">
        <v>1.1245816208124999</v>
      </c>
      <c r="I222" s="397">
        <v>0</v>
      </c>
      <c r="J222" s="397">
        <v>98.382844952458299</v>
      </c>
      <c r="K222" s="397">
        <v>0.49257342672917598</v>
      </c>
    </row>
    <row r="223" spans="1:11" x14ac:dyDescent="0.25">
      <c r="A223" s="397" t="s">
        <v>99</v>
      </c>
      <c r="B223" s="397" t="s">
        <v>112</v>
      </c>
      <c r="C223" s="397" t="s">
        <v>11</v>
      </c>
      <c r="D223" s="397">
        <v>33.746620100000001</v>
      </c>
      <c r="E223" s="397">
        <v>0</v>
      </c>
      <c r="F223" s="397">
        <v>1321.8576694000001</v>
      </c>
      <c r="G223" s="397">
        <v>0</v>
      </c>
      <c r="H223" s="397">
        <v>2.48941526383389</v>
      </c>
      <c r="I223" s="397">
        <v>0</v>
      </c>
      <c r="J223" s="397">
        <v>97.510584736166095</v>
      </c>
      <c r="K223" s="397">
        <v>0</v>
      </c>
    </row>
    <row r="224" spans="1:11" x14ac:dyDescent="0.25">
      <c r="A224" s="397" t="s">
        <v>99</v>
      </c>
      <c r="B224" s="397" t="s">
        <v>112</v>
      </c>
      <c r="C224" s="397" t="s">
        <v>12</v>
      </c>
      <c r="D224" s="397">
        <v>121.5944609</v>
      </c>
      <c r="E224" s="397">
        <v>0</v>
      </c>
      <c r="F224" s="397">
        <v>34967.9831987</v>
      </c>
      <c r="G224" s="397">
        <v>0</v>
      </c>
      <c r="H224" s="397">
        <v>0.34652586041238198</v>
      </c>
      <c r="I224" s="397">
        <v>0</v>
      </c>
      <c r="J224" s="397">
        <v>99.653474139587601</v>
      </c>
      <c r="K224" s="397">
        <v>0</v>
      </c>
    </row>
    <row r="225" spans="1:11" x14ac:dyDescent="0.25">
      <c r="A225" s="397" t="s">
        <v>101</v>
      </c>
      <c r="B225" s="397" t="s">
        <v>113</v>
      </c>
      <c r="C225" s="397" t="s">
        <v>11</v>
      </c>
      <c r="D225" s="397">
        <v>0</v>
      </c>
      <c r="E225" s="397">
        <v>0</v>
      </c>
      <c r="F225" s="397">
        <v>352.05422449999998</v>
      </c>
      <c r="G225" s="397">
        <v>16.373399899999999</v>
      </c>
      <c r="H225" s="397">
        <v>0</v>
      </c>
      <c r="I225" s="397">
        <v>0</v>
      </c>
      <c r="J225" s="397">
        <v>95.555870728568493</v>
      </c>
      <c r="K225" s="397">
        <v>4.4441292714314704</v>
      </c>
    </row>
    <row r="226" spans="1:11" x14ac:dyDescent="0.25">
      <c r="A226" s="397" t="s">
        <v>101</v>
      </c>
      <c r="B226" s="397" t="s">
        <v>113</v>
      </c>
      <c r="C226" s="397" t="s">
        <v>12</v>
      </c>
      <c r="D226" s="397">
        <v>20.533913699999999</v>
      </c>
      <c r="E226" s="397">
        <v>0</v>
      </c>
      <c r="F226" s="397">
        <v>12362.031138099999</v>
      </c>
      <c r="G226" s="397">
        <v>16.295646900000001</v>
      </c>
      <c r="H226" s="397">
        <v>0.16561129444863401</v>
      </c>
      <c r="I226" s="397">
        <v>0</v>
      </c>
      <c r="J226" s="397">
        <v>99.702960122748493</v>
      </c>
      <c r="K226" s="397">
        <v>0.131428582802842</v>
      </c>
    </row>
    <row r="227" spans="1:11" x14ac:dyDescent="0.25">
      <c r="A227" s="397" t="s">
        <v>114</v>
      </c>
      <c r="B227" s="397" t="s">
        <v>115</v>
      </c>
      <c r="C227" s="397" t="s">
        <v>11</v>
      </c>
      <c r="D227" s="397">
        <v>0</v>
      </c>
      <c r="E227" s="397">
        <v>0</v>
      </c>
      <c r="F227" s="397">
        <v>242.95149480000001</v>
      </c>
      <c r="G227" s="397">
        <v>0</v>
      </c>
      <c r="H227" s="397">
        <v>0</v>
      </c>
      <c r="I227" s="397">
        <v>0</v>
      </c>
      <c r="J227" s="397">
        <v>100</v>
      </c>
      <c r="K227" s="397">
        <v>0</v>
      </c>
    </row>
    <row r="228" spans="1:11" x14ac:dyDescent="0.25">
      <c r="A228" s="397" t="s">
        <v>114</v>
      </c>
      <c r="B228" s="397" t="s">
        <v>115</v>
      </c>
      <c r="C228" s="397" t="s">
        <v>12</v>
      </c>
      <c r="D228" s="397">
        <v>44.659436499999998</v>
      </c>
      <c r="E228" s="397">
        <v>0</v>
      </c>
      <c r="F228" s="397">
        <v>5216.7093287999996</v>
      </c>
      <c r="G228" s="397">
        <v>69.629489899999996</v>
      </c>
      <c r="H228" s="397">
        <v>0.83773121584569998</v>
      </c>
      <c r="I228" s="397">
        <v>0</v>
      </c>
      <c r="J228" s="397">
        <v>97.8561439916339</v>
      </c>
      <c r="K228" s="397">
        <v>1.30612479252045</v>
      </c>
    </row>
    <row r="229" spans="1:11" x14ac:dyDescent="0.25">
      <c r="A229" s="397" t="s">
        <v>116</v>
      </c>
      <c r="B229" s="397" t="s">
        <v>117</v>
      </c>
      <c r="C229" s="397" t="s">
        <v>11</v>
      </c>
      <c r="D229" s="397">
        <v>0</v>
      </c>
      <c r="E229" s="397">
        <v>0</v>
      </c>
      <c r="F229" s="397">
        <v>337.6637667</v>
      </c>
      <c r="G229" s="397">
        <v>0</v>
      </c>
      <c r="H229" s="397">
        <v>0</v>
      </c>
      <c r="I229" s="397">
        <v>0</v>
      </c>
      <c r="J229" s="397">
        <v>100</v>
      </c>
      <c r="K229" s="397">
        <v>0</v>
      </c>
    </row>
    <row r="230" spans="1:11" x14ac:dyDescent="0.25">
      <c r="A230" s="397" t="s">
        <v>116</v>
      </c>
      <c r="B230" s="397" t="s">
        <v>117</v>
      </c>
      <c r="C230" s="397" t="s">
        <v>12</v>
      </c>
      <c r="D230" s="397">
        <v>0</v>
      </c>
      <c r="E230" s="397">
        <v>36.715093400000001</v>
      </c>
      <c r="F230" s="397">
        <v>16154.910064</v>
      </c>
      <c r="G230" s="397">
        <v>96.682485099999994</v>
      </c>
      <c r="H230" s="397">
        <v>0</v>
      </c>
      <c r="I230" s="397">
        <v>0.22540766177697799</v>
      </c>
      <c r="J230" s="397">
        <v>99.181022476810696</v>
      </c>
      <c r="K230" s="397">
        <v>0.59356986141232304</v>
      </c>
    </row>
    <row r="231" spans="1:11" x14ac:dyDescent="0.25">
      <c r="A231" s="397" t="s">
        <v>118</v>
      </c>
      <c r="B231" s="397" t="s">
        <v>119</v>
      </c>
      <c r="C231" s="397" t="s">
        <v>11</v>
      </c>
      <c r="D231" s="397">
        <v>0</v>
      </c>
      <c r="E231" s="397">
        <v>0</v>
      </c>
      <c r="F231" s="397">
        <v>936.05991619999998</v>
      </c>
      <c r="G231" s="397">
        <v>0</v>
      </c>
      <c r="H231" s="397">
        <v>0</v>
      </c>
      <c r="I231" s="397">
        <v>0</v>
      </c>
      <c r="J231" s="397">
        <v>100</v>
      </c>
      <c r="K231" s="397">
        <v>0</v>
      </c>
    </row>
    <row r="232" spans="1:11" x14ac:dyDescent="0.25">
      <c r="A232" s="397" t="s">
        <v>118</v>
      </c>
      <c r="B232" s="397" t="s">
        <v>119</v>
      </c>
      <c r="C232" s="397" t="s">
        <v>12</v>
      </c>
      <c r="D232" s="397">
        <v>45.549989799999999</v>
      </c>
      <c r="E232" s="397">
        <v>0</v>
      </c>
      <c r="F232" s="397">
        <v>20782.471048399999</v>
      </c>
      <c r="G232" s="397">
        <v>262.60201180000001</v>
      </c>
      <c r="H232" s="397">
        <v>0.215972708307449</v>
      </c>
      <c r="I232" s="397">
        <v>0</v>
      </c>
      <c r="J232" s="397">
        <v>98.538914659517403</v>
      </c>
      <c r="K232" s="397">
        <v>1.24511263217518</v>
      </c>
    </row>
    <row r="233" spans="1:11" x14ac:dyDescent="0.25">
      <c r="A233" s="397" t="s">
        <v>120</v>
      </c>
      <c r="B233" s="397" t="s">
        <v>121</v>
      </c>
      <c r="C233" s="397" t="s">
        <v>11</v>
      </c>
      <c r="D233" s="397">
        <v>0</v>
      </c>
      <c r="E233" s="397">
        <v>0</v>
      </c>
      <c r="F233" s="397">
        <v>419.98261280000003</v>
      </c>
      <c r="G233" s="397">
        <v>0</v>
      </c>
      <c r="H233" s="397">
        <v>0</v>
      </c>
      <c r="I233" s="397">
        <v>0</v>
      </c>
      <c r="J233" s="397">
        <v>100</v>
      </c>
      <c r="K233" s="397">
        <v>0</v>
      </c>
    </row>
    <row r="234" spans="1:11" x14ac:dyDescent="0.25">
      <c r="A234" s="397" t="s">
        <v>120</v>
      </c>
      <c r="B234" s="397" t="s">
        <v>121</v>
      </c>
      <c r="C234" s="397" t="s">
        <v>12</v>
      </c>
      <c r="D234" s="397">
        <v>70.100163800000004</v>
      </c>
      <c r="E234" s="397">
        <v>0</v>
      </c>
      <c r="F234" s="397">
        <v>8622.0681645999994</v>
      </c>
      <c r="G234" s="397">
        <v>50.946195000000003</v>
      </c>
      <c r="H234" s="397">
        <v>0.80177565571610099</v>
      </c>
      <c r="I234" s="397">
        <v>0</v>
      </c>
      <c r="J234" s="397">
        <v>98.615523581716403</v>
      </c>
      <c r="K234" s="397">
        <v>0.58270076256748105</v>
      </c>
    </row>
    <row r="235" spans="1:11" x14ac:dyDescent="0.25">
      <c r="A235" s="397" t="s">
        <v>122</v>
      </c>
      <c r="B235" s="397" t="s">
        <v>123</v>
      </c>
      <c r="C235" s="397" t="s">
        <v>11</v>
      </c>
      <c r="D235" s="397">
        <v>0</v>
      </c>
      <c r="E235" s="397">
        <v>0</v>
      </c>
      <c r="F235" s="397">
        <v>2670.6117318000001</v>
      </c>
      <c r="G235" s="397">
        <v>0</v>
      </c>
      <c r="H235" s="397">
        <v>0</v>
      </c>
      <c r="I235" s="397">
        <v>0</v>
      </c>
      <c r="J235" s="397">
        <v>100</v>
      </c>
      <c r="K235" s="397">
        <v>0</v>
      </c>
    </row>
    <row r="236" spans="1:11" x14ac:dyDescent="0.25">
      <c r="A236" s="397" t="s">
        <v>122</v>
      </c>
      <c r="B236" s="397" t="s">
        <v>123</v>
      </c>
      <c r="C236" s="397" t="s">
        <v>12</v>
      </c>
      <c r="D236" s="397">
        <v>125.74550259999999</v>
      </c>
      <c r="E236" s="397">
        <v>31.939944700000002</v>
      </c>
      <c r="F236" s="397">
        <v>24203.822980299999</v>
      </c>
      <c r="G236" s="397">
        <v>0</v>
      </c>
      <c r="H236" s="397">
        <v>0.51616468238698499</v>
      </c>
      <c r="I236" s="397">
        <v>0.13110823902765401</v>
      </c>
      <c r="J236" s="397">
        <v>99.352727078585403</v>
      </c>
      <c r="K236" s="397">
        <v>0</v>
      </c>
    </row>
    <row r="237" spans="1:11" x14ac:dyDescent="0.25">
      <c r="A237" s="397" t="s">
        <v>124</v>
      </c>
      <c r="B237" s="397" t="s">
        <v>125</v>
      </c>
      <c r="C237" s="397" t="s">
        <v>11</v>
      </c>
      <c r="D237" s="397">
        <v>0</v>
      </c>
      <c r="E237" s="397">
        <v>0</v>
      </c>
      <c r="F237" s="397">
        <v>3548.7160113999998</v>
      </c>
      <c r="G237" s="397">
        <v>0</v>
      </c>
      <c r="H237" s="397">
        <v>0</v>
      </c>
      <c r="I237" s="397">
        <v>0</v>
      </c>
      <c r="J237" s="397">
        <v>100</v>
      </c>
      <c r="K237" s="397">
        <v>0</v>
      </c>
    </row>
    <row r="238" spans="1:11" x14ac:dyDescent="0.25">
      <c r="A238" s="397" t="s">
        <v>124</v>
      </c>
      <c r="B238" s="397" t="s">
        <v>125</v>
      </c>
      <c r="C238" s="397" t="s">
        <v>12</v>
      </c>
      <c r="D238" s="397">
        <v>546.02565930000003</v>
      </c>
      <c r="E238" s="397">
        <v>0</v>
      </c>
      <c r="F238" s="397">
        <v>46058.420152300001</v>
      </c>
      <c r="G238" s="397">
        <v>0</v>
      </c>
      <c r="H238" s="397">
        <v>1.17161710603174</v>
      </c>
      <c r="I238" s="397">
        <v>0</v>
      </c>
      <c r="J238" s="397">
        <v>98.828382893968296</v>
      </c>
      <c r="K238" s="397">
        <v>0</v>
      </c>
    </row>
    <row r="239" spans="1:11" x14ac:dyDescent="0.25">
      <c r="A239" s="397" t="s">
        <v>126</v>
      </c>
      <c r="B239" s="397" t="s">
        <v>127</v>
      </c>
      <c r="C239" s="397" t="s">
        <v>11</v>
      </c>
      <c r="D239" s="397">
        <v>0</v>
      </c>
      <c r="E239" s="397">
        <v>0</v>
      </c>
      <c r="F239" s="397">
        <v>7418.9118119000004</v>
      </c>
      <c r="G239" s="397">
        <v>0</v>
      </c>
      <c r="H239" s="397">
        <v>0</v>
      </c>
      <c r="I239" s="397">
        <v>0</v>
      </c>
      <c r="J239" s="397">
        <v>100</v>
      </c>
      <c r="K239" s="397">
        <v>0</v>
      </c>
    </row>
    <row r="240" spans="1:11" x14ac:dyDescent="0.25">
      <c r="A240" s="397" t="s">
        <v>126</v>
      </c>
      <c r="B240" s="397" t="s">
        <v>127</v>
      </c>
      <c r="C240" s="397" t="s">
        <v>12</v>
      </c>
      <c r="D240" s="397">
        <v>2265.7430958</v>
      </c>
      <c r="E240" s="397">
        <v>0</v>
      </c>
      <c r="F240" s="397">
        <v>61639.210608100002</v>
      </c>
      <c r="G240" s="397">
        <v>217.6296571</v>
      </c>
      <c r="H240" s="397">
        <v>3.5334557296985798</v>
      </c>
      <c r="I240" s="397">
        <v>0</v>
      </c>
      <c r="J240" s="397">
        <v>96.127147998827496</v>
      </c>
      <c r="K240" s="397">
        <v>0.33939627147393497</v>
      </c>
    </row>
    <row r="241" spans="1:11" x14ac:dyDescent="0.25">
      <c r="A241" s="397" t="s">
        <v>128</v>
      </c>
      <c r="B241" s="397" t="s">
        <v>129</v>
      </c>
      <c r="C241" s="397" t="s">
        <v>11</v>
      </c>
      <c r="D241" s="397">
        <v>124.9282181</v>
      </c>
      <c r="E241" s="397">
        <v>0</v>
      </c>
      <c r="F241" s="397">
        <v>2395.1763922999999</v>
      </c>
      <c r="G241" s="397">
        <v>0</v>
      </c>
      <c r="H241" s="397">
        <v>4.9572631859980998</v>
      </c>
      <c r="I241" s="397">
        <v>0</v>
      </c>
      <c r="J241" s="397">
        <v>95.042736814001898</v>
      </c>
      <c r="K241" s="397">
        <v>0</v>
      </c>
    </row>
    <row r="242" spans="1:11" x14ac:dyDescent="0.25">
      <c r="A242" s="397" t="s">
        <v>128</v>
      </c>
      <c r="B242" s="397" t="s">
        <v>129</v>
      </c>
      <c r="C242" s="397" t="s">
        <v>12</v>
      </c>
      <c r="D242" s="397">
        <v>428.63450940000001</v>
      </c>
      <c r="E242" s="397">
        <v>0</v>
      </c>
      <c r="F242" s="397">
        <v>18237.106279</v>
      </c>
      <c r="G242" s="397">
        <v>52.327847400000003</v>
      </c>
      <c r="H242" s="397">
        <v>2.2899505164768899</v>
      </c>
      <c r="I242" s="397">
        <v>0</v>
      </c>
      <c r="J242" s="397">
        <v>97.430491541845797</v>
      </c>
      <c r="K242" s="397">
        <v>0.27955794167737102</v>
      </c>
    </row>
    <row r="243" spans="1:11" x14ac:dyDescent="0.25">
      <c r="A243" s="397" t="s">
        <v>130</v>
      </c>
      <c r="B243" s="397" t="s">
        <v>131</v>
      </c>
      <c r="C243" s="397" t="s">
        <v>11</v>
      </c>
      <c r="D243" s="397">
        <v>0</v>
      </c>
      <c r="E243" s="397">
        <v>0</v>
      </c>
      <c r="F243" s="397">
        <v>980.8603885</v>
      </c>
      <c r="G243" s="397">
        <v>0</v>
      </c>
      <c r="H243" s="397">
        <v>0</v>
      </c>
      <c r="I243" s="397">
        <v>0</v>
      </c>
      <c r="J243" s="397">
        <v>100</v>
      </c>
      <c r="K243" s="397">
        <v>0</v>
      </c>
    </row>
    <row r="244" spans="1:11" x14ac:dyDescent="0.25">
      <c r="A244" s="397" t="s">
        <v>130</v>
      </c>
      <c r="B244" s="397" t="s">
        <v>131</v>
      </c>
      <c r="C244" s="397" t="s">
        <v>12</v>
      </c>
      <c r="D244" s="397">
        <v>93.459314000000006</v>
      </c>
      <c r="E244" s="397">
        <v>0</v>
      </c>
      <c r="F244" s="397">
        <v>15535.6339723</v>
      </c>
      <c r="G244" s="397">
        <v>40.808171999999999</v>
      </c>
      <c r="H244" s="397">
        <v>0.59642566514352102</v>
      </c>
      <c r="I244" s="397">
        <v>0</v>
      </c>
      <c r="J244" s="397">
        <v>99.143150412545296</v>
      </c>
      <c r="K244" s="397">
        <v>0.26042392231116901</v>
      </c>
    </row>
    <row r="245" spans="1:11" x14ac:dyDescent="0.25">
      <c r="A245" s="397" t="s">
        <v>132</v>
      </c>
      <c r="B245" s="397" t="s">
        <v>133</v>
      </c>
      <c r="C245" s="397" t="s">
        <v>11</v>
      </c>
      <c r="D245" s="397">
        <v>0</v>
      </c>
      <c r="E245" s="397">
        <v>0</v>
      </c>
      <c r="F245" s="397">
        <v>2766.0330405</v>
      </c>
      <c r="G245" s="397">
        <v>0</v>
      </c>
      <c r="H245" s="397">
        <v>0</v>
      </c>
      <c r="I245" s="397">
        <v>0</v>
      </c>
      <c r="J245" s="397">
        <v>100</v>
      </c>
      <c r="K245" s="397">
        <v>0</v>
      </c>
    </row>
    <row r="246" spans="1:11" x14ac:dyDescent="0.25">
      <c r="A246" s="397" t="s">
        <v>132</v>
      </c>
      <c r="B246" s="397" t="s">
        <v>133</v>
      </c>
      <c r="C246" s="397" t="s">
        <v>12</v>
      </c>
      <c r="D246" s="397">
        <v>113.21316400000001</v>
      </c>
      <c r="E246" s="397">
        <v>0</v>
      </c>
      <c r="F246" s="397">
        <v>12925.3011613</v>
      </c>
      <c r="G246" s="397">
        <v>0</v>
      </c>
      <c r="H246" s="397">
        <v>0.86829803745600498</v>
      </c>
      <c r="I246" s="397">
        <v>0</v>
      </c>
      <c r="J246" s="397">
        <v>99.131701962544</v>
      </c>
      <c r="K246" s="397">
        <v>0</v>
      </c>
    </row>
    <row r="247" spans="1:11" x14ac:dyDescent="0.25">
      <c r="A247" s="397" t="s">
        <v>134</v>
      </c>
      <c r="B247" s="397" t="s">
        <v>135</v>
      </c>
      <c r="C247" s="397" t="s">
        <v>11</v>
      </c>
      <c r="D247" s="397">
        <v>19.548692299999999</v>
      </c>
      <c r="E247" s="397">
        <v>0</v>
      </c>
      <c r="F247" s="397">
        <v>1459.1851867</v>
      </c>
      <c r="G247" s="397">
        <v>0</v>
      </c>
      <c r="H247" s="397">
        <v>1.32198853205554</v>
      </c>
      <c r="I247" s="397">
        <v>0</v>
      </c>
      <c r="J247" s="397">
        <v>98.678011467944401</v>
      </c>
      <c r="K247" s="397">
        <v>0</v>
      </c>
    </row>
    <row r="248" spans="1:11" x14ac:dyDescent="0.25">
      <c r="A248" s="397" t="s">
        <v>134</v>
      </c>
      <c r="B248" s="397" t="s">
        <v>135</v>
      </c>
      <c r="C248" s="397" t="s">
        <v>12</v>
      </c>
      <c r="D248" s="397">
        <v>61.008803200000003</v>
      </c>
      <c r="E248" s="397">
        <v>0</v>
      </c>
      <c r="F248" s="397">
        <v>8406.3437489000007</v>
      </c>
      <c r="G248" s="397">
        <v>20.811450399999998</v>
      </c>
      <c r="H248" s="397">
        <v>0.71875146594753803</v>
      </c>
      <c r="I248" s="397">
        <v>0</v>
      </c>
      <c r="J248" s="397">
        <v>99.036066532457397</v>
      </c>
      <c r="K248" s="397">
        <v>0.24518200159504999</v>
      </c>
    </row>
    <row r="249" spans="1:11" x14ac:dyDescent="0.25">
      <c r="A249" s="397" t="s">
        <v>136</v>
      </c>
      <c r="B249" s="397" t="s">
        <v>137</v>
      </c>
      <c r="C249" s="397" t="s">
        <v>11</v>
      </c>
      <c r="D249" s="397">
        <v>82.843867200000005</v>
      </c>
      <c r="E249" s="397">
        <v>0</v>
      </c>
      <c r="F249" s="397">
        <v>2079.1230028</v>
      </c>
      <c r="G249" s="397">
        <v>0</v>
      </c>
      <c r="H249" s="397">
        <v>3.8318749630053301</v>
      </c>
      <c r="I249" s="397">
        <v>0</v>
      </c>
      <c r="J249" s="397">
        <v>96.168125036994695</v>
      </c>
      <c r="K249" s="397">
        <v>0</v>
      </c>
    </row>
    <row r="250" spans="1:11" x14ac:dyDescent="0.25">
      <c r="A250" s="397" t="s">
        <v>136</v>
      </c>
      <c r="B250" s="397" t="s">
        <v>137</v>
      </c>
      <c r="C250" s="397" t="s">
        <v>12</v>
      </c>
      <c r="D250" s="397">
        <v>86.928745199999994</v>
      </c>
      <c r="E250" s="397">
        <v>0</v>
      </c>
      <c r="F250" s="397">
        <v>10480.448870300001</v>
      </c>
      <c r="G250" s="397">
        <v>0</v>
      </c>
      <c r="H250" s="397">
        <v>0.82261416562321799</v>
      </c>
      <c r="I250" s="397">
        <v>0</v>
      </c>
      <c r="J250" s="397">
        <v>99.177385834376807</v>
      </c>
      <c r="K250" s="397">
        <v>0</v>
      </c>
    </row>
    <row r="251" spans="1:11" x14ac:dyDescent="0.25">
      <c r="A251" s="397" t="s">
        <v>138</v>
      </c>
      <c r="B251" s="397" t="s">
        <v>139</v>
      </c>
      <c r="C251" s="397" t="s">
        <v>11</v>
      </c>
      <c r="D251" s="397">
        <v>0</v>
      </c>
      <c r="E251" s="397">
        <v>0</v>
      </c>
      <c r="F251" s="397">
        <v>419.6972768</v>
      </c>
      <c r="G251" s="397">
        <v>0</v>
      </c>
      <c r="H251" s="397">
        <v>0</v>
      </c>
      <c r="I251" s="397">
        <v>0</v>
      </c>
      <c r="J251" s="397">
        <v>100</v>
      </c>
      <c r="K251" s="397">
        <v>0</v>
      </c>
    </row>
    <row r="252" spans="1:11" x14ac:dyDescent="0.25">
      <c r="A252" s="397" t="s">
        <v>138</v>
      </c>
      <c r="B252" s="397" t="s">
        <v>139</v>
      </c>
      <c r="C252" s="397" t="s">
        <v>12</v>
      </c>
      <c r="D252" s="397">
        <v>25.518950799999999</v>
      </c>
      <c r="E252" s="397">
        <v>0</v>
      </c>
      <c r="F252" s="397">
        <v>4783.160664</v>
      </c>
      <c r="G252" s="397">
        <v>0</v>
      </c>
      <c r="H252" s="397">
        <v>0.53068519519284596</v>
      </c>
      <c r="I252" s="397">
        <v>0</v>
      </c>
      <c r="J252" s="397">
        <v>99.469314804807198</v>
      </c>
      <c r="K252" s="397">
        <v>0</v>
      </c>
    </row>
    <row r="253" spans="1:11" x14ac:dyDescent="0.25">
      <c r="A253" s="397" t="s">
        <v>140</v>
      </c>
      <c r="B253" s="397" t="s">
        <v>141</v>
      </c>
      <c r="C253" s="397" t="s">
        <v>11</v>
      </c>
      <c r="D253" s="397">
        <v>0</v>
      </c>
      <c r="E253" s="397">
        <v>0</v>
      </c>
      <c r="F253" s="397">
        <v>1196.5249294</v>
      </c>
      <c r="G253" s="397">
        <v>0</v>
      </c>
      <c r="H253" s="397">
        <v>0</v>
      </c>
      <c r="I253" s="397">
        <v>0</v>
      </c>
      <c r="J253" s="397">
        <v>100</v>
      </c>
      <c r="K253" s="397">
        <v>0</v>
      </c>
    </row>
    <row r="254" spans="1:11" x14ac:dyDescent="0.25">
      <c r="A254" s="397" t="s">
        <v>140</v>
      </c>
      <c r="B254" s="397" t="s">
        <v>141</v>
      </c>
      <c r="C254" s="397" t="s">
        <v>12</v>
      </c>
      <c r="D254" s="397">
        <v>25.404826</v>
      </c>
      <c r="E254" s="397">
        <v>0</v>
      </c>
      <c r="F254" s="397">
        <v>6231.6265073000004</v>
      </c>
      <c r="G254" s="397">
        <v>0</v>
      </c>
      <c r="H254" s="397">
        <v>0.40602043759626399</v>
      </c>
      <c r="I254" s="397">
        <v>0</v>
      </c>
      <c r="J254" s="397">
        <v>99.593979562403703</v>
      </c>
      <c r="K254" s="397">
        <v>0</v>
      </c>
    </row>
    <row r="255" spans="1:11" x14ac:dyDescent="0.25">
      <c r="A255" s="397" t="s">
        <v>142</v>
      </c>
      <c r="B255" s="397" t="s">
        <v>143</v>
      </c>
      <c r="C255" s="397" t="s">
        <v>11</v>
      </c>
      <c r="D255" s="397">
        <v>104.9080479</v>
      </c>
      <c r="E255" s="397">
        <v>0</v>
      </c>
      <c r="F255" s="397">
        <v>2720.0172855999999</v>
      </c>
      <c r="G255" s="397">
        <v>0</v>
      </c>
      <c r="H255" s="397">
        <v>3.7136573719639498</v>
      </c>
      <c r="I255" s="397">
        <v>0</v>
      </c>
      <c r="J255" s="397">
        <v>96.286342628036095</v>
      </c>
      <c r="K255" s="397">
        <v>0</v>
      </c>
    </row>
    <row r="256" spans="1:11" x14ac:dyDescent="0.25">
      <c r="A256" s="397" t="s">
        <v>142</v>
      </c>
      <c r="B256" s="397" t="s">
        <v>143</v>
      </c>
      <c r="C256" s="397" t="s">
        <v>12</v>
      </c>
      <c r="D256" s="397">
        <v>363.75595279999999</v>
      </c>
      <c r="E256" s="397">
        <v>0</v>
      </c>
      <c r="F256" s="397">
        <v>11746.560282</v>
      </c>
      <c r="G256" s="397">
        <v>0</v>
      </c>
      <c r="H256" s="397">
        <v>3.0036866564616802</v>
      </c>
      <c r="I256" s="397">
        <v>0</v>
      </c>
      <c r="J256" s="397">
        <v>96.996313343538304</v>
      </c>
      <c r="K256" s="397">
        <v>0</v>
      </c>
    </row>
    <row r="257" spans="1:11" x14ac:dyDescent="0.25">
      <c r="A257" s="397" t="s">
        <v>144</v>
      </c>
      <c r="B257" s="397" t="s">
        <v>145</v>
      </c>
      <c r="C257" s="397" t="s">
        <v>11</v>
      </c>
      <c r="D257" s="397">
        <v>0</v>
      </c>
      <c r="E257" s="397">
        <v>0</v>
      </c>
      <c r="F257" s="397">
        <v>1481.7439374</v>
      </c>
      <c r="G257" s="397">
        <v>0</v>
      </c>
      <c r="H257" s="397">
        <v>0</v>
      </c>
      <c r="I257" s="397">
        <v>0</v>
      </c>
      <c r="J257" s="397">
        <v>100</v>
      </c>
      <c r="K257" s="397">
        <v>0</v>
      </c>
    </row>
    <row r="258" spans="1:11" x14ac:dyDescent="0.25">
      <c r="A258" s="397" t="s">
        <v>144</v>
      </c>
      <c r="B258" s="397" t="s">
        <v>145</v>
      </c>
      <c r="C258" s="397" t="s">
        <v>12</v>
      </c>
      <c r="D258" s="397">
        <v>429.61724989999999</v>
      </c>
      <c r="E258" s="397">
        <v>0</v>
      </c>
      <c r="F258" s="397">
        <v>12515.9855682</v>
      </c>
      <c r="G258" s="397">
        <v>0</v>
      </c>
      <c r="H258" s="397">
        <v>3.3186345660112999</v>
      </c>
      <c r="I258" s="397">
        <v>0</v>
      </c>
      <c r="J258" s="397">
        <v>96.681365433988702</v>
      </c>
      <c r="K258" s="397">
        <v>0</v>
      </c>
    </row>
    <row r="259" spans="1:11" x14ac:dyDescent="0.25">
      <c r="A259" s="397" t="s">
        <v>146</v>
      </c>
      <c r="B259" s="397" t="s">
        <v>147</v>
      </c>
      <c r="C259" s="397" t="s">
        <v>11</v>
      </c>
      <c r="D259" s="397">
        <v>259.25295599999998</v>
      </c>
      <c r="E259" s="397">
        <v>0</v>
      </c>
      <c r="F259" s="397">
        <v>3604.6940335999998</v>
      </c>
      <c r="G259" s="397">
        <v>0</v>
      </c>
      <c r="H259" s="397">
        <v>6.7095370795146003</v>
      </c>
      <c r="I259" s="397">
        <v>0</v>
      </c>
      <c r="J259" s="397">
        <v>93.290462920485396</v>
      </c>
      <c r="K259" s="397">
        <v>0</v>
      </c>
    </row>
    <row r="260" spans="1:11" x14ac:dyDescent="0.25">
      <c r="A260" s="397" t="s">
        <v>146</v>
      </c>
      <c r="B260" s="397" t="s">
        <v>147</v>
      </c>
      <c r="C260" s="397" t="s">
        <v>12</v>
      </c>
      <c r="D260" s="397">
        <v>310.32458059999999</v>
      </c>
      <c r="E260" s="397">
        <v>0</v>
      </c>
      <c r="F260" s="397">
        <v>19102.6330911</v>
      </c>
      <c r="G260" s="397">
        <v>0</v>
      </c>
      <c r="H260" s="397">
        <v>1.5985435390527201</v>
      </c>
      <c r="I260" s="397">
        <v>0</v>
      </c>
      <c r="J260" s="397">
        <v>98.401456460947301</v>
      </c>
      <c r="K260" s="397">
        <v>0</v>
      </c>
    </row>
    <row r="261" spans="1:11" x14ac:dyDescent="0.25">
      <c r="A261" s="397" t="s">
        <v>148</v>
      </c>
      <c r="B261" s="397" t="s">
        <v>149</v>
      </c>
      <c r="C261" s="397" t="s">
        <v>11</v>
      </c>
      <c r="D261" s="397">
        <v>92.476641200000003</v>
      </c>
      <c r="E261" s="397">
        <v>0</v>
      </c>
      <c r="F261" s="397">
        <v>1283.076624</v>
      </c>
      <c r="G261" s="397">
        <v>0</v>
      </c>
      <c r="H261" s="397">
        <v>6.7228687932018598</v>
      </c>
      <c r="I261" s="397">
        <v>0</v>
      </c>
      <c r="J261" s="397">
        <v>93.277131206798103</v>
      </c>
      <c r="K261" s="397">
        <v>0</v>
      </c>
    </row>
    <row r="262" spans="1:11" x14ac:dyDescent="0.25">
      <c r="A262" s="397" t="s">
        <v>148</v>
      </c>
      <c r="B262" s="397" t="s">
        <v>149</v>
      </c>
      <c r="C262" s="397" t="s">
        <v>12</v>
      </c>
      <c r="D262" s="397">
        <v>62.0524451</v>
      </c>
      <c r="E262" s="397">
        <v>0</v>
      </c>
      <c r="F262" s="397">
        <v>12155.899807199999</v>
      </c>
      <c r="G262" s="397">
        <v>0</v>
      </c>
      <c r="H262" s="397">
        <v>0.50787925683961299</v>
      </c>
      <c r="I262" s="397">
        <v>0</v>
      </c>
      <c r="J262" s="397">
        <v>99.492120743160399</v>
      </c>
      <c r="K262" s="397">
        <v>0</v>
      </c>
    </row>
    <row r="263" spans="1:11" x14ac:dyDescent="0.25">
      <c r="A263" s="397" t="s">
        <v>150</v>
      </c>
      <c r="B263" s="397" t="s">
        <v>151</v>
      </c>
      <c r="C263" s="397" t="s">
        <v>11</v>
      </c>
      <c r="D263" s="397">
        <v>0</v>
      </c>
      <c r="E263" s="397">
        <v>0</v>
      </c>
      <c r="F263" s="397">
        <v>551.92496029999995</v>
      </c>
      <c r="G263" s="397">
        <v>0</v>
      </c>
      <c r="H263" s="397">
        <v>0</v>
      </c>
      <c r="I263" s="397">
        <v>0</v>
      </c>
      <c r="J263" s="397">
        <v>100</v>
      </c>
      <c r="K263" s="397">
        <v>0</v>
      </c>
    </row>
    <row r="264" spans="1:11" x14ac:dyDescent="0.25">
      <c r="A264" s="397" t="s">
        <v>150</v>
      </c>
      <c r="B264" s="397" t="s">
        <v>151</v>
      </c>
      <c r="C264" s="397" t="s">
        <v>12</v>
      </c>
      <c r="D264" s="397">
        <v>227.18013139999999</v>
      </c>
      <c r="E264" s="397">
        <v>0</v>
      </c>
      <c r="F264" s="397">
        <v>8431.1998261999997</v>
      </c>
      <c r="G264" s="397">
        <v>77.890017099999994</v>
      </c>
      <c r="H264" s="397">
        <v>2.6004248043834202</v>
      </c>
      <c r="I264" s="397">
        <v>0</v>
      </c>
      <c r="J264" s="397">
        <v>96.508004567355698</v>
      </c>
      <c r="K264" s="397">
        <v>0.89157062826088695</v>
      </c>
    </row>
    <row r="265" spans="1:11" x14ac:dyDescent="0.25">
      <c r="A265" s="397" t="s">
        <v>152</v>
      </c>
      <c r="B265" s="397" t="s">
        <v>153</v>
      </c>
      <c r="C265" s="397" t="s">
        <v>11</v>
      </c>
      <c r="D265" s="397">
        <v>0</v>
      </c>
      <c r="E265" s="397">
        <v>0</v>
      </c>
      <c r="F265" s="397">
        <v>4518.7758422999996</v>
      </c>
      <c r="G265" s="397">
        <v>0</v>
      </c>
      <c r="H265" s="397">
        <v>0</v>
      </c>
      <c r="I265" s="397">
        <v>0</v>
      </c>
      <c r="J265" s="397">
        <v>100</v>
      </c>
      <c r="K265" s="397">
        <v>0</v>
      </c>
    </row>
    <row r="266" spans="1:11" x14ac:dyDescent="0.25">
      <c r="A266" s="397" t="s">
        <v>152</v>
      </c>
      <c r="B266" s="397" t="s">
        <v>153</v>
      </c>
      <c r="C266" s="397" t="s">
        <v>12</v>
      </c>
      <c r="D266" s="397">
        <v>264.88971290000001</v>
      </c>
      <c r="E266" s="397">
        <v>0</v>
      </c>
      <c r="F266" s="397">
        <v>21833.720959900002</v>
      </c>
      <c r="G266" s="397">
        <v>32.962086900000003</v>
      </c>
      <c r="H266" s="397">
        <v>1.1968860766296101</v>
      </c>
      <c r="I266" s="397">
        <v>0</v>
      </c>
      <c r="J266" s="397">
        <v>98.654176984916504</v>
      </c>
      <c r="K266" s="397">
        <v>0.148936938453925</v>
      </c>
    </row>
    <row r="267" spans="1:11" x14ac:dyDescent="0.25">
      <c r="A267" s="397" t="s">
        <v>154</v>
      </c>
      <c r="B267" s="397" t="s">
        <v>155</v>
      </c>
      <c r="C267" s="397" t="s">
        <v>11</v>
      </c>
      <c r="D267" s="397">
        <v>0</v>
      </c>
      <c r="E267" s="397">
        <v>0</v>
      </c>
      <c r="F267" s="397">
        <v>1528.2354768</v>
      </c>
      <c r="G267" s="397">
        <v>0</v>
      </c>
      <c r="H267" s="397">
        <v>0</v>
      </c>
      <c r="I267" s="397">
        <v>0</v>
      </c>
      <c r="J267" s="397">
        <v>100</v>
      </c>
      <c r="K267" s="397">
        <v>0</v>
      </c>
    </row>
    <row r="268" spans="1:11" x14ac:dyDescent="0.25">
      <c r="A268" s="397" t="s">
        <v>154</v>
      </c>
      <c r="B268" s="397" t="s">
        <v>155</v>
      </c>
      <c r="C268" s="397" t="s">
        <v>12</v>
      </c>
      <c r="D268" s="397">
        <v>43.870392799999998</v>
      </c>
      <c r="E268" s="397">
        <v>0</v>
      </c>
      <c r="F268" s="397">
        <v>15304.0779943</v>
      </c>
      <c r="G268" s="397">
        <v>0</v>
      </c>
      <c r="H268" s="397">
        <v>0.28583880850728699</v>
      </c>
      <c r="I268" s="397">
        <v>0</v>
      </c>
      <c r="J268" s="397">
        <v>99.714161191492707</v>
      </c>
      <c r="K268" s="397">
        <v>0</v>
      </c>
    </row>
    <row r="269" spans="1:11" x14ac:dyDescent="0.25">
      <c r="A269" s="397" t="s">
        <v>156</v>
      </c>
      <c r="B269" s="397" t="s">
        <v>157</v>
      </c>
      <c r="C269" s="397" t="s">
        <v>11</v>
      </c>
      <c r="D269" s="397">
        <v>0</v>
      </c>
      <c r="E269" s="397">
        <v>0</v>
      </c>
      <c r="F269" s="397">
        <v>1783.5152935999999</v>
      </c>
      <c r="G269" s="397">
        <v>0</v>
      </c>
      <c r="H269" s="397">
        <v>0</v>
      </c>
      <c r="I269" s="397">
        <v>0</v>
      </c>
      <c r="J269" s="397">
        <v>100</v>
      </c>
      <c r="K269" s="397">
        <v>0</v>
      </c>
    </row>
    <row r="270" spans="1:11" x14ac:dyDescent="0.25">
      <c r="A270" s="397" t="s">
        <v>156</v>
      </c>
      <c r="B270" s="397" t="s">
        <v>157</v>
      </c>
      <c r="C270" s="397" t="s">
        <v>12</v>
      </c>
      <c r="D270" s="397">
        <v>194.3960874</v>
      </c>
      <c r="E270" s="397">
        <v>0</v>
      </c>
      <c r="F270" s="397">
        <v>19310.558415799998</v>
      </c>
      <c r="G270" s="397">
        <v>0</v>
      </c>
      <c r="H270" s="397">
        <v>0.99664978643301705</v>
      </c>
      <c r="I270" s="397">
        <v>0</v>
      </c>
      <c r="J270" s="397">
        <v>99.003350213567003</v>
      </c>
      <c r="K270" s="397">
        <v>0</v>
      </c>
    </row>
    <row r="271" spans="1:11" x14ac:dyDescent="0.25">
      <c r="A271" s="397" t="s">
        <v>158</v>
      </c>
      <c r="B271" s="397" t="s">
        <v>159</v>
      </c>
      <c r="C271" s="397" t="s">
        <v>11</v>
      </c>
      <c r="D271" s="397">
        <v>0</v>
      </c>
      <c r="E271" s="397">
        <v>0</v>
      </c>
      <c r="F271" s="397">
        <v>2823.4936613999998</v>
      </c>
      <c r="G271" s="397">
        <v>0</v>
      </c>
      <c r="H271" s="397">
        <v>0</v>
      </c>
      <c r="I271" s="397">
        <v>0</v>
      </c>
      <c r="J271" s="397">
        <v>100</v>
      </c>
      <c r="K271" s="397">
        <v>0</v>
      </c>
    </row>
    <row r="272" spans="1:11" x14ac:dyDescent="0.25">
      <c r="A272" s="397" t="s">
        <v>158</v>
      </c>
      <c r="B272" s="397" t="s">
        <v>159</v>
      </c>
      <c r="C272" s="397" t="s">
        <v>12</v>
      </c>
      <c r="D272" s="397">
        <v>651.66634429999999</v>
      </c>
      <c r="E272" s="397">
        <v>151.4349216</v>
      </c>
      <c r="F272" s="397">
        <v>28191.296404000001</v>
      </c>
      <c r="G272" s="397">
        <v>68.302598000000003</v>
      </c>
      <c r="H272" s="397">
        <v>2.2422773461961198</v>
      </c>
      <c r="I272" s="397">
        <v>0.52106280629147605</v>
      </c>
      <c r="J272" s="397">
        <v>97.001641774964497</v>
      </c>
      <c r="K272" s="397">
        <v>0.235018072547928</v>
      </c>
    </row>
    <row r="273" spans="1:11" x14ac:dyDescent="0.25">
      <c r="A273" s="397" t="s">
        <v>160</v>
      </c>
      <c r="B273" s="397" t="s">
        <v>161</v>
      </c>
      <c r="C273" s="397" t="s">
        <v>11</v>
      </c>
      <c r="D273" s="397">
        <v>0</v>
      </c>
      <c r="E273" s="397">
        <v>39.236686200000001</v>
      </c>
      <c r="F273" s="397">
        <v>2163.6787473999998</v>
      </c>
      <c r="G273" s="397">
        <v>0</v>
      </c>
      <c r="H273" s="397">
        <v>0</v>
      </c>
      <c r="I273" s="397">
        <v>1.7811253941727301</v>
      </c>
      <c r="J273" s="397">
        <v>98.218874605827295</v>
      </c>
      <c r="K273" s="397">
        <v>0</v>
      </c>
    </row>
    <row r="274" spans="1:11" x14ac:dyDescent="0.25">
      <c r="A274" s="397" t="s">
        <v>160</v>
      </c>
      <c r="B274" s="397" t="s">
        <v>161</v>
      </c>
      <c r="C274" s="397" t="s">
        <v>12</v>
      </c>
      <c r="D274" s="397">
        <v>37.559141400000001</v>
      </c>
      <c r="E274" s="397">
        <v>0</v>
      </c>
      <c r="F274" s="397">
        <v>24592.435326499999</v>
      </c>
      <c r="G274" s="397">
        <v>0</v>
      </c>
      <c r="H274" s="397">
        <v>0.15249350319160801</v>
      </c>
      <c r="I274" s="397">
        <v>0</v>
      </c>
      <c r="J274" s="397">
        <v>99.847506496808407</v>
      </c>
      <c r="K274" s="397">
        <v>0</v>
      </c>
    </row>
    <row r="275" spans="1:11" x14ac:dyDescent="0.25">
      <c r="A275" s="397" t="s">
        <v>162</v>
      </c>
      <c r="B275" s="397" t="s">
        <v>163</v>
      </c>
      <c r="C275" s="397" t="s">
        <v>11</v>
      </c>
      <c r="D275" s="397">
        <v>57.364264200000001</v>
      </c>
      <c r="E275" s="397">
        <v>0</v>
      </c>
      <c r="F275" s="397">
        <v>1932.7167781999999</v>
      </c>
      <c r="G275" s="397">
        <v>0</v>
      </c>
      <c r="H275" s="397">
        <v>2.8825089520384402</v>
      </c>
      <c r="I275" s="397">
        <v>0</v>
      </c>
      <c r="J275" s="397">
        <v>97.117491047961593</v>
      </c>
      <c r="K275" s="397">
        <v>0</v>
      </c>
    </row>
    <row r="276" spans="1:11" x14ac:dyDescent="0.25">
      <c r="A276" s="397" t="s">
        <v>162</v>
      </c>
      <c r="B276" s="397" t="s">
        <v>163</v>
      </c>
      <c r="C276" s="397" t="s">
        <v>12</v>
      </c>
      <c r="D276" s="397">
        <v>51.551424300000001</v>
      </c>
      <c r="E276" s="397">
        <v>0</v>
      </c>
      <c r="F276" s="397">
        <v>23381.690825599999</v>
      </c>
      <c r="G276" s="397">
        <v>0</v>
      </c>
      <c r="H276" s="397">
        <v>0.21999270843632401</v>
      </c>
      <c r="I276" s="397">
        <v>0</v>
      </c>
      <c r="J276" s="397">
        <v>99.780007291563706</v>
      </c>
      <c r="K276" s="397">
        <v>0</v>
      </c>
    </row>
    <row r="277" spans="1:11" x14ac:dyDescent="0.25">
      <c r="A277" s="397" t="s">
        <v>164</v>
      </c>
      <c r="B277" s="397" t="s">
        <v>165</v>
      </c>
      <c r="C277" s="397" t="s">
        <v>11</v>
      </c>
      <c r="D277" s="397">
        <v>143.94987140000001</v>
      </c>
      <c r="E277" s="397">
        <v>0</v>
      </c>
      <c r="F277" s="397">
        <v>1311.2779366</v>
      </c>
      <c r="G277" s="397">
        <v>0</v>
      </c>
      <c r="H277" s="397">
        <v>9.8919131842208508</v>
      </c>
      <c r="I277" s="397">
        <v>0</v>
      </c>
      <c r="J277" s="397">
        <v>90.108086815779103</v>
      </c>
      <c r="K277" s="397">
        <v>0</v>
      </c>
    </row>
    <row r="278" spans="1:11" x14ac:dyDescent="0.25">
      <c r="A278" s="397" t="s">
        <v>164</v>
      </c>
      <c r="B278" s="397" t="s">
        <v>165</v>
      </c>
      <c r="C278" s="397" t="s">
        <v>12</v>
      </c>
      <c r="D278" s="397">
        <v>119.30817260000001</v>
      </c>
      <c r="E278" s="397">
        <v>0</v>
      </c>
      <c r="F278" s="397">
        <v>6644.9627707</v>
      </c>
      <c r="G278" s="397">
        <v>0</v>
      </c>
      <c r="H278" s="397">
        <v>1.76379943382035</v>
      </c>
      <c r="I278" s="397">
        <v>0</v>
      </c>
      <c r="J278" s="397">
        <v>98.236200566179605</v>
      </c>
      <c r="K278" s="397">
        <v>0</v>
      </c>
    </row>
    <row r="279" spans="1:11" x14ac:dyDescent="0.25">
      <c r="A279" s="397" t="s">
        <v>166</v>
      </c>
      <c r="B279" s="397" t="s">
        <v>167</v>
      </c>
      <c r="C279" s="397" t="s">
        <v>11</v>
      </c>
      <c r="D279" s="397">
        <v>0</v>
      </c>
      <c r="E279" s="397">
        <v>0</v>
      </c>
      <c r="F279" s="397">
        <v>3510.2379592000002</v>
      </c>
      <c r="G279" s="397">
        <v>0</v>
      </c>
      <c r="H279" s="397">
        <v>0</v>
      </c>
      <c r="I279" s="397">
        <v>0</v>
      </c>
      <c r="J279" s="397">
        <v>100</v>
      </c>
      <c r="K279" s="397">
        <v>0</v>
      </c>
    </row>
    <row r="280" spans="1:11" x14ac:dyDescent="0.25">
      <c r="A280" s="397" t="s">
        <v>166</v>
      </c>
      <c r="B280" s="397" t="s">
        <v>167</v>
      </c>
      <c r="C280" s="397" t="s">
        <v>12</v>
      </c>
      <c r="D280" s="397">
        <v>0</v>
      </c>
      <c r="E280" s="397">
        <v>33.785429700000002</v>
      </c>
      <c r="F280" s="397">
        <v>16613.402309199999</v>
      </c>
      <c r="G280" s="397">
        <v>0</v>
      </c>
      <c r="H280" s="397">
        <v>0</v>
      </c>
      <c r="I280" s="397">
        <v>0.20294977283792201</v>
      </c>
      <c r="J280" s="397">
        <v>99.797050227162103</v>
      </c>
      <c r="K280" s="397">
        <v>0</v>
      </c>
    </row>
    <row r="281" spans="1:11" x14ac:dyDescent="0.25">
      <c r="A281" s="397" t="s">
        <v>168</v>
      </c>
      <c r="B281" s="397" t="s">
        <v>169</v>
      </c>
      <c r="C281" s="397" t="s">
        <v>11</v>
      </c>
      <c r="D281" s="397">
        <v>0</v>
      </c>
      <c r="E281" s="397">
        <v>0</v>
      </c>
      <c r="F281" s="397">
        <v>1773.8347736000001</v>
      </c>
      <c r="G281" s="397">
        <v>0</v>
      </c>
      <c r="H281" s="397">
        <v>0</v>
      </c>
      <c r="I281" s="397">
        <v>0</v>
      </c>
      <c r="J281" s="397">
        <v>100</v>
      </c>
      <c r="K281" s="397">
        <v>0</v>
      </c>
    </row>
    <row r="282" spans="1:11" x14ac:dyDescent="0.25">
      <c r="A282" s="397" t="s">
        <v>168</v>
      </c>
      <c r="B282" s="397" t="s">
        <v>169</v>
      </c>
      <c r="C282" s="397" t="s">
        <v>12</v>
      </c>
      <c r="D282" s="397">
        <v>0</v>
      </c>
      <c r="E282" s="397">
        <v>0</v>
      </c>
      <c r="F282" s="397">
        <v>9070.6314340000008</v>
      </c>
      <c r="G282" s="397">
        <v>0</v>
      </c>
      <c r="H282" s="397">
        <v>0</v>
      </c>
      <c r="I282" s="397">
        <v>0</v>
      </c>
      <c r="J282" s="397">
        <v>100</v>
      </c>
      <c r="K282" s="397">
        <v>0</v>
      </c>
    </row>
    <row r="283" spans="1:11" x14ac:dyDescent="0.25">
      <c r="A283" s="397" t="s">
        <v>170</v>
      </c>
      <c r="B283" s="397" t="s">
        <v>171</v>
      </c>
      <c r="C283" s="397" t="s">
        <v>11</v>
      </c>
      <c r="D283" s="397">
        <v>21.903680900000001</v>
      </c>
      <c r="E283" s="397">
        <v>0</v>
      </c>
      <c r="F283" s="397">
        <v>1866.7789528000001</v>
      </c>
      <c r="G283" s="397">
        <v>0</v>
      </c>
      <c r="H283" s="397">
        <v>1.15973327170854</v>
      </c>
      <c r="I283" s="397">
        <v>0</v>
      </c>
      <c r="J283" s="397">
        <v>98.840266728291496</v>
      </c>
      <c r="K283" s="397">
        <v>0</v>
      </c>
    </row>
    <row r="284" spans="1:11" x14ac:dyDescent="0.25">
      <c r="A284" s="397" t="s">
        <v>170</v>
      </c>
      <c r="B284" s="397" t="s">
        <v>171</v>
      </c>
      <c r="C284" s="397" t="s">
        <v>12</v>
      </c>
      <c r="D284" s="397">
        <v>40.874732199999997</v>
      </c>
      <c r="E284" s="397">
        <v>0</v>
      </c>
      <c r="F284" s="397">
        <v>2823.2967109000001</v>
      </c>
      <c r="G284" s="397">
        <v>0</v>
      </c>
      <c r="H284" s="397">
        <v>1.42710494158687</v>
      </c>
      <c r="I284" s="397">
        <v>0</v>
      </c>
      <c r="J284" s="397">
        <v>98.572895058413096</v>
      </c>
      <c r="K284" s="397">
        <v>0</v>
      </c>
    </row>
    <row r="285" spans="1:11" x14ac:dyDescent="0.25">
      <c r="A285" s="397" t="s">
        <v>172</v>
      </c>
      <c r="B285" s="397" t="s">
        <v>173</v>
      </c>
      <c r="C285" s="397" t="s">
        <v>11</v>
      </c>
      <c r="D285" s="397">
        <v>203.2046837</v>
      </c>
      <c r="E285" s="397">
        <v>0</v>
      </c>
      <c r="F285" s="397">
        <v>1582.8402879</v>
      </c>
      <c r="G285" s="397">
        <v>0</v>
      </c>
      <c r="H285" s="397">
        <v>11.3773553819287</v>
      </c>
      <c r="I285" s="397">
        <v>0</v>
      </c>
      <c r="J285" s="397">
        <v>88.622644618071305</v>
      </c>
      <c r="K285" s="397">
        <v>0</v>
      </c>
    </row>
    <row r="286" spans="1:11" x14ac:dyDescent="0.25">
      <c r="A286" s="397" t="s">
        <v>172</v>
      </c>
      <c r="B286" s="397" t="s">
        <v>173</v>
      </c>
      <c r="C286" s="397" t="s">
        <v>12</v>
      </c>
      <c r="D286" s="397">
        <v>347.55768740000002</v>
      </c>
      <c r="E286" s="397">
        <v>0</v>
      </c>
      <c r="F286" s="397">
        <v>6607.6416417</v>
      </c>
      <c r="G286" s="397">
        <v>0</v>
      </c>
      <c r="H286" s="397">
        <v>4.9970916857241798</v>
      </c>
      <c r="I286" s="397">
        <v>0</v>
      </c>
      <c r="J286" s="397">
        <v>95.0029083142758</v>
      </c>
      <c r="K286" s="397">
        <v>0</v>
      </c>
    </row>
    <row r="287" spans="1:11" x14ac:dyDescent="0.25">
      <c r="A287" s="397" t="s">
        <v>174</v>
      </c>
      <c r="B287" s="397" t="s">
        <v>175</v>
      </c>
      <c r="C287" s="397" t="s">
        <v>11</v>
      </c>
      <c r="D287" s="397">
        <v>0</v>
      </c>
      <c r="E287" s="397">
        <v>0</v>
      </c>
      <c r="F287" s="397">
        <v>5543.0232272000003</v>
      </c>
      <c r="G287" s="397">
        <v>0</v>
      </c>
      <c r="H287" s="397">
        <v>0</v>
      </c>
      <c r="I287" s="397">
        <v>0</v>
      </c>
      <c r="J287" s="397">
        <v>100</v>
      </c>
      <c r="K287" s="397">
        <v>0</v>
      </c>
    </row>
    <row r="288" spans="1:11" x14ac:dyDescent="0.25">
      <c r="A288" s="397" t="s">
        <v>174</v>
      </c>
      <c r="B288" s="397" t="s">
        <v>175</v>
      </c>
      <c r="C288" s="397" t="s">
        <v>12</v>
      </c>
      <c r="D288" s="397">
        <v>97.114088199999998</v>
      </c>
      <c r="E288" s="397">
        <v>0</v>
      </c>
      <c r="F288" s="397">
        <v>18735.526741999998</v>
      </c>
      <c r="G288" s="397">
        <v>0</v>
      </c>
      <c r="H288" s="397">
        <v>0.51566898702951902</v>
      </c>
      <c r="I288" s="397">
        <v>0</v>
      </c>
      <c r="J288" s="397">
        <v>99.4843310129705</v>
      </c>
      <c r="K288" s="397">
        <v>0</v>
      </c>
    </row>
    <row r="289" spans="1:11" x14ac:dyDescent="0.25">
      <c r="A289" s="397" t="s">
        <v>176</v>
      </c>
      <c r="B289" s="397" t="s">
        <v>177</v>
      </c>
      <c r="C289" s="397" t="s">
        <v>11</v>
      </c>
      <c r="D289" s="397">
        <v>536.70722550000005</v>
      </c>
      <c r="E289" s="397">
        <v>0</v>
      </c>
      <c r="F289" s="397">
        <v>7159.1811657999997</v>
      </c>
      <c r="G289" s="397">
        <v>0</v>
      </c>
      <c r="H289" s="397">
        <v>6.9739476225608099</v>
      </c>
      <c r="I289" s="397">
        <v>0</v>
      </c>
      <c r="J289" s="397">
        <v>93.0260523774392</v>
      </c>
      <c r="K289" s="397">
        <v>0</v>
      </c>
    </row>
    <row r="290" spans="1:11" x14ac:dyDescent="0.25">
      <c r="A290" s="397" t="s">
        <v>176</v>
      </c>
      <c r="B290" s="397" t="s">
        <v>177</v>
      </c>
      <c r="C290" s="397" t="s">
        <v>12</v>
      </c>
      <c r="D290" s="397">
        <v>283.72228360000003</v>
      </c>
      <c r="E290" s="397">
        <v>60.067531600000002</v>
      </c>
      <c r="F290" s="397">
        <v>17828.736143599999</v>
      </c>
      <c r="G290" s="397">
        <v>0</v>
      </c>
      <c r="H290" s="397">
        <v>1.5612704818429901</v>
      </c>
      <c r="I290" s="397">
        <v>0.33054035380762498</v>
      </c>
      <c r="J290" s="397">
        <v>98.108189164349398</v>
      </c>
      <c r="K290" s="397">
        <v>0</v>
      </c>
    </row>
    <row r="291" spans="1:11" x14ac:dyDescent="0.25">
      <c r="A291" s="397" t="s">
        <v>178</v>
      </c>
      <c r="B291" s="397" t="s">
        <v>179</v>
      </c>
      <c r="C291" s="397" t="s">
        <v>11</v>
      </c>
      <c r="D291" s="397">
        <v>43.322205699999998</v>
      </c>
      <c r="E291" s="397">
        <v>0</v>
      </c>
      <c r="F291" s="397">
        <v>4028.0328930000001</v>
      </c>
      <c r="G291" s="397">
        <v>0</v>
      </c>
      <c r="H291" s="397">
        <v>1.06407337728495</v>
      </c>
      <c r="I291" s="397">
        <v>0</v>
      </c>
      <c r="J291" s="397">
        <v>98.935926622715101</v>
      </c>
      <c r="K291" s="397">
        <v>0</v>
      </c>
    </row>
    <row r="292" spans="1:11" x14ac:dyDescent="0.25">
      <c r="A292" s="397" t="s">
        <v>178</v>
      </c>
      <c r="B292" s="397" t="s">
        <v>179</v>
      </c>
      <c r="C292" s="397" t="s">
        <v>12</v>
      </c>
      <c r="D292" s="397">
        <v>100.36929979999999</v>
      </c>
      <c r="E292" s="397">
        <v>0</v>
      </c>
      <c r="F292" s="397">
        <v>17034.010899100002</v>
      </c>
      <c r="G292" s="397">
        <v>0</v>
      </c>
      <c r="H292" s="397">
        <v>0.58577724221646199</v>
      </c>
      <c r="I292" s="397">
        <v>0</v>
      </c>
      <c r="J292" s="397">
        <v>99.414222757783506</v>
      </c>
      <c r="K292" s="397">
        <v>0</v>
      </c>
    </row>
    <row r="293" spans="1:11" x14ac:dyDescent="0.25">
      <c r="A293" s="397" t="s">
        <v>180</v>
      </c>
      <c r="B293" s="397" t="s">
        <v>181</v>
      </c>
      <c r="C293" s="397" t="s">
        <v>11</v>
      </c>
      <c r="D293" s="397">
        <v>29.177511299999999</v>
      </c>
      <c r="E293" s="397">
        <v>0</v>
      </c>
      <c r="F293" s="397">
        <v>4222.4304052999996</v>
      </c>
      <c r="G293" s="397">
        <v>0</v>
      </c>
      <c r="H293" s="397">
        <v>0.68627003882646798</v>
      </c>
      <c r="I293" s="397">
        <v>0</v>
      </c>
      <c r="J293" s="397">
        <v>99.313729961173493</v>
      </c>
      <c r="K293" s="397">
        <v>0</v>
      </c>
    </row>
    <row r="294" spans="1:11" x14ac:dyDescent="0.25">
      <c r="A294" s="397" t="s">
        <v>180</v>
      </c>
      <c r="B294" s="397" t="s">
        <v>181</v>
      </c>
      <c r="C294" s="397" t="s">
        <v>12</v>
      </c>
      <c r="D294" s="397">
        <v>117.45458000000001</v>
      </c>
      <c r="E294" s="397">
        <v>0</v>
      </c>
      <c r="F294" s="397">
        <v>22896.510558400001</v>
      </c>
      <c r="G294" s="397">
        <v>0</v>
      </c>
      <c r="H294" s="397">
        <v>0.51036220526822995</v>
      </c>
      <c r="I294" s="397">
        <v>0</v>
      </c>
      <c r="J294" s="397">
        <v>99.489637794731806</v>
      </c>
      <c r="K294" s="397">
        <v>0</v>
      </c>
    </row>
    <row r="295" spans="1:11" x14ac:dyDescent="0.25">
      <c r="A295" s="397" t="s">
        <v>182</v>
      </c>
      <c r="B295" s="397" t="s">
        <v>183</v>
      </c>
      <c r="C295" s="397" t="s">
        <v>11</v>
      </c>
      <c r="D295" s="397">
        <v>143.46817179999999</v>
      </c>
      <c r="E295" s="397">
        <v>0</v>
      </c>
      <c r="F295" s="397">
        <v>1871.7621357999999</v>
      </c>
      <c r="G295" s="397">
        <v>19.331533</v>
      </c>
      <c r="H295" s="397">
        <v>7.05155129409538</v>
      </c>
      <c r="I295" s="397">
        <v>0</v>
      </c>
      <c r="J295" s="397">
        <v>91.998291644357707</v>
      </c>
      <c r="K295" s="397">
        <v>0.95015706154692503</v>
      </c>
    </row>
    <row r="296" spans="1:11" x14ac:dyDescent="0.25">
      <c r="A296" s="397" t="s">
        <v>182</v>
      </c>
      <c r="B296" s="397" t="s">
        <v>183</v>
      </c>
      <c r="C296" s="397" t="s">
        <v>12</v>
      </c>
      <c r="D296" s="397">
        <v>218.94252270000001</v>
      </c>
      <c r="E296" s="397">
        <v>17.288105999999999</v>
      </c>
      <c r="F296" s="397">
        <v>6372.3284671000001</v>
      </c>
      <c r="G296" s="397">
        <v>0</v>
      </c>
      <c r="H296" s="397">
        <v>3.3130145244391702</v>
      </c>
      <c r="I296" s="397">
        <v>0.26160174630181099</v>
      </c>
      <c r="J296" s="397">
        <v>96.425383729258996</v>
      </c>
      <c r="K296" s="397">
        <v>0</v>
      </c>
    </row>
    <row r="297" spans="1:11" x14ac:dyDescent="0.25">
      <c r="A297" s="397" t="s">
        <v>184</v>
      </c>
      <c r="B297" s="397" t="s">
        <v>185</v>
      </c>
      <c r="C297" s="397" t="s">
        <v>11</v>
      </c>
      <c r="D297" s="397">
        <v>0</v>
      </c>
      <c r="E297" s="397">
        <v>0</v>
      </c>
      <c r="F297" s="397">
        <v>1023.512822</v>
      </c>
      <c r="G297" s="397">
        <v>0</v>
      </c>
      <c r="H297" s="397">
        <v>0</v>
      </c>
      <c r="I297" s="397">
        <v>0</v>
      </c>
      <c r="J297" s="397">
        <v>100</v>
      </c>
      <c r="K297" s="397">
        <v>0</v>
      </c>
    </row>
    <row r="298" spans="1:11" x14ac:dyDescent="0.25">
      <c r="A298" s="397" t="s">
        <v>184</v>
      </c>
      <c r="B298" s="397" t="s">
        <v>185</v>
      </c>
      <c r="C298" s="397" t="s">
        <v>12</v>
      </c>
      <c r="D298" s="397">
        <v>165.0848537</v>
      </c>
      <c r="E298" s="397">
        <v>0</v>
      </c>
      <c r="F298" s="397">
        <v>15151.3094841</v>
      </c>
      <c r="G298" s="397">
        <v>0</v>
      </c>
      <c r="H298" s="397">
        <v>1.0778310486077001</v>
      </c>
      <c r="I298" s="397">
        <v>0</v>
      </c>
      <c r="J298" s="397">
        <v>98.922168951392294</v>
      </c>
      <c r="K298" s="397">
        <v>0</v>
      </c>
    </row>
    <row r="299" spans="1:11" x14ac:dyDescent="0.25">
      <c r="A299" s="397" t="s">
        <v>186</v>
      </c>
      <c r="B299" s="397" t="s">
        <v>187</v>
      </c>
      <c r="C299" s="397" t="s">
        <v>11</v>
      </c>
      <c r="D299" s="397">
        <v>37.841187699999999</v>
      </c>
      <c r="E299" s="397">
        <v>0</v>
      </c>
      <c r="F299" s="397">
        <v>2955.8782334000002</v>
      </c>
      <c r="G299" s="397">
        <v>0</v>
      </c>
      <c r="H299" s="397">
        <v>1.2640191807318999</v>
      </c>
      <c r="I299" s="397">
        <v>0</v>
      </c>
      <c r="J299" s="397">
        <v>98.735980819268093</v>
      </c>
      <c r="K299" s="397">
        <v>0</v>
      </c>
    </row>
    <row r="300" spans="1:11" x14ac:dyDescent="0.25">
      <c r="A300" s="397" t="s">
        <v>186</v>
      </c>
      <c r="B300" s="397" t="s">
        <v>187</v>
      </c>
      <c r="C300" s="397" t="s">
        <v>12</v>
      </c>
      <c r="D300" s="397">
        <v>277.67067659999998</v>
      </c>
      <c r="E300" s="397">
        <v>0</v>
      </c>
      <c r="F300" s="397">
        <v>14656.368549000001</v>
      </c>
      <c r="G300" s="397">
        <v>29.963320599999999</v>
      </c>
      <c r="H300" s="397">
        <v>1.85559094729313</v>
      </c>
      <c r="I300" s="397">
        <v>0</v>
      </c>
      <c r="J300" s="397">
        <v>97.944173049622194</v>
      </c>
      <c r="K300" s="397">
        <v>0.20023600308467601</v>
      </c>
    </row>
    <row r="301" spans="1:11" x14ac:dyDescent="0.25">
      <c r="A301" s="397" t="s">
        <v>188</v>
      </c>
      <c r="B301" s="397" t="s">
        <v>189</v>
      </c>
      <c r="C301" s="397" t="s">
        <v>11</v>
      </c>
      <c r="D301" s="397">
        <v>383.47100180000001</v>
      </c>
      <c r="E301" s="397">
        <v>0</v>
      </c>
      <c r="F301" s="397">
        <v>10183.830979099999</v>
      </c>
      <c r="G301" s="397">
        <v>0</v>
      </c>
      <c r="H301" s="397">
        <v>3.6288449264827398</v>
      </c>
      <c r="I301" s="397">
        <v>0</v>
      </c>
      <c r="J301" s="397">
        <v>96.371155073517201</v>
      </c>
      <c r="K301" s="397">
        <v>0</v>
      </c>
    </row>
    <row r="302" spans="1:11" x14ac:dyDescent="0.25">
      <c r="A302" s="397" t="s">
        <v>188</v>
      </c>
      <c r="B302" s="397" t="s">
        <v>189</v>
      </c>
      <c r="C302" s="397" t="s">
        <v>12</v>
      </c>
      <c r="D302" s="397">
        <v>251.07076180000001</v>
      </c>
      <c r="E302" s="397">
        <v>50.943660399999999</v>
      </c>
      <c r="F302" s="397">
        <v>19130.7716984</v>
      </c>
      <c r="G302" s="397">
        <v>0</v>
      </c>
      <c r="H302" s="397">
        <v>1.29199570376503</v>
      </c>
      <c r="I302" s="397">
        <v>0.26215314718045701</v>
      </c>
      <c r="J302" s="397">
        <v>98.445851149054505</v>
      </c>
      <c r="K302" s="397">
        <v>0</v>
      </c>
    </row>
    <row r="303" spans="1:11" x14ac:dyDescent="0.25">
      <c r="A303" s="397" t="s">
        <v>190</v>
      </c>
      <c r="B303" s="397" t="s">
        <v>191</v>
      </c>
      <c r="C303" s="397" t="s">
        <v>11</v>
      </c>
      <c r="D303" s="397">
        <v>149.06576720000001</v>
      </c>
      <c r="E303" s="397">
        <v>0</v>
      </c>
      <c r="F303" s="397">
        <v>9920.0475005999997</v>
      </c>
      <c r="G303" s="397">
        <v>53.675527600000002</v>
      </c>
      <c r="H303" s="397">
        <v>1.4725760876067899</v>
      </c>
      <c r="I303" s="397">
        <v>0</v>
      </c>
      <c r="J303" s="397">
        <v>97.997179444343104</v>
      </c>
      <c r="K303" s="397">
        <v>0.53024446805006198</v>
      </c>
    </row>
    <row r="304" spans="1:11" x14ac:dyDescent="0.25">
      <c r="A304" s="397" t="s">
        <v>190</v>
      </c>
      <c r="B304" s="397" t="s">
        <v>191</v>
      </c>
      <c r="C304" s="397" t="s">
        <v>12</v>
      </c>
      <c r="D304" s="397">
        <v>1299.399858</v>
      </c>
      <c r="E304" s="397">
        <v>0</v>
      </c>
      <c r="F304" s="397">
        <v>43513.549344999999</v>
      </c>
      <c r="G304" s="397">
        <v>0</v>
      </c>
      <c r="H304" s="397">
        <v>2.8996079952555598</v>
      </c>
      <c r="I304" s="397">
        <v>0</v>
      </c>
      <c r="J304" s="397">
        <v>97.100392004744407</v>
      </c>
      <c r="K304" s="397">
        <v>0</v>
      </c>
    </row>
    <row r="305" spans="1:11" x14ac:dyDescent="0.25">
      <c r="A305" s="397" t="s">
        <v>192</v>
      </c>
      <c r="B305" s="397" t="s">
        <v>193</v>
      </c>
      <c r="C305" s="397" t="s">
        <v>11</v>
      </c>
      <c r="D305" s="397">
        <v>120.0511566</v>
      </c>
      <c r="E305" s="397">
        <v>0</v>
      </c>
      <c r="F305" s="397">
        <v>7799.0358112000004</v>
      </c>
      <c r="G305" s="397">
        <v>0</v>
      </c>
      <c r="H305" s="397">
        <v>1.5159721958875201</v>
      </c>
      <c r="I305" s="397">
        <v>0</v>
      </c>
      <c r="J305" s="397">
        <v>98.4840278041125</v>
      </c>
      <c r="K305" s="397">
        <v>0</v>
      </c>
    </row>
    <row r="306" spans="1:11" x14ac:dyDescent="0.25">
      <c r="A306" s="397" t="s">
        <v>192</v>
      </c>
      <c r="B306" s="397" t="s">
        <v>193</v>
      </c>
      <c r="C306" s="397" t="s">
        <v>12</v>
      </c>
      <c r="D306" s="397">
        <v>82.089098000000007</v>
      </c>
      <c r="E306" s="397">
        <v>0</v>
      </c>
      <c r="F306" s="397">
        <v>23447.288122999998</v>
      </c>
      <c r="G306" s="397">
        <v>0</v>
      </c>
      <c r="H306" s="397">
        <v>0.34887917869213902</v>
      </c>
      <c r="I306" s="397">
        <v>0</v>
      </c>
      <c r="J306" s="397">
        <v>99.651120821307899</v>
      </c>
      <c r="K306" s="397">
        <v>0</v>
      </c>
    </row>
    <row r="307" spans="1:11" x14ac:dyDescent="0.25">
      <c r="A307" s="397" t="s">
        <v>194</v>
      </c>
      <c r="B307" s="397" t="s">
        <v>195</v>
      </c>
      <c r="C307" s="397" t="s">
        <v>11</v>
      </c>
      <c r="D307" s="397">
        <v>106.35536449999999</v>
      </c>
      <c r="E307" s="397">
        <v>0</v>
      </c>
      <c r="F307" s="397">
        <v>15899.027621200001</v>
      </c>
      <c r="G307" s="397">
        <v>0</v>
      </c>
      <c r="H307" s="397">
        <v>0.66449746685239097</v>
      </c>
      <c r="I307" s="397">
        <v>0</v>
      </c>
      <c r="J307" s="397">
        <v>99.335502533147604</v>
      </c>
      <c r="K307" s="397">
        <v>0</v>
      </c>
    </row>
    <row r="308" spans="1:11" x14ac:dyDescent="0.25">
      <c r="A308" s="397" t="s">
        <v>194</v>
      </c>
      <c r="B308" s="397" t="s">
        <v>195</v>
      </c>
      <c r="C308" s="397" t="s">
        <v>12</v>
      </c>
      <c r="D308" s="397">
        <v>1212.2653759</v>
      </c>
      <c r="E308" s="397">
        <v>161.7062541</v>
      </c>
      <c r="F308" s="397">
        <v>56760.292252799998</v>
      </c>
      <c r="G308" s="397">
        <v>0</v>
      </c>
      <c r="H308" s="397">
        <v>2.0852855010668998</v>
      </c>
      <c r="I308" s="397">
        <v>0.27815997537356502</v>
      </c>
      <c r="J308" s="397">
        <v>97.636554523559496</v>
      </c>
      <c r="K308" s="397">
        <v>0</v>
      </c>
    </row>
    <row r="309" spans="1:11" x14ac:dyDescent="0.25">
      <c r="A309" s="397" t="s">
        <v>196</v>
      </c>
      <c r="B309" s="397" t="s">
        <v>197</v>
      </c>
      <c r="C309" s="397" t="s">
        <v>11</v>
      </c>
      <c r="D309" s="397">
        <v>0</v>
      </c>
      <c r="E309" s="397">
        <v>0</v>
      </c>
      <c r="F309" s="397">
        <v>924.56249070000001</v>
      </c>
      <c r="G309" s="397">
        <v>0</v>
      </c>
      <c r="H309" s="397">
        <v>0</v>
      </c>
      <c r="I309" s="397">
        <v>0</v>
      </c>
      <c r="J309" s="397">
        <v>100</v>
      </c>
      <c r="K309" s="397">
        <v>0</v>
      </c>
    </row>
    <row r="310" spans="1:11" x14ac:dyDescent="0.25">
      <c r="A310" s="397" t="s">
        <v>196</v>
      </c>
      <c r="B310" s="397" t="s">
        <v>197</v>
      </c>
      <c r="C310" s="397" t="s">
        <v>12</v>
      </c>
      <c r="D310" s="397">
        <v>39.165347400000002</v>
      </c>
      <c r="E310" s="397">
        <v>64.5259559</v>
      </c>
      <c r="F310" s="397">
        <v>13489.0649562</v>
      </c>
      <c r="G310" s="397">
        <v>0</v>
      </c>
      <c r="H310" s="397">
        <v>0.28813396379875</v>
      </c>
      <c r="I310" s="397">
        <v>0.47470840106400602</v>
      </c>
      <c r="J310" s="397">
        <v>99.237157635137194</v>
      </c>
      <c r="K310" s="397">
        <v>0</v>
      </c>
    </row>
    <row r="311" spans="1:11" x14ac:dyDescent="0.25">
      <c r="A311" s="397" t="s">
        <v>198</v>
      </c>
      <c r="B311" s="397" t="s">
        <v>199</v>
      </c>
      <c r="C311" s="397" t="s">
        <v>11</v>
      </c>
      <c r="D311" s="397">
        <v>0</v>
      </c>
      <c r="E311" s="397">
        <v>0</v>
      </c>
      <c r="F311" s="397">
        <v>2253.9539438000002</v>
      </c>
      <c r="G311" s="397">
        <v>0</v>
      </c>
      <c r="H311" s="397">
        <v>0</v>
      </c>
      <c r="I311" s="397">
        <v>0</v>
      </c>
      <c r="J311" s="397">
        <v>100</v>
      </c>
      <c r="K311" s="397">
        <v>0</v>
      </c>
    </row>
    <row r="312" spans="1:11" x14ac:dyDescent="0.25">
      <c r="A312" s="397" t="s">
        <v>198</v>
      </c>
      <c r="B312" s="397" t="s">
        <v>199</v>
      </c>
      <c r="C312" s="397" t="s">
        <v>12</v>
      </c>
      <c r="D312" s="397">
        <v>1510.568327</v>
      </c>
      <c r="E312" s="397">
        <v>82.6928877</v>
      </c>
      <c r="F312" s="397">
        <v>29246.964864900001</v>
      </c>
      <c r="G312" s="397">
        <v>0</v>
      </c>
      <c r="H312" s="397">
        <v>4.8980455691250597</v>
      </c>
      <c r="I312" s="397">
        <v>0.26813320851334199</v>
      </c>
      <c r="J312" s="397">
        <v>94.833821222361607</v>
      </c>
      <c r="K312" s="397">
        <v>0</v>
      </c>
    </row>
    <row r="313" spans="1:11" x14ac:dyDescent="0.25">
      <c r="A313" s="397" t="s">
        <v>200</v>
      </c>
      <c r="B313" s="397" t="s">
        <v>201</v>
      </c>
      <c r="C313" s="397" t="s">
        <v>11</v>
      </c>
      <c r="D313" s="397">
        <v>561.57103640000003</v>
      </c>
      <c r="E313" s="397">
        <v>0</v>
      </c>
      <c r="F313" s="397">
        <v>5789.4186387</v>
      </c>
      <c r="G313" s="397">
        <v>0</v>
      </c>
      <c r="H313" s="397">
        <v>8.8422602638093206</v>
      </c>
      <c r="I313" s="397">
        <v>0</v>
      </c>
      <c r="J313" s="397">
        <v>91.157739736190706</v>
      </c>
      <c r="K313" s="397">
        <v>0</v>
      </c>
    </row>
    <row r="314" spans="1:11" x14ac:dyDescent="0.25">
      <c r="A314" s="397" t="s">
        <v>200</v>
      </c>
      <c r="B314" s="397" t="s">
        <v>201</v>
      </c>
      <c r="C314" s="397" t="s">
        <v>12</v>
      </c>
      <c r="D314" s="397">
        <v>909.81500300000005</v>
      </c>
      <c r="E314" s="397">
        <v>0</v>
      </c>
      <c r="F314" s="397">
        <v>37928.109861500001</v>
      </c>
      <c r="G314" s="397">
        <v>0</v>
      </c>
      <c r="H314" s="397">
        <v>2.34259427138349</v>
      </c>
      <c r="I314" s="397">
        <v>0</v>
      </c>
      <c r="J314" s="397">
        <v>97.657405728616496</v>
      </c>
      <c r="K314" s="397">
        <v>0</v>
      </c>
    </row>
    <row r="315" spans="1:11" x14ac:dyDescent="0.25">
      <c r="A315" s="397" t="s">
        <v>202</v>
      </c>
      <c r="B315" s="397" t="s">
        <v>203</v>
      </c>
      <c r="C315" s="397" t="s">
        <v>11</v>
      </c>
      <c r="D315" s="397">
        <v>151.35275419999999</v>
      </c>
      <c r="E315" s="397">
        <v>0</v>
      </c>
      <c r="F315" s="397">
        <v>2614.1062062999999</v>
      </c>
      <c r="G315" s="397">
        <v>0</v>
      </c>
      <c r="H315" s="397">
        <v>5.4729705398569797</v>
      </c>
      <c r="I315" s="397">
        <v>0</v>
      </c>
      <c r="J315" s="397">
        <v>94.527029460142998</v>
      </c>
      <c r="K315" s="397">
        <v>0</v>
      </c>
    </row>
    <row r="316" spans="1:11" x14ac:dyDescent="0.25">
      <c r="A316" s="397" t="s">
        <v>202</v>
      </c>
      <c r="B316" s="397" t="s">
        <v>203</v>
      </c>
      <c r="C316" s="397" t="s">
        <v>12</v>
      </c>
      <c r="D316" s="397">
        <v>740.67523119999998</v>
      </c>
      <c r="E316" s="397">
        <v>0</v>
      </c>
      <c r="F316" s="397">
        <v>40331.388134499997</v>
      </c>
      <c r="G316" s="397">
        <v>0</v>
      </c>
      <c r="H316" s="397">
        <v>1.8033552992094199</v>
      </c>
      <c r="I316" s="397">
        <v>0</v>
      </c>
      <c r="J316" s="397">
        <v>98.1966447007906</v>
      </c>
      <c r="K316" s="397">
        <v>0</v>
      </c>
    </row>
    <row r="317" spans="1:11" x14ac:dyDescent="0.25">
      <c r="A317" s="397" t="s">
        <v>204</v>
      </c>
      <c r="B317" s="397" t="s">
        <v>205</v>
      </c>
      <c r="C317" s="397" t="s">
        <v>11</v>
      </c>
      <c r="D317" s="397">
        <v>50.302162799999998</v>
      </c>
      <c r="E317" s="397">
        <v>0</v>
      </c>
      <c r="F317" s="397">
        <v>1521.4958019000001</v>
      </c>
      <c r="G317" s="397">
        <v>0</v>
      </c>
      <c r="H317" s="397">
        <v>3.2002944353984399</v>
      </c>
      <c r="I317" s="397">
        <v>0</v>
      </c>
      <c r="J317" s="397">
        <v>96.799705564601595</v>
      </c>
      <c r="K317" s="397">
        <v>0</v>
      </c>
    </row>
    <row r="318" spans="1:11" x14ac:dyDescent="0.25">
      <c r="A318" s="397" t="s">
        <v>204</v>
      </c>
      <c r="B318" s="397" t="s">
        <v>205</v>
      </c>
      <c r="C318" s="397" t="s">
        <v>12</v>
      </c>
      <c r="D318" s="397">
        <v>334.19976209999999</v>
      </c>
      <c r="E318" s="397">
        <v>26.470161999999998</v>
      </c>
      <c r="F318" s="397">
        <v>12123.833895</v>
      </c>
      <c r="G318" s="397">
        <v>13.824886899999999</v>
      </c>
      <c r="H318" s="397">
        <v>2.6739556140779301</v>
      </c>
      <c r="I318" s="397">
        <v>0.21178961301676</v>
      </c>
      <c r="J318" s="397">
        <v>97.003640888239602</v>
      </c>
      <c r="K318" s="397">
        <v>0.110613884665741</v>
      </c>
    </row>
    <row r="319" spans="1:11" x14ac:dyDescent="0.25">
      <c r="A319" s="397" t="s">
        <v>206</v>
      </c>
      <c r="B319" s="397" t="s">
        <v>207</v>
      </c>
      <c r="C319" s="397" t="s">
        <v>11</v>
      </c>
      <c r="D319" s="397">
        <v>0</v>
      </c>
      <c r="E319" s="397">
        <v>0</v>
      </c>
      <c r="F319" s="397">
        <v>1355.0175357999999</v>
      </c>
      <c r="G319" s="397">
        <v>30.799310800000001</v>
      </c>
      <c r="H319" s="397">
        <v>0</v>
      </c>
      <c r="I319" s="397">
        <v>0</v>
      </c>
      <c r="J319" s="397">
        <v>97.777533815124002</v>
      </c>
      <c r="K319" s="397">
        <v>2.2224661848760099</v>
      </c>
    </row>
    <row r="320" spans="1:11" x14ac:dyDescent="0.25">
      <c r="A320" s="397" t="s">
        <v>206</v>
      </c>
      <c r="B320" s="397" t="s">
        <v>207</v>
      </c>
      <c r="C320" s="397" t="s">
        <v>12</v>
      </c>
      <c r="D320" s="397">
        <v>36.395176499999998</v>
      </c>
      <c r="E320" s="397">
        <v>20.254427100000001</v>
      </c>
      <c r="F320" s="397">
        <v>19914.882066300001</v>
      </c>
      <c r="G320" s="397">
        <v>0</v>
      </c>
      <c r="H320" s="397">
        <v>0.18223527920421301</v>
      </c>
      <c r="I320" s="397">
        <v>0.10141649341059999</v>
      </c>
      <c r="J320" s="397">
        <v>99.716348227385197</v>
      </c>
      <c r="K320" s="397">
        <v>0</v>
      </c>
    </row>
    <row r="321" spans="1:11" x14ac:dyDescent="0.25">
      <c r="A321" s="397" t="s">
        <v>208</v>
      </c>
      <c r="B321" s="397" t="s">
        <v>209</v>
      </c>
      <c r="C321" s="397" t="s">
        <v>11</v>
      </c>
      <c r="D321" s="397">
        <v>0</v>
      </c>
      <c r="E321" s="397">
        <v>0</v>
      </c>
      <c r="F321" s="397">
        <v>158.86566590000001</v>
      </c>
      <c r="G321" s="397">
        <v>0</v>
      </c>
      <c r="H321" s="397">
        <v>0</v>
      </c>
      <c r="I321" s="397">
        <v>0</v>
      </c>
      <c r="J321" s="397">
        <v>100</v>
      </c>
      <c r="K321" s="397">
        <v>0</v>
      </c>
    </row>
    <row r="322" spans="1:11" x14ac:dyDescent="0.25">
      <c r="A322" s="397" t="s">
        <v>208</v>
      </c>
      <c r="B322" s="397" t="s">
        <v>209</v>
      </c>
      <c r="C322" s="397" t="s">
        <v>12</v>
      </c>
      <c r="D322" s="397">
        <v>0</v>
      </c>
      <c r="E322" s="397">
        <v>0</v>
      </c>
      <c r="F322" s="397">
        <v>5535.1342420000001</v>
      </c>
      <c r="G322" s="397">
        <v>0</v>
      </c>
      <c r="H322" s="397">
        <v>0</v>
      </c>
      <c r="I322" s="397">
        <v>0</v>
      </c>
      <c r="J322" s="397">
        <v>100</v>
      </c>
      <c r="K322" s="397">
        <v>0</v>
      </c>
    </row>
    <row r="323" spans="1:11" x14ac:dyDescent="0.25">
      <c r="A323" s="397" t="s">
        <v>210</v>
      </c>
      <c r="B323" s="397" t="s">
        <v>211</v>
      </c>
      <c r="C323" s="397" t="s">
        <v>11</v>
      </c>
      <c r="D323" s="397">
        <v>49.536688900000001</v>
      </c>
      <c r="E323" s="397">
        <v>0</v>
      </c>
      <c r="F323" s="397">
        <v>4952.0533588999997</v>
      </c>
      <c r="G323" s="397">
        <v>34.4821101</v>
      </c>
      <c r="H323" s="397">
        <v>0.98363739332631805</v>
      </c>
      <c r="I323" s="397">
        <v>0</v>
      </c>
      <c r="J323" s="397">
        <v>98.331660143745097</v>
      </c>
      <c r="K323" s="397">
        <v>0.68470246292854497</v>
      </c>
    </row>
    <row r="324" spans="1:11" x14ac:dyDescent="0.25">
      <c r="A324" s="397" t="s">
        <v>210</v>
      </c>
      <c r="B324" s="397" t="s">
        <v>211</v>
      </c>
      <c r="C324" s="397" t="s">
        <v>12</v>
      </c>
      <c r="D324" s="397">
        <v>310.24231959999997</v>
      </c>
      <c r="E324" s="397">
        <v>0</v>
      </c>
      <c r="F324" s="397">
        <v>28424.887205200001</v>
      </c>
      <c r="G324" s="397">
        <v>186.0351363</v>
      </c>
      <c r="H324" s="397">
        <v>1.0727172409390799</v>
      </c>
      <c r="I324" s="397">
        <v>0</v>
      </c>
      <c r="J324" s="397">
        <v>98.284033642090805</v>
      </c>
      <c r="K324" s="397">
        <v>0.64324911697011899</v>
      </c>
    </row>
    <row r="325" spans="1:11" x14ac:dyDescent="0.25">
      <c r="A325" s="397" t="s">
        <v>212</v>
      </c>
      <c r="B325" s="397" t="s">
        <v>213</v>
      </c>
      <c r="C325" s="397" t="s">
        <v>11</v>
      </c>
      <c r="D325" s="397">
        <v>256.8587048</v>
      </c>
      <c r="E325" s="397">
        <v>20.751905399999998</v>
      </c>
      <c r="F325" s="397">
        <v>3407.2420071000001</v>
      </c>
      <c r="G325" s="397">
        <v>0</v>
      </c>
      <c r="H325" s="397">
        <v>6.9706642701006603</v>
      </c>
      <c r="I325" s="397">
        <v>0.56316785378530398</v>
      </c>
      <c r="J325" s="397">
        <v>92.466167876114</v>
      </c>
      <c r="K325" s="397">
        <v>0</v>
      </c>
    </row>
    <row r="326" spans="1:11" x14ac:dyDescent="0.25">
      <c r="A326" s="397" t="s">
        <v>212</v>
      </c>
      <c r="B326" s="397" t="s">
        <v>213</v>
      </c>
      <c r="C326" s="397" t="s">
        <v>12</v>
      </c>
      <c r="D326" s="397">
        <v>349.6413493</v>
      </c>
      <c r="E326" s="397">
        <v>0</v>
      </c>
      <c r="F326" s="397">
        <v>16626.529660600001</v>
      </c>
      <c r="G326" s="397">
        <v>0</v>
      </c>
      <c r="H326" s="397">
        <v>2.0596007727307901</v>
      </c>
      <c r="I326" s="397">
        <v>0</v>
      </c>
      <c r="J326" s="397">
        <v>97.940399227269197</v>
      </c>
      <c r="K326" s="397">
        <v>0</v>
      </c>
    </row>
    <row r="327" spans="1:11" x14ac:dyDescent="0.25">
      <c r="A327" s="397" t="s">
        <v>214</v>
      </c>
      <c r="B327" s="397" t="s">
        <v>215</v>
      </c>
      <c r="C327" s="397" t="s">
        <v>11</v>
      </c>
      <c r="D327" s="397">
        <v>0</v>
      </c>
      <c r="E327" s="397">
        <v>0</v>
      </c>
      <c r="F327" s="397">
        <v>1356.4935551999999</v>
      </c>
      <c r="G327" s="397">
        <v>0</v>
      </c>
      <c r="H327" s="397">
        <v>0</v>
      </c>
      <c r="I327" s="397">
        <v>0</v>
      </c>
      <c r="J327" s="397">
        <v>100</v>
      </c>
      <c r="K327" s="397">
        <v>0</v>
      </c>
    </row>
    <row r="328" spans="1:11" x14ac:dyDescent="0.25">
      <c r="A328" s="397" t="s">
        <v>214</v>
      </c>
      <c r="B328" s="397" t="s">
        <v>215</v>
      </c>
      <c r="C328" s="397" t="s">
        <v>12</v>
      </c>
      <c r="D328" s="397">
        <v>184.66733909999999</v>
      </c>
      <c r="E328" s="397">
        <v>33.050183099999998</v>
      </c>
      <c r="F328" s="397">
        <v>16605.223506599999</v>
      </c>
      <c r="G328" s="397">
        <v>93.375305299999994</v>
      </c>
      <c r="H328" s="397">
        <v>1.0916521981073799</v>
      </c>
      <c r="I328" s="397">
        <v>0.195374586566327</v>
      </c>
      <c r="J328" s="397">
        <v>98.160989536043999</v>
      </c>
      <c r="K328" s="397">
        <v>0.55198367928231296</v>
      </c>
    </row>
    <row r="329" spans="1:11" x14ac:dyDescent="0.25">
      <c r="A329" s="397" t="s">
        <v>216</v>
      </c>
      <c r="B329" s="397" t="s">
        <v>217</v>
      </c>
      <c r="C329" s="397" t="s">
        <v>11</v>
      </c>
      <c r="D329" s="397">
        <v>102.83820780000001</v>
      </c>
      <c r="E329" s="397">
        <v>0</v>
      </c>
      <c r="F329" s="397">
        <v>14504.948243999999</v>
      </c>
      <c r="G329" s="397">
        <v>62.442832799999998</v>
      </c>
      <c r="H329" s="397">
        <v>0.70099932185759295</v>
      </c>
      <c r="I329" s="397">
        <v>0</v>
      </c>
      <c r="J329" s="397">
        <v>98.873357482057202</v>
      </c>
      <c r="K329" s="397">
        <v>0.42564319608521101</v>
      </c>
    </row>
    <row r="330" spans="1:11" x14ac:dyDescent="0.25">
      <c r="A330" s="397" t="s">
        <v>216</v>
      </c>
      <c r="B330" s="397" t="s">
        <v>217</v>
      </c>
      <c r="C330" s="397" t="s">
        <v>12</v>
      </c>
      <c r="D330" s="397">
        <v>982.70042520000004</v>
      </c>
      <c r="E330" s="397">
        <v>30.637948699999999</v>
      </c>
      <c r="F330" s="397">
        <v>43252.010801999997</v>
      </c>
      <c r="G330" s="397">
        <v>0</v>
      </c>
      <c r="H330" s="397">
        <v>2.22002185342531</v>
      </c>
      <c r="I330" s="397">
        <v>6.9214293505857297E-2</v>
      </c>
      <c r="J330" s="397">
        <v>97.710763853068798</v>
      </c>
      <c r="K330" s="397">
        <v>0</v>
      </c>
    </row>
    <row r="331" spans="1:11" x14ac:dyDescent="0.25">
      <c r="A331" s="397" t="s">
        <v>218</v>
      </c>
      <c r="B331" s="397" t="s">
        <v>219</v>
      </c>
      <c r="C331" s="397" t="s">
        <v>11</v>
      </c>
      <c r="D331" s="397">
        <v>0</v>
      </c>
      <c r="E331" s="397">
        <v>0</v>
      </c>
      <c r="F331" s="397">
        <v>1851.8029495000001</v>
      </c>
      <c r="G331" s="397">
        <v>0</v>
      </c>
      <c r="H331" s="397">
        <v>0</v>
      </c>
      <c r="I331" s="397">
        <v>0</v>
      </c>
      <c r="J331" s="397">
        <v>100</v>
      </c>
      <c r="K331" s="397">
        <v>0</v>
      </c>
    </row>
    <row r="332" spans="1:11" x14ac:dyDescent="0.25">
      <c r="A332" s="397" t="s">
        <v>218</v>
      </c>
      <c r="B332" s="397" t="s">
        <v>219</v>
      </c>
      <c r="C332" s="397" t="s">
        <v>12</v>
      </c>
      <c r="D332" s="397">
        <v>31.898835200000001</v>
      </c>
      <c r="E332" s="397">
        <v>0</v>
      </c>
      <c r="F332" s="397">
        <v>8425.9076490000007</v>
      </c>
      <c r="G332" s="397">
        <v>0</v>
      </c>
      <c r="H332" s="397">
        <v>0.37715257803060498</v>
      </c>
      <c r="I332" s="397">
        <v>0</v>
      </c>
      <c r="J332" s="397">
        <v>99.622847421969396</v>
      </c>
      <c r="K332" s="397">
        <v>0</v>
      </c>
    </row>
    <row r="333" spans="1:11" x14ac:dyDescent="0.25">
      <c r="A333" s="397" t="s">
        <v>220</v>
      </c>
      <c r="B333" s="397" t="s">
        <v>221</v>
      </c>
      <c r="C333" s="397" t="s">
        <v>11</v>
      </c>
      <c r="D333" s="397">
        <v>275.76831249999998</v>
      </c>
      <c r="E333" s="397">
        <v>0</v>
      </c>
      <c r="F333" s="397">
        <v>15242.0708118</v>
      </c>
      <c r="G333" s="397">
        <v>0</v>
      </c>
      <c r="H333" s="397">
        <v>1.77710511296746</v>
      </c>
      <c r="I333" s="397">
        <v>0</v>
      </c>
      <c r="J333" s="397">
        <v>98.222894887032496</v>
      </c>
      <c r="K333" s="397">
        <v>0</v>
      </c>
    </row>
    <row r="334" spans="1:11" x14ac:dyDescent="0.25">
      <c r="A334" s="397" t="s">
        <v>220</v>
      </c>
      <c r="B334" s="397" t="s">
        <v>221</v>
      </c>
      <c r="C334" s="397" t="s">
        <v>12</v>
      </c>
      <c r="D334" s="397">
        <v>704.98034689999997</v>
      </c>
      <c r="E334" s="397">
        <v>0</v>
      </c>
      <c r="F334" s="397">
        <v>53346.241735000003</v>
      </c>
      <c r="G334" s="397">
        <v>0</v>
      </c>
      <c r="H334" s="397">
        <v>1.30428197503434</v>
      </c>
      <c r="I334" s="397">
        <v>0</v>
      </c>
      <c r="J334" s="397">
        <v>98.6957180249657</v>
      </c>
      <c r="K334" s="397">
        <v>0</v>
      </c>
    </row>
    <row r="335" spans="1:11" x14ac:dyDescent="0.25">
      <c r="A335" s="397" t="s">
        <v>222</v>
      </c>
      <c r="B335" s="397" t="s">
        <v>223</v>
      </c>
      <c r="C335" s="397" t="s">
        <v>11</v>
      </c>
      <c r="D335" s="397">
        <v>91.881654600000005</v>
      </c>
      <c r="E335" s="397">
        <v>0</v>
      </c>
      <c r="F335" s="397">
        <v>9191.3306642999996</v>
      </c>
      <c r="G335" s="397">
        <v>0</v>
      </c>
      <c r="H335" s="397">
        <v>0.98976142571828396</v>
      </c>
      <c r="I335" s="397">
        <v>0</v>
      </c>
      <c r="J335" s="397">
        <v>99.010238574281701</v>
      </c>
      <c r="K335" s="397">
        <v>0</v>
      </c>
    </row>
    <row r="336" spans="1:11" x14ac:dyDescent="0.25">
      <c r="A336" s="397" t="s">
        <v>222</v>
      </c>
      <c r="B336" s="397" t="s">
        <v>223</v>
      </c>
      <c r="C336" s="397" t="s">
        <v>12</v>
      </c>
      <c r="D336" s="397">
        <v>186.7228672</v>
      </c>
      <c r="E336" s="397">
        <v>0</v>
      </c>
      <c r="F336" s="397">
        <v>36848.463886999998</v>
      </c>
      <c r="G336" s="397">
        <v>0</v>
      </c>
      <c r="H336" s="397">
        <v>0.50417692892779797</v>
      </c>
      <c r="I336" s="397">
        <v>0</v>
      </c>
      <c r="J336" s="397">
        <v>99.495823071072195</v>
      </c>
      <c r="K336" s="397">
        <v>0</v>
      </c>
    </row>
    <row r="337" spans="1:11" x14ac:dyDescent="0.25">
      <c r="A337" s="397" t="s">
        <v>224</v>
      </c>
      <c r="B337" s="397" t="s">
        <v>225</v>
      </c>
      <c r="C337" s="397" t="s">
        <v>11</v>
      </c>
      <c r="D337" s="397">
        <v>73.436590100000004</v>
      </c>
      <c r="E337" s="397">
        <v>0</v>
      </c>
      <c r="F337" s="397">
        <v>10190.345286199999</v>
      </c>
      <c r="G337" s="397">
        <v>0</v>
      </c>
      <c r="H337" s="397">
        <v>0.71549250544355103</v>
      </c>
      <c r="I337" s="397">
        <v>0</v>
      </c>
      <c r="J337" s="397">
        <v>99.284507494556493</v>
      </c>
      <c r="K337" s="397">
        <v>0</v>
      </c>
    </row>
    <row r="338" spans="1:11" x14ac:dyDescent="0.25">
      <c r="A338" s="397" t="s">
        <v>224</v>
      </c>
      <c r="B338" s="397" t="s">
        <v>225</v>
      </c>
      <c r="C338" s="397" t="s">
        <v>12</v>
      </c>
      <c r="D338" s="397">
        <v>461.01231680000001</v>
      </c>
      <c r="E338" s="397">
        <v>0</v>
      </c>
      <c r="F338" s="397">
        <v>43434.271922200001</v>
      </c>
      <c r="G338" s="397">
        <v>0</v>
      </c>
      <c r="H338" s="397">
        <v>1.05025477062614</v>
      </c>
      <c r="I338" s="397">
        <v>0</v>
      </c>
      <c r="J338" s="397">
        <v>98.949745229373903</v>
      </c>
      <c r="K338" s="397">
        <v>0</v>
      </c>
    </row>
    <row r="339" spans="1:11" x14ac:dyDescent="0.25">
      <c r="A339" s="397" t="s">
        <v>226</v>
      </c>
      <c r="B339" s="397" t="s">
        <v>227</v>
      </c>
      <c r="C339" s="397" t="s">
        <v>11</v>
      </c>
      <c r="D339" s="397">
        <v>481.45681209999998</v>
      </c>
      <c r="E339" s="397">
        <v>0</v>
      </c>
      <c r="F339" s="397">
        <v>4927.2461857999997</v>
      </c>
      <c r="G339" s="397">
        <v>0</v>
      </c>
      <c r="H339" s="397">
        <v>8.90152061015241</v>
      </c>
      <c r="I339" s="397">
        <v>0</v>
      </c>
      <c r="J339" s="397">
        <v>91.098479389847597</v>
      </c>
      <c r="K339" s="397">
        <v>0</v>
      </c>
    </row>
    <row r="340" spans="1:11" x14ac:dyDescent="0.25">
      <c r="A340" s="397" t="s">
        <v>226</v>
      </c>
      <c r="B340" s="397" t="s">
        <v>227</v>
      </c>
      <c r="C340" s="397" t="s">
        <v>12</v>
      </c>
      <c r="D340" s="397">
        <v>306.83062669999998</v>
      </c>
      <c r="E340" s="397">
        <v>0</v>
      </c>
      <c r="F340" s="397">
        <v>20327.421260200001</v>
      </c>
      <c r="G340" s="397">
        <v>0</v>
      </c>
      <c r="H340" s="397">
        <v>1.4869966131158701</v>
      </c>
      <c r="I340" s="397">
        <v>0</v>
      </c>
      <c r="J340" s="397">
        <v>98.513003386884094</v>
      </c>
      <c r="K340" s="397">
        <v>0</v>
      </c>
    </row>
    <row r="341" spans="1:11" x14ac:dyDescent="0.25">
      <c r="A341" s="397" t="s">
        <v>228</v>
      </c>
      <c r="B341" s="397" t="s">
        <v>229</v>
      </c>
      <c r="C341" s="397" t="s">
        <v>11</v>
      </c>
      <c r="D341" s="397">
        <v>68.260406500000002</v>
      </c>
      <c r="E341" s="397">
        <v>0</v>
      </c>
      <c r="F341" s="397">
        <v>1168.3792864</v>
      </c>
      <c r="G341" s="397">
        <v>0</v>
      </c>
      <c r="H341" s="397">
        <v>5.5198298171979996</v>
      </c>
      <c r="I341" s="397">
        <v>0</v>
      </c>
      <c r="J341" s="397">
        <v>94.480170182801999</v>
      </c>
      <c r="K341" s="397">
        <v>0</v>
      </c>
    </row>
    <row r="342" spans="1:11" x14ac:dyDescent="0.25">
      <c r="A342" s="397" t="s">
        <v>228</v>
      </c>
      <c r="B342" s="397" t="s">
        <v>229</v>
      </c>
      <c r="C342" s="397" t="s">
        <v>12</v>
      </c>
      <c r="D342" s="397">
        <v>150.90865969999999</v>
      </c>
      <c r="E342" s="397">
        <v>8.6010407999999998</v>
      </c>
      <c r="F342" s="397">
        <v>3902.0901838</v>
      </c>
      <c r="G342" s="397">
        <v>0</v>
      </c>
      <c r="H342" s="397">
        <v>3.7154979318207402</v>
      </c>
      <c r="I342" s="397">
        <v>0.21176484747419599</v>
      </c>
      <c r="J342" s="397">
        <v>96.072737220705093</v>
      </c>
      <c r="K342" s="397">
        <v>0</v>
      </c>
    </row>
    <row r="343" spans="1:11" x14ac:dyDescent="0.25">
      <c r="A343" s="397" t="s">
        <v>230</v>
      </c>
      <c r="B343" s="397" t="s">
        <v>231</v>
      </c>
      <c r="C343" s="397" t="s">
        <v>11</v>
      </c>
      <c r="D343" s="397">
        <v>0</v>
      </c>
      <c r="E343" s="397">
        <v>0</v>
      </c>
      <c r="F343" s="397">
        <v>120.6473348</v>
      </c>
      <c r="G343" s="397">
        <v>0</v>
      </c>
      <c r="H343" s="397">
        <v>0</v>
      </c>
      <c r="I343" s="397">
        <v>0</v>
      </c>
      <c r="J343" s="397">
        <v>100</v>
      </c>
      <c r="K343" s="397">
        <v>0</v>
      </c>
    </row>
    <row r="344" spans="1:11" x14ac:dyDescent="0.25">
      <c r="A344" s="397" t="s">
        <v>230</v>
      </c>
      <c r="B344" s="397" t="s">
        <v>231</v>
      </c>
      <c r="C344" s="397" t="s">
        <v>12</v>
      </c>
      <c r="D344" s="397">
        <v>0</v>
      </c>
      <c r="E344" s="397">
        <v>0</v>
      </c>
      <c r="F344" s="397">
        <v>1632.1749119000001</v>
      </c>
      <c r="G344" s="397">
        <v>24.3624419</v>
      </c>
      <c r="H344" s="397">
        <v>0</v>
      </c>
      <c r="I344" s="397">
        <v>0</v>
      </c>
      <c r="J344" s="397">
        <v>98.529315270548295</v>
      </c>
      <c r="K344" s="397">
        <v>1.47068472945171</v>
      </c>
    </row>
    <row r="345" spans="1:11" x14ac:dyDescent="0.25">
      <c r="A345" s="397" t="s">
        <v>232</v>
      </c>
      <c r="B345" s="397" t="s">
        <v>233</v>
      </c>
      <c r="C345" s="397" t="s">
        <v>11</v>
      </c>
      <c r="D345" s="397">
        <v>19.725726300000002</v>
      </c>
      <c r="E345" s="397">
        <v>0</v>
      </c>
      <c r="F345" s="397">
        <v>541.615364</v>
      </c>
      <c r="G345" s="397">
        <v>5.4707569999999999</v>
      </c>
      <c r="H345" s="397">
        <v>3.48011891317431</v>
      </c>
      <c r="I345" s="397">
        <v>0</v>
      </c>
      <c r="J345" s="397">
        <v>95.554700661247097</v>
      </c>
      <c r="K345" s="397">
        <v>0.96518042557858896</v>
      </c>
    </row>
    <row r="346" spans="1:11" x14ac:dyDescent="0.25">
      <c r="A346" s="397" t="s">
        <v>232</v>
      </c>
      <c r="B346" s="397" t="s">
        <v>233</v>
      </c>
      <c r="C346" s="397" t="s">
        <v>12</v>
      </c>
      <c r="D346" s="397">
        <v>104.8094632</v>
      </c>
      <c r="E346" s="397">
        <v>7.6090526000000001</v>
      </c>
      <c r="F346" s="397">
        <v>3939.2283868</v>
      </c>
      <c r="G346" s="397">
        <v>54.068702899999998</v>
      </c>
      <c r="H346" s="397">
        <v>2.5527696818454202</v>
      </c>
      <c r="I346" s="397">
        <v>0.18532829185263</v>
      </c>
      <c r="J346" s="397">
        <v>95.944989017822493</v>
      </c>
      <c r="K346" s="397">
        <v>1.31691300847944</v>
      </c>
    </row>
    <row r="347" spans="1:11" x14ac:dyDescent="0.25">
      <c r="A347" s="397" t="s">
        <v>234</v>
      </c>
      <c r="B347" s="397" t="s">
        <v>235</v>
      </c>
      <c r="C347" s="397" t="s">
        <v>11</v>
      </c>
      <c r="D347" s="397">
        <v>64.214508499999994</v>
      </c>
      <c r="E347" s="397">
        <v>0</v>
      </c>
      <c r="F347" s="397">
        <v>1713.3517280000001</v>
      </c>
      <c r="G347" s="397">
        <v>0</v>
      </c>
      <c r="H347" s="397">
        <v>3.6124959611315202</v>
      </c>
      <c r="I347" s="397">
        <v>0</v>
      </c>
      <c r="J347" s="397">
        <v>96.387504038868499</v>
      </c>
      <c r="K347" s="397">
        <v>0</v>
      </c>
    </row>
    <row r="348" spans="1:11" x14ac:dyDescent="0.25">
      <c r="A348" s="397" t="s">
        <v>234</v>
      </c>
      <c r="B348" s="397" t="s">
        <v>235</v>
      </c>
      <c r="C348" s="397" t="s">
        <v>12</v>
      </c>
      <c r="D348" s="397">
        <v>72.837795600000007</v>
      </c>
      <c r="E348" s="397">
        <v>6.7881852</v>
      </c>
      <c r="F348" s="397">
        <v>4595.8629726999998</v>
      </c>
      <c r="G348" s="397">
        <v>0</v>
      </c>
      <c r="H348" s="397">
        <v>1.5578647778747201</v>
      </c>
      <c r="I348" s="397">
        <v>0.14518663753698899</v>
      </c>
      <c r="J348" s="397">
        <v>98.296948584588307</v>
      </c>
      <c r="K348" s="397">
        <v>0</v>
      </c>
    </row>
    <row r="349" spans="1:11" x14ac:dyDescent="0.25">
      <c r="A349" s="397" t="s">
        <v>236</v>
      </c>
      <c r="B349" s="397" t="s">
        <v>237</v>
      </c>
      <c r="C349" s="397" t="s">
        <v>11</v>
      </c>
      <c r="D349" s="397">
        <v>0</v>
      </c>
      <c r="E349" s="397">
        <v>0</v>
      </c>
      <c r="F349" s="397">
        <v>1674.6063386999999</v>
      </c>
      <c r="G349" s="397">
        <v>0</v>
      </c>
      <c r="H349" s="397">
        <v>0</v>
      </c>
      <c r="I349" s="397">
        <v>0</v>
      </c>
      <c r="J349" s="397">
        <v>100</v>
      </c>
      <c r="K349" s="397">
        <v>0</v>
      </c>
    </row>
    <row r="350" spans="1:11" x14ac:dyDescent="0.25">
      <c r="A350" s="397" t="s">
        <v>236</v>
      </c>
      <c r="B350" s="397" t="s">
        <v>237</v>
      </c>
      <c r="C350" s="397" t="s">
        <v>12</v>
      </c>
      <c r="D350" s="397">
        <v>68.188795999999996</v>
      </c>
      <c r="E350" s="397">
        <v>0</v>
      </c>
      <c r="F350" s="397">
        <v>4281.6617274999999</v>
      </c>
      <c r="G350" s="397">
        <v>0</v>
      </c>
      <c r="H350" s="397">
        <v>1.5676123956814401</v>
      </c>
      <c r="I350" s="397">
        <v>0</v>
      </c>
      <c r="J350" s="397">
        <v>98.432387604318507</v>
      </c>
      <c r="K350" s="397">
        <v>0</v>
      </c>
    </row>
    <row r="351" spans="1:11" x14ac:dyDescent="0.25">
      <c r="A351" s="397" t="s">
        <v>238</v>
      </c>
      <c r="B351" s="397" t="s">
        <v>239</v>
      </c>
      <c r="C351" s="397" t="s">
        <v>11</v>
      </c>
      <c r="D351" s="397">
        <v>0</v>
      </c>
      <c r="E351" s="397">
        <v>0</v>
      </c>
      <c r="F351" s="397">
        <v>621.9183319</v>
      </c>
      <c r="G351" s="397">
        <v>0</v>
      </c>
      <c r="H351" s="397">
        <v>0</v>
      </c>
      <c r="I351" s="397">
        <v>0</v>
      </c>
      <c r="J351" s="397">
        <v>100</v>
      </c>
      <c r="K351" s="397">
        <v>0</v>
      </c>
    </row>
    <row r="352" spans="1:11" x14ac:dyDescent="0.25">
      <c r="A352" s="397" t="s">
        <v>238</v>
      </c>
      <c r="B352" s="397" t="s">
        <v>239</v>
      </c>
      <c r="C352" s="397" t="s">
        <v>12</v>
      </c>
      <c r="D352" s="397">
        <v>159.2649998</v>
      </c>
      <c r="E352" s="397">
        <v>0</v>
      </c>
      <c r="F352" s="397">
        <v>12497.580298299999</v>
      </c>
      <c r="G352" s="397">
        <v>65.592321100000007</v>
      </c>
      <c r="H352" s="397">
        <v>1.2518434325796699</v>
      </c>
      <c r="I352" s="397">
        <v>0</v>
      </c>
      <c r="J352" s="397">
        <v>98.232592466708894</v>
      </c>
      <c r="K352" s="397">
        <v>0.515564100711421</v>
      </c>
    </row>
    <row r="353" spans="1:11" x14ac:dyDescent="0.25">
      <c r="A353" s="397" t="s">
        <v>240</v>
      </c>
      <c r="B353" s="397" t="s">
        <v>241</v>
      </c>
      <c r="C353" s="397" t="s">
        <v>11</v>
      </c>
      <c r="D353" s="397">
        <v>0</v>
      </c>
      <c r="E353" s="397">
        <v>0</v>
      </c>
      <c r="F353" s="397">
        <v>964.62976419999995</v>
      </c>
      <c r="G353" s="397">
        <v>0</v>
      </c>
      <c r="H353" s="397">
        <v>0</v>
      </c>
      <c r="I353" s="397">
        <v>0</v>
      </c>
      <c r="J353" s="397">
        <v>100</v>
      </c>
      <c r="K353" s="397">
        <v>0</v>
      </c>
    </row>
    <row r="354" spans="1:11" x14ac:dyDescent="0.25">
      <c r="A354" s="397" t="s">
        <v>240</v>
      </c>
      <c r="B354" s="397" t="s">
        <v>241</v>
      </c>
      <c r="C354" s="397" t="s">
        <v>12</v>
      </c>
      <c r="D354" s="397">
        <v>43.511605000000003</v>
      </c>
      <c r="E354" s="397">
        <v>0</v>
      </c>
      <c r="F354" s="397">
        <v>10778.062971200001</v>
      </c>
      <c r="G354" s="397">
        <v>12.2888535</v>
      </c>
      <c r="H354" s="397">
        <v>0.40162593226638899</v>
      </c>
      <c r="I354" s="397">
        <v>0</v>
      </c>
      <c r="J354" s="397">
        <v>99.484944047319004</v>
      </c>
      <c r="K354" s="397">
        <v>0.113430020414613</v>
      </c>
    </row>
    <row r="355" spans="1:11" x14ac:dyDescent="0.25">
      <c r="A355" s="397" t="s">
        <v>242</v>
      </c>
      <c r="B355" s="397" t="s">
        <v>243</v>
      </c>
      <c r="C355" s="397" t="s">
        <v>11</v>
      </c>
      <c r="D355" s="397">
        <v>0</v>
      </c>
      <c r="E355" s="397">
        <v>0</v>
      </c>
      <c r="F355" s="397">
        <v>510.59408910000002</v>
      </c>
      <c r="G355" s="397">
        <v>0</v>
      </c>
      <c r="H355" s="397">
        <v>0</v>
      </c>
      <c r="I355" s="397">
        <v>0</v>
      </c>
      <c r="J355" s="397">
        <v>100</v>
      </c>
      <c r="K355" s="397">
        <v>0</v>
      </c>
    </row>
    <row r="356" spans="1:11" x14ac:dyDescent="0.25">
      <c r="A356" s="397" t="s">
        <v>242</v>
      </c>
      <c r="B356" s="397" t="s">
        <v>243</v>
      </c>
      <c r="C356" s="397" t="s">
        <v>12</v>
      </c>
      <c r="D356" s="397">
        <v>31.217000299999999</v>
      </c>
      <c r="E356" s="397">
        <v>0</v>
      </c>
      <c r="F356" s="397">
        <v>6533.6664853000002</v>
      </c>
      <c r="G356" s="397">
        <v>26.6896551</v>
      </c>
      <c r="H356" s="397">
        <v>0.47358953065769799</v>
      </c>
      <c r="I356" s="397">
        <v>0</v>
      </c>
      <c r="J356" s="397">
        <v>99.121504773383293</v>
      </c>
      <c r="K356" s="397">
        <v>0.40490569595903297</v>
      </c>
    </row>
    <row r="357" spans="1:11" x14ac:dyDescent="0.25">
      <c r="A357" s="397" t="s">
        <v>244</v>
      </c>
      <c r="B357" s="397" t="s">
        <v>245</v>
      </c>
      <c r="C357" s="397" t="s">
        <v>11</v>
      </c>
      <c r="D357" s="397">
        <v>160.5287471</v>
      </c>
      <c r="E357" s="397">
        <v>0</v>
      </c>
      <c r="F357" s="397">
        <v>4186.5014104000002</v>
      </c>
      <c r="G357" s="397">
        <v>0</v>
      </c>
      <c r="H357" s="397">
        <v>3.69283720801976</v>
      </c>
      <c r="I357" s="397">
        <v>0</v>
      </c>
      <c r="J357" s="397">
        <v>96.307162791980204</v>
      </c>
      <c r="K357" s="397">
        <v>0</v>
      </c>
    </row>
    <row r="358" spans="1:11" x14ac:dyDescent="0.25">
      <c r="A358" s="397" t="s">
        <v>244</v>
      </c>
      <c r="B358" s="397" t="s">
        <v>245</v>
      </c>
      <c r="C358" s="397" t="s">
        <v>12</v>
      </c>
      <c r="D358" s="397">
        <v>383.11913970000001</v>
      </c>
      <c r="E358" s="397">
        <v>0</v>
      </c>
      <c r="F358" s="397">
        <v>12899.614823899999</v>
      </c>
      <c r="G358" s="397">
        <v>22.854676900000001</v>
      </c>
      <c r="H358" s="397">
        <v>2.8793851219317701</v>
      </c>
      <c r="I358" s="397">
        <v>0</v>
      </c>
      <c r="J358" s="397">
        <v>96.948847378579799</v>
      </c>
      <c r="K358" s="397">
        <v>0.171767499488404</v>
      </c>
    </row>
    <row r="359" spans="1:11" x14ac:dyDescent="0.25">
      <c r="A359" s="397" t="s">
        <v>246</v>
      </c>
      <c r="B359" s="397" t="s">
        <v>247</v>
      </c>
      <c r="C359" s="397" t="s">
        <v>11</v>
      </c>
      <c r="D359" s="397">
        <v>0</v>
      </c>
      <c r="E359" s="397">
        <v>0</v>
      </c>
      <c r="F359" s="397">
        <v>414.5678782</v>
      </c>
      <c r="G359" s="397">
        <v>0</v>
      </c>
      <c r="H359" s="397">
        <v>0</v>
      </c>
      <c r="I359" s="397">
        <v>0</v>
      </c>
      <c r="J359" s="397">
        <v>100</v>
      </c>
      <c r="K359" s="397">
        <v>0</v>
      </c>
    </row>
    <row r="360" spans="1:11" x14ac:dyDescent="0.25">
      <c r="A360" s="397" t="s">
        <v>246</v>
      </c>
      <c r="B360" s="397" t="s">
        <v>247</v>
      </c>
      <c r="C360" s="397" t="s">
        <v>12</v>
      </c>
      <c r="D360" s="397">
        <v>20.800508799999999</v>
      </c>
      <c r="E360" s="397">
        <v>0</v>
      </c>
      <c r="F360" s="397">
        <v>6763.4259533000004</v>
      </c>
      <c r="G360" s="397">
        <v>14.482977099999999</v>
      </c>
      <c r="H360" s="397">
        <v>0.30594790064226601</v>
      </c>
      <c r="I360" s="397">
        <v>0</v>
      </c>
      <c r="J360" s="397">
        <v>99.481026712267393</v>
      </c>
      <c r="K360" s="397">
        <v>0.21302538709029201</v>
      </c>
    </row>
    <row r="361" spans="1:11" x14ac:dyDescent="0.25">
      <c r="A361" s="397" t="s">
        <v>248</v>
      </c>
      <c r="B361" s="397" t="s">
        <v>249</v>
      </c>
      <c r="C361" s="397" t="s">
        <v>11</v>
      </c>
      <c r="D361" s="397">
        <v>0</v>
      </c>
      <c r="E361" s="397">
        <v>0</v>
      </c>
      <c r="F361" s="397">
        <v>202.78144700000001</v>
      </c>
      <c r="G361" s="397">
        <v>0</v>
      </c>
      <c r="H361" s="397">
        <v>0</v>
      </c>
      <c r="I361" s="397">
        <v>0</v>
      </c>
      <c r="J361" s="397">
        <v>100</v>
      </c>
      <c r="K361" s="397">
        <v>0</v>
      </c>
    </row>
    <row r="362" spans="1:11" x14ac:dyDescent="0.25">
      <c r="A362" s="397" t="s">
        <v>248</v>
      </c>
      <c r="B362" s="397" t="s">
        <v>249</v>
      </c>
      <c r="C362" s="397" t="s">
        <v>12</v>
      </c>
      <c r="D362" s="397">
        <v>10.962949800000001</v>
      </c>
      <c r="E362" s="397">
        <v>0</v>
      </c>
      <c r="F362" s="397">
        <v>7502.8047035999998</v>
      </c>
      <c r="G362" s="397">
        <v>37.049787199999997</v>
      </c>
      <c r="H362" s="397">
        <v>0.14518891346853799</v>
      </c>
      <c r="I362" s="397">
        <v>0</v>
      </c>
      <c r="J362" s="397">
        <v>99.364138553505001</v>
      </c>
      <c r="K362" s="397">
        <v>0.49067253302651598</v>
      </c>
    </row>
    <row r="363" spans="1:11" x14ac:dyDescent="0.25">
      <c r="A363" s="397" t="s">
        <v>250</v>
      </c>
      <c r="B363" s="397" t="s">
        <v>251</v>
      </c>
      <c r="C363" s="397" t="s">
        <v>11</v>
      </c>
      <c r="D363" s="397">
        <v>0</v>
      </c>
      <c r="E363" s="397">
        <v>0</v>
      </c>
      <c r="F363" s="397">
        <v>247.29624899999999</v>
      </c>
      <c r="G363" s="397">
        <v>0</v>
      </c>
      <c r="H363" s="397">
        <v>0</v>
      </c>
      <c r="I363" s="397">
        <v>0</v>
      </c>
      <c r="J363" s="397">
        <v>100</v>
      </c>
      <c r="K363" s="397">
        <v>0</v>
      </c>
    </row>
    <row r="364" spans="1:11" x14ac:dyDescent="0.25">
      <c r="A364" s="397" t="s">
        <v>250</v>
      </c>
      <c r="B364" s="397" t="s">
        <v>251</v>
      </c>
      <c r="C364" s="397" t="s">
        <v>12</v>
      </c>
      <c r="D364" s="397">
        <v>0</v>
      </c>
      <c r="E364" s="397">
        <v>12.611122</v>
      </c>
      <c r="F364" s="397">
        <v>6856.9923901000002</v>
      </c>
      <c r="G364" s="397">
        <v>0</v>
      </c>
      <c r="H364" s="397">
        <v>0</v>
      </c>
      <c r="I364" s="397">
        <v>0.183578600683242</v>
      </c>
      <c r="J364" s="397">
        <v>99.816421399316795</v>
      </c>
      <c r="K364" s="397">
        <v>0</v>
      </c>
    </row>
    <row r="365" spans="1:11" x14ac:dyDescent="0.25">
      <c r="A365" s="397" t="s">
        <v>252</v>
      </c>
      <c r="B365" s="397" t="s">
        <v>253</v>
      </c>
      <c r="C365" s="397" t="s">
        <v>11</v>
      </c>
      <c r="D365" s="397">
        <v>0</v>
      </c>
      <c r="E365" s="397">
        <v>0</v>
      </c>
      <c r="F365" s="397">
        <v>653.24969480000004</v>
      </c>
      <c r="G365" s="397">
        <v>0</v>
      </c>
      <c r="H365" s="397">
        <v>0</v>
      </c>
      <c r="I365" s="397">
        <v>0</v>
      </c>
      <c r="J365" s="397">
        <v>100</v>
      </c>
      <c r="K365" s="397">
        <v>0</v>
      </c>
    </row>
    <row r="366" spans="1:11" x14ac:dyDescent="0.25">
      <c r="A366" s="397" t="s">
        <v>252</v>
      </c>
      <c r="B366" s="397" t="s">
        <v>253</v>
      </c>
      <c r="C366" s="397" t="s">
        <v>12</v>
      </c>
      <c r="D366" s="397">
        <v>17.673323499999999</v>
      </c>
      <c r="E366" s="397">
        <v>0</v>
      </c>
      <c r="F366" s="397">
        <v>8082.3531866000003</v>
      </c>
      <c r="G366" s="397">
        <v>19.9760122</v>
      </c>
      <c r="H366" s="397">
        <v>0.21765169963264999</v>
      </c>
      <c r="I366" s="397">
        <v>0</v>
      </c>
      <c r="J366" s="397">
        <v>99.5363383743219</v>
      </c>
      <c r="K366" s="397">
        <v>0.24600992604546301</v>
      </c>
    </row>
    <row r="367" spans="1:11" x14ac:dyDescent="0.25">
      <c r="A367" s="397" t="s">
        <v>254</v>
      </c>
      <c r="B367" s="397" t="s">
        <v>255</v>
      </c>
      <c r="C367" s="397" t="s">
        <v>11</v>
      </c>
      <c r="D367" s="397">
        <v>0</v>
      </c>
      <c r="E367" s="397">
        <v>0</v>
      </c>
      <c r="F367" s="397">
        <v>394.53408560000003</v>
      </c>
      <c r="G367" s="397">
        <v>0</v>
      </c>
      <c r="H367" s="397">
        <v>0</v>
      </c>
      <c r="I367" s="397">
        <v>0</v>
      </c>
      <c r="J367" s="397">
        <v>100</v>
      </c>
      <c r="K367" s="397">
        <v>0</v>
      </c>
    </row>
    <row r="368" spans="1:11" x14ac:dyDescent="0.25">
      <c r="A368" s="397" t="s">
        <v>254</v>
      </c>
      <c r="B368" s="397" t="s">
        <v>255</v>
      </c>
      <c r="C368" s="397" t="s">
        <v>12</v>
      </c>
      <c r="D368" s="397">
        <v>0</v>
      </c>
      <c r="E368" s="397">
        <v>0</v>
      </c>
      <c r="F368" s="397">
        <v>7738.0110293999996</v>
      </c>
      <c r="G368" s="397">
        <v>0</v>
      </c>
      <c r="H368" s="397">
        <v>0</v>
      </c>
      <c r="I368" s="397">
        <v>0</v>
      </c>
      <c r="J368" s="397">
        <v>100</v>
      </c>
      <c r="K368" s="397">
        <v>0</v>
      </c>
    </row>
    <row r="369" spans="1:11" x14ac:dyDescent="0.25">
      <c r="A369" s="397" t="s">
        <v>256</v>
      </c>
      <c r="B369" s="397" t="s">
        <v>257</v>
      </c>
      <c r="C369" s="397" t="s">
        <v>11</v>
      </c>
      <c r="D369" s="397">
        <v>0</v>
      </c>
      <c r="E369" s="397">
        <v>0</v>
      </c>
      <c r="F369" s="397">
        <v>79.088290599999993</v>
      </c>
      <c r="G369" s="397">
        <v>0</v>
      </c>
      <c r="H369" s="397">
        <v>0</v>
      </c>
      <c r="I369" s="397">
        <v>0</v>
      </c>
      <c r="J369" s="397">
        <v>100</v>
      </c>
      <c r="K369" s="397">
        <v>0</v>
      </c>
    </row>
    <row r="370" spans="1:11" x14ac:dyDescent="0.25">
      <c r="A370" s="397" t="s">
        <v>256</v>
      </c>
      <c r="B370" s="397" t="s">
        <v>257</v>
      </c>
      <c r="C370" s="397" t="s">
        <v>12</v>
      </c>
      <c r="D370" s="397">
        <v>0</v>
      </c>
      <c r="E370" s="397">
        <v>0</v>
      </c>
      <c r="F370" s="397">
        <v>1838.0770133999999</v>
      </c>
      <c r="G370" s="397">
        <v>16.063561199999999</v>
      </c>
      <c r="H370" s="397">
        <v>0</v>
      </c>
      <c r="I370" s="397">
        <v>0</v>
      </c>
      <c r="J370" s="397">
        <v>99.133638440361196</v>
      </c>
      <c r="K370" s="397">
        <v>0.86636155963878003</v>
      </c>
    </row>
    <row r="371" spans="1:11" x14ac:dyDescent="0.25">
      <c r="A371" s="397" t="s">
        <v>258</v>
      </c>
      <c r="B371" s="397" t="s">
        <v>259</v>
      </c>
      <c r="C371" s="397" t="s">
        <v>11</v>
      </c>
      <c r="D371" s="397">
        <v>73.0447664</v>
      </c>
      <c r="E371" s="397">
        <v>0</v>
      </c>
      <c r="F371" s="397">
        <v>3192.3203589</v>
      </c>
      <c r="G371" s="397">
        <v>0</v>
      </c>
      <c r="H371" s="397">
        <v>2.2369555500562601</v>
      </c>
      <c r="I371" s="397">
        <v>0</v>
      </c>
      <c r="J371" s="397">
        <v>97.763044449943706</v>
      </c>
      <c r="K371" s="397">
        <v>0</v>
      </c>
    </row>
    <row r="372" spans="1:11" x14ac:dyDescent="0.25">
      <c r="A372" s="397" t="s">
        <v>258</v>
      </c>
      <c r="B372" s="397" t="s">
        <v>259</v>
      </c>
      <c r="C372" s="397" t="s">
        <v>12</v>
      </c>
      <c r="D372" s="397">
        <v>189.99895100000001</v>
      </c>
      <c r="E372" s="397">
        <v>0</v>
      </c>
      <c r="F372" s="397">
        <v>32376.3525625</v>
      </c>
      <c r="G372" s="397">
        <v>0</v>
      </c>
      <c r="H372" s="397">
        <v>0.58342105323415805</v>
      </c>
      <c r="I372" s="397">
        <v>0</v>
      </c>
      <c r="J372" s="397">
        <v>99.416578946765796</v>
      </c>
      <c r="K372" s="397">
        <v>0</v>
      </c>
    </row>
    <row r="373" spans="1:11" x14ac:dyDescent="0.25">
      <c r="A373" s="397" t="s">
        <v>260</v>
      </c>
      <c r="B373" s="397" t="s">
        <v>261</v>
      </c>
      <c r="C373" s="397" t="s">
        <v>11</v>
      </c>
      <c r="D373" s="397">
        <v>0</v>
      </c>
      <c r="E373" s="397">
        <v>0</v>
      </c>
      <c r="F373" s="397">
        <v>515.80639889999998</v>
      </c>
      <c r="G373" s="397">
        <v>0</v>
      </c>
      <c r="H373" s="397">
        <v>0</v>
      </c>
      <c r="I373" s="397">
        <v>0</v>
      </c>
      <c r="J373" s="397">
        <v>100</v>
      </c>
      <c r="K373" s="397">
        <v>0</v>
      </c>
    </row>
    <row r="374" spans="1:11" x14ac:dyDescent="0.25">
      <c r="A374" s="397" t="s">
        <v>260</v>
      </c>
      <c r="B374" s="397" t="s">
        <v>261</v>
      </c>
      <c r="C374" s="397" t="s">
        <v>12</v>
      </c>
      <c r="D374" s="397">
        <v>36.557298299999999</v>
      </c>
      <c r="E374" s="397">
        <v>0</v>
      </c>
      <c r="F374" s="397">
        <v>24222.141466000001</v>
      </c>
      <c r="G374" s="397">
        <v>529.35102640000002</v>
      </c>
      <c r="H374" s="397">
        <v>0.14747952585489599</v>
      </c>
      <c r="I374" s="397">
        <v>0</v>
      </c>
      <c r="J374" s="397">
        <v>97.717011505631604</v>
      </c>
      <c r="K374" s="397">
        <v>2.1355089685135402</v>
      </c>
    </row>
    <row r="375" spans="1:11" x14ac:dyDescent="0.25">
      <c r="A375" s="397" t="s">
        <v>262</v>
      </c>
      <c r="B375" s="397" t="s">
        <v>263</v>
      </c>
      <c r="C375" s="397" t="s">
        <v>11</v>
      </c>
      <c r="D375" s="397">
        <v>0</v>
      </c>
      <c r="E375" s="397">
        <v>0</v>
      </c>
      <c r="F375" s="397">
        <v>393.04690310000001</v>
      </c>
      <c r="G375" s="397">
        <v>0</v>
      </c>
      <c r="H375" s="397">
        <v>0</v>
      </c>
      <c r="I375" s="397">
        <v>0</v>
      </c>
      <c r="J375" s="397">
        <v>100</v>
      </c>
      <c r="K375" s="397">
        <v>0</v>
      </c>
    </row>
    <row r="376" spans="1:11" x14ac:dyDescent="0.25">
      <c r="A376" s="397" t="s">
        <v>262</v>
      </c>
      <c r="B376" s="397" t="s">
        <v>263</v>
      </c>
      <c r="C376" s="397" t="s">
        <v>12</v>
      </c>
      <c r="D376" s="397">
        <v>87.408475999999993</v>
      </c>
      <c r="E376" s="397">
        <v>27.6010502</v>
      </c>
      <c r="F376" s="397">
        <v>10476.1965117</v>
      </c>
      <c r="G376" s="397">
        <v>0</v>
      </c>
      <c r="H376" s="397">
        <v>0.82529294291144895</v>
      </c>
      <c r="I376" s="397">
        <v>0.260603467643168</v>
      </c>
      <c r="J376" s="397">
        <v>98.914103589445403</v>
      </c>
      <c r="K376" s="397">
        <v>0</v>
      </c>
    </row>
    <row r="377" spans="1:11" x14ac:dyDescent="0.25">
      <c r="A377" s="397" t="s">
        <v>264</v>
      </c>
      <c r="B377" s="397" t="s">
        <v>265</v>
      </c>
      <c r="C377" s="397" t="s">
        <v>11</v>
      </c>
      <c r="D377" s="397">
        <v>0</v>
      </c>
      <c r="E377" s="397">
        <v>0</v>
      </c>
      <c r="F377" s="397">
        <v>794.21621779999998</v>
      </c>
      <c r="G377" s="397">
        <v>0</v>
      </c>
      <c r="H377" s="397">
        <v>0</v>
      </c>
      <c r="I377" s="397">
        <v>0</v>
      </c>
      <c r="J377" s="397">
        <v>100</v>
      </c>
      <c r="K377" s="397">
        <v>0</v>
      </c>
    </row>
    <row r="378" spans="1:11" x14ac:dyDescent="0.25">
      <c r="A378" s="397" t="s">
        <v>264</v>
      </c>
      <c r="B378" s="397" t="s">
        <v>265</v>
      </c>
      <c r="C378" s="397" t="s">
        <v>12</v>
      </c>
      <c r="D378" s="397">
        <v>77.775353999999993</v>
      </c>
      <c r="E378" s="397">
        <v>0</v>
      </c>
      <c r="F378" s="397">
        <v>17628.174036</v>
      </c>
      <c r="G378" s="397">
        <v>126.24287200000001</v>
      </c>
      <c r="H378" s="397">
        <v>0.43615138765488498</v>
      </c>
      <c r="I378" s="397">
        <v>0</v>
      </c>
      <c r="J378" s="397">
        <v>98.855899358853605</v>
      </c>
      <c r="K378" s="397">
        <v>0.70794925349151105</v>
      </c>
    </row>
    <row r="379" spans="1:11" x14ac:dyDescent="0.25">
      <c r="A379" s="397" t="s">
        <v>266</v>
      </c>
      <c r="B379" s="397" t="s">
        <v>267</v>
      </c>
      <c r="C379" s="397" t="s">
        <v>11</v>
      </c>
      <c r="D379" s="397">
        <v>37.073831499999997</v>
      </c>
      <c r="E379" s="397">
        <v>0</v>
      </c>
      <c r="F379" s="397">
        <v>1572.2279255000001</v>
      </c>
      <c r="G379" s="397">
        <v>0</v>
      </c>
      <c r="H379" s="397">
        <v>2.3037215574232399</v>
      </c>
      <c r="I379" s="397">
        <v>0</v>
      </c>
      <c r="J379" s="397">
        <v>97.696278442576798</v>
      </c>
      <c r="K379" s="397">
        <v>0</v>
      </c>
    </row>
    <row r="380" spans="1:11" x14ac:dyDescent="0.25">
      <c r="A380" s="397" t="s">
        <v>266</v>
      </c>
      <c r="B380" s="397" t="s">
        <v>267</v>
      </c>
      <c r="C380" s="397" t="s">
        <v>12</v>
      </c>
      <c r="D380" s="397">
        <v>192.4182146</v>
      </c>
      <c r="E380" s="397">
        <v>46.3321319</v>
      </c>
      <c r="F380" s="397">
        <v>14753.8867692</v>
      </c>
      <c r="G380" s="397">
        <v>51.314524200000001</v>
      </c>
      <c r="H380" s="397">
        <v>1.2790403692183001</v>
      </c>
      <c r="I380" s="397">
        <v>0.30797846874963802</v>
      </c>
      <c r="J380" s="397">
        <v>98.071883786632995</v>
      </c>
      <c r="K380" s="397">
        <v>0.341097375399042</v>
      </c>
    </row>
    <row r="381" spans="1:11" x14ac:dyDescent="0.25">
      <c r="A381" s="397" t="s">
        <v>268</v>
      </c>
      <c r="B381" s="397" t="s">
        <v>269</v>
      </c>
      <c r="C381" s="397" t="s">
        <v>11</v>
      </c>
      <c r="D381" s="397">
        <v>0</v>
      </c>
      <c r="E381" s="397">
        <v>0</v>
      </c>
      <c r="F381" s="397">
        <v>463.19216599999999</v>
      </c>
      <c r="G381" s="397">
        <v>22.394243299999999</v>
      </c>
      <c r="H381" s="397">
        <v>0</v>
      </c>
      <c r="I381" s="397">
        <v>0</v>
      </c>
      <c r="J381" s="397">
        <v>95.3882063272153</v>
      </c>
      <c r="K381" s="397">
        <v>4.6117936727847404</v>
      </c>
    </row>
    <row r="382" spans="1:11" x14ac:dyDescent="0.25">
      <c r="A382" s="397" t="s">
        <v>268</v>
      </c>
      <c r="B382" s="397" t="s">
        <v>269</v>
      </c>
      <c r="C382" s="397" t="s">
        <v>12</v>
      </c>
      <c r="D382" s="397">
        <v>16.420866400000001</v>
      </c>
      <c r="E382" s="397">
        <v>0</v>
      </c>
      <c r="F382" s="397">
        <v>7284.8827938000004</v>
      </c>
      <c r="G382" s="397">
        <v>34.248030900000003</v>
      </c>
      <c r="H382" s="397">
        <v>0.22385318911899901</v>
      </c>
      <c r="I382" s="397">
        <v>0</v>
      </c>
      <c r="J382" s="397">
        <v>99.309269439659502</v>
      </c>
      <c r="K382" s="397">
        <v>0.46687737122147299</v>
      </c>
    </row>
    <row r="383" spans="1:11" x14ac:dyDescent="0.25">
      <c r="A383" s="397" t="s">
        <v>270</v>
      </c>
      <c r="B383" s="397" t="s">
        <v>271</v>
      </c>
      <c r="C383" s="397" t="s">
        <v>11</v>
      </c>
      <c r="D383" s="397">
        <v>16.928690400000001</v>
      </c>
      <c r="E383" s="397">
        <v>0</v>
      </c>
      <c r="F383" s="397">
        <v>961.57284130000005</v>
      </c>
      <c r="G383" s="397">
        <v>0</v>
      </c>
      <c r="H383" s="397">
        <v>1.73006273895033</v>
      </c>
      <c r="I383" s="397">
        <v>0</v>
      </c>
      <c r="J383" s="397">
        <v>98.269937261049606</v>
      </c>
      <c r="K383" s="397">
        <v>0</v>
      </c>
    </row>
    <row r="384" spans="1:11" x14ac:dyDescent="0.25">
      <c r="A384" s="397" t="s">
        <v>270</v>
      </c>
      <c r="B384" s="397" t="s">
        <v>271</v>
      </c>
      <c r="C384" s="397" t="s">
        <v>12</v>
      </c>
      <c r="D384" s="397">
        <v>92.850898000000001</v>
      </c>
      <c r="E384" s="397">
        <v>0</v>
      </c>
      <c r="F384" s="397">
        <v>6432.0603308</v>
      </c>
      <c r="G384" s="397">
        <v>6.3842686000000004</v>
      </c>
      <c r="H384" s="397">
        <v>1.42163064030654</v>
      </c>
      <c r="I384" s="397">
        <v>0</v>
      </c>
      <c r="J384" s="397">
        <v>98.480620473541506</v>
      </c>
      <c r="K384" s="397">
        <v>9.7748886151935305E-2</v>
      </c>
    </row>
    <row r="385" spans="1:11" x14ac:dyDescent="0.25">
      <c r="A385" s="397" t="s">
        <v>272</v>
      </c>
      <c r="B385" s="397" t="s">
        <v>273</v>
      </c>
      <c r="C385" s="397" t="s">
        <v>11</v>
      </c>
      <c r="D385" s="397">
        <v>35.921533199999999</v>
      </c>
      <c r="E385" s="397">
        <v>0</v>
      </c>
      <c r="F385" s="397">
        <v>1229.0062135999999</v>
      </c>
      <c r="G385" s="397">
        <v>0</v>
      </c>
      <c r="H385" s="397">
        <v>2.8398090950944699</v>
      </c>
      <c r="I385" s="397">
        <v>0</v>
      </c>
      <c r="J385" s="397">
        <v>97.160190904905505</v>
      </c>
      <c r="K385" s="397">
        <v>0</v>
      </c>
    </row>
    <row r="386" spans="1:11" x14ac:dyDescent="0.25">
      <c r="A386" s="397" t="s">
        <v>272</v>
      </c>
      <c r="B386" s="397" t="s">
        <v>273</v>
      </c>
      <c r="C386" s="397" t="s">
        <v>12</v>
      </c>
      <c r="D386" s="397">
        <v>52.808458700000003</v>
      </c>
      <c r="E386" s="397">
        <v>0</v>
      </c>
      <c r="F386" s="397">
        <v>11461.8700802</v>
      </c>
      <c r="G386" s="397">
        <v>65.727935400000007</v>
      </c>
      <c r="H386" s="397">
        <v>0.45601558820233101</v>
      </c>
      <c r="I386" s="397">
        <v>0</v>
      </c>
      <c r="J386" s="397">
        <v>98.976405583318098</v>
      </c>
      <c r="K386" s="397">
        <v>0.567578828479534</v>
      </c>
    </row>
    <row r="387" spans="1:11" x14ac:dyDescent="0.25">
      <c r="A387" s="397" t="s">
        <v>274</v>
      </c>
      <c r="B387" s="397" t="s">
        <v>275</v>
      </c>
      <c r="C387" s="397" t="s">
        <v>11</v>
      </c>
      <c r="D387" s="397">
        <v>118.73135000000001</v>
      </c>
      <c r="E387" s="397">
        <v>0</v>
      </c>
      <c r="F387" s="397">
        <v>6207.7098383000002</v>
      </c>
      <c r="G387" s="397">
        <v>0</v>
      </c>
      <c r="H387" s="397">
        <v>1.8767478660764201</v>
      </c>
      <c r="I387" s="397">
        <v>0</v>
      </c>
      <c r="J387" s="397">
        <v>98.1232521339236</v>
      </c>
      <c r="K387" s="397">
        <v>0</v>
      </c>
    </row>
    <row r="388" spans="1:11" x14ac:dyDescent="0.25">
      <c r="A388" s="397" t="s">
        <v>274</v>
      </c>
      <c r="B388" s="397" t="s">
        <v>275</v>
      </c>
      <c r="C388" s="397" t="s">
        <v>12</v>
      </c>
      <c r="D388" s="397">
        <v>265.18581460000001</v>
      </c>
      <c r="E388" s="397">
        <v>28.135351499999999</v>
      </c>
      <c r="F388" s="397">
        <v>20772.1895</v>
      </c>
      <c r="G388" s="397">
        <v>137.80894330000001</v>
      </c>
      <c r="H388" s="397">
        <v>1.2506806456968</v>
      </c>
      <c r="I388" s="397">
        <v>0.132693144367483</v>
      </c>
      <c r="J388" s="397">
        <v>97.966685795705004</v>
      </c>
      <c r="K388" s="397">
        <v>0.64994041423073001</v>
      </c>
    </row>
    <row r="389" spans="1:11" x14ac:dyDescent="0.25">
      <c r="A389" s="397" t="s">
        <v>276</v>
      </c>
      <c r="B389" s="397" t="s">
        <v>277</v>
      </c>
      <c r="C389" s="397" t="s">
        <v>11</v>
      </c>
      <c r="D389" s="397">
        <v>59.180635799999997</v>
      </c>
      <c r="E389" s="397">
        <v>0</v>
      </c>
      <c r="F389" s="397">
        <v>1674.2098960000001</v>
      </c>
      <c r="G389" s="397">
        <v>0</v>
      </c>
      <c r="H389" s="397">
        <v>3.4141547859122801</v>
      </c>
      <c r="I389" s="397">
        <v>0</v>
      </c>
      <c r="J389" s="397">
        <v>96.585845214087698</v>
      </c>
      <c r="K389" s="397">
        <v>0</v>
      </c>
    </row>
    <row r="390" spans="1:11" x14ac:dyDescent="0.25">
      <c r="A390" s="397" t="s">
        <v>276</v>
      </c>
      <c r="B390" s="397" t="s">
        <v>277</v>
      </c>
      <c r="C390" s="397" t="s">
        <v>12</v>
      </c>
      <c r="D390" s="397">
        <v>417.08968340000001</v>
      </c>
      <c r="E390" s="397">
        <v>0</v>
      </c>
      <c r="F390" s="397">
        <v>9637.2964083000006</v>
      </c>
      <c r="G390" s="397">
        <v>0</v>
      </c>
      <c r="H390" s="397">
        <v>4.1483356576520602</v>
      </c>
      <c r="I390" s="397">
        <v>0</v>
      </c>
      <c r="J390" s="397">
        <v>95.851664342347902</v>
      </c>
      <c r="K390" s="397">
        <v>0</v>
      </c>
    </row>
    <row r="391" spans="1:11" x14ac:dyDescent="0.25">
      <c r="A391" s="397" t="s">
        <v>278</v>
      </c>
      <c r="B391" s="397" t="s">
        <v>279</v>
      </c>
      <c r="C391" s="397" t="s">
        <v>11</v>
      </c>
      <c r="D391" s="397">
        <v>0</v>
      </c>
      <c r="E391" s="397">
        <v>0</v>
      </c>
      <c r="F391" s="397">
        <v>260.88027499999998</v>
      </c>
      <c r="G391" s="397">
        <v>0</v>
      </c>
      <c r="H391" s="397">
        <v>0</v>
      </c>
      <c r="I391" s="397">
        <v>0</v>
      </c>
      <c r="J391" s="397">
        <v>100</v>
      </c>
      <c r="K391" s="397">
        <v>0</v>
      </c>
    </row>
    <row r="392" spans="1:11" x14ac:dyDescent="0.25">
      <c r="A392" s="397" t="s">
        <v>278</v>
      </c>
      <c r="B392" s="397" t="s">
        <v>279</v>
      </c>
      <c r="C392" s="397" t="s">
        <v>12</v>
      </c>
      <c r="D392" s="397">
        <v>12.8708683</v>
      </c>
      <c r="E392" s="397">
        <v>8.4541436000000001</v>
      </c>
      <c r="F392" s="397">
        <v>4760.1122930000001</v>
      </c>
      <c r="G392" s="397">
        <v>0</v>
      </c>
      <c r="H392" s="397">
        <v>0.269184085856568</v>
      </c>
      <c r="I392" s="397">
        <v>0.17681176309341601</v>
      </c>
      <c r="J392" s="397">
        <v>99.554004151049995</v>
      </c>
      <c r="K392" s="397">
        <v>0</v>
      </c>
    </row>
    <row r="393" spans="1:11" x14ac:dyDescent="0.25">
      <c r="A393" s="397" t="s">
        <v>280</v>
      </c>
      <c r="B393" s="397" t="s">
        <v>281</v>
      </c>
      <c r="C393" s="397" t="s">
        <v>11</v>
      </c>
      <c r="D393" s="397">
        <v>0</v>
      </c>
      <c r="E393" s="397">
        <v>0</v>
      </c>
      <c r="F393" s="397">
        <v>547.17360470000006</v>
      </c>
      <c r="G393" s="397">
        <v>0</v>
      </c>
      <c r="H393" s="397">
        <v>0</v>
      </c>
      <c r="I393" s="397">
        <v>0</v>
      </c>
      <c r="J393" s="397">
        <v>100</v>
      </c>
      <c r="K393" s="397">
        <v>0</v>
      </c>
    </row>
    <row r="394" spans="1:11" x14ac:dyDescent="0.25">
      <c r="A394" s="397" t="s">
        <v>280</v>
      </c>
      <c r="B394" s="397" t="s">
        <v>281</v>
      </c>
      <c r="C394" s="397" t="s">
        <v>12</v>
      </c>
      <c r="D394" s="397">
        <v>236.17883180000001</v>
      </c>
      <c r="E394" s="397">
        <v>19.905213700000001</v>
      </c>
      <c r="F394" s="397">
        <v>7741.0373437999997</v>
      </c>
      <c r="G394" s="397">
        <v>74.763260299999999</v>
      </c>
      <c r="H394" s="397">
        <v>2.9259440892989401</v>
      </c>
      <c r="I394" s="397">
        <v>0.24659933292017999</v>
      </c>
      <c r="J394" s="397">
        <v>95.901238432385199</v>
      </c>
      <c r="K394" s="397">
        <v>0.92621814539563396</v>
      </c>
    </row>
    <row r="395" spans="1:11" x14ac:dyDescent="0.25">
      <c r="A395" s="397" t="s">
        <v>282</v>
      </c>
      <c r="B395" s="397" t="s">
        <v>283</v>
      </c>
      <c r="C395" s="397" t="s">
        <v>11</v>
      </c>
      <c r="D395" s="397">
        <v>262.95950149999999</v>
      </c>
      <c r="E395" s="397">
        <v>0</v>
      </c>
      <c r="F395" s="397">
        <v>3309.8761367000002</v>
      </c>
      <c r="G395" s="397">
        <v>0</v>
      </c>
      <c r="H395" s="397">
        <v>7.3599663720461397</v>
      </c>
      <c r="I395" s="397">
        <v>0</v>
      </c>
      <c r="J395" s="397">
        <v>92.640033627953898</v>
      </c>
      <c r="K395" s="397">
        <v>0</v>
      </c>
    </row>
    <row r="396" spans="1:11" x14ac:dyDescent="0.25">
      <c r="A396" s="397" t="s">
        <v>282</v>
      </c>
      <c r="B396" s="397" t="s">
        <v>283</v>
      </c>
      <c r="C396" s="397" t="s">
        <v>12</v>
      </c>
      <c r="D396" s="397">
        <v>251.44272090000001</v>
      </c>
      <c r="E396" s="397">
        <v>0</v>
      </c>
      <c r="F396" s="397">
        <v>7103.2631834000003</v>
      </c>
      <c r="G396" s="397">
        <v>31.421719199999998</v>
      </c>
      <c r="H396" s="397">
        <v>3.4042563805694299</v>
      </c>
      <c r="I396" s="397">
        <v>0</v>
      </c>
      <c r="J396" s="397">
        <v>96.170328289481105</v>
      </c>
      <c r="K396" s="397">
        <v>0.42541532994945003</v>
      </c>
    </row>
    <row r="397" spans="1:11" x14ac:dyDescent="0.25">
      <c r="A397" s="397" t="s">
        <v>284</v>
      </c>
      <c r="B397" s="397" t="s">
        <v>285</v>
      </c>
      <c r="C397" s="397" t="s">
        <v>11</v>
      </c>
      <c r="D397" s="397">
        <v>0</v>
      </c>
      <c r="E397" s="397">
        <v>0</v>
      </c>
      <c r="F397" s="397">
        <v>1255.2225297</v>
      </c>
      <c r="G397" s="397">
        <v>28.312401300000001</v>
      </c>
      <c r="H397" s="397">
        <v>0</v>
      </c>
      <c r="I397" s="397">
        <v>0</v>
      </c>
      <c r="J397" s="397">
        <v>97.794185369155301</v>
      </c>
      <c r="K397" s="397">
        <v>2.20581463084467</v>
      </c>
    </row>
    <row r="398" spans="1:11" x14ac:dyDescent="0.25">
      <c r="A398" s="397" t="s">
        <v>284</v>
      </c>
      <c r="B398" s="397" t="s">
        <v>285</v>
      </c>
      <c r="C398" s="397" t="s">
        <v>12</v>
      </c>
      <c r="D398" s="397">
        <v>402.29238249999997</v>
      </c>
      <c r="E398" s="397">
        <v>22.380314800000001</v>
      </c>
      <c r="F398" s="397">
        <v>23884.753799900001</v>
      </c>
      <c r="G398" s="397">
        <v>198.88600600000001</v>
      </c>
      <c r="H398" s="397">
        <v>1.6414528027887401</v>
      </c>
      <c r="I398" s="397">
        <v>9.1317241026194096E-2</v>
      </c>
      <c r="J398" s="397">
        <v>97.455725671775298</v>
      </c>
      <c r="K398" s="397">
        <v>0.81150428440975597</v>
      </c>
    </row>
    <row r="399" spans="1:11" x14ac:dyDescent="0.25">
      <c r="A399" s="397" t="s">
        <v>286</v>
      </c>
      <c r="B399" s="397" t="s">
        <v>287</v>
      </c>
      <c r="C399" s="397" t="s">
        <v>11</v>
      </c>
      <c r="D399" s="397">
        <v>24.539296799999999</v>
      </c>
      <c r="E399" s="397">
        <v>0</v>
      </c>
      <c r="F399" s="397">
        <v>583.72691220000002</v>
      </c>
      <c r="G399" s="397">
        <v>79.561499400000002</v>
      </c>
      <c r="H399" s="397">
        <v>3.5676516808376899</v>
      </c>
      <c r="I399" s="397">
        <v>0</v>
      </c>
      <c r="J399" s="397">
        <v>84.865280225166302</v>
      </c>
      <c r="K399" s="397">
        <v>11.567068093995999</v>
      </c>
    </row>
    <row r="400" spans="1:11" x14ac:dyDescent="0.25">
      <c r="A400" s="397" t="s">
        <v>286</v>
      </c>
      <c r="B400" s="397" t="s">
        <v>287</v>
      </c>
      <c r="C400" s="397" t="s">
        <v>12</v>
      </c>
      <c r="D400" s="397">
        <v>380.83671129999999</v>
      </c>
      <c r="E400" s="397">
        <v>0</v>
      </c>
      <c r="F400" s="397">
        <v>14603.4650829</v>
      </c>
      <c r="G400" s="397">
        <v>606.13652390000004</v>
      </c>
      <c r="H400" s="397">
        <v>2.4427582055718098</v>
      </c>
      <c r="I400" s="397">
        <v>0</v>
      </c>
      <c r="J400" s="397">
        <v>93.669368268792297</v>
      </c>
      <c r="K400" s="397">
        <v>3.8878735256358699</v>
      </c>
    </row>
    <row r="401" spans="1:11" x14ac:dyDescent="0.25">
      <c r="A401" t="s">
        <v>1015</v>
      </c>
    </row>
    <row r="402" spans="1:11" x14ac:dyDescent="0.25">
      <c r="A402" t="s">
        <v>1018</v>
      </c>
    </row>
    <row r="403" spans="1:11" x14ac:dyDescent="0.25">
      <c r="A403" t="s">
        <v>1016</v>
      </c>
    </row>
    <row r="404" spans="1:11" x14ac:dyDescent="0.25">
      <c r="A404" t="s">
        <v>1017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813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803</v>
      </c>
      <c r="E410" s="5" t="s">
        <v>800</v>
      </c>
      <c r="F410" s="5" t="s">
        <v>801</v>
      </c>
      <c r="G410" s="5" t="s">
        <v>807</v>
      </c>
      <c r="H410" s="5" t="s">
        <v>804</v>
      </c>
      <c r="I410" s="5" t="s">
        <v>805</v>
      </c>
    </row>
    <row r="411" spans="1:11" x14ac:dyDescent="0.25">
      <c r="A411" s="398" t="s">
        <v>63</v>
      </c>
      <c r="B411" s="398" t="s">
        <v>64</v>
      </c>
      <c r="C411" s="398" t="s">
        <v>11</v>
      </c>
      <c r="D411" s="398">
        <v>4.7242800000000003</v>
      </c>
      <c r="E411" s="398">
        <v>0</v>
      </c>
      <c r="F411" s="398">
        <v>0</v>
      </c>
      <c r="G411" s="398">
        <v>100</v>
      </c>
      <c r="H411" s="398">
        <v>0</v>
      </c>
      <c r="I411" s="398">
        <v>0</v>
      </c>
    </row>
    <row r="412" spans="1:11" x14ac:dyDescent="0.25">
      <c r="A412" s="398" t="s">
        <v>63</v>
      </c>
      <c r="B412" s="398" t="s">
        <v>64</v>
      </c>
      <c r="C412" s="398" t="s">
        <v>12</v>
      </c>
      <c r="D412" s="398">
        <v>106.7585752</v>
      </c>
      <c r="E412" s="398">
        <v>0</v>
      </c>
      <c r="F412" s="398">
        <v>0</v>
      </c>
      <c r="G412" s="398">
        <v>100</v>
      </c>
      <c r="H412" s="398">
        <v>0</v>
      </c>
      <c r="I412" s="398">
        <v>0</v>
      </c>
    </row>
    <row r="413" spans="1:11" x14ac:dyDescent="0.25">
      <c r="A413" s="398" t="s">
        <v>65</v>
      </c>
      <c r="B413" s="398" t="s">
        <v>66</v>
      </c>
      <c r="C413" s="398" t="s">
        <v>11</v>
      </c>
      <c r="D413" s="398">
        <v>11.889447499999999</v>
      </c>
      <c r="E413" s="398">
        <v>0</v>
      </c>
      <c r="F413" s="398">
        <v>0</v>
      </c>
      <c r="G413" s="398">
        <v>100</v>
      </c>
      <c r="H413" s="398">
        <v>0</v>
      </c>
      <c r="I413" s="398">
        <v>0</v>
      </c>
    </row>
    <row r="414" spans="1:11" x14ac:dyDescent="0.25">
      <c r="A414" s="398" t="s">
        <v>65</v>
      </c>
      <c r="B414" s="398" t="s">
        <v>66</v>
      </c>
      <c r="C414" s="398" t="s">
        <v>12</v>
      </c>
      <c r="D414" s="398">
        <v>132.482415</v>
      </c>
      <c r="E414" s="398">
        <v>0</v>
      </c>
      <c r="F414" s="398">
        <v>0</v>
      </c>
      <c r="G414" s="398">
        <v>100</v>
      </c>
      <c r="H414" s="398">
        <v>0</v>
      </c>
      <c r="I414" s="398">
        <v>0</v>
      </c>
    </row>
    <row r="415" spans="1:11" x14ac:dyDescent="0.25">
      <c r="A415" s="398" t="s">
        <v>67</v>
      </c>
      <c r="B415" s="398" t="s">
        <v>68</v>
      </c>
      <c r="C415" s="398" t="s">
        <v>11</v>
      </c>
      <c r="D415" s="398">
        <v>7.0932607000000001</v>
      </c>
      <c r="E415" s="398">
        <v>0</v>
      </c>
      <c r="F415" s="398">
        <v>0</v>
      </c>
      <c r="G415" s="398">
        <v>100</v>
      </c>
      <c r="H415" s="398">
        <v>0</v>
      </c>
      <c r="I415" s="398">
        <v>0</v>
      </c>
    </row>
    <row r="416" spans="1:11" x14ac:dyDescent="0.25">
      <c r="A416" s="398" t="s">
        <v>67</v>
      </c>
      <c r="B416" s="398" t="s">
        <v>68</v>
      </c>
      <c r="C416" s="398" t="s">
        <v>12</v>
      </c>
      <c r="D416" s="398">
        <v>76.196503699999994</v>
      </c>
      <c r="E416" s="398">
        <v>0</v>
      </c>
      <c r="F416" s="398">
        <v>0</v>
      </c>
      <c r="G416" s="398">
        <v>100</v>
      </c>
      <c r="H416" s="398">
        <v>0</v>
      </c>
      <c r="I416" s="398">
        <v>0</v>
      </c>
    </row>
    <row r="417" spans="1:9" x14ac:dyDescent="0.25">
      <c r="A417" s="398" t="s">
        <v>69</v>
      </c>
      <c r="B417" s="398" t="s">
        <v>70</v>
      </c>
      <c r="C417" s="398" t="s">
        <v>11</v>
      </c>
      <c r="D417" s="398">
        <v>4.7560976999999998</v>
      </c>
      <c r="E417" s="398">
        <v>0</v>
      </c>
      <c r="F417" s="398">
        <v>0</v>
      </c>
      <c r="G417" s="398">
        <v>100</v>
      </c>
      <c r="H417" s="398">
        <v>0</v>
      </c>
      <c r="I417" s="398">
        <v>0</v>
      </c>
    </row>
    <row r="418" spans="1:9" x14ac:dyDescent="0.25">
      <c r="A418" s="398" t="s">
        <v>69</v>
      </c>
      <c r="B418" s="398" t="s">
        <v>70</v>
      </c>
      <c r="C418" s="398" t="s">
        <v>12</v>
      </c>
      <c r="D418" s="398">
        <v>14.268293099999999</v>
      </c>
      <c r="E418" s="398">
        <v>9.5121953999999995</v>
      </c>
      <c r="F418" s="398">
        <v>0</v>
      </c>
      <c r="G418" s="398">
        <v>60</v>
      </c>
      <c r="H418" s="398">
        <v>40</v>
      </c>
      <c r="I418" s="398">
        <v>0</v>
      </c>
    </row>
    <row r="419" spans="1:9" x14ac:dyDescent="0.25">
      <c r="A419" s="398" t="s">
        <v>71</v>
      </c>
      <c r="B419" s="398" t="s">
        <v>72</v>
      </c>
      <c r="C419" s="398" t="s">
        <v>11</v>
      </c>
      <c r="D419" s="398">
        <v>428.67958520000002</v>
      </c>
      <c r="E419" s="398">
        <v>5.4921423000000003</v>
      </c>
      <c r="F419" s="398">
        <v>0</v>
      </c>
      <c r="G419" s="398">
        <v>98.735029954247807</v>
      </c>
      <c r="H419" s="398">
        <v>1.2649700457522299</v>
      </c>
      <c r="I419" s="398">
        <v>0</v>
      </c>
    </row>
    <row r="420" spans="1:9" x14ac:dyDescent="0.25">
      <c r="A420" s="398" t="s">
        <v>71</v>
      </c>
      <c r="B420" s="398" t="s">
        <v>72</v>
      </c>
      <c r="C420" s="398" t="s">
        <v>12</v>
      </c>
      <c r="D420" s="398">
        <v>1172.2718848</v>
      </c>
      <c r="E420" s="398">
        <v>6.4197366999999996</v>
      </c>
      <c r="F420" s="398">
        <v>0</v>
      </c>
      <c r="G420" s="398">
        <v>99.455350612246605</v>
      </c>
      <c r="H420" s="398">
        <v>0.54464938775336802</v>
      </c>
      <c r="I420" s="398">
        <v>0</v>
      </c>
    </row>
    <row r="421" spans="1:9" x14ac:dyDescent="0.25">
      <c r="A421" s="398" t="s">
        <v>83</v>
      </c>
      <c r="B421" s="398" t="s">
        <v>84</v>
      </c>
      <c r="C421" s="398" t="s">
        <v>11</v>
      </c>
      <c r="D421" s="398">
        <v>62.817700100000003</v>
      </c>
      <c r="E421" s="398">
        <v>0</v>
      </c>
      <c r="F421" s="398">
        <v>0</v>
      </c>
      <c r="G421" s="398">
        <v>100</v>
      </c>
      <c r="H421" s="398">
        <v>0</v>
      </c>
      <c r="I421" s="398">
        <v>0</v>
      </c>
    </row>
    <row r="422" spans="1:9" x14ac:dyDescent="0.25">
      <c r="A422" s="398" t="s">
        <v>83</v>
      </c>
      <c r="B422" s="398" t="s">
        <v>84</v>
      </c>
      <c r="C422" s="398" t="s">
        <v>12</v>
      </c>
      <c r="D422" s="398">
        <v>1348.2217095999999</v>
      </c>
      <c r="E422" s="398">
        <v>16.042270200000001</v>
      </c>
      <c r="F422" s="398">
        <v>3.2059205</v>
      </c>
      <c r="G422" s="398">
        <v>98.5924230803342</v>
      </c>
      <c r="H422" s="398">
        <v>1.1731351597925901</v>
      </c>
      <c r="I422" s="398">
        <v>0.23444175987322799</v>
      </c>
    </row>
    <row r="423" spans="1:9" x14ac:dyDescent="0.25">
      <c r="A423" s="398" t="s">
        <v>99</v>
      </c>
      <c r="B423" s="398" t="s">
        <v>100</v>
      </c>
      <c r="C423" s="398" t="s">
        <v>11</v>
      </c>
      <c r="D423" s="398">
        <v>511.11333380000002</v>
      </c>
      <c r="E423" s="398">
        <v>0</v>
      </c>
      <c r="F423" s="398">
        <v>0</v>
      </c>
      <c r="G423" s="398">
        <v>100</v>
      </c>
      <c r="H423" s="398">
        <v>0</v>
      </c>
      <c r="I423" s="398">
        <v>0</v>
      </c>
    </row>
    <row r="424" spans="1:9" x14ac:dyDescent="0.25">
      <c r="A424" s="398" t="s">
        <v>99</v>
      </c>
      <c r="B424" s="398" t="s">
        <v>100</v>
      </c>
      <c r="C424" s="398" t="s">
        <v>12</v>
      </c>
      <c r="D424" s="398">
        <v>1932.0453685</v>
      </c>
      <c r="E424" s="398">
        <v>21.977436300000001</v>
      </c>
      <c r="F424" s="398">
        <v>0</v>
      </c>
      <c r="G424" s="398">
        <v>98.875272271848004</v>
      </c>
      <c r="H424" s="398">
        <v>1.12472772815205</v>
      </c>
      <c r="I424" s="398">
        <v>0</v>
      </c>
    </row>
    <row r="425" spans="1:9" x14ac:dyDescent="0.25">
      <c r="A425" s="398" t="s">
        <v>101</v>
      </c>
      <c r="B425" s="398" t="s">
        <v>102</v>
      </c>
      <c r="C425" s="398" t="s">
        <v>11</v>
      </c>
      <c r="D425" s="398">
        <v>102.8640468</v>
      </c>
      <c r="E425" s="398">
        <v>0</v>
      </c>
      <c r="F425" s="398">
        <v>0</v>
      </c>
      <c r="G425" s="398">
        <v>100</v>
      </c>
      <c r="H425" s="398">
        <v>0</v>
      </c>
      <c r="I425" s="398">
        <v>0</v>
      </c>
    </row>
    <row r="426" spans="1:9" x14ac:dyDescent="0.25">
      <c r="A426" s="398" t="s">
        <v>101</v>
      </c>
      <c r="B426" s="398" t="s">
        <v>102</v>
      </c>
      <c r="C426" s="398" t="s">
        <v>12</v>
      </c>
      <c r="D426" s="398">
        <v>424.08861400000001</v>
      </c>
      <c r="E426" s="398">
        <v>9.0231619999999992</v>
      </c>
      <c r="F426" s="398">
        <v>0</v>
      </c>
      <c r="G426" s="398">
        <v>97.9166666666667</v>
      </c>
      <c r="H426" s="398">
        <v>2.0833333333333299</v>
      </c>
      <c r="I426" s="398">
        <v>0</v>
      </c>
    </row>
    <row r="427" spans="1:9" x14ac:dyDescent="0.25">
      <c r="A427" t="s">
        <v>1015</v>
      </c>
    </row>
    <row r="428" spans="1:9" x14ac:dyDescent="0.25">
      <c r="A428" t="s">
        <v>1018</v>
      </c>
    </row>
    <row r="429" spans="1:9" x14ac:dyDescent="0.25">
      <c r="A429" t="s">
        <v>1016</v>
      </c>
    </row>
    <row r="430" spans="1:9" x14ac:dyDescent="0.25">
      <c r="A430" t="s">
        <v>1017</v>
      </c>
    </row>
    <row r="431" spans="1:9" x14ac:dyDescent="0.25">
      <c r="A431" t="s">
        <v>15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814</v>
      </c>
    </row>
    <row r="436" spans="1:11" x14ac:dyDescent="0.25">
      <c r="A436" s="5" t="s">
        <v>17</v>
      </c>
      <c r="B436" s="5" t="s">
        <v>6</v>
      </c>
      <c r="C436" s="5" t="s">
        <v>7</v>
      </c>
      <c r="D436" s="5" t="s">
        <v>800</v>
      </c>
      <c r="E436" s="5" t="s">
        <v>801</v>
      </c>
      <c r="F436" s="5" t="s">
        <v>803</v>
      </c>
      <c r="G436" s="5" t="s">
        <v>802</v>
      </c>
      <c r="H436" s="5" t="s">
        <v>804</v>
      </c>
      <c r="I436" s="5" t="s">
        <v>805</v>
      </c>
      <c r="J436" s="5" t="s">
        <v>807</v>
      </c>
      <c r="K436" s="5" t="s">
        <v>806</v>
      </c>
    </row>
    <row r="437" spans="1:11" x14ac:dyDescent="0.25">
      <c r="A437" s="399" t="s">
        <v>9</v>
      </c>
      <c r="B437" s="399" t="s">
        <v>10</v>
      </c>
      <c r="C437" s="399" t="s">
        <v>11</v>
      </c>
      <c r="D437" s="399">
        <v>5.4921423000000003</v>
      </c>
      <c r="E437" s="399">
        <v>0</v>
      </c>
      <c r="F437" s="399">
        <v>1133.9377517999999</v>
      </c>
      <c r="G437" s="399">
        <v>0</v>
      </c>
      <c r="H437" s="399">
        <v>0.48200791715562902</v>
      </c>
      <c r="I437" s="399">
        <v>0</v>
      </c>
      <c r="J437" s="399">
        <v>99.517992082844401</v>
      </c>
      <c r="K437" s="399">
        <v>0</v>
      </c>
    </row>
    <row r="438" spans="1:11" x14ac:dyDescent="0.25">
      <c r="A438" s="399" t="s">
        <v>9</v>
      </c>
      <c r="B438" s="399" t="s">
        <v>10</v>
      </c>
      <c r="C438" s="399" t="s">
        <v>12</v>
      </c>
      <c r="D438" s="399">
        <v>62.974800600000002</v>
      </c>
      <c r="E438" s="399">
        <v>3.2059205</v>
      </c>
      <c r="F438" s="399">
        <v>5206.3333639000002</v>
      </c>
      <c r="G438" s="399">
        <v>0</v>
      </c>
      <c r="H438" s="399">
        <v>1.1943979586353299</v>
      </c>
      <c r="I438" s="399">
        <v>6.0804398970135697E-2</v>
      </c>
      <c r="J438" s="399">
        <v>98.744797642394502</v>
      </c>
      <c r="K438" s="399">
        <v>0</v>
      </c>
    </row>
    <row r="439" spans="1:11" x14ac:dyDescent="0.25">
      <c r="A439" s="399" t="s">
        <v>18</v>
      </c>
      <c r="B439" s="399" t="s">
        <v>19</v>
      </c>
      <c r="C439" s="399" t="s">
        <v>11</v>
      </c>
      <c r="D439" s="399">
        <v>0</v>
      </c>
      <c r="E439" s="399">
        <v>0</v>
      </c>
      <c r="F439" s="399">
        <v>459.96782089999999</v>
      </c>
      <c r="G439" s="399">
        <v>0</v>
      </c>
      <c r="H439" s="399">
        <v>0</v>
      </c>
      <c r="I439" s="399">
        <v>0</v>
      </c>
      <c r="J439" s="399">
        <v>100</v>
      </c>
      <c r="K439" s="399">
        <v>0</v>
      </c>
    </row>
    <row r="440" spans="1:11" x14ac:dyDescent="0.25">
      <c r="A440" s="399" t="s">
        <v>18</v>
      </c>
      <c r="B440" s="399" t="s">
        <v>19</v>
      </c>
      <c r="C440" s="399" t="s">
        <v>12</v>
      </c>
      <c r="D440" s="399">
        <v>116.4622165</v>
      </c>
      <c r="E440" s="399">
        <v>0</v>
      </c>
      <c r="F440" s="399">
        <v>9735.7389318999994</v>
      </c>
      <c r="G440" s="399">
        <v>25.024901199999999</v>
      </c>
      <c r="H440" s="399">
        <v>1.1790984221194001</v>
      </c>
      <c r="I440" s="399">
        <v>0</v>
      </c>
      <c r="J440" s="399">
        <v>98.567541969886094</v>
      </c>
      <c r="K440" s="399">
        <v>0.253359607994528</v>
      </c>
    </row>
    <row r="441" spans="1:11" x14ac:dyDescent="0.25">
      <c r="A441" s="399" t="s">
        <v>20</v>
      </c>
      <c r="B441" s="399" t="s">
        <v>21</v>
      </c>
      <c r="C441" s="399" t="s">
        <v>11</v>
      </c>
      <c r="D441" s="399">
        <v>0</v>
      </c>
      <c r="E441" s="399">
        <v>0</v>
      </c>
      <c r="F441" s="399">
        <v>346.57185010000001</v>
      </c>
      <c r="G441" s="399">
        <v>0</v>
      </c>
      <c r="H441" s="399">
        <v>0</v>
      </c>
      <c r="I441" s="399">
        <v>0</v>
      </c>
      <c r="J441" s="399">
        <v>100</v>
      </c>
      <c r="K441" s="399">
        <v>0</v>
      </c>
    </row>
    <row r="442" spans="1:11" x14ac:dyDescent="0.25">
      <c r="A442" s="399" t="s">
        <v>20</v>
      </c>
      <c r="B442" s="399" t="s">
        <v>21</v>
      </c>
      <c r="C442" s="399" t="s">
        <v>12</v>
      </c>
      <c r="D442" s="399">
        <v>22.117270900000001</v>
      </c>
      <c r="E442" s="399">
        <v>0</v>
      </c>
      <c r="F442" s="399">
        <v>6752.5659480000004</v>
      </c>
      <c r="G442" s="399">
        <v>0</v>
      </c>
      <c r="H442" s="399">
        <v>0.32646944787465898</v>
      </c>
      <c r="I442" s="399">
        <v>0</v>
      </c>
      <c r="J442" s="399">
        <v>99.6735305521253</v>
      </c>
      <c r="K442" s="399">
        <v>0</v>
      </c>
    </row>
    <row r="443" spans="1:11" x14ac:dyDescent="0.25">
      <c r="A443" s="399" t="s">
        <v>22</v>
      </c>
      <c r="B443" s="399" t="s">
        <v>23</v>
      </c>
      <c r="C443" s="399" t="s">
        <v>11</v>
      </c>
      <c r="D443" s="399">
        <v>0</v>
      </c>
      <c r="E443" s="399">
        <v>0</v>
      </c>
      <c r="F443" s="399">
        <v>39.608694999999997</v>
      </c>
      <c r="G443" s="399">
        <v>0</v>
      </c>
      <c r="H443" s="399">
        <v>0</v>
      </c>
      <c r="I443" s="399">
        <v>0</v>
      </c>
      <c r="J443" s="399">
        <v>100</v>
      </c>
      <c r="K443" s="399">
        <v>0</v>
      </c>
    </row>
    <row r="444" spans="1:11" x14ac:dyDescent="0.25">
      <c r="A444" s="399" t="s">
        <v>22</v>
      </c>
      <c r="B444" s="399" t="s">
        <v>23</v>
      </c>
      <c r="C444" s="399" t="s">
        <v>12</v>
      </c>
      <c r="D444" s="399">
        <v>28.291924999999999</v>
      </c>
      <c r="E444" s="399">
        <v>1.131677</v>
      </c>
      <c r="F444" s="399">
        <v>838.57265700000005</v>
      </c>
      <c r="G444" s="399">
        <v>0</v>
      </c>
      <c r="H444" s="399">
        <v>3.2594524119947801</v>
      </c>
      <c r="I444" s="399">
        <v>0.13037809647979101</v>
      </c>
      <c r="J444" s="399">
        <v>96.610169491525397</v>
      </c>
      <c r="K444" s="399">
        <v>0</v>
      </c>
    </row>
    <row r="445" spans="1:11" x14ac:dyDescent="0.25">
      <c r="A445" s="399" t="s">
        <v>24</v>
      </c>
      <c r="B445" s="399" t="s">
        <v>25</v>
      </c>
      <c r="C445" s="399" t="s">
        <v>11</v>
      </c>
      <c r="D445" s="399">
        <v>0</v>
      </c>
      <c r="E445" s="399">
        <v>0</v>
      </c>
      <c r="F445" s="399">
        <v>331.17307849999997</v>
      </c>
      <c r="G445" s="399">
        <v>0</v>
      </c>
      <c r="H445" s="399">
        <v>0</v>
      </c>
      <c r="I445" s="399">
        <v>0</v>
      </c>
      <c r="J445" s="399">
        <v>100</v>
      </c>
      <c r="K445" s="399">
        <v>0</v>
      </c>
    </row>
    <row r="446" spans="1:11" x14ac:dyDescent="0.25">
      <c r="A446" s="399" t="s">
        <v>24</v>
      </c>
      <c r="B446" s="399" t="s">
        <v>25</v>
      </c>
      <c r="C446" s="399" t="s">
        <v>12</v>
      </c>
      <c r="D446" s="399">
        <v>64.160884100000004</v>
      </c>
      <c r="E446" s="399">
        <v>0</v>
      </c>
      <c r="F446" s="399">
        <v>6074.3422757999997</v>
      </c>
      <c r="G446" s="399">
        <v>8.5307513000000004</v>
      </c>
      <c r="H446" s="399">
        <v>1.0437698087706599</v>
      </c>
      <c r="I446" s="399">
        <v>0</v>
      </c>
      <c r="J446" s="399">
        <v>98.817451856454596</v>
      </c>
      <c r="K446" s="399">
        <v>0.13877833477470899</v>
      </c>
    </row>
    <row r="447" spans="1:11" x14ac:dyDescent="0.25">
      <c r="A447" s="399" t="s">
        <v>26</v>
      </c>
      <c r="B447" s="399" t="s">
        <v>27</v>
      </c>
      <c r="C447" s="399" t="s">
        <v>11</v>
      </c>
      <c r="D447" s="399">
        <v>0</v>
      </c>
      <c r="E447" s="399">
        <v>0</v>
      </c>
      <c r="F447" s="399">
        <v>63.156019100000002</v>
      </c>
      <c r="G447" s="399">
        <v>0</v>
      </c>
      <c r="H447" s="399">
        <v>0</v>
      </c>
      <c r="I447" s="399">
        <v>0</v>
      </c>
      <c r="J447" s="399">
        <v>100</v>
      </c>
      <c r="K447" s="399">
        <v>0</v>
      </c>
    </row>
    <row r="448" spans="1:11" x14ac:dyDescent="0.25">
      <c r="A448" s="399" t="s">
        <v>26</v>
      </c>
      <c r="B448" s="399" t="s">
        <v>27</v>
      </c>
      <c r="C448" s="399" t="s">
        <v>12</v>
      </c>
      <c r="D448" s="399">
        <v>7.6341241999999996</v>
      </c>
      <c r="E448" s="399">
        <v>1.1996481000000001</v>
      </c>
      <c r="F448" s="399">
        <v>697.16380260000005</v>
      </c>
      <c r="G448" s="399">
        <v>0</v>
      </c>
      <c r="H448" s="399">
        <v>1.0813244225493699</v>
      </c>
      <c r="I448" s="399">
        <v>0.169922410876542</v>
      </c>
      <c r="J448" s="399">
        <v>98.748753166574105</v>
      </c>
      <c r="K448" s="399">
        <v>0</v>
      </c>
    </row>
    <row r="449" spans="1:11" x14ac:dyDescent="0.25">
      <c r="A449" s="399" t="s">
        <v>28</v>
      </c>
      <c r="B449" s="399" t="s">
        <v>29</v>
      </c>
      <c r="C449" s="399" t="s">
        <v>11</v>
      </c>
      <c r="D449" s="399">
        <v>7.9141117999999997</v>
      </c>
      <c r="E449" s="399">
        <v>0</v>
      </c>
      <c r="F449" s="399">
        <v>42.400472700000002</v>
      </c>
      <c r="G449" s="399">
        <v>0</v>
      </c>
      <c r="H449" s="399">
        <v>15.7292599723247</v>
      </c>
      <c r="I449" s="399">
        <v>0</v>
      </c>
      <c r="J449" s="399">
        <v>84.270740027675302</v>
      </c>
      <c r="K449" s="399">
        <v>0</v>
      </c>
    </row>
    <row r="450" spans="1:11" x14ac:dyDescent="0.25">
      <c r="A450" s="399" t="s">
        <v>28</v>
      </c>
      <c r="B450" s="399" t="s">
        <v>29</v>
      </c>
      <c r="C450" s="399" t="s">
        <v>12</v>
      </c>
      <c r="D450" s="399">
        <v>9.3642658000000001</v>
      </c>
      <c r="E450" s="399">
        <v>0</v>
      </c>
      <c r="F450" s="399">
        <v>1231.6776569000001</v>
      </c>
      <c r="G450" s="399">
        <v>0</v>
      </c>
      <c r="H450" s="399">
        <v>0.75454870852607303</v>
      </c>
      <c r="I450" s="399">
        <v>0</v>
      </c>
      <c r="J450" s="399">
        <v>99.245451291473898</v>
      </c>
      <c r="K450" s="399">
        <v>0</v>
      </c>
    </row>
    <row r="451" spans="1:11" x14ac:dyDescent="0.25">
      <c r="A451" s="399" t="s">
        <v>30</v>
      </c>
      <c r="B451" s="399" t="s">
        <v>31</v>
      </c>
      <c r="C451" s="399" t="s">
        <v>11</v>
      </c>
      <c r="D451" s="399">
        <v>0</v>
      </c>
      <c r="E451" s="399">
        <v>0</v>
      </c>
      <c r="F451" s="399">
        <v>303.48006880000003</v>
      </c>
      <c r="G451" s="399">
        <v>0</v>
      </c>
      <c r="H451" s="399">
        <v>0</v>
      </c>
      <c r="I451" s="399">
        <v>0</v>
      </c>
      <c r="J451" s="399">
        <v>100</v>
      </c>
      <c r="K451" s="399">
        <v>0</v>
      </c>
    </row>
    <row r="452" spans="1:11" x14ac:dyDescent="0.25">
      <c r="A452" s="399" t="s">
        <v>30</v>
      </c>
      <c r="B452" s="399" t="s">
        <v>31</v>
      </c>
      <c r="C452" s="399" t="s">
        <v>12</v>
      </c>
      <c r="D452" s="399">
        <v>34.219714799999998</v>
      </c>
      <c r="E452" s="399">
        <v>3.7082389999999998</v>
      </c>
      <c r="F452" s="399">
        <v>4050.9693066999998</v>
      </c>
      <c r="G452" s="399">
        <v>27.2024048</v>
      </c>
      <c r="H452" s="399">
        <v>0.83136263896821605</v>
      </c>
      <c r="I452" s="399">
        <v>9.0091088689168694E-2</v>
      </c>
      <c r="J452" s="399">
        <v>98.417668086390904</v>
      </c>
      <c r="K452" s="399">
        <v>0.66087818595173298</v>
      </c>
    </row>
    <row r="453" spans="1:11" x14ac:dyDescent="0.25">
      <c r="A453" t="s">
        <v>1015</v>
      </c>
    </row>
    <row r="454" spans="1:11" x14ac:dyDescent="0.25">
      <c r="A454" t="s">
        <v>1018</v>
      </c>
    </row>
    <row r="455" spans="1:11" x14ac:dyDescent="0.25">
      <c r="A455" t="s">
        <v>1016</v>
      </c>
    </row>
    <row r="456" spans="1:11" x14ac:dyDescent="0.25">
      <c r="A456" t="s">
        <v>1017</v>
      </c>
    </row>
    <row r="457" spans="1:11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949</v>
      </c>
    </row>
    <row r="7" spans="1:11" ht="21" x14ac:dyDescent="0.35">
      <c r="A7" s="2" t="s">
        <v>815</v>
      </c>
    </row>
    <row r="9" spans="1:11" x14ac:dyDescent="0.25">
      <c r="A9" t="s">
        <v>950</v>
      </c>
    </row>
    <row r="10" spans="1:11" x14ac:dyDescent="0.25">
      <c r="A10" t="s">
        <v>2</v>
      </c>
    </row>
    <row r="11" spans="1:11" x14ac:dyDescent="0.25">
      <c r="A11" t="s">
        <v>1000</v>
      </c>
    </row>
    <row r="12" spans="1:11" x14ac:dyDescent="0.25">
      <c r="A12" s="3" t="s">
        <v>1014</v>
      </c>
    </row>
    <row r="13" spans="1:11" x14ac:dyDescent="0.25">
      <c r="A13" s="3" t="s">
        <v>3</v>
      </c>
    </row>
    <row r="15" spans="1:11" ht="17.25" x14ac:dyDescent="0.3">
      <c r="A15" s="4" t="s">
        <v>816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817</v>
      </c>
      <c r="E16" s="5" t="s">
        <v>818</v>
      </c>
      <c r="F16" s="5" t="s">
        <v>819</v>
      </c>
      <c r="G16" s="5" t="s">
        <v>820</v>
      </c>
      <c r="H16" s="5" t="s">
        <v>821</v>
      </c>
      <c r="I16" s="5" t="s">
        <v>822</v>
      </c>
      <c r="J16" s="5" t="s">
        <v>823</v>
      </c>
      <c r="K16" s="5" t="s">
        <v>824</v>
      </c>
    </row>
    <row r="17" spans="1:11" x14ac:dyDescent="0.25">
      <c r="A17" s="400" t="s">
        <v>9</v>
      </c>
      <c r="B17" s="400" t="s">
        <v>10</v>
      </c>
      <c r="C17" s="400" t="s">
        <v>11</v>
      </c>
      <c r="D17" s="400">
        <v>62995.603135799996</v>
      </c>
      <c r="E17" s="400">
        <v>43613.559848700002</v>
      </c>
      <c r="F17" s="400">
        <v>13609.8295523</v>
      </c>
      <c r="G17" s="400">
        <v>3340.1499594000002</v>
      </c>
      <c r="H17" s="400">
        <v>50.984169898829997</v>
      </c>
      <c r="I17" s="400">
        <v>35.297719753956102</v>
      </c>
      <c r="J17" s="400">
        <v>11.0148300460393</v>
      </c>
      <c r="K17" s="400">
        <v>2.7032803011745798</v>
      </c>
    </row>
    <row r="18" spans="1:11" x14ac:dyDescent="0.25">
      <c r="A18" s="400" t="s">
        <v>9</v>
      </c>
      <c r="B18" s="400" t="s">
        <v>10</v>
      </c>
      <c r="C18" s="400" t="s">
        <v>12</v>
      </c>
      <c r="D18" s="400">
        <v>291331.28995469998</v>
      </c>
      <c r="E18" s="400">
        <v>202408.46449029999</v>
      </c>
      <c r="F18" s="400">
        <v>106542.7741586</v>
      </c>
      <c r="G18" s="400">
        <v>21683.555814200001</v>
      </c>
      <c r="H18" s="400">
        <v>46.840382016554003</v>
      </c>
      <c r="I18" s="400">
        <v>32.543328255553902</v>
      </c>
      <c r="J18" s="400">
        <v>17.1299974110857</v>
      </c>
      <c r="K18" s="400">
        <v>3.4862923168064999</v>
      </c>
    </row>
    <row r="19" spans="1:11" x14ac:dyDescent="0.25">
      <c r="A19" s="400" t="s">
        <v>9</v>
      </c>
      <c r="B19" s="400" t="s">
        <v>13</v>
      </c>
      <c r="C19" s="400" t="s">
        <v>11</v>
      </c>
      <c r="D19" s="400">
        <v>345.58184410000001</v>
      </c>
      <c r="E19" s="400">
        <v>380.67833760000002</v>
      </c>
      <c r="F19" s="400">
        <v>138.39251049999999</v>
      </c>
      <c r="G19" s="400">
        <v>102.98549</v>
      </c>
      <c r="H19" s="400">
        <v>35.713952844883899</v>
      </c>
      <c r="I19" s="400">
        <v>39.3409793663266</v>
      </c>
      <c r="J19" s="400">
        <v>14.3020927703942</v>
      </c>
      <c r="K19" s="400">
        <v>10.642975018395299</v>
      </c>
    </row>
    <row r="20" spans="1:11" x14ac:dyDescent="0.25">
      <c r="A20" s="400" t="s">
        <v>9</v>
      </c>
      <c r="B20" s="400" t="s">
        <v>13</v>
      </c>
      <c r="C20" s="400" t="s">
        <v>12</v>
      </c>
      <c r="D20" s="400">
        <v>1040.0924511000001</v>
      </c>
      <c r="E20" s="400">
        <v>1382.5076171000001</v>
      </c>
      <c r="F20" s="400">
        <v>648.03705600000001</v>
      </c>
      <c r="G20" s="400">
        <v>139.982991</v>
      </c>
      <c r="H20" s="400">
        <v>32.395375777280599</v>
      </c>
      <c r="I20" s="400">
        <v>43.060454600493202</v>
      </c>
      <c r="J20" s="400">
        <v>20.184171055678799</v>
      </c>
      <c r="K20" s="400">
        <v>4.3599985665473202</v>
      </c>
    </row>
    <row r="21" spans="1:11" x14ac:dyDescent="0.25">
      <c r="A21" s="400" t="s">
        <v>9</v>
      </c>
      <c r="B21" s="400" t="s">
        <v>14</v>
      </c>
      <c r="C21" s="400" t="s">
        <v>11</v>
      </c>
      <c r="D21" s="400">
        <v>62650.021291700003</v>
      </c>
      <c r="E21" s="400">
        <v>43232.8815111</v>
      </c>
      <c r="F21" s="400">
        <v>13471.4370418</v>
      </c>
      <c r="G21" s="400">
        <v>3237.1644694000001</v>
      </c>
      <c r="H21" s="400">
        <v>51.104700641596899</v>
      </c>
      <c r="I21" s="400">
        <v>35.265805532792399</v>
      </c>
      <c r="J21" s="400">
        <v>10.988883052854099</v>
      </c>
      <c r="K21" s="400">
        <v>2.6406107727567201</v>
      </c>
    </row>
    <row r="22" spans="1:11" x14ac:dyDescent="0.25">
      <c r="A22" s="400" t="s">
        <v>9</v>
      </c>
      <c r="B22" s="400" t="s">
        <v>14</v>
      </c>
      <c r="C22" s="400" t="s">
        <v>12</v>
      </c>
      <c r="D22" s="400">
        <v>290291.19750359998</v>
      </c>
      <c r="E22" s="400">
        <v>201025.95687319999</v>
      </c>
      <c r="F22" s="400">
        <v>105894.7371026</v>
      </c>
      <c r="G22" s="400">
        <v>21543.5728232</v>
      </c>
      <c r="H22" s="400">
        <v>46.9153347729684</v>
      </c>
      <c r="I22" s="400">
        <v>32.488756620481198</v>
      </c>
      <c r="J22" s="400">
        <v>17.114149807461299</v>
      </c>
      <c r="K22" s="400">
        <v>3.48175879908904</v>
      </c>
    </row>
    <row r="23" spans="1:11" x14ac:dyDescent="0.25">
      <c r="A23" t="s">
        <v>1015</v>
      </c>
    </row>
    <row r="24" spans="1:11" x14ac:dyDescent="0.25">
      <c r="A24" t="s">
        <v>1018</v>
      </c>
    </row>
    <row r="25" spans="1:11" x14ac:dyDescent="0.25">
      <c r="A25" t="s">
        <v>1016</v>
      </c>
    </row>
    <row r="26" spans="1:11" x14ac:dyDescent="0.25">
      <c r="A26" t="s">
        <v>1017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825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817</v>
      </c>
      <c r="E32" s="5" t="s">
        <v>818</v>
      </c>
      <c r="F32" s="5" t="s">
        <v>819</v>
      </c>
      <c r="G32" s="5" t="s">
        <v>820</v>
      </c>
      <c r="H32" s="5" t="s">
        <v>821</v>
      </c>
      <c r="I32" s="5" t="s">
        <v>822</v>
      </c>
      <c r="J32" s="5" t="s">
        <v>823</v>
      </c>
      <c r="K32" s="5" t="s">
        <v>824</v>
      </c>
    </row>
    <row r="33" spans="1:11" x14ac:dyDescent="0.25">
      <c r="A33" s="401" t="s">
        <v>9</v>
      </c>
      <c r="B33" s="401" t="s">
        <v>10</v>
      </c>
      <c r="C33" s="401" t="s">
        <v>11</v>
      </c>
      <c r="D33" s="401">
        <v>62995.603135799996</v>
      </c>
      <c r="E33" s="401">
        <v>43613.559848700002</v>
      </c>
      <c r="F33" s="401">
        <v>13609.8295523</v>
      </c>
      <c r="G33" s="401">
        <v>3340.1499594000002</v>
      </c>
      <c r="H33" s="401">
        <v>50.984169898829997</v>
      </c>
      <c r="I33" s="401">
        <v>35.297719753956102</v>
      </c>
      <c r="J33" s="401">
        <v>11.0148300460393</v>
      </c>
      <c r="K33" s="401">
        <v>2.7032803011745798</v>
      </c>
    </row>
    <row r="34" spans="1:11" x14ac:dyDescent="0.25">
      <c r="A34" s="401" t="s">
        <v>9</v>
      </c>
      <c r="B34" s="401" t="s">
        <v>10</v>
      </c>
      <c r="C34" s="401" t="s">
        <v>12</v>
      </c>
      <c r="D34" s="401">
        <v>291331.28995469998</v>
      </c>
      <c r="E34" s="401">
        <v>202408.46449029999</v>
      </c>
      <c r="F34" s="401">
        <v>106542.7741586</v>
      </c>
      <c r="G34" s="401">
        <v>21683.555814200001</v>
      </c>
      <c r="H34" s="401">
        <v>46.840382016554003</v>
      </c>
      <c r="I34" s="401">
        <v>32.543328255553902</v>
      </c>
      <c r="J34" s="401">
        <v>17.1299974110857</v>
      </c>
      <c r="K34" s="401">
        <v>3.4862923168064999</v>
      </c>
    </row>
    <row r="35" spans="1:11" x14ac:dyDescent="0.25">
      <c r="A35" s="401" t="s">
        <v>18</v>
      </c>
      <c r="B35" s="401" t="s">
        <v>19</v>
      </c>
      <c r="C35" s="401" t="s">
        <v>11</v>
      </c>
      <c r="D35" s="401">
        <v>678.85507429999996</v>
      </c>
      <c r="E35" s="401">
        <v>167.61237080000001</v>
      </c>
      <c r="F35" s="401">
        <v>0</v>
      </c>
      <c r="G35" s="401">
        <v>0</v>
      </c>
      <c r="H35" s="401">
        <v>80.198604001811503</v>
      </c>
      <c r="I35" s="401">
        <v>19.8013959981885</v>
      </c>
      <c r="J35" s="401">
        <v>0</v>
      </c>
      <c r="K35" s="401">
        <v>0</v>
      </c>
    </row>
    <row r="36" spans="1:11" x14ac:dyDescent="0.25">
      <c r="A36" s="401" t="s">
        <v>18</v>
      </c>
      <c r="B36" s="401" t="s">
        <v>19</v>
      </c>
      <c r="C36" s="401" t="s">
        <v>12</v>
      </c>
      <c r="D36" s="401">
        <v>10219.095025299999</v>
      </c>
      <c r="E36" s="401">
        <v>6052.0097182999998</v>
      </c>
      <c r="F36" s="401">
        <v>2167.5179560000001</v>
      </c>
      <c r="G36" s="401">
        <v>157.2354583</v>
      </c>
      <c r="H36" s="401">
        <v>54.953608155796097</v>
      </c>
      <c r="I36" s="401">
        <v>32.544933753051602</v>
      </c>
      <c r="J36" s="401">
        <v>11.655917880182299</v>
      </c>
      <c r="K36" s="401">
        <v>0.84554021097005605</v>
      </c>
    </row>
    <row r="37" spans="1:11" x14ac:dyDescent="0.25">
      <c r="A37" s="401" t="s">
        <v>20</v>
      </c>
      <c r="B37" s="401" t="s">
        <v>21</v>
      </c>
      <c r="C37" s="401" t="s">
        <v>11</v>
      </c>
      <c r="D37" s="401">
        <v>75.934012600000003</v>
      </c>
      <c r="E37" s="401">
        <v>86.9408806</v>
      </c>
      <c r="F37" s="401">
        <v>27.883327999999999</v>
      </c>
      <c r="G37" s="401">
        <v>0</v>
      </c>
      <c r="H37" s="401">
        <v>39.806416794161201</v>
      </c>
      <c r="I37" s="401">
        <v>45.576478986374603</v>
      </c>
      <c r="J37" s="401">
        <v>14.617104219464199</v>
      </c>
      <c r="K37" s="401">
        <v>0</v>
      </c>
    </row>
    <row r="38" spans="1:11" x14ac:dyDescent="0.25">
      <c r="A38" s="401" t="s">
        <v>20</v>
      </c>
      <c r="B38" s="401" t="s">
        <v>21</v>
      </c>
      <c r="C38" s="401" t="s">
        <v>12</v>
      </c>
      <c r="D38" s="401">
        <v>2678.9108283</v>
      </c>
      <c r="E38" s="401">
        <v>1450.9976955</v>
      </c>
      <c r="F38" s="401">
        <v>388.65263700000003</v>
      </c>
      <c r="G38" s="401">
        <v>70.474943800000005</v>
      </c>
      <c r="H38" s="401">
        <v>58.376329303983702</v>
      </c>
      <c r="I38" s="401">
        <v>31.618790143000499</v>
      </c>
      <c r="J38" s="401">
        <v>8.4691562267383098</v>
      </c>
      <c r="K38" s="401">
        <v>1.53572432627751</v>
      </c>
    </row>
    <row r="39" spans="1:11" x14ac:dyDescent="0.25">
      <c r="A39" s="401" t="s">
        <v>22</v>
      </c>
      <c r="B39" s="401" t="s">
        <v>23</v>
      </c>
      <c r="C39" s="401" t="s">
        <v>11</v>
      </c>
      <c r="D39" s="401">
        <v>738.44766440000001</v>
      </c>
      <c r="E39" s="401">
        <v>373.81422689999999</v>
      </c>
      <c r="F39" s="401">
        <v>1.131677</v>
      </c>
      <c r="G39" s="401">
        <v>0</v>
      </c>
      <c r="H39" s="401">
        <v>66.324046179601098</v>
      </c>
      <c r="I39" s="401">
        <v>33.5743116848396</v>
      </c>
      <c r="J39" s="401">
        <v>0.101642135559299</v>
      </c>
      <c r="K39" s="401">
        <v>0</v>
      </c>
    </row>
    <row r="40" spans="1:11" x14ac:dyDescent="0.25">
      <c r="A40" s="401" t="s">
        <v>22</v>
      </c>
      <c r="B40" s="401" t="s">
        <v>23</v>
      </c>
      <c r="C40" s="401" t="s">
        <v>12</v>
      </c>
      <c r="D40" s="401">
        <v>8821.5661139000003</v>
      </c>
      <c r="E40" s="401">
        <v>2745.9287900999998</v>
      </c>
      <c r="F40" s="401">
        <v>544.74101129999997</v>
      </c>
      <c r="G40" s="401">
        <v>138.29928319999999</v>
      </c>
      <c r="H40" s="401">
        <v>72.009638525671505</v>
      </c>
      <c r="I40" s="401">
        <v>22.414765931501702</v>
      </c>
      <c r="J40" s="401">
        <v>4.4466711247578798</v>
      </c>
      <c r="K40" s="401">
        <v>1.1289244180689699</v>
      </c>
    </row>
    <row r="41" spans="1:11" x14ac:dyDescent="0.25">
      <c r="A41" s="401" t="s">
        <v>24</v>
      </c>
      <c r="B41" s="401" t="s">
        <v>25</v>
      </c>
      <c r="C41" s="401" t="s">
        <v>11</v>
      </c>
      <c r="D41" s="401">
        <v>80.184776200000002</v>
      </c>
      <c r="E41" s="401">
        <v>139.71985040000001</v>
      </c>
      <c r="F41" s="401">
        <v>60.718135500000002</v>
      </c>
      <c r="G41" s="401">
        <v>7.2527889999999999</v>
      </c>
      <c r="H41" s="401">
        <v>27.8539722785093</v>
      </c>
      <c r="I41" s="401">
        <v>48.5348095265878</v>
      </c>
      <c r="J41" s="401">
        <v>21.091800004547199</v>
      </c>
      <c r="K41" s="401">
        <v>2.5194181903556601</v>
      </c>
    </row>
    <row r="42" spans="1:11" x14ac:dyDescent="0.25">
      <c r="A42" s="401" t="s">
        <v>24</v>
      </c>
      <c r="B42" s="401" t="s">
        <v>25</v>
      </c>
      <c r="C42" s="401" t="s">
        <v>12</v>
      </c>
      <c r="D42" s="401">
        <v>2394.5554152</v>
      </c>
      <c r="E42" s="401">
        <v>1412.1255607999999</v>
      </c>
      <c r="F42" s="401">
        <v>779.7687823</v>
      </c>
      <c r="G42" s="401">
        <v>172.12123389999999</v>
      </c>
      <c r="H42" s="401">
        <v>50.320892955574898</v>
      </c>
      <c r="I42" s="401">
        <v>29.675412284794799</v>
      </c>
      <c r="J42" s="401">
        <v>16.386616561529799</v>
      </c>
      <c r="K42" s="401">
        <v>3.6170781981004798</v>
      </c>
    </row>
    <row r="43" spans="1:11" x14ac:dyDescent="0.25">
      <c r="A43" s="401" t="s">
        <v>26</v>
      </c>
      <c r="B43" s="401" t="s">
        <v>27</v>
      </c>
      <c r="C43" s="401" t="s">
        <v>11</v>
      </c>
      <c r="D43" s="401">
        <v>768.01356229999999</v>
      </c>
      <c r="E43" s="401">
        <v>219.60688429999999</v>
      </c>
      <c r="F43" s="401">
        <v>4.3187331000000002</v>
      </c>
      <c r="G43" s="401">
        <v>90.612737499999994</v>
      </c>
      <c r="H43" s="401">
        <v>70.944732543308604</v>
      </c>
      <c r="I43" s="401">
        <v>20.286037169285098</v>
      </c>
      <c r="J43" s="401">
        <v>0.39894004448029802</v>
      </c>
      <c r="K43" s="401">
        <v>8.3702902429260106</v>
      </c>
    </row>
    <row r="44" spans="1:11" x14ac:dyDescent="0.25">
      <c r="A44" s="401" t="s">
        <v>26</v>
      </c>
      <c r="B44" s="401" t="s">
        <v>27</v>
      </c>
      <c r="C44" s="401" t="s">
        <v>12</v>
      </c>
      <c r="D44" s="401">
        <v>15689.396386799999</v>
      </c>
      <c r="E44" s="401">
        <v>5148.4311893000004</v>
      </c>
      <c r="F44" s="401">
        <v>782.4687126</v>
      </c>
      <c r="G44" s="401">
        <v>316.80369660000002</v>
      </c>
      <c r="H44" s="401">
        <v>71.519920123049204</v>
      </c>
      <c r="I44" s="401">
        <v>23.469060143546599</v>
      </c>
      <c r="J44" s="401">
        <v>3.5668739857334399</v>
      </c>
      <c r="K44" s="401">
        <v>1.44414574767079</v>
      </c>
    </row>
    <row r="45" spans="1:11" x14ac:dyDescent="0.25">
      <c r="A45" s="401" t="s">
        <v>28</v>
      </c>
      <c r="B45" s="401" t="s">
        <v>29</v>
      </c>
      <c r="C45" s="401" t="s">
        <v>11</v>
      </c>
      <c r="D45" s="401">
        <v>5469.4766428000003</v>
      </c>
      <c r="E45" s="401">
        <v>5.0715928000000003</v>
      </c>
      <c r="F45" s="401">
        <v>357.72262119999999</v>
      </c>
      <c r="G45" s="401">
        <v>0</v>
      </c>
      <c r="H45" s="401">
        <v>93.779537629377998</v>
      </c>
      <c r="I45" s="401">
        <v>8.6957429181926504E-2</v>
      </c>
      <c r="J45" s="401">
        <v>6.1335049414401199</v>
      </c>
      <c r="K45" s="401">
        <v>0</v>
      </c>
    </row>
    <row r="46" spans="1:11" x14ac:dyDescent="0.25">
      <c r="A46" s="401" t="s">
        <v>28</v>
      </c>
      <c r="B46" s="401" t="s">
        <v>29</v>
      </c>
      <c r="C46" s="401" t="s">
        <v>12</v>
      </c>
      <c r="D46" s="401">
        <v>26606.457588099998</v>
      </c>
      <c r="E46" s="401">
        <v>10356.411193100001</v>
      </c>
      <c r="F46" s="401">
        <v>3513.9209188</v>
      </c>
      <c r="G46" s="401">
        <v>3083.2225778000002</v>
      </c>
      <c r="H46" s="401">
        <v>61.080004795268998</v>
      </c>
      <c r="I46" s="401">
        <v>23.775041951441501</v>
      </c>
      <c r="J46" s="401">
        <v>8.0668501569519506</v>
      </c>
      <c r="K46" s="401">
        <v>7.0781030963375997</v>
      </c>
    </row>
    <row r="47" spans="1:11" x14ac:dyDescent="0.25">
      <c r="A47" s="401" t="s">
        <v>30</v>
      </c>
      <c r="B47" s="401" t="s">
        <v>31</v>
      </c>
      <c r="C47" s="401" t="s">
        <v>11</v>
      </c>
      <c r="D47" s="401">
        <v>66.996142899999995</v>
      </c>
      <c r="E47" s="401">
        <v>52.729941599999997</v>
      </c>
      <c r="F47" s="401">
        <v>44.383297300000002</v>
      </c>
      <c r="G47" s="401">
        <v>0</v>
      </c>
      <c r="H47" s="401">
        <v>40.824078529311699</v>
      </c>
      <c r="I47" s="401">
        <v>32.1309732701705</v>
      </c>
      <c r="J47" s="401">
        <v>27.044948200517801</v>
      </c>
      <c r="K47" s="401">
        <v>0</v>
      </c>
    </row>
    <row r="48" spans="1:11" x14ac:dyDescent="0.25">
      <c r="A48" s="401" t="s">
        <v>30</v>
      </c>
      <c r="B48" s="401" t="s">
        <v>31</v>
      </c>
      <c r="C48" s="401" t="s">
        <v>12</v>
      </c>
      <c r="D48" s="401">
        <v>1483.7539004</v>
      </c>
      <c r="E48" s="401">
        <v>738.37377160000005</v>
      </c>
      <c r="F48" s="401">
        <v>245.40772720000001</v>
      </c>
      <c r="G48" s="401">
        <v>6.4506690999999998</v>
      </c>
      <c r="H48" s="401">
        <v>59.974222143440002</v>
      </c>
      <c r="I48" s="401">
        <v>29.8455104926025</v>
      </c>
      <c r="J48" s="401">
        <v>9.9195274518515006</v>
      </c>
      <c r="K48" s="401">
        <v>0.26073991210599601</v>
      </c>
    </row>
    <row r="49" spans="1:11" x14ac:dyDescent="0.25">
      <c r="A49" t="s">
        <v>1015</v>
      </c>
    </row>
    <row r="50" spans="1:11" x14ac:dyDescent="0.25">
      <c r="A50" t="s">
        <v>1018</v>
      </c>
    </row>
    <row r="51" spans="1:11" x14ac:dyDescent="0.25">
      <c r="A51" t="s">
        <v>1016</v>
      </c>
    </row>
    <row r="52" spans="1:11" x14ac:dyDescent="0.25">
      <c r="A52" t="s">
        <v>1017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826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817</v>
      </c>
      <c r="E58" s="5" t="s">
        <v>818</v>
      </c>
      <c r="F58" s="5" t="s">
        <v>819</v>
      </c>
      <c r="G58" s="5" t="s">
        <v>820</v>
      </c>
      <c r="H58" s="5" t="s">
        <v>821</v>
      </c>
      <c r="I58" s="5" t="s">
        <v>822</v>
      </c>
      <c r="J58" s="5" t="s">
        <v>823</v>
      </c>
      <c r="K58" s="5" t="s">
        <v>824</v>
      </c>
    </row>
    <row r="59" spans="1:11" x14ac:dyDescent="0.25">
      <c r="A59" s="402" t="s">
        <v>9</v>
      </c>
      <c r="B59" s="402" t="s">
        <v>10</v>
      </c>
      <c r="C59" s="402" t="s">
        <v>11</v>
      </c>
      <c r="D59" s="402">
        <v>62650.021291700003</v>
      </c>
      <c r="E59" s="402">
        <v>43232.8815111</v>
      </c>
      <c r="F59" s="402">
        <v>13471.4370418</v>
      </c>
      <c r="G59" s="402">
        <v>3237.1644694000001</v>
      </c>
      <c r="H59" s="402">
        <v>51.104700641596899</v>
      </c>
      <c r="I59" s="402">
        <v>35.265805532792399</v>
      </c>
      <c r="J59" s="402">
        <v>10.988883052854099</v>
      </c>
      <c r="K59" s="402">
        <v>2.6406107727567201</v>
      </c>
    </row>
    <row r="60" spans="1:11" x14ac:dyDescent="0.25">
      <c r="A60" s="402" t="s">
        <v>9</v>
      </c>
      <c r="B60" s="402" t="s">
        <v>10</v>
      </c>
      <c r="C60" s="402" t="s">
        <v>12</v>
      </c>
      <c r="D60" s="402">
        <v>290291.19750359998</v>
      </c>
      <c r="E60" s="402">
        <v>201025.95687319999</v>
      </c>
      <c r="F60" s="402">
        <v>105894.7371026</v>
      </c>
      <c r="G60" s="402">
        <v>21543.5728232</v>
      </c>
      <c r="H60" s="402">
        <v>46.9153347729684</v>
      </c>
      <c r="I60" s="402">
        <v>32.488756620481198</v>
      </c>
      <c r="J60" s="402">
        <v>17.114149807461299</v>
      </c>
      <c r="K60" s="402">
        <v>3.48175879908904</v>
      </c>
    </row>
    <row r="61" spans="1:11" x14ac:dyDescent="0.25">
      <c r="A61" s="402" t="s">
        <v>33</v>
      </c>
      <c r="B61" s="402" t="s">
        <v>34</v>
      </c>
      <c r="C61" s="402" t="s">
        <v>11</v>
      </c>
      <c r="D61" s="402">
        <v>10.870626400000001</v>
      </c>
      <c r="E61" s="402">
        <v>35.6198263</v>
      </c>
      <c r="F61" s="402">
        <v>0</v>
      </c>
      <c r="G61" s="402">
        <v>0</v>
      </c>
      <c r="H61" s="402">
        <v>23.382492035832598</v>
      </c>
      <c r="I61" s="402">
        <v>76.617507964167402</v>
      </c>
      <c r="J61" s="402">
        <v>0</v>
      </c>
      <c r="K61" s="402">
        <v>0</v>
      </c>
    </row>
    <row r="62" spans="1:11" x14ac:dyDescent="0.25">
      <c r="A62" s="402" t="s">
        <v>33</v>
      </c>
      <c r="B62" s="402" t="s">
        <v>34</v>
      </c>
      <c r="C62" s="402" t="s">
        <v>12</v>
      </c>
      <c r="D62" s="402">
        <v>917.98469230000001</v>
      </c>
      <c r="E62" s="402">
        <v>382.02011060000001</v>
      </c>
      <c r="F62" s="402">
        <v>40.058988900000003</v>
      </c>
      <c r="G62" s="402">
        <v>5.9336694999999997</v>
      </c>
      <c r="H62" s="402">
        <v>68.201071598856203</v>
      </c>
      <c r="I62" s="402">
        <v>28.3819339622702</v>
      </c>
      <c r="J62" s="402">
        <v>2.9761563488618998</v>
      </c>
      <c r="K62" s="402">
        <v>0.44083809001163399</v>
      </c>
    </row>
    <row r="63" spans="1:11" x14ac:dyDescent="0.25">
      <c r="A63" s="402" t="s">
        <v>35</v>
      </c>
      <c r="B63" s="402" t="s">
        <v>36</v>
      </c>
      <c r="C63" s="402" t="s">
        <v>11</v>
      </c>
      <c r="D63" s="402">
        <v>62.356993299999999</v>
      </c>
      <c r="E63" s="402">
        <v>85.183893499999996</v>
      </c>
      <c r="F63" s="402">
        <v>0</v>
      </c>
      <c r="G63" s="402">
        <v>0</v>
      </c>
      <c r="H63" s="402">
        <v>42.264212078736101</v>
      </c>
      <c r="I63" s="402">
        <v>57.735787921263899</v>
      </c>
      <c r="J63" s="402">
        <v>0</v>
      </c>
      <c r="K63" s="402">
        <v>0</v>
      </c>
    </row>
    <row r="64" spans="1:11" x14ac:dyDescent="0.25">
      <c r="A64" s="402" t="s">
        <v>35</v>
      </c>
      <c r="B64" s="402" t="s">
        <v>36</v>
      </c>
      <c r="C64" s="402" t="s">
        <v>12</v>
      </c>
      <c r="D64" s="402">
        <v>4857.5546302000002</v>
      </c>
      <c r="E64" s="402">
        <v>2669.2368679000001</v>
      </c>
      <c r="F64" s="402">
        <v>676.93483309999999</v>
      </c>
      <c r="G64" s="402">
        <v>180.49449619999999</v>
      </c>
      <c r="H64" s="402">
        <v>57.936864142763298</v>
      </c>
      <c r="I64" s="402">
        <v>31.8364332577789</v>
      </c>
      <c r="J64" s="402">
        <v>8.0739146431800499</v>
      </c>
      <c r="K64" s="402">
        <v>2.1527879562777801</v>
      </c>
    </row>
    <row r="65" spans="1:11" x14ac:dyDescent="0.25">
      <c r="A65" s="402" t="s">
        <v>18</v>
      </c>
      <c r="B65" s="402" t="s">
        <v>19</v>
      </c>
      <c r="C65" s="402" t="s">
        <v>11</v>
      </c>
      <c r="D65" s="402">
        <v>627.49765390000005</v>
      </c>
      <c r="E65" s="402">
        <v>126.913374</v>
      </c>
      <c r="F65" s="402">
        <v>0</v>
      </c>
      <c r="G65" s="402">
        <v>0</v>
      </c>
      <c r="H65" s="402">
        <v>83.177158166248006</v>
      </c>
      <c r="I65" s="402">
        <v>16.822841833752001</v>
      </c>
      <c r="J65" s="402">
        <v>0</v>
      </c>
      <c r="K65" s="402">
        <v>0</v>
      </c>
    </row>
    <row r="66" spans="1:11" x14ac:dyDescent="0.25">
      <c r="A66" s="402" t="s">
        <v>18</v>
      </c>
      <c r="B66" s="402" t="s">
        <v>19</v>
      </c>
      <c r="C66" s="402" t="s">
        <v>12</v>
      </c>
      <c r="D66" s="402">
        <v>8320.4402028000004</v>
      </c>
      <c r="E66" s="402">
        <v>4591.4853265000002</v>
      </c>
      <c r="F66" s="402">
        <v>1829.7968404999999</v>
      </c>
      <c r="G66" s="402">
        <v>127.972585</v>
      </c>
      <c r="H66" s="402">
        <v>55.955688587371597</v>
      </c>
      <c r="I66" s="402">
        <v>30.878140677780699</v>
      </c>
      <c r="J66" s="402">
        <v>12.305543900275699</v>
      </c>
      <c r="K66" s="402">
        <v>0.860626834571949</v>
      </c>
    </row>
    <row r="67" spans="1:11" x14ac:dyDescent="0.25">
      <c r="A67" s="402" t="s">
        <v>20</v>
      </c>
      <c r="B67" s="402" t="s">
        <v>21</v>
      </c>
      <c r="C67" s="402" t="s">
        <v>11</v>
      </c>
      <c r="D67" s="402">
        <v>41.562404100000002</v>
      </c>
      <c r="E67" s="402">
        <v>0</v>
      </c>
      <c r="F67" s="402">
        <v>13.674127</v>
      </c>
      <c r="G67" s="402">
        <v>0</v>
      </c>
      <c r="H67" s="402">
        <v>75.244413927361904</v>
      </c>
      <c r="I67" s="402">
        <v>0</v>
      </c>
      <c r="J67" s="402">
        <v>24.755586072638099</v>
      </c>
      <c r="K67" s="402">
        <v>0</v>
      </c>
    </row>
    <row r="68" spans="1:11" x14ac:dyDescent="0.25">
      <c r="A68" s="402" t="s">
        <v>20</v>
      </c>
      <c r="B68" s="402" t="s">
        <v>21</v>
      </c>
      <c r="C68" s="402" t="s">
        <v>12</v>
      </c>
      <c r="D68" s="402">
        <v>1733.0486424000001</v>
      </c>
      <c r="E68" s="402">
        <v>871.03168549999998</v>
      </c>
      <c r="F68" s="402">
        <v>219.96085590000001</v>
      </c>
      <c r="G68" s="402">
        <v>0</v>
      </c>
      <c r="H68" s="402">
        <v>61.367683033150001</v>
      </c>
      <c r="I68" s="402">
        <v>30.8434484063702</v>
      </c>
      <c r="J68" s="402">
        <v>7.78886856047981</v>
      </c>
      <c r="K68" s="402">
        <v>0</v>
      </c>
    </row>
    <row r="69" spans="1:11" x14ac:dyDescent="0.25">
      <c r="A69" s="402" t="s">
        <v>37</v>
      </c>
      <c r="B69" s="402" t="s">
        <v>38</v>
      </c>
      <c r="C69" s="402" t="s">
        <v>11</v>
      </c>
      <c r="D69" s="402">
        <v>136.28704920000001</v>
      </c>
      <c r="E69" s="402">
        <v>73.752442500000001</v>
      </c>
      <c r="F69" s="402">
        <v>33.190404600000001</v>
      </c>
      <c r="G69" s="402">
        <v>0</v>
      </c>
      <c r="H69" s="402">
        <v>56.032194756151</v>
      </c>
      <c r="I69" s="402">
        <v>30.322112380886601</v>
      </c>
      <c r="J69" s="402">
        <v>13.645692862962401</v>
      </c>
      <c r="K69" s="402">
        <v>0</v>
      </c>
    </row>
    <row r="70" spans="1:11" x14ac:dyDescent="0.25">
      <c r="A70" s="402" t="s">
        <v>37</v>
      </c>
      <c r="B70" s="402" t="s">
        <v>38</v>
      </c>
      <c r="C70" s="402" t="s">
        <v>12</v>
      </c>
      <c r="D70" s="402">
        <v>2089.8794631999999</v>
      </c>
      <c r="E70" s="402">
        <v>539.4578229</v>
      </c>
      <c r="F70" s="402">
        <v>71.747772100000006</v>
      </c>
      <c r="G70" s="402">
        <v>10.0928042</v>
      </c>
      <c r="H70" s="402">
        <v>77.083819995121502</v>
      </c>
      <c r="I70" s="402">
        <v>19.897544546282901</v>
      </c>
      <c r="J70" s="402">
        <v>2.6463690595528502</v>
      </c>
      <c r="K70" s="402">
        <v>0.37226639904272502</v>
      </c>
    </row>
    <row r="71" spans="1:11" x14ac:dyDescent="0.25">
      <c r="A71" s="402" t="s">
        <v>39</v>
      </c>
      <c r="B71" s="402" t="s">
        <v>40</v>
      </c>
      <c r="C71" s="402" t="s">
        <v>11</v>
      </c>
      <c r="D71" s="402">
        <v>143.31881580000001</v>
      </c>
      <c r="E71" s="402">
        <v>202.8567577</v>
      </c>
      <c r="F71" s="402">
        <v>81.080996799999994</v>
      </c>
      <c r="G71" s="402">
        <v>0</v>
      </c>
      <c r="H71" s="402">
        <v>33.543970008317999</v>
      </c>
      <c r="I71" s="402">
        <v>47.478908880807403</v>
      </c>
      <c r="J71" s="402">
        <v>18.977121110874599</v>
      </c>
      <c r="K71" s="402">
        <v>0</v>
      </c>
    </row>
    <row r="72" spans="1:11" x14ac:dyDescent="0.25">
      <c r="A72" s="402" t="s">
        <v>39</v>
      </c>
      <c r="B72" s="402" t="s">
        <v>40</v>
      </c>
      <c r="C72" s="402" t="s">
        <v>12</v>
      </c>
      <c r="D72" s="402">
        <v>5223.2832871999999</v>
      </c>
      <c r="E72" s="402">
        <v>4598.1206737000002</v>
      </c>
      <c r="F72" s="402">
        <v>411.28362729999998</v>
      </c>
      <c r="G72" s="402">
        <v>0</v>
      </c>
      <c r="H72" s="402">
        <v>51.045077279827403</v>
      </c>
      <c r="I72" s="402">
        <v>44.935610845799701</v>
      </c>
      <c r="J72" s="402">
        <v>4.0193118743728604</v>
      </c>
      <c r="K72" s="402">
        <v>0</v>
      </c>
    </row>
    <row r="73" spans="1:11" x14ac:dyDescent="0.25">
      <c r="A73" s="402" t="s">
        <v>22</v>
      </c>
      <c r="B73" s="402" t="s">
        <v>23</v>
      </c>
      <c r="C73" s="402" t="s">
        <v>11</v>
      </c>
      <c r="D73" s="402">
        <v>736.18431039999996</v>
      </c>
      <c r="E73" s="402">
        <v>371.5508729</v>
      </c>
      <c r="F73" s="402">
        <v>0</v>
      </c>
      <c r="G73" s="402">
        <v>0</v>
      </c>
      <c r="H73" s="402">
        <v>66.458511158494503</v>
      </c>
      <c r="I73" s="402">
        <v>33.541488841505497</v>
      </c>
      <c r="J73" s="402">
        <v>0</v>
      </c>
      <c r="K73" s="402">
        <v>0</v>
      </c>
    </row>
    <row r="74" spans="1:11" x14ac:dyDescent="0.25">
      <c r="A74" s="402" t="s">
        <v>22</v>
      </c>
      <c r="B74" s="402" t="s">
        <v>23</v>
      </c>
      <c r="C74" s="402" t="s">
        <v>12</v>
      </c>
      <c r="D74" s="402">
        <v>8779.6940649000007</v>
      </c>
      <c r="E74" s="402">
        <v>2662.1846921000001</v>
      </c>
      <c r="F74" s="402">
        <v>493.81554629999999</v>
      </c>
      <c r="G74" s="402">
        <v>133.77257520000001</v>
      </c>
      <c r="H74" s="402">
        <v>72.743014693878095</v>
      </c>
      <c r="I74" s="402">
        <v>22.057185449030001</v>
      </c>
      <c r="J74" s="402">
        <v>4.0914445623083902</v>
      </c>
      <c r="K74" s="402">
        <v>1.10835529478354</v>
      </c>
    </row>
    <row r="75" spans="1:11" x14ac:dyDescent="0.25">
      <c r="A75" s="402" t="s">
        <v>41</v>
      </c>
      <c r="B75" s="402" t="s">
        <v>42</v>
      </c>
      <c r="C75" s="402" t="s">
        <v>11</v>
      </c>
      <c r="D75" s="402">
        <v>922.05175819999999</v>
      </c>
      <c r="E75" s="402">
        <v>931.17161439999995</v>
      </c>
      <c r="F75" s="402">
        <v>0</v>
      </c>
      <c r="G75" s="402">
        <v>0</v>
      </c>
      <c r="H75" s="402">
        <v>49.753946115324297</v>
      </c>
      <c r="I75" s="402">
        <v>50.246053884675703</v>
      </c>
      <c r="J75" s="402">
        <v>0</v>
      </c>
      <c r="K75" s="402">
        <v>0</v>
      </c>
    </row>
    <row r="76" spans="1:11" x14ac:dyDescent="0.25">
      <c r="A76" s="402" t="s">
        <v>41</v>
      </c>
      <c r="B76" s="402" t="s">
        <v>42</v>
      </c>
      <c r="C76" s="402" t="s">
        <v>12</v>
      </c>
      <c r="D76" s="402">
        <v>5787.8290401000004</v>
      </c>
      <c r="E76" s="402">
        <v>3657.6974261999999</v>
      </c>
      <c r="F76" s="402">
        <v>768.69070859999999</v>
      </c>
      <c r="G76" s="402">
        <v>0</v>
      </c>
      <c r="H76" s="402">
        <v>56.664440759324897</v>
      </c>
      <c r="I76" s="402">
        <v>35.809865441164497</v>
      </c>
      <c r="J76" s="402">
        <v>7.5256937995106403</v>
      </c>
      <c r="K76" s="402">
        <v>0</v>
      </c>
    </row>
    <row r="77" spans="1:11" x14ac:dyDescent="0.25">
      <c r="A77" s="402" t="s">
        <v>43</v>
      </c>
      <c r="B77" s="402" t="s">
        <v>44</v>
      </c>
      <c r="C77" s="402" t="s">
        <v>11</v>
      </c>
      <c r="D77" s="402">
        <v>85.393037399999997</v>
      </c>
      <c r="E77" s="402">
        <v>9.2319487999999996</v>
      </c>
      <c r="F77" s="402">
        <v>0</v>
      </c>
      <c r="G77" s="402">
        <v>0</v>
      </c>
      <c r="H77" s="402">
        <v>90.243645816246399</v>
      </c>
      <c r="I77" s="402">
        <v>9.7563541837536398</v>
      </c>
      <c r="J77" s="402">
        <v>0</v>
      </c>
      <c r="K77" s="402">
        <v>0</v>
      </c>
    </row>
    <row r="78" spans="1:11" x14ac:dyDescent="0.25">
      <c r="A78" s="402" t="s">
        <v>43</v>
      </c>
      <c r="B78" s="402" t="s">
        <v>44</v>
      </c>
      <c r="C78" s="402" t="s">
        <v>12</v>
      </c>
      <c r="D78" s="402">
        <v>1810.9025951000001</v>
      </c>
      <c r="E78" s="402">
        <v>699.78289280000001</v>
      </c>
      <c r="F78" s="402">
        <v>27.718882799999999</v>
      </c>
      <c r="G78" s="402">
        <v>0</v>
      </c>
      <c r="H78" s="402">
        <v>71.340193706041305</v>
      </c>
      <c r="I78" s="402">
        <v>27.567825712773502</v>
      </c>
      <c r="J78" s="402">
        <v>1.0919805811851899</v>
      </c>
      <c r="K78" s="402">
        <v>0</v>
      </c>
    </row>
    <row r="79" spans="1:11" x14ac:dyDescent="0.25">
      <c r="A79" s="402" t="s">
        <v>24</v>
      </c>
      <c r="B79" s="402" t="s">
        <v>25</v>
      </c>
      <c r="C79" s="402" t="s">
        <v>11</v>
      </c>
      <c r="D79" s="402">
        <v>56.893328500000003</v>
      </c>
      <c r="E79" s="402">
        <v>64.609584999999996</v>
      </c>
      <c r="F79" s="402">
        <v>0</v>
      </c>
      <c r="G79" s="402">
        <v>0</v>
      </c>
      <c r="H79" s="402">
        <v>46.824661945246298</v>
      </c>
      <c r="I79" s="402">
        <v>53.175338054753702</v>
      </c>
      <c r="J79" s="402">
        <v>0</v>
      </c>
      <c r="K79" s="402">
        <v>0</v>
      </c>
    </row>
    <row r="80" spans="1:11" x14ac:dyDescent="0.25">
      <c r="A80" s="402" t="s">
        <v>24</v>
      </c>
      <c r="B80" s="402" t="s">
        <v>25</v>
      </c>
      <c r="C80" s="402" t="s">
        <v>12</v>
      </c>
      <c r="D80" s="402">
        <v>1517.8187743000001</v>
      </c>
      <c r="E80" s="402">
        <v>582.0728173</v>
      </c>
      <c r="F80" s="402">
        <v>145.97088769999999</v>
      </c>
      <c r="G80" s="402">
        <v>25.5555439</v>
      </c>
      <c r="H80" s="402">
        <v>66.8225205046881</v>
      </c>
      <c r="I80" s="402">
        <v>25.625966306279899</v>
      </c>
      <c r="J80" s="402">
        <v>6.4264211258812898</v>
      </c>
      <c r="K80" s="402">
        <v>1.1250920631507999</v>
      </c>
    </row>
    <row r="81" spans="1:11" x14ac:dyDescent="0.25">
      <c r="A81" s="402" t="s">
        <v>45</v>
      </c>
      <c r="B81" s="402" t="s">
        <v>46</v>
      </c>
      <c r="C81" s="402" t="s">
        <v>11</v>
      </c>
      <c r="D81" s="402">
        <v>1138.6969658</v>
      </c>
      <c r="E81" s="402">
        <v>443.7556136</v>
      </c>
      <c r="F81" s="402">
        <v>50.866318200000002</v>
      </c>
      <c r="G81" s="402">
        <v>0</v>
      </c>
      <c r="H81" s="402">
        <v>69.716756934190997</v>
      </c>
      <c r="I81" s="402">
        <v>27.1689511614697</v>
      </c>
      <c r="J81" s="402">
        <v>3.1142919043392601</v>
      </c>
      <c r="K81" s="402">
        <v>0</v>
      </c>
    </row>
    <row r="82" spans="1:11" x14ac:dyDescent="0.25">
      <c r="A82" s="402" t="s">
        <v>45</v>
      </c>
      <c r="B82" s="402" t="s">
        <v>46</v>
      </c>
      <c r="C82" s="402" t="s">
        <v>12</v>
      </c>
      <c r="D82" s="402">
        <v>6169.0844389000004</v>
      </c>
      <c r="E82" s="402">
        <v>4637.9273524</v>
      </c>
      <c r="F82" s="402">
        <v>762.03994450000005</v>
      </c>
      <c r="G82" s="402">
        <v>53.905628399999998</v>
      </c>
      <c r="H82" s="402">
        <v>53.076719165308702</v>
      </c>
      <c r="I82" s="402">
        <v>39.903160676518802</v>
      </c>
      <c r="J82" s="402">
        <v>6.55633433576181</v>
      </c>
      <c r="K82" s="402">
        <v>0.46378582241069999</v>
      </c>
    </row>
    <row r="83" spans="1:11" x14ac:dyDescent="0.25">
      <c r="A83" s="402" t="s">
        <v>26</v>
      </c>
      <c r="B83" s="402" t="s">
        <v>27</v>
      </c>
      <c r="C83" s="402" t="s">
        <v>11</v>
      </c>
      <c r="D83" s="402">
        <v>768.01356229999999</v>
      </c>
      <c r="E83" s="402">
        <v>212.16906610000001</v>
      </c>
      <c r="F83" s="402">
        <v>0</v>
      </c>
      <c r="G83" s="402">
        <v>89.413089400000004</v>
      </c>
      <c r="H83" s="402">
        <v>71.8040984569095</v>
      </c>
      <c r="I83" s="402">
        <v>19.836379537532199</v>
      </c>
      <c r="J83" s="402">
        <v>0</v>
      </c>
      <c r="K83" s="402">
        <v>8.3595220055582793</v>
      </c>
    </row>
    <row r="84" spans="1:11" x14ac:dyDescent="0.25">
      <c r="A84" s="402" t="s">
        <v>26</v>
      </c>
      <c r="B84" s="402" t="s">
        <v>27</v>
      </c>
      <c r="C84" s="402" t="s">
        <v>12</v>
      </c>
      <c r="D84" s="402">
        <v>15643.9125862</v>
      </c>
      <c r="E84" s="402">
        <v>5081.1776711000002</v>
      </c>
      <c r="F84" s="402">
        <v>735.80084399999998</v>
      </c>
      <c r="G84" s="402">
        <v>301.07116880000001</v>
      </c>
      <c r="H84" s="402">
        <v>71.886498064993305</v>
      </c>
      <c r="I84" s="402">
        <v>23.3488947735256</v>
      </c>
      <c r="J84" s="402">
        <v>3.3811327989064601</v>
      </c>
      <c r="K84" s="402">
        <v>1.38347436257464</v>
      </c>
    </row>
    <row r="85" spans="1:11" x14ac:dyDescent="0.25">
      <c r="A85" s="402" t="s">
        <v>47</v>
      </c>
      <c r="B85" s="402" t="s">
        <v>48</v>
      </c>
      <c r="C85" s="402" t="s">
        <v>11</v>
      </c>
      <c r="D85" s="402">
        <v>283.87260500000002</v>
      </c>
      <c r="E85" s="402">
        <v>93.933016100000003</v>
      </c>
      <c r="F85" s="402">
        <v>0</v>
      </c>
      <c r="G85" s="402">
        <v>0</v>
      </c>
      <c r="H85" s="402">
        <v>75.137210551153402</v>
      </c>
      <c r="I85" s="402">
        <v>24.862789448846598</v>
      </c>
      <c r="J85" s="402">
        <v>0</v>
      </c>
      <c r="K85" s="402">
        <v>0</v>
      </c>
    </row>
    <row r="86" spans="1:11" x14ac:dyDescent="0.25">
      <c r="A86" s="402" t="s">
        <v>47</v>
      </c>
      <c r="B86" s="402" t="s">
        <v>48</v>
      </c>
      <c r="C86" s="402" t="s">
        <v>12</v>
      </c>
      <c r="D86" s="402">
        <v>2732.8849071999998</v>
      </c>
      <c r="E86" s="402">
        <v>684.34940740000002</v>
      </c>
      <c r="F86" s="402">
        <v>26.256126999999999</v>
      </c>
      <c r="G86" s="402">
        <v>14.1776965</v>
      </c>
      <c r="H86" s="402">
        <v>79.038380725043496</v>
      </c>
      <c r="I86" s="402">
        <v>19.792223546822299</v>
      </c>
      <c r="J86" s="402">
        <v>0.75935937028438605</v>
      </c>
      <c r="K86" s="402">
        <v>0.41003635784985099</v>
      </c>
    </row>
    <row r="87" spans="1:11" x14ac:dyDescent="0.25">
      <c r="A87" s="402" t="s">
        <v>28</v>
      </c>
      <c r="B87" s="402" t="s">
        <v>29</v>
      </c>
      <c r="C87" s="402" t="s">
        <v>11</v>
      </c>
      <c r="D87" s="402">
        <v>5459.7721038</v>
      </c>
      <c r="E87" s="402">
        <v>0</v>
      </c>
      <c r="F87" s="402">
        <v>357.72262119999999</v>
      </c>
      <c r="G87" s="402">
        <v>0</v>
      </c>
      <c r="H87" s="402">
        <v>93.850916277367105</v>
      </c>
      <c r="I87" s="402">
        <v>0</v>
      </c>
      <c r="J87" s="402">
        <v>6.1490837226328603</v>
      </c>
      <c r="K87" s="402">
        <v>0</v>
      </c>
    </row>
    <row r="88" spans="1:11" x14ac:dyDescent="0.25">
      <c r="A88" s="402" t="s">
        <v>28</v>
      </c>
      <c r="B88" s="402" t="s">
        <v>29</v>
      </c>
      <c r="C88" s="402" t="s">
        <v>12</v>
      </c>
      <c r="D88" s="402">
        <v>26262.872558499999</v>
      </c>
      <c r="E88" s="402">
        <v>10160.089540499999</v>
      </c>
      <c r="F88" s="402">
        <v>3488.2853396999999</v>
      </c>
      <c r="G88" s="402">
        <v>3076.1495058</v>
      </c>
      <c r="H88" s="402">
        <v>61.094354218301199</v>
      </c>
      <c r="I88" s="402">
        <v>23.635042507034001</v>
      </c>
      <c r="J88" s="402">
        <v>8.1146698512674291</v>
      </c>
      <c r="K88" s="402">
        <v>7.1559334233974301</v>
      </c>
    </row>
    <row r="89" spans="1:11" x14ac:dyDescent="0.25">
      <c r="A89" s="402" t="s">
        <v>30</v>
      </c>
      <c r="B89" s="402" t="s">
        <v>31</v>
      </c>
      <c r="C89" s="402" t="s">
        <v>11</v>
      </c>
      <c r="D89" s="402">
        <v>62.10183</v>
      </c>
      <c r="E89" s="402">
        <v>41.955086999999999</v>
      </c>
      <c r="F89" s="402">
        <v>31.958732699999999</v>
      </c>
      <c r="G89" s="402">
        <v>0</v>
      </c>
      <c r="H89" s="402">
        <v>45.657856384154002</v>
      </c>
      <c r="I89" s="402">
        <v>30.845779211831399</v>
      </c>
      <c r="J89" s="402">
        <v>23.496364404014599</v>
      </c>
      <c r="K89" s="402">
        <v>0</v>
      </c>
    </row>
    <row r="90" spans="1:11" x14ac:dyDescent="0.25">
      <c r="A90" s="402" t="s">
        <v>30</v>
      </c>
      <c r="B90" s="402" t="s">
        <v>31</v>
      </c>
      <c r="C90" s="402" t="s">
        <v>12</v>
      </c>
      <c r="D90" s="402">
        <v>1376.7175192</v>
      </c>
      <c r="E90" s="402">
        <v>607.84630059999995</v>
      </c>
      <c r="F90" s="402">
        <v>157.6226637</v>
      </c>
      <c r="G90" s="402">
        <v>0</v>
      </c>
      <c r="H90" s="402">
        <v>64.266931464839502</v>
      </c>
      <c r="I90" s="402">
        <v>28.375041355263999</v>
      </c>
      <c r="J90" s="402">
        <v>7.3580271798965402</v>
      </c>
      <c r="K90" s="402">
        <v>0</v>
      </c>
    </row>
    <row r="91" spans="1:11" x14ac:dyDescent="0.25">
      <c r="A91" s="402" t="s">
        <v>49</v>
      </c>
      <c r="B91" s="402" t="s">
        <v>50</v>
      </c>
      <c r="C91" s="402" t="s">
        <v>11</v>
      </c>
      <c r="D91" s="402">
        <v>91.195548400000007</v>
      </c>
      <c r="E91" s="402">
        <v>4.0401284000000004</v>
      </c>
      <c r="F91" s="402">
        <v>0</v>
      </c>
      <c r="G91" s="402">
        <v>0</v>
      </c>
      <c r="H91" s="402">
        <v>95.757757454189701</v>
      </c>
      <c r="I91" s="402">
        <v>4.2422425458103099</v>
      </c>
      <c r="J91" s="402">
        <v>0</v>
      </c>
      <c r="K91" s="402">
        <v>0</v>
      </c>
    </row>
    <row r="92" spans="1:11" x14ac:dyDescent="0.25">
      <c r="A92" s="402" t="s">
        <v>49</v>
      </c>
      <c r="B92" s="402" t="s">
        <v>50</v>
      </c>
      <c r="C92" s="402" t="s">
        <v>12</v>
      </c>
      <c r="D92" s="402">
        <v>1200.2826543000001</v>
      </c>
      <c r="E92" s="402">
        <v>111.76231660000001</v>
      </c>
      <c r="F92" s="402">
        <v>15.176723900000001</v>
      </c>
      <c r="G92" s="402">
        <v>0</v>
      </c>
      <c r="H92" s="402">
        <v>90.435731950634803</v>
      </c>
      <c r="I92" s="402">
        <v>8.4207722822705602</v>
      </c>
      <c r="J92" s="402">
        <v>1.1434957670946599</v>
      </c>
      <c r="K92" s="402">
        <v>0</v>
      </c>
    </row>
    <row r="93" spans="1:11" x14ac:dyDescent="0.25">
      <c r="A93" s="402" t="s">
        <v>51</v>
      </c>
      <c r="B93" s="402" t="s">
        <v>52</v>
      </c>
      <c r="C93" s="402" t="s">
        <v>11</v>
      </c>
      <c r="D93" s="402">
        <v>38.379103800000003</v>
      </c>
      <c r="E93" s="402">
        <v>13.0205685</v>
      </c>
      <c r="F93" s="402">
        <v>0</v>
      </c>
      <c r="G93" s="402">
        <v>0</v>
      </c>
      <c r="H93" s="402">
        <v>74.667993165396098</v>
      </c>
      <c r="I93" s="402">
        <v>25.332006834603899</v>
      </c>
      <c r="J93" s="402">
        <v>0</v>
      </c>
      <c r="K93" s="402">
        <v>0</v>
      </c>
    </row>
    <row r="94" spans="1:11" x14ac:dyDescent="0.25">
      <c r="A94" s="402" t="s">
        <v>51</v>
      </c>
      <c r="B94" s="402" t="s">
        <v>52</v>
      </c>
      <c r="C94" s="402" t="s">
        <v>12</v>
      </c>
      <c r="D94" s="402">
        <v>739.03483570000003</v>
      </c>
      <c r="E94" s="402">
        <v>309.14733849999999</v>
      </c>
      <c r="F94" s="402">
        <v>39.283052300000001</v>
      </c>
      <c r="G94" s="402">
        <v>17.853352300000001</v>
      </c>
      <c r="H94" s="402">
        <v>66.861703935379495</v>
      </c>
      <c r="I94" s="402">
        <v>27.969071037929101</v>
      </c>
      <c r="J94" s="402">
        <v>3.5540027150043998</v>
      </c>
      <c r="K94" s="402">
        <v>1.6152223116870701</v>
      </c>
    </row>
    <row r="95" spans="1:11" x14ac:dyDescent="0.25">
      <c r="A95" s="402" t="s">
        <v>53</v>
      </c>
      <c r="B95" s="402" t="s">
        <v>54</v>
      </c>
      <c r="C95" s="402" t="s">
        <v>11</v>
      </c>
      <c r="D95" s="402">
        <v>46.596056500000003</v>
      </c>
      <c r="E95" s="402">
        <v>12.3325982</v>
      </c>
      <c r="F95" s="402">
        <v>0</v>
      </c>
      <c r="G95" s="402">
        <v>9.7755177999999994</v>
      </c>
      <c r="H95" s="402">
        <v>67.821290621031807</v>
      </c>
      <c r="I95" s="402">
        <v>17.950289991484901</v>
      </c>
      <c r="J95" s="402">
        <v>0</v>
      </c>
      <c r="K95" s="402">
        <v>14.228419387483299</v>
      </c>
    </row>
    <row r="96" spans="1:11" x14ac:dyDescent="0.25">
      <c r="A96" s="402" t="s">
        <v>53</v>
      </c>
      <c r="B96" s="402" t="s">
        <v>54</v>
      </c>
      <c r="C96" s="402" t="s">
        <v>12</v>
      </c>
      <c r="D96" s="402">
        <v>834.9797615</v>
      </c>
      <c r="E96" s="402">
        <v>503.7332624</v>
      </c>
      <c r="F96" s="402">
        <v>85.881600300000002</v>
      </c>
      <c r="G96" s="402">
        <v>0</v>
      </c>
      <c r="H96" s="402">
        <v>58.611744514260998</v>
      </c>
      <c r="I96" s="402">
        <v>35.359761566057998</v>
      </c>
      <c r="J96" s="402">
        <v>6.0284939196810399</v>
      </c>
      <c r="K96" s="402">
        <v>0</v>
      </c>
    </row>
    <row r="97" spans="1:11" x14ac:dyDescent="0.25">
      <c r="A97" s="402" t="s">
        <v>55</v>
      </c>
      <c r="B97" s="402" t="s">
        <v>56</v>
      </c>
      <c r="C97" s="402" t="s">
        <v>11</v>
      </c>
      <c r="D97" s="402">
        <v>32.823933500000003</v>
      </c>
      <c r="E97" s="402">
        <v>9.7436787999999996</v>
      </c>
      <c r="F97" s="402">
        <v>6.4087364000000004</v>
      </c>
      <c r="G97" s="402">
        <v>0</v>
      </c>
      <c r="H97" s="402">
        <v>67.019968558824004</v>
      </c>
      <c r="I97" s="402">
        <v>19.894661522613699</v>
      </c>
      <c r="J97" s="402">
        <v>13.0853699185623</v>
      </c>
      <c r="K97" s="402">
        <v>0</v>
      </c>
    </row>
    <row r="98" spans="1:11" x14ac:dyDescent="0.25">
      <c r="A98" s="402" t="s">
        <v>55</v>
      </c>
      <c r="B98" s="402" t="s">
        <v>56</v>
      </c>
      <c r="C98" s="402" t="s">
        <v>12</v>
      </c>
      <c r="D98" s="402">
        <v>1251.8592947</v>
      </c>
      <c r="E98" s="402">
        <v>1129.4286709</v>
      </c>
      <c r="F98" s="402">
        <v>88.150238900000005</v>
      </c>
      <c r="G98" s="402">
        <v>0</v>
      </c>
      <c r="H98" s="402">
        <v>50.694092786722301</v>
      </c>
      <c r="I98" s="402">
        <v>45.736259722631203</v>
      </c>
      <c r="J98" s="402">
        <v>3.5696474906464899</v>
      </c>
      <c r="K98" s="402">
        <v>0</v>
      </c>
    </row>
    <row r="99" spans="1:11" x14ac:dyDescent="0.25">
      <c r="A99" s="402" t="s">
        <v>57</v>
      </c>
      <c r="B99" s="402" t="s">
        <v>58</v>
      </c>
      <c r="C99" s="402" t="s">
        <v>11</v>
      </c>
      <c r="D99" s="402">
        <v>28.193522699999999</v>
      </c>
      <c r="E99" s="402">
        <v>2.5922044</v>
      </c>
      <c r="F99" s="402">
        <v>0</v>
      </c>
      <c r="G99" s="402">
        <v>0</v>
      </c>
      <c r="H99" s="402">
        <v>91.579850001333895</v>
      </c>
      <c r="I99" s="402">
        <v>8.4201499986660995</v>
      </c>
      <c r="J99" s="402">
        <v>0</v>
      </c>
      <c r="K99" s="402">
        <v>0</v>
      </c>
    </row>
    <row r="100" spans="1:11" x14ac:dyDescent="0.25">
      <c r="A100" s="402" t="s">
        <v>57</v>
      </c>
      <c r="B100" s="402" t="s">
        <v>58</v>
      </c>
      <c r="C100" s="402" t="s">
        <v>12</v>
      </c>
      <c r="D100" s="402">
        <v>208.992345</v>
      </c>
      <c r="E100" s="402">
        <v>23.315840999999999</v>
      </c>
      <c r="F100" s="402">
        <v>20.393191399999999</v>
      </c>
      <c r="G100" s="402">
        <v>3.8335146</v>
      </c>
      <c r="H100" s="402">
        <v>81.467414966693894</v>
      </c>
      <c r="I100" s="402">
        <v>9.0887601363794204</v>
      </c>
      <c r="J100" s="402">
        <v>7.9494805720229298</v>
      </c>
      <c r="K100" s="402">
        <v>1.49434432490376</v>
      </c>
    </row>
    <row r="101" spans="1:11" x14ac:dyDescent="0.25">
      <c r="A101" s="402" t="s">
        <v>59</v>
      </c>
      <c r="B101" s="402" t="s">
        <v>60</v>
      </c>
      <c r="C101" s="402" t="s">
        <v>11</v>
      </c>
      <c r="D101" s="402">
        <v>419.43810120000001</v>
      </c>
      <c r="E101" s="402">
        <v>175.7445242</v>
      </c>
      <c r="F101" s="402">
        <v>42.026658400000002</v>
      </c>
      <c r="G101" s="402">
        <v>0</v>
      </c>
      <c r="H101" s="402">
        <v>65.8242294742913</v>
      </c>
      <c r="I101" s="402">
        <v>27.580345840529301</v>
      </c>
      <c r="J101" s="402">
        <v>6.5954246851793901</v>
      </c>
      <c r="K101" s="402">
        <v>0</v>
      </c>
    </row>
    <row r="102" spans="1:11" x14ac:dyDescent="0.25">
      <c r="A102" s="402" t="s">
        <v>59</v>
      </c>
      <c r="B102" s="402" t="s">
        <v>60</v>
      </c>
      <c r="C102" s="402" t="s">
        <v>12</v>
      </c>
      <c r="D102" s="402">
        <v>8666.4333848999995</v>
      </c>
      <c r="E102" s="402">
        <v>6031.8378061000003</v>
      </c>
      <c r="F102" s="402">
        <v>1352.8668918000001</v>
      </c>
      <c r="G102" s="402">
        <v>155.291078</v>
      </c>
      <c r="H102" s="402">
        <v>53.475280081205703</v>
      </c>
      <c r="I102" s="402">
        <v>37.2187959867789</v>
      </c>
      <c r="J102" s="402">
        <v>8.3477173063657109</v>
      </c>
      <c r="K102" s="402">
        <v>0.95820662564963399</v>
      </c>
    </row>
    <row r="103" spans="1:11" x14ac:dyDescent="0.25">
      <c r="A103" t="s">
        <v>1015</v>
      </c>
    </row>
    <row r="104" spans="1:11" x14ac:dyDescent="0.25">
      <c r="A104" t="s">
        <v>1018</v>
      </c>
    </row>
    <row r="105" spans="1:11" x14ac:dyDescent="0.25">
      <c r="A105" t="s">
        <v>1016</v>
      </c>
    </row>
    <row r="106" spans="1:11" x14ac:dyDescent="0.25">
      <c r="A106" t="s">
        <v>1017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827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817</v>
      </c>
      <c r="E112" s="5" t="s">
        <v>818</v>
      </c>
      <c r="F112" s="5" t="s">
        <v>819</v>
      </c>
      <c r="G112" s="5" t="s">
        <v>820</v>
      </c>
      <c r="H112" s="5" t="s">
        <v>821</v>
      </c>
      <c r="I112" s="5" t="s">
        <v>822</v>
      </c>
      <c r="J112" s="5" t="s">
        <v>823</v>
      </c>
      <c r="K112" s="5" t="s">
        <v>824</v>
      </c>
    </row>
    <row r="113" spans="1:11" x14ac:dyDescent="0.25">
      <c r="A113" s="403" t="s">
        <v>63</v>
      </c>
      <c r="B113" s="403" t="s">
        <v>64</v>
      </c>
      <c r="C113" s="403" t="s">
        <v>11</v>
      </c>
      <c r="D113" s="403">
        <v>1617.7374365000001</v>
      </c>
      <c r="E113" s="403">
        <v>1668.230008</v>
      </c>
      <c r="F113" s="403">
        <v>582.06813179999995</v>
      </c>
      <c r="G113" s="403">
        <v>213.87371580000001</v>
      </c>
      <c r="H113" s="403">
        <v>39.631881081505597</v>
      </c>
      <c r="I113" s="403">
        <v>40.868865244718698</v>
      </c>
      <c r="J113" s="403">
        <v>14.2597027554364</v>
      </c>
      <c r="K113" s="403">
        <v>5.2395509183392299</v>
      </c>
    </row>
    <row r="114" spans="1:11" x14ac:dyDescent="0.25">
      <c r="A114" s="403" t="s">
        <v>63</v>
      </c>
      <c r="B114" s="403" t="s">
        <v>64</v>
      </c>
      <c r="C114" s="403" t="s">
        <v>12</v>
      </c>
      <c r="D114" s="403">
        <v>16730.887097399998</v>
      </c>
      <c r="E114" s="403">
        <v>20424.3125081</v>
      </c>
      <c r="F114" s="403">
        <v>16341.854503799999</v>
      </c>
      <c r="G114" s="403">
        <v>2821.1848808</v>
      </c>
      <c r="H114" s="403">
        <v>29.707759683929499</v>
      </c>
      <c r="I114" s="403">
        <v>36.2658933843623</v>
      </c>
      <c r="J114" s="403">
        <v>29.016984189922301</v>
      </c>
      <c r="K114" s="403">
        <v>5.0093627417858801</v>
      </c>
    </row>
    <row r="115" spans="1:11" x14ac:dyDescent="0.25">
      <c r="A115" s="403" t="s">
        <v>65</v>
      </c>
      <c r="B115" s="403" t="s">
        <v>66</v>
      </c>
      <c r="C115" s="403" t="s">
        <v>11</v>
      </c>
      <c r="D115" s="403">
        <v>168.06756709999999</v>
      </c>
      <c r="E115" s="403">
        <v>286.88879630000002</v>
      </c>
      <c r="F115" s="403">
        <v>120.5764753</v>
      </c>
      <c r="G115" s="403">
        <v>19.127719500000001</v>
      </c>
      <c r="H115" s="403">
        <v>28.2627735743446</v>
      </c>
      <c r="I115" s="403">
        <v>48.244127232583601</v>
      </c>
      <c r="J115" s="403">
        <v>20.276521393141898</v>
      </c>
      <c r="K115" s="403">
        <v>3.21657779992983</v>
      </c>
    </row>
    <row r="116" spans="1:11" x14ac:dyDescent="0.25">
      <c r="A116" s="403" t="s">
        <v>65</v>
      </c>
      <c r="B116" s="403" t="s">
        <v>66</v>
      </c>
      <c r="C116" s="403" t="s">
        <v>12</v>
      </c>
      <c r="D116" s="403">
        <v>2681.5157849000002</v>
      </c>
      <c r="E116" s="403">
        <v>5129.4633131000001</v>
      </c>
      <c r="F116" s="403">
        <v>5658.670102</v>
      </c>
      <c r="G116" s="403">
        <v>1457.3117894</v>
      </c>
      <c r="H116" s="403">
        <v>17.964244609496902</v>
      </c>
      <c r="I116" s="403">
        <v>34.363748366077701</v>
      </c>
      <c r="J116" s="403">
        <v>37.909056679510101</v>
      </c>
      <c r="K116" s="403">
        <v>9.7629503449152999</v>
      </c>
    </row>
    <row r="117" spans="1:11" x14ac:dyDescent="0.25">
      <c r="A117" s="403" t="s">
        <v>67</v>
      </c>
      <c r="B117" s="403" t="s">
        <v>68</v>
      </c>
      <c r="C117" s="403" t="s">
        <v>11</v>
      </c>
      <c r="D117" s="403">
        <v>1103.3926105</v>
      </c>
      <c r="E117" s="403">
        <v>921.83962240000005</v>
      </c>
      <c r="F117" s="403">
        <v>306.45526000000001</v>
      </c>
      <c r="G117" s="403">
        <v>8.7039308000000002</v>
      </c>
      <c r="H117" s="403">
        <v>47.145644071606199</v>
      </c>
      <c r="I117" s="403">
        <v>39.388266982393702</v>
      </c>
      <c r="J117" s="403">
        <v>13.0941883010114</v>
      </c>
      <c r="K117" s="403">
        <v>0.37190064498867798</v>
      </c>
    </row>
    <row r="118" spans="1:11" x14ac:dyDescent="0.25">
      <c r="A118" s="403" t="s">
        <v>67</v>
      </c>
      <c r="B118" s="403" t="s">
        <v>68</v>
      </c>
      <c r="C118" s="403" t="s">
        <v>12</v>
      </c>
      <c r="D118" s="403">
        <v>3033.3740484</v>
      </c>
      <c r="E118" s="403">
        <v>2799.7591031000002</v>
      </c>
      <c r="F118" s="403">
        <v>856.47847679999995</v>
      </c>
      <c r="G118" s="403">
        <v>58.682830899999999</v>
      </c>
      <c r="H118" s="403">
        <v>44.950232488219001</v>
      </c>
      <c r="I118" s="403">
        <v>41.488395623920503</v>
      </c>
      <c r="J118" s="403">
        <v>12.691776892342901</v>
      </c>
      <c r="K118" s="403">
        <v>0.86959499551767905</v>
      </c>
    </row>
    <row r="119" spans="1:11" x14ac:dyDescent="0.25">
      <c r="A119" s="403" t="s">
        <v>69</v>
      </c>
      <c r="B119" s="403" t="s">
        <v>70</v>
      </c>
      <c r="C119" s="403" t="s">
        <v>11</v>
      </c>
      <c r="D119" s="403">
        <v>5500.9965552000003</v>
      </c>
      <c r="E119" s="403">
        <v>2950.7193149</v>
      </c>
      <c r="F119" s="403">
        <v>1437.6506155</v>
      </c>
      <c r="G119" s="403">
        <v>261.80425819999999</v>
      </c>
      <c r="H119" s="403">
        <v>54.1907598053144</v>
      </c>
      <c r="I119" s="403">
        <v>29.067773455610499</v>
      </c>
      <c r="J119" s="403">
        <v>14.162411920596099</v>
      </c>
      <c r="K119" s="403">
        <v>2.5790548184789599</v>
      </c>
    </row>
    <row r="120" spans="1:11" x14ac:dyDescent="0.25">
      <c r="A120" s="403" t="s">
        <v>69</v>
      </c>
      <c r="B120" s="403" t="s">
        <v>70</v>
      </c>
      <c r="C120" s="403" t="s">
        <v>12</v>
      </c>
      <c r="D120" s="403">
        <v>19584.1427974</v>
      </c>
      <c r="E120" s="403">
        <v>9552.1367160000009</v>
      </c>
      <c r="F120" s="403">
        <v>3640.5209672999999</v>
      </c>
      <c r="G120" s="403">
        <v>387.58103599999998</v>
      </c>
      <c r="H120" s="403">
        <v>59.051735330985601</v>
      </c>
      <c r="I120" s="403">
        <v>28.802396665199399</v>
      </c>
      <c r="J120" s="403">
        <v>10.9772014456739</v>
      </c>
      <c r="K120" s="403">
        <v>1.1686665581411</v>
      </c>
    </row>
    <row r="121" spans="1:11" x14ac:dyDescent="0.25">
      <c r="A121" s="403" t="s">
        <v>71</v>
      </c>
      <c r="B121" s="403" t="s">
        <v>72</v>
      </c>
      <c r="C121" s="403" t="s">
        <v>11</v>
      </c>
      <c r="D121" s="403">
        <v>7032.2627343000004</v>
      </c>
      <c r="E121" s="403">
        <v>4220.8356477999996</v>
      </c>
      <c r="F121" s="403">
        <v>410.42786569999998</v>
      </c>
      <c r="G121" s="403">
        <v>219.74295979999999</v>
      </c>
      <c r="H121" s="403">
        <v>59.177845855772503</v>
      </c>
      <c r="I121" s="403">
        <v>35.519145228995903</v>
      </c>
      <c r="J121" s="403">
        <v>3.4538295693705998</v>
      </c>
      <c r="K121" s="403">
        <v>1.84917934586101</v>
      </c>
    </row>
    <row r="122" spans="1:11" x14ac:dyDescent="0.25">
      <c r="A122" s="403" t="s">
        <v>71</v>
      </c>
      <c r="B122" s="403" t="s">
        <v>72</v>
      </c>
      <c r="C122" s="403" t="s">
        <v>12</v>
      </c>
      <c r="D122" s="403">
        <v>26039.056796199999</v>
      </c>
      <c r="E122" s="403">
        <v>9621.5217986999996</v>
      </c>
      <c r="F122" s="403">
        <v>3207.3421379000001</v>
      </c>
      <c r="G122" s="403">
        <v>554.64773309999998</v>
      </c>
      <c r="H122" s="403">
        <v>66.051142301200997</v>
      </c>
      <c r="I122" s="403">
        <v>24.406126168624699</v>
      </c>
      <c r="J122" s="403">
        <v>8.1358020613860003</v>
      </c>
      <c r="K122" s="403">
        <v>1.40692946878832</v>
      </c>
    </row>
    <row r="123" spans="1:11" x14ac:dyDescent="0.25">
      <c r="A123" s="403" t="s">
        <v>73</v>
      </c>
      <c r="B123" s="403" t="s">
        <v>74</v>
      </c>
      <c r="C123" s="403" t="s">
        <v>11</v>
      </c>
      <c r="D123" s="403">
        <v>2302.6303885000002</v>
      </c>
      <c r="E123" s="403">
        <v>899.61630839999998</v>
      </c>
      <c r="F123" s="403">
        <v>1043.788753</v>
      </c>
      <c r="G123" s="403">
        <v>0</v>
      </c>
      <c r="H123" s="403">
        <v>54.230126330062298</v>
      </c>
      <c r="I123" s="403">
        <v>21.187206725303898</v>
      </c>
      <c r="J123" s="403">
        <v>24.5826669446338</v>
      </c>
      <c r="K123" s="403">
        <v>0</v>
      </c>
    </row>
    <row r="124" spans="1:11" x14ac:dyDescent="0.25">
      <c r="A124" s="403" t="s">
        <v>73</v>
      </c>
      <c r="B124" s="403" t="s">
        <v>74</v>
      </c>
      <c r="C124" s="403" t="s">
        <v>12</v>
      </c>
      <c r="D124" s="403">
        <v>7484.5322827</v>
      </c>
      <c r="E124" s="403">
        <v>3342.2517023999999</v>
      </c>
      <c r="F124" s="403">
        <v>845.68275210000002</v>
      </c>
      <c r="G124" s="403">
        <v>76.574418600000001</v>
      </c>
      <c r="H124" s="403">
        <v>63.703345519435899</v>
      </c>
      <c r="I124" s="403">
        <v>28.447016723148302</v>
      </c>
      <c r="J124" s="403">
        <v>7.1978873925598803</v>
      </c>
      <c r="K124" s="403">
        <v>0.65175036485593096</v>
      </c>
    </row>
    <row r="125" spans="1:11" x14ac:dyDescent="0.25">
      <c r="A125" s="403" t="s">
        <v>75</v>
      </c>
      <c r="B125" s="403" t="s">
        <v>76</v>
      </c>
      <c r="C125" s="403" t="s">
        <v>11</v>
      </c>
      <c r="D125" s="403">
        <v>10528.2884187</v>
      </c>
      <c r="E125" s="403">
        <v>4944.9387016999999</v>
      </c>
      <c r="F125" s="403">
        <v>958.07366830000001</v>
      </c>
      <c r="G125" s="403">
        <v>429.10156019999999</v>
      </c>
      <c r="H125" s="403">
        <v>62.443874118976098</v>
      </c>
      <c r="I125" s="403">
        <v>29.328711138513299</v>
      </c>
      <c r="J125" s="403">
        <v>5.6823891178522601</v>
      </c>
      <c r="K125" s="403">
        <v>2.5450256246583298</v>
      </c>
    </row>
    <row r="126" spans="1:11" x14ac:dyDescent="0.25">
      <c r="A126" s="403" t="s">
        <v>75</v>
      </c>
      <c r="B126" s="403" t="s">
        <v>76</v>
      </c>
      <c r="C126" s="403" t="s">
        <v>12</v>
      </c>
      <c r="D126" s="403">
        <v>28990.607575099999</v>
      </c>
      <c r="E126" s="403">
        <v>13110.193181000001</v>
      </c>
      <c r="F126" s="403">
        <v>4161.4211194999998</v>
      </c>
      <c r="G126" s="403">
        <v>886.79448260000004</v>
      </c>
      <c r="H126" s="403">
        <v>61.487194886215399</v>
      </c>
      <c r="I126" s="403">
        <v>27.8058678497116</v>
      </c>
      <c r="J126" s="403">
        <v>8.8261037894934997</v>
      </c>
      <c r="K126" s="403">
        <v>1.8808334745795201</v>
      </c>
    </row>
    <row r="127" spans="1:11" x14ac:dyDescent="0.25">
      <c r="A127" s="403" t="s">
        <v>77</v>
      </c>
      <c r="B127" s="403" t="s">
        <v>78</v>
      </c>
      <c r="C127" s="403" t="s">
        <v>11</v>
      </c>
      <c r="D127" s="403">
        <v>6213.3983801000004</v>
      </c>
      <c r="E127" s="403">
        <v>5609.3969131000003</v>
      </c>
      <c r="F127" s="403">
        <v>1946.9841558999999</v>
      </c>
      <c r="G127" s="403">
        <v>694.77202290000002</v>
      </c>
      <c r="H127" s="403">
        <v>42.956039059542903</v>
      </c>
      <c r="I127" s="403">
        <v>38.780303170537202</v>
      </c>
      <c r="J127" s="403">
        <v>13.460383888632199</v>
      </c>
      <c r="K127" s="403">
        <v>4.80327388128776</v>
      </c>
    </row>
    <row r="128" spans="1:11" x14ac:dyDescent="0.25">
      <c r="A128" s="403" t="s">
        <v>77</v>
      </c>
      <c r="B128" s="403" t="s">
        <v>78</v>
      </c>
      <c r="C128" s="403" t="s">
        <v>12</v>
      </c>
      <c r="D128" s="403">
        <v>35500.764548300001</v>
      </c>
      <c r="E128" s="403">
        <v>23751.918750500001</v>
      </c>
      <c r="F128" s="403">
        <v>13696.5748105</v>
      </c>
      <c r="G128" s="403">
        <v>2900.7957526999999</v>
      </c>
      <c r="H128" s="403">
        <v>46.803875199468401</v>
      </c>
      <c r="I128" s="403">
        <v>31.314307032284699</v>
      </c>
      <c r="J128" s="403">
        <v>18.057435839688701</v>
      </c>
      <c r="K128" s="403">
        <v>3.8243819285582101</v>
      </c>
    </row>
    <row r="129" spans="1:11" x14ac:dyDescent="0.25">
      <c r="A129" s="403" t="s">
        <v>79</v>
      </c>
      <c r="B129" s="403" t="s">
        <v>80</v>
      </c>
      <c r="C129" s="403" t="s">
        <v>11</v>
      </c>
      <c r="D129" s="403">
        <v>1234.1531442</v>
      </c>
      <c r="E129" s="403">
        <v>800.72105610000006</v>
      </c>
      <c r="F129" s="403">
        <v>151.48666800000001</v>
      </c>
      <c r="G129" s="403">
        <v>66.298362900000001</v>
      </c>
      <c r="H129" s="403">
        <v>54.786499755782501</v>
      </c>
      <c r="I129" s="403">
        <v>35.545591850279699</v>
      </c>
      <c r="J129" s="403">
        <v>6.7247928981829403</v>
      </c>
      <c r="K129" s="403">
        <v>2.94311549575488</v>
      </c>
    </row>
    <row r="130" spans="1:11" x14ac:dyDescent="0.25">
      <c r="A130" s="403" t="s">
        <v>79</v>
      </c>
      <c r="B130" s="403" t="s">
        <v>80</v>
      </c>
      <c r="C130" s="403" t="s">
        <v>12</v>
      </c>
      <c r="D130" s="403">
        <v>12030.7101294</v>
      </c>
      <c r="E130" s="403">
        <v>10181.443737</v>
      </c>
      <c r="F130" s="403">
        <v>5689.7646192000002</v>
      </c>
      <c r="G130" s="403">
        <v>1715.4827293000001</v>
      </c>
      <c r="H130" s="403">
        <v>40.620411095851203</v>
      </c>
      <c r="I130" s="403">
        <v>34.37656012803</v>
      </c>
      <c r="J130" s="403">
        <v>19.210884094508501</v>
      </c>
      <c r="K130" s="403">
        <v>5.7921446816102504</v>
      </c>
    </row>
    <row r="131" spans="1:11" x14ac:dyDescent="0.25">
      <c r="A131" s="403" t="s">
        <v>81</v>
      </c>
      <c r="B131" s="403" t="s">
        <v>82</v>
      </c>
      <c r="C131" s="403" t="s">
        <v>11</v>
      </c>
      <c r="D131" s="403">
        <v>4090.5823209999999</v>
      </c>
      <c r="E131" s="403">
        <v>3162.2837936999999</v>
      </c>
      <c r="F131" s="403">
        <v>670.69226590000005</v>
      </c>
      <c r="G131" s="403">
        <v>74.822597799999997</v>
      </c>
      <c r="H131" s="403">
        <v>51.142629140157297</v>
      </c>
      <c r="I131" s="403">
        <v>39.536548737049301</v>
      </c>
      <c r="J131" s="403">
        <v>8.3853503316638207</v>
      </c>
      <c r="K131" s="403">
        <v>0.93547179112950396</v>
      </c>
    </row>
    <row r="132" spans="1:11" x14ac:dyDescent="0.25">
      <c r="A132" s="403" t="s">
        <v>81</v>
      </c>
      <c r="B132" s="403" t="s">
        <v>82</v>
      </c>
      <c r="C132" s="403" t="s">
        <v>12</v>
      </c>
      <c r="D132" s="403">
        <v>31929.2131992</v>
      </c>
      <c r="E132" s="403">
        <v>19456.409138399998</v>
      </c>
      <c r="F132" s="403">
        <v>10635.0558377</v>
      </c>
      <c r="G132" s="403">
        <v>2148.5968802000002</v>
      </c>
      <c r="H132" s="403">
        <v>49.757790113078897</v>
      </c>
      <c r="I132" s="403">
        <v>30.320444046737599</v>
      </c>
      <c r="J132" s="403">
        <v>16.573439279938501</v>
      </c>
      <c r="K132" s="403">
        <v>3.3483265602450398</v>
      </c>
    </row>
    <row r="133" spans="1:11" x14ac:dyDescent="0.25">
      <c r="A133" s="403" t="s">
        <v>83</v>
      </c>
      <c r="B133" s="403" t="s">
        <v>84</v>
      </c>
      <c r="C133" s="403" t="s">
        <v>11</v>
      </c>
      <c r="D133" s="403">
        <v>4984.3286919000002</v>
      </c>
      <c r="E133" s="403">
        <v>6864.0877907000004</v>
      </c>
      <c r="F133" s="403">
        <v>2323.2471561000002</v>
      </c>
      <c r="G133" s="403">
        <v>468.9793995</v>
      </c>
      <c r="H133" s="403">
        <v>34.044465662437197</v>
      </c>
      <c r="I133" s="403">
        <v>46.883786270796897</v>
      </c>
      <c r="J133" s="403">
        <v>15.8684775664446</v>
      </c>
      <c r="K133" s="403">
        <v>3.20327050032127</v>
      </c>
    </row>
    <row r="134" spans="1:11" x14ac:dyDescent="0.25">
      <c r="A134" s="403" t="s">
        <v>83</v>
      </c>
      <c r="B134" s="403" t="s">
        <v>84</v>
      </c>
      <c r="C134" s="403" t="s">
        <v>12</v>
      </c>
      <c r="D134" s="403">
        <v>40830.653498400003</v>
      </c>
      <c r="E134" s="403">
        <v>40114.937937399998</v>
      </c>
      <c r="F134" s="403">
        <v>24343.5129261</v>
      </c>
      <c r="G134" s="403">
        <v>4933.0913287000003</v>
      </c>
      <c r="H134" s="403">
        <v>37.043948582746403</v>
      </c>
      <c r="I134" s="403">
        <v>36.394609711826902</v>
      </c>
      <c r="J134" s="403">
        <v>22.085853737148899</v>
      </c>
      <c r="K134" s="403">
        <v>4.4755879682777104</v>
      </c>
    </row>
    <row r="135" spans="1:11" x14ac:dyDescent="0.25">
      <c r="A135" s="403" t="s">
        <v>85</v>
      </c>
      <c r="B135" s="403" t="s">
        <v>86</v>
      </c>
      <c r="C135" s="403" t="s">
        <v>11</v>
      </c>
      <c r="D135" s="403">
        <v>336.62484039999998</v>
      </c>
      <c r="E135" s="403">
        <v>197.33157310000001</v>
      </c>
      <c r="F135" s="403">
        <v>268.74760739999999</v>
      </c>
      <c r="G135" s="403">
        <v>0</v>
      </c>
      <c r="H135" s="403">
        <v>41.936359060787197</v>
      </c>
      <c r="I135" s="403">
        <v>24.583354257868301</v>
      </c>
      <c r="J135" s="403">
        <v>33.480286681344602</v>
      </c>
      <c r="K135" s="403">
        <v>0</v>
      </c>
    </row>
    <row r="136" spans="1:11" x14ac:dyDescent="0.25">
      <c r="A136" s="403" t="s">
        <v>85</v>
      </c>
      <c r="B136" s="403" t="s">
        <v>86</v>
      </c>
      <c r="C136" s="403" t="s">
        <v>12</v>
      </c>
      <c r="D136" s="403">
        <v>4690.8551552999998</v>
      </c>
      <c r="E136" s="403">
        <v>3832.5647073999999</v>
      </c>
      <c r="F136" s="403">
        <v>1399.9321947999999</v>
      </c>
      <c r="G136" s="403">
        <v>167.07713010000001</v>
      </c>
      <c r="H136" s="403">
        <v>46.488162872839297</v>
      </c>
      <c r="I136" s="403">
        <v>37.982177330076198</v>
      </c>
      <c r="J136" s="403">
        <v>13.8738617433673</v>
      </c>
      <c r="K136" s="403">
        <v>1.6557980537172701</v>
      </c>
    </row>
    <row r="137" spans="1:11" x14ac:dyDescent="0.25">
      <c r="A137" s="403" t="s">
        <v>87</v>
      </c>
      <c r="B137" s="403" t="s">
        <v>88</v>
      </c>
      <c r="C137" s="403" t="s">
        <v>11</v>
      </c>
      <c r="D137" s="403">
        <v>280.09796599999999</v>
      </c>
      <c r="E137" s="403">
        <v>331.27240269999999</v>
      </c>
      <c r="F137" s="403">
        <v>109.0930034</v>
      </c>
      <c r="G137" s="403">
        <v>0</v>
      </c>
      <c r="H137" s="403">
        <v>38.877474809520599</v>
      </c>
      <c r="I137" s="403">
        <v>45.980464174661698</v>
      </c>
      <c r="J137" s="403">
        <v>15.142061015817699</v>
      </c>
      <c r="K137" s="403">
        <v>0</v>
      </c>
    </row>
    <row r="138" spans="1:11" x14ac:dyDescent="0.25">
      <c r="A138" s="403" t="s">
        <v>87</v>
      </c>
      <c r="B138" s="403" t="s">
        <v>88</v>
      </c>
      <c r="C138" s="403" t="s">
        <v>12</v>
      </c>
      <c r="D138" s="403">
        <v>3252.0603427000001</v>
      </c>
      <c r="E138" s="403">
        <v>3960.2139891000002</v>
      </c>
      <c r="F138" s="403">
        <v>3610.9327840999999</v>
      </c>
      <c r="G138" s="403">
        <v>1458.7369924</v>
      </c>
      <c r="H138" s="403">
        <v>26.478384155015799</v>
      </c>
      <c r="I138" s="403">
        <v>32.244194845535297</v>
      </c>
      <c r="J138" s="403">
        <v>29.4003355841668</v>
      </c>
      <c r="K138" s="403">
        <v>11.877085415282099</v>
      </c>
    </row>
    <row r="139" spans="1:11" x14ac:dyDescent="0.25">
      <c r="A139" s="403" t="s">
        <v>89</v>
      </c>
      <c r="B139" s="403" t="s">
        <v>90</v>
      </c>
      <c r="C139" s="403" t="s">
        <v>11</v>
      </c>
      <c r="D139" s="403">
        <v>885.48191150000002</v>
      </c>
      <c r="E139" s="403">
        <v>973.61444089999998</v>
      </c>
      <c r="F139" s="403">
        <v>139.45299130000001</v>
      </c>
      <c r="G139" s="403">
        <v>0</v>
      </c>
      <c r="H139" s="403">
        <v>44.3062321323861</v>
      </c>
      <c r="I139" s="403">
        <v>48.716057172624303</v>
      </c>
      <c r="J139" s="403">
        <v>6.9777106949896304</v>
      </c>
      <c r="K139" s="403">
        <v>0</v>
      </c>
    </row>
    <row r="140" spans="1:11" x14ac:dyDescent="0.25">
      <c r="A140" s="403" t="s">
        <v>89</v>
      </c>
      <c r="B140" s="403" t="s">
        <v>90</v>
      </c>
      <c r="C140" s="403" t="s">
        <v>12</v>
      </c>
      <c r="D140" s="403">
        <v>3166.9261673999999</v>
      </c>
      <c r="E140" s="403">
        <v>2443.3579396999999</v>
      </c>
      <c r="F140" s="403">
        <v>518.41079969999998</v>
      </c>
      <c r="G140" s="403">
        <v>27.4747865</v>
      </c>
      <c r="H140" s="403">
        <v>51.443126573438803</v>
      </c>
      <c r="I140" s="403">
        <v>39.689580720284603</v>
      </c>
      <c r="J140" s="403">
        <v>8.4209959362265003</v>
      </c>
      <c r="K140" s="403">
        <v>0.446296770050083</v>
      </c>
    </row>
    <row r="141" spans="1:11" x14ac:dyDescent="0.25">
      <c r="A141" s="403" t="s">
        <v>91</v>
      </c>
      <c r="B141" s="403" t="s">
        <v>92</v>
      </c>
      <c r="C141" s="403" t="s">
        <v>11</v>
      </c>
      <c r="D141" s="403">
        <v>610.59310230000006</v>
      </c>
      <c r="E141" s="403">
        <v>218.15811210000001</v>
      </c>
      <c r="F141" s="403">
        <v>23.134155</v>
      </c>
      <c r="G141" s="403">
        <v>0</v>
      </c>
      <c r="H141" s="403">
        <v>71.675500511301493</v>
      </c>
      <c r="I141" s="403">
        <v>25.6088577097706</v>
      </c>
      <c r="J141" s="403">
        <v>2.7156417789278202</v>
      </c>
      <c r="K141" s="403">
        <v>0</v>
      </c>
    </row>
    <row r="142" spans="1:11" x14ac:dyDescent="0.25">
      <c r="A142" s="403" t="s">
        <v>91</v>
      </c>
      <c r="B142" s="403" t="s">
        <v>92</v>
      </c>
      <c r="C142" s="403" t="s">
        <v>12</v>
      </c>
      <c r="D142" s="403">
        <v>4932.0884937000001</v>
      </c>
      <c r="E142" s="403">
        <v>1952.2931200999999</v>
      </c>
      <c r="F142" s="403">
        <v>602.31532800000002</v>
      </c>
      <c r="G142" s="403">
        <v>92.716790200000005</v>
      </c>
      <c r="H142" s="403">
        <v>65.072163469278706</v>
      </c>
      <c r="I142" s="403">
        <v>25.757838127472699</v>
      </c>
      <c r="J142" s="403">
        <v>7.9467271387633502</v>
      </c>
      <c r="K142" s="403">
        <v>1.22327126448518</v>
      </c>
    </row>
    <row r="143" spans="1:11" x14ac:dyDescent="0.25">
      <c r="A143" s="403" t="s">
        <v>93</v>
      </c>
      <c r="B143" s="403" t="s">
        <v>94</v>
      </c>
      <c r="C143" s="403" t="s">
        <v>11</v>
      </c>
      <c r="D143" s="403">
        <v>2892.2035888999999</v>
      </c>
      <c r="E143" s="403">
        <v>696.59298039999999</v>
      </c>
      <c r="F143" s="403">
        <v>143.5667948</v>
      </c>
      <c r="G143" s="403">
        <v>195.01146069999999</v>
      </c>
      <c r="H143" s="403">
        <v>73.642158386226498</v>
      </c>
      <c r="I143" s="403">
        <v>17.736860154046401</v>
      </c>
      <c r="J143" s="403">
        <v>3.6555409454026599</v>
      </c>
      <c r="K143" s="403">
        <v>4.9654405143245004</v>
      </c>
    </row>
    <row r="144" spans="1:11" x14ac:dyDescent="0.25">
      <c r="A144" s="403" t="s">
        <v>93</v>
      </c>
      <c r="B144" s="403" t="s">
        <v>94</v>
      </c>
      <c r="C144" s="403" t="s">
        <v>12</v>
      </c>
      <c r="D144" s="403">
        <v>13239.1078545</v>
      </c>
      <c r="E144" s="403">
        <v>4937.6993003999996</v>
      </c>
      <c r="F144" s="403">
        <v>1289.4137109999999</v>
      </c>
      <c r="G144" s="403">
        <v>566.03094410000006</v>
      </c>
      <c r="H144" s="403">
        <v>66.088964835651197</v>
      </c>
      <c r="I144" s="403">
        <v>24.648748164872401</v>
      </c>
      <c r="J144" s="403">
        <v>6.4366888117706802</v>
      </c>
      <c r="K144" s="403">
        <v>2.8255981877056899</v>
      </c>
    </row>
    <row r="145" spans="1:11" x14ac:dyDescent="0.25">
      <c r="A145" s="403" t="s">
        <v>95</v>
      </c>
      <c r="B145" s="403" t="s">
        <v>96</v>
      </c>
      <c r="C145" s="403" t="s">
        <v>11</v>
      </c>
      <c r="D145" s="403">
        <v>135.2976515</v>
      </c>
      <c r="E145" s="403">
        <v>132.46971289999999</v>
      </c>
      <c r="F145" s="403">
        <v>35.8033407</v>
      </c>
      <c r="G145" s="403">
        <v>0</v>
      </c>
      <c r="H145" s="403">
        <v>44.568744357408001</v>
      </c>
      <c r="I145" s="403">
        <v>43.637185892612003</v>
      </c>
      <c r="J145" s="403">
        <v>11.79406974998</v>
      </c>
      <c r="K145" s="403">
        <v>0</v>
      </c>
    </row>
    <row r="146" spans="1:11" x14ac:dyDescent="0.25">
      <c r="A146" s="403" t="s">
        <v>95</v>
      </c>
      <c r="B146" s="403" t="s">
        <v>96</v>
      </c>
      <c r="C146" s="403" t="s">
        <v>12</v>
      </c>
      <c r="D146" s="403">
        <v>594.32032939999999</v>
      </c>
      <c r="E146" s="403">
        <v>471.61816149999999</v>
      </c>
      <c r="F146" s="403">
        <v>98.464301500000005</v>
      </c>
      <c r="G146" s="403">
        <v>6.8364022000000002</v>
      </c>
      <c r="H146" s="403">
        <v>50.7428655171475</v>
      </c>
      <c r="I146" s="403">
        <v>40.266596582013001</v>
      </c>
      <c r="J146" s="403">
        <v>8.4068482299747007</v>
      </c>
      <c r="K146" s="403">
        <v>0.58368967086477697</v>
      </c>
    </row>
    <row r="147" spans="1:11" x14ac:dyDescent="0.25">
      <c r="A147" s="403" t="s">
        <v>97</v>
      </c>
      <c r="B147" s="403" t="s">
        <v>98</v>
      </c>
      <c r="C147" s="403" t="s">
        <v>11</v>
      </c>
      <c r="D147" s="403">
        <v>3373.2195164999998</v>
      </c>
      <c r="E147" s="403">
        <v>958.92775930000005</v>
      </c>
      <c r="F147" s="403">
        <v>304.0746934</v>
      </c>
      <c r="G147" s="403">
        <v>120.5142352</v>
      </c>
      <c r="H147" s="403">
        <v>70.914580324630094</v>
      </c>
      <c r="I147" s="403">
        <v>20.159363859887499</v>
      </c>
      <c r="J147" s="403">
        <v>6.3925069697732999</v>
      </c>
      <c r="K147" s="403">
        <v>2.5335488457090398</v>
      </c>
    </row>
    <row r="148" spans="1:11" x14ac:dyDescent="0.25">
      <c r="A148" s="403" t="s">
        <v>97</v>
      </c>
      <c r="B148" s="403" t="s">
        <v>98</v>
      </c>
      <c r="C148" s="403" t="s">
        <v>12</v>
      </c>
      <c r="D148" s="403">
        <v>11844.929741800001</v>
      </c>
      <c r="E148" s="403">
        <v>5849.4814474000004</v>
      </c>
      <c r="F148" s="403">
        <v>2067.8577131000002</v>
      </c>
      <c r="G148" s="403">
        <v>225.0358354</v>
      </c>
      <c r="H148" s="403">
        <v>59.262266209701203</v>
      </c>
      <c r="I148" s="403">
        <v>29.265984204297101</v>
      </c>
      <c r="J148" s="403">
        <v>10.345855733112501</v>
      </c>
      <c r="K148" s="403">
        <v>1.1258938528892199</v>
      </c>
    </row>
    <row r="149" spans="1:11" x14ac:dyDescent="0.25">
      <c r="A149" s="403" t="s">
        <v>99</v>
      </c>
      <c r="B149" s="403" t="s">
        <v>100</v>
      </c>
      <c r="C149" s="403" t="s">
        <v>11</v>
      </c>
      <c r="D149" s="403">
        <v>9652.1073386999997</v>
      </c>
      <c r="E149" s="403">
        <v>7723.3005745999999</v>
      </c>
      <c r="F149" s="403">
        <v>2605.6318323999999</v>
      </c>
      <c r="G149" s="403">
        <v>551.15604450000001</v>
      </c>
      <c r="H149" s="403">
        <v>47.009620584793701</v>
      </c>
      <c r="I149" s="403">
        <v>37.615560719941698</v>
      </c>
      <c r="J149" s="403">
        <v>12.6904684673018</v>
      </c>
      <c r="K149" s="403">
        <v>2.6843502279627902</v>
      </c>
    </row>
    <row r="150" spans="1:11" x14ac:dyDescent="0.25">
      <c r="A150" s="403" t="s">
        <v>99</v>
      </c>
      <c r="B150" s="403" t="s">
        <v>100</v>
      </c>
      <c r="C150" s="403" t="s">
        <v>12</v>
      </c>
      <c r="D150" s="403">
        <v>24602.299402100001</v>
      </c>
      <c r="E150" s="403">
        <v>21370.414627400001</v>
      </c>
      <c r="F150" s="403">
        <v>7788.3374535000003</v>
      </c>
      <c r="G150" s="403">
        <v>1184.4660117999999</v>
      </c>
      <c r="H150" s="403">
        <v>44.775807970920198</v>
      </c>
      <c r="I150" s="403">
        <v>38.893827197864603</v>
      </c>
      <c r="J150" s="403">
        <v>14.1746548373797</v>
      </c>
      <c r="K150" s="403">
        <v>2.1557099938354298</v>
      </c>
    </row>
    <row r="151" spans="1:11" x14ac:dyDescent="0.25">
      <c r="A151" s="403" t="s">
        <v>101</v>
      </c>
      <c r="B151" s="403" t="s">
        <v>102</v>
      </c>
      <c r="C151" s="403" t="s">
        <v>11</v>
      </c>
      <c r="D151" s="403">
        <v>54.138972000000003</v>
      </c>
      <c r="E151" s="403">
        <v>52.3343396</v>
      </c>
      <c r="F151" s="403">
        <v>28.8741184</v>
      </c>
      <c r="G151" s="403">
        <v>16.241691599999999</v>
      </c>
      <c r="H151" s="403">
        <v>35.714285714285701</v>
      </c>
      <c r="I151" s="403">
        <v>34.523809523809497</v>
      </c>
      <c r="J151" s="403">
        <v>19.047619047619001</v>
      </c>
      <c r="K151" s="403">
        <v>10.714285714285699</v>
      </c>
    </row>
    <row r="152" spans="1:11" x14ac:dyDescent="0.25">
      <c r="A152" s="403" t="s">
        <v>101</v>
      </c>
      <c r="B152" s="403" t="s">
        <v>102</v>
      </c>
      <c r="C152" s="403" t="s">
        <v>12</v>
      </c>
      <c r="D152" s="403">
        <v>173.2447104</v>
      </c>
      <c r="E152" s="403">
        <v>106.4733116</v>
      </c>
      <c r="F152" s="403">
        <v>90.231620000000007</v>
      </c>
      <c r="G152" s="403">
        <v>14.4370592</v>
      </c>
      <c r="H152" s="403">
        <v>45.0704225352113</v>
      </c>
      <c r="I152" s="403">
        <v>27.699530516431899</v>
      </c>
      <c r="J152" s="403">
        <v>23.4741784037559</v>
      </c>
      <c r="K152" s="403">
        <v>3.7558685446009399</v>
      </c>
    </row>
    <row r="153" spans="1:11" x14ac:dyDescent="0.25">
      <c r="A153" t="s">
        <v>1015</v>
      </c>
    </row>
    <row r="154" spans="1:11" x14ac:dyDescent="0.25">
      <c r="A154" t="s">
        <v>1018</v>
      </c>
    </row>
    <row r="155" spans="1:11" x14ac:dyDescent="0.25">
      <c r="A155" t="s">
        <v>1016</v>
      </c>
    </row>
    <row r="156" spans="1:11" x14ac:dyDescent="0.25">
      <c r="A156" t="s">
        <v>1017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828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817</v>
      </c>
      <c r="E162" s="5" t="s">
        <v>818</v>
      </c>
      <c r="F162" s="5" t="s">
        <v>819</v>
      </c>
      <c r="G162" s="5" t="s">
        <v>820</v>
      </c>
      <c r="H162" s="5" t="s">
        <v>821</v>
      </c>
      <c r="I162" s="5" t="s">
        <v>822</v>
      </c>
      <c r="J162" s="5" t="s">
        <v>823</v>
      </c>
      <c r="K162" s="5" t="s">
        <v>824</v>
      </c>
    </row>
    <row r="163" spans="1:11" x14ac:dyDescent="0.25">
      <c r="A163" s="404" t="s">
        <v>63</v>
      </c>
      <c r="B163" s="404" t="s">
        <v>64</v>
      </c>
      <c r="C163" s="404" t="s">
        <v>11</v>
      </c>
      <c r="D163" s="404">
        <v>1616.5563665</v>
      </c>
      <c r="E163" s="404">
        <v>1668.230008</v>
      </c>
      <c r="F163" s="404">
        <v>565.28418120000003</v>
      </c>
      <c r="G163" s="404">
        <v>213.87371580000001</v>
      </c>
      <c r="H163" s="404">
        <v>39.778015112971303</v>
      </c>
      <c r="I163" s="404">
        <v>41.049529633049303</v>
      </c>
      <c r="J163" s="404">
        <v>13.909742443179599</v>
      </c>
      <c r="K163" s="404">
        <v>5.2627128107999201</v>
      </c>
    </row>
    <row r="164" spans="1:11" x14ac:dyDescent="0.25">
      <c r="A164" s="404" t="s">
        <v>63</v>
      </c>
      <c r="B164" s="404" t="s">
        <v>64</v>
      </c>
      <c r="C164" s="404" t="s">
        <v>12</v>
      </c>
      <c r="D164" s="404">
        <v>16720.8480026</v>
      </c>
      <c r="E164" s="404">
        <v>20390.092343299999</v>
      </c>
      <c r="F164" s="404">
        <v>16331.815409000001</v>
      </c>
      <c r="G164" s="404">
        <v>2821.1848808</v>
      </c>
      <c r="H164" s="404">
        <v>29.718586742554699</v>
      </c>
      <c r="I164" s="404">
        <v>36.2400715501294</v>
      </c>
      <c r="J164" s="404">
        <v>29.027144605362601</v>
      </c>
      <c r="K164" s="404">
        <v>5.01419710195331</v>
      </c>
    </row>
    <row r="165" spans="1:11" x14ac:dyDescent="0.25">
      <c r="A165" s="404" t="s">
        <v>65</v>
      </c>
      <c r="B165" s="404" t="s">
        <v>66</v>
      </c>
      <c r="C165" s="404" t="s">
        <v>11</v>
      </c>
      <c r="D165" s="404">
        <v>164.67058209999999</v>
      </c>
      <c r="E165" s="404">
        <v>285.19030379999998</v>
      </c>
      <c r="F165" s="404">
        <v>115.4809978</v>
      </c>
      <c r="G165" s="404">
        <v>19.127719500000001</v>
      </c>
      <c r="H165" s="404">
        <v>28.174362053804099</v>
      </c>
      <c r="I165" s="404">
        <v>48.794719560875201</v>
      </c>
      <c r="J165" s="404">
        <v>19.758255547890901</v>
      </c>
      <c r="K165" s="404">
        <v>3.2726628374298299</v>
      </c>
    </row>
    <row r="166" spans="1:11" x14ac:dyDescent="0.25">
      <c r="A166" s="404" t="s">
        <v>65</v>
      </c>
      <c r="B166" s="404" t="s">
        <v>66</v>
      </c>
      <c r="C166" s="404" t="s">
        <v>12</v>
      </c>
      <c r="D166" s="404">
        <v>2649.2444273999999</v>
      </c>
      <c r="E166" s="404">
        <v>5083.6040155999999</v>
      </c>
      <c r="F166" s="404">
        <v>5641.6851770000003</v>
      </c>
      <c r="G166" s="404">
        <v>1443.7238494000001</v>
      </c>
      <c r="H166" s="404">
        <v>17.8782453528746</v>
      </c>
      <c r="I166" s="404">
        <v>34.306355022496703</v>
      </c>
      <c r="J166" s="404">
        <v>38.072527681815501</v>
      </c>
      <c r="K166" s="404">
        <v>9.74287194281324</v>
      </c>
    </row>
    <row r="167" spans="1:11" x14ac:dyDescent="0.25">
      <c r="A167" s="404" t="s">
        <v>67</v>
      </c>
      <c r="B167" s="404" t="s">
        <v>68</v>
      </c>
      <c r="C167" s="404" t="s">
        <v>11</v>
      </c>
      <c r="D167" s="404">
        <v>1103.3926105</v>
      </c>
      <c r="E167" s="404">
        <v>873.13865420000002</v>
      </c>
      <c r="F167" s="404">
        <v>302.39597140000001</v>
      </c>
      <c r="G167" s="404">
        <v>8.7039308000000002</v>
      </c>
      <c r="H167" s="404">
        <v>48.232976821837198</v>
      </c>
      <c r="I167" s="404">
        <v>38.167807242423699</v>
      </c>
      <c r="J167" s="404">
        <v>13.218738045512</v>
      </c>
      <c r="K167" s="404">
        <v>0.380477890227156</v>
      </c>
    </row>
    <row r="168" spans="1:11" x14ac:dyDescent="0.25">
      <c r="A168" s="404" t="s">
        <v>67</v>
      </c>
      <c r="B168" s="404" t="s">
        <v>68</v>
      </c>
      <c r="C168" s="404" t="s">
        <v>12</v>
      </c>
      <c r="D168" s="404">
        <v>3019.8457217999999</v>
      </c>
      <c r="E168" s="404">
        <v>2744.6246019</v>
      </c>
      <c r="F168" s="404">
        <v>839.84996409999997</v>
      </c>
      <c r="G168" s="404">
        <v>48.069380700000004</v>
      </c>
      <c r="H168" s="404">
        <v>45.394901265321103</v>
      </c>
      <c r="I168" s="404">
        <v>41.257724497050802</v>
      </c>
      <c r="J168" s="404">
        <v>12.624786068633499</v>
      </c>
      <c r="K168" s="404">
        <v>0.72258816899459899</v>
      </c>
    </row>
    <row r="169" spans="1:11" x14ac:dyDescent="0.25">
      <c r="A169" s="404" t="s">
        <v>69</v>
      </c>
      <c r="B169" s="404" t="s">
        <v>70</v>
      </c>
      <c r="C169" s="404" t="s">
        <v>11</v>
      </c>
      <c r="D169" s="404">
        <v>5500.9965552000003</v>
      </c>
      <c r="E169" s="404">
        <v>2950.7193149</v>
      </c>
      <c r="F169" s="404">
        <v>1437.6506155</v>
      </c>
      <c r="G169" s="404">
        <v>261.80425819999999</v>
      </c>
      <c r="H169" s="404">
        <v>54.1907598053144</v>
      </c>
      <c r="I169" s="404">
        <v>29.067773455610499</v>
      </c>
      <c r="J169" s="404">
        <v>14.162411920596099</v>
      </c>
      <c r="K169" s="404">
        <v>2.5790548184789599</v>
      </c>
    </row>
    <row r="170" spans="1:11" x14ac:dyDescent="0.25">
      <c r="A170" s="404" t="s">
        <v>69</v>
      </c>
      <c r="B170" s="404" t="s">
        <v>70</v>
      </c>
      <c r="C170" s="404" t="s">
        <v>12</v>
      </c>
      <c r="D170" s="404">
        <v>19584.1427974</v>
      </c>
      <c r="E170" s="404">
        <v>9547.3806182999997</v>
      </c>
      <c r="F170" s="404">
        <v>3640.5209672999999</v>
      </c>
      <c r="G170" s="404">
        <v>387.58103599999998</v>
      </c>
      <c r="H170" s="404">
        <v>59.060205143869197</v>
      </c>
      <c r="I170" s="404">
        <v>28.792184765843199</v>
      </c>
      <c r="J170" s="404">
        <v>10.978775909856999</v>
      </c>
      <c r="K170" s="404">
        <v>1.16883418043052</v>
      </c>
    </row>
    <row r="171" spans="1:11" x14ac:dyDescent="0.25">
      <c r="A171" s="404" t="s">
        <v>71</v>
      </c>
      <c r="B171" s="404" t="s">
        <v>72</v>
      </c>
      <c r="C171" s="404" t="s">
        <v>11</v>
      </c>
      <c r="D171" s="404">
        <v>6894.4217939999999</v>
      </c>
      <c r="E171" s="404">
        <v>4056.9315029999998</v>
      </c>
      <c r="F171" s="404">
        <v>377.08927299999999</v>
      </c>
      <c r="G171" s="404">
        <v>213.36370199999999</v>
      </c>
      <c r="H171" s="404">
        <v>59.7343399423157</v>
      </c>
      <c r="I171" s="404">
        <v>35.149883886389297</v>
      </c>
      <c r="J171" s="404">
        <v>3.26715995844433</v>
      </c>
      <c r="K171" s="404">
        <v>1.8486162128506001</v>
      </c>
    </row>
    <row r="172" spans="1:11" x14ac:dyDescent="0.25">
      <c r="A172" s="404" t="s">
        <v>71</v>
      </c>
      <c r="B172" s="404" t="s">
        <v>72</v>
      </c>
      <c r="C172" s="404" t="s">
        <v>12</v>
      </c>
      <c r="D172" s="404">
        <v>25808.6828867</v>
      </c>
      <c r="E172" s="404">
        <v>9245.4902786000002</v>
      </c>
      <c r="F172" s="404">
        <v>3030.6190381000001</v>
      </c>
      <c r="G172" s="404">
        <v>512.28679120000004</v>
      </c>
      <c r="H172" s="404">
        <v>66.866932832691305</v>
      </c>
      <c r="I172" s="404">
        <v>23.953860031463801</v>
      </c>
      <c r="J172" s="404">
        <v>7.8519388436726096</v>
      </c>
      <c r="K172" s="404">
        <v>1.3272682921722501</v>
      </c>
    </row>
    <row r="173" spans="1:11" x14ac:dyDescent="0.25">
      <c r="A173" s="404" t="s">
        <v>73</v>
      </c>
      <c r="B173" s="404" t="s">
        <v>74</v>
      </c>
      <c r="C173" s="404" t="s">
        <v>11</v>
      </c>
      <c r="D173" s="404">
        <v>2302.6303885000002</v>
      </c>
      <c r="E173" s="404">
        <v>899.61630839999998</v>
      </c>
      <c r="F173" s="404">
        <v>1043.788753</v>
      </c>
      <c r="G173" s="404">
        <v>0</v>
      </c>
      <c r="H173" s="404">
        <v>54.230126330062298</v>
      </c>
      <c r="I173" s="404">
        <v>21.187206725303898</v>
      </c>
      <c r="J173" s="404">
        <v>24.5826669446338</v>
      </c>
      <c r="K173" s="404">
        <v>0</v>
      </c>
    </row>
    <row r="174" spans="1:11" x14ac:dyDescent="0.25">
      <c r="A174" s="404" t="s">
        <v>73</v>
      </c>
      <c r="B174" s="404" t="s">
        <v>74</v>
      </c>
      <c r="C174" s="404" t="s">
        <v>12</v>
      </c>
      <c r="D174" s="404">
        <v>7484.5322827</v>
      </c>
      <c r="E174" s="404">
        <v>3342.2517023999999</v>
      </c>
      <c r="F174" s="404">
        <v>845.68275210000002</v>
      </c>
      <c r="G174" s="404">
        <v>76.574418600000001</v>
      </c>
      <c r="H174" s="404">
        <v>63.703345519435899</v>
      </c>
      <c r="I174" s="404">
        <v>28.447016723148302</v>
      </c>
      <c r="J174" s="404">
        <v>7.1978873925598803</v>
      </c>
      <c r="K174" s="404">
        <v>0.65175036485593096</v>
      </c>
    </row>
    <row r="175" spans="1:11" x14ac:dyDescent="0.25">
      <c r="A175" s="404" t="s">
        <v>75</v>
      </c>
      <c r="B175" s="404" t="s">
        <v>76</v>
      </c>
      <c r="C175" s="404" t="s">
        <v>11</v>
      </c>
      <c r="D175" s="404">
        <v>10528.2884187</v>
      </c>
      <c r="E175" s="404">
        <v>4944.9387016999999</v>
      </c>
      <c r="F175" s="404">
        <v>958.07366830000001</v>
      </c>
      <c r="G175" s="404">
        <v>429.10156019999999</v>
      </c>
      <c r="H175" s="404">
        <v>62.443874118976098</v>
      </c>
      <c r="I175" s="404">
        <v>29.328711138513299</v>
      </c>
      <c r="J175" s="404">
        <v>5.6823891178522601</v>
      </c>
      <c r="K175" s="404">
        <v>2.5450256246583298</v>
      </c>
    </row>
    <row r="176" spans="1:11" x14ac:dyDescent="0.25">
      <c r="A176" s="404" t="s">
        <v>75</v>
      </c>
      <c r="B176" s="404" t="s">
        <v>76</v>
      </c>
      <c r="C176" s="404" t="s">
        <v>12</v>
      </c>
      <c r="D176" s="404">
        <v>28990.607575099999</v>
      </c>
      <c r="E176" s="404">
        <v>13110.193181000001</v>
      </c>
      <c r="F176" s="404">
        <v>4161.4211194999998</v>
      </c>
      <c r="G176" s="404">
        <v>886.79448260000004</v>
      </c>
      <c r="H176" s="404">
        <v>61.487194886215399</v>
      </c>
      <c r="I176" s="404">
        <v>27.8058678497116</v>
      </c>
      <c r="J176" s="404">
        <v>8.8261037894934997</v>
      </c>
      <c r="K176" s="404">
        <v>1.8808334745795201</v>
      </c>
    </row>
    <row r="177" spans="1:11" x14ac:dyDescent="0.25">
      <c r="A177" s="404" t="s">
        <v>77</v>
      </c>
      <c r="B177" s="404" t="s">
        <v>78</v>
      </c>
      <c r="C177" s="404" t="s">
        <v>11</v>
      </c>
      <c r="D177" s="404">
        <v>6213.3983801000004</v>
      </c>
      <c r="E177" s="404">
        <v>5609.3969131000003</v>
      </c>
      <c r="F177" s="404">
        <v>1946.9841558999999</v>
      </c>
      <c r="G177" s="404">
        <v>694.77202290000002</v>
      </c>
      <c r="H177" s="404">
        <v>42.956039059542903</v>
      </c>
      <c r="I177" s="404">
        <v>38.780303170537202</v>
      </c>
      <c r="J177" s="404">
        <v>13.460383888632199</v>
      </c>
      <c r="K177" s="404">
        <v>4.80327388128776</v>
      </c>
    </row>
    <row r="178" spans="1:11" x14ac:dyDescent="0.25">
      <c r="A178" s="404" t="s">
        <v>77</v>
      </c>
      <c r="B178" s="404" t="s">
        <v>78</v>
      </c>
      <c r="C178" s="404" t="s">
        <v>12</v>
      </c>
      <c r="D178" s="404">
        <v>35500.764548300001</v>
      </c>
      <c r="E178" s="404">
        <v>23751.918750500001</v>
      </c>
      <c r="F178" s="404">
        <v>13696.5748105</v>
      </c>
      <c r="G178" s="404">
        <v>2900.7957526999999</v>
      </c>
      <c r="H178" s="404">
        <v>46.803875199468401</v>
      </c>
      <c r="I178" s="404">
        <v>31.314307032284699</v>
      </c>
      <c r="J178" s="404">
        <v>18.057435839688701</v>
      </c>
      <c r="K178" s="404">
        <v>3.8243819285582101</v>
      </c>
    </row>
    <row r="179" spans="1:11" x14ac:dyDescent="0.25">
      <c r="A179" s="404" t="s">
        <v>79</v>
      </c>
      <c r="B179" s="404" t="s">
        <v>80</v>
      </c>
      <c r="C179" s="404" t="s">
        <v>11</v>
      </c>
      <c r="D179" s="404">
        <v>1234.1531442</v>
      </c>
      <c r="E179" s="404">
        <v>800.72105610000006</v>
      </c>
      <c r="F179" s="404">
        <v>151.48666800000001</v>
      </c>
      <c r="G179" s="404">
        <v>66.298362900000001</v>
      </c>
      <c r="H179" s="404">
        <v>54.786499755782501</v>
      </c>
      <c r="I179" s="404">
        <v>35.545591850279699</v>
      </c>
      <c r="J179" s="404">
        <v>6.7247928981829403</v>
      </c>
      <c r="K179" s="404">
        <v>2.94311549575488</v>
      </c>
    </row>
    <row r="180" spans="1:11" x14ac:dyDescent="0.25">
      <c r="A180" s="404" t="s">
        <v>79</v>
      </c>
      <c r="B180" s="404" t="s">
        <v>80</v>
      </c>
      <c r="C180" s="404" t="s">
        <v>12</v>
      </c>
      <c r="D180" s="404">
        <v>12030.7101294</v>
      </c>
      <c r="E180" s="404">
        <v>10181.443737</v>
      </c>
      <c r="F180" s="404">
        <v>5689.7646192000002</v>
      </c>
      <c r="G180" s="404">
        <v>1715.4827293000001</v>
      </c>
      <c r="H180" s="404">
        <v>40.620411095851203</v>
      </c>
      <c r="I180" s="404">
        <v>34.37656012803</v>
      </c>
      <c r="J180" s="404">
        <v>19.210884094508501</v>
      </c>
      <c r="K180" s="404">
        <v>5.7921446816102504</v>
      </c>
    </row>
    <row r="181" spans="1:11" x14ac:dyDescent="0.25">
      <c r="A181" s="404" t="s">
        <v>81</v>
      </c>
      <c r="B181" s="404" t="s">
        <v>82</v>
      </c>
      <c r="C181" s="404" t="s">
        <v>11</v>
      </c>
      <c r="D181" s="404">
        <v>4090.5823209999999</v>
      </c>
      <c r="E181" s="404">
        <v>3162.2837936999999</v>
      </c>
      <c r="F181" s="404">
        <v>670.69226590000005</v>
      </c>
      <c r="G181" s="404">
        <v>74.822597799999997</v>
      </c>
      <c r="H181" s="404">
        <v>51.142629140157297</v>
      </c>
      <c r="I181" s="404">
        <v>39.536548737049301</v>
      </c>
      <c r="J181" s="404">
        <v>8.3853503316638207</v>
      </c>
      <c r="K181" s="404">
        <v>0.93547179112950396</v>
      </c>
    </row>
    <row r="182" spans="1:11" x14ac:dyDescent="0.25">
      <c r="A182" s="404" t="s">
        <v>81</v>
      </c>
      <c r="B182" s="404" t="s">
        <v>82</v>
      </c>
      <c r="C182" s="404" t="s">
        <v>12</v>
      </c>
      <c r="D182" s="404">
        <v>31929.2131992</v>
      </c>
      <c r="E182" s="404">
        <v>19456.409138399998</v>
      </c>
      <c r="F182" s="404">
        <v>10635.0558377</v>
      </c>
      <c r="G182" s="404">
        <v>2148.5968802000002</v>
      </c>
      <c r="H182" s="404">
        <v>49.757790113078897</v>
      </c>
      <c r="I182" s="404">
        <v>30.320444046737599</v>
      </c>
      <c r="J182" s="404">
        <v>16.573439279938501</v>
      </c>
      <c r="K182" s="404">
        <v>3.3483265602450398</v>
      </c>
    </row>
    <row r="183" spans="1:11" x14ac:dyDescent="0.25">
      <c r="A183" s="404" t="s">
        <v>83</v>
      </c>
      <c r="B183" s="404" t="s">
        <v>84</v>
      </c>
      <c r="C183" s="404" t="s">
        <v>11</v>
      </c>
      <c r="D183" s="404">
        <v>4984.3286919000002</v>
      </c>
      <c r="E183" s="404">
        <v>6860.6836750000002</v>
      </c>
      <c r="F183" s="404">
        <v>2316.7247112999999</v>
      </c>
      <c r="G183" s="404">
        <v>468.9793995</v>
      </c>
      <c r="H183" s="404">
        <v>34.067563946694399</v>
      </c>
      <c r="I183" s="404">
        <v>46.892328789618702</v>
      </c>
      <c r="J183" s="404">
        <v>15.8346634276669</v>
      </c>
      <c r="K183" s="404">
        <v>3.2054438360200201</v>
      </c>
    </row>
    <row r="184" spans="1:11" x14ac:dyDescent="0.25">
      <c r="A184" s="404" t="s">
        <v>83</v>
      </c>
      <c r="B184" s="404" t="s">
        <v>84</v>
      </c>
      <c r="C184" s="404" t="s">
        <v>12</v>
      </c>
      <c r="D184" s="404">
        <v>40743.844046500002</v>
      </c>
      <c r="E184" s="404">
        <v>39905.917485099999</v>
      </c>
      <c r="F184" s="404">
        <v>24218.233148300002</v>
      </c>
      <c r="G184" s="404">
        <v>4908.3131278999999</v>
      </c>
      <c r="H184" s="404">
        <v>37.115334683906198</v>
      </c>
      <c r="I184" s="404">
        <v>36.352031036577202</v>
      </c>
      <c r="J184" s="404">
        <v>22.061438967962101</v>
      </c>
      <c r="K184" s="404">
        <v>4.47119531155451</v>
      </c>
    </row>
    <row r="185" spans="1:11" x14ac:dyDescent="0.25">
      <c r="A185" s="404" t="s">
        <v>85</v>
      </c>
      <c r="B185" s="404" t="s">
        <v>86</v>
      </c>
      <c r="C185" s="404" t="s">
        <v>11</v>
      </c>
      <c r="D185" s="404">
        <v>336.62484039999998</v>
      </c>
      <c r="E185" s="404">
        <v>197.33157310000001</v>
      </c>
      <c r="F185" s="404">
        <v>268.74760739999999</v>
      </c>
      <c r="G185" s="404">
        <v>0</v>
      </c>
      <c r="H185" s="404">
        <v>41.936359060787197</v>
      </c>
      <c r="I185" s="404">
        <v>24.583354257868301</v>
      </c>
      <c r="J185" s="404">
        <v>33.480286681344602</v>
      </c>
      <c r="K185" s="404">
        <v>0</v>
      </c>
    </row>
    <row r="186" spans="1:11" x14ac:dyDescent="0.25">
      <c r="A186" s="404" t="s">
        <v>85</v>
      </c>
      <c r="B186" s="404" t="s">
        <v>86</v>
      </c>
      <c r="C186" s="404" t="s">
        <v>12</v>
      </c>
      <c r="D186" s="404">
        <v>4690.8551552999998</v>
      </c>
      <c r="E186" s="404">
        <v>3832.5647073999999</v>
      </c>
      <c r="F186" s="404">
        <v>1399.9321947999999</v>
      </c>
      <c r="G186" s="404">
        <v>167.07713010000001</v>
      </c>
      <c r="H186" s="404">
        <v>46.488162872839297</v>
      </c>
      <c r="I186" s="404">
        <v>37.982177330076198</v>
      </c>
      <c r="J186" s="404">
        <v>13.8738617433673</v>
      </c>
      <c r="K186" s="404">
        <v>1.6557980537172701</v>
      </c>
    </row>
    <row r="187" spans="1:11" x14ac:dyDescent="0.25">
      <c r="A187" s="404" t="s">
        <v>87</v>
      </c>
      <c r="B187" s="404" t="s">
        <v>88</v>
      </c>
      <c r="C187" s="404" t="s">
        <v>11</v>
      </c>
      <c r="D187" s="404">
        <v>280.09796599999999</v>
      </c>
      <c r="E187" s="404">
        <v>331.27240269999999</v>
      </c>
      <c r="F187" s="404">
        <v>109.0930034</v>
      </c>
      <c r="G187" s="404">
        <v>0</v>
      </c>
      <c r="H187" s="404">
        <v>38.877474809520599</v>
      </c>
      <c r="I187" s="404">
        <v>45.980464174661698</v>
      </c>
      <c r="J187" s="404">
        <v>15.142061015817699</v>
      </c>
      <c r="K187" s="404">
        <v>0</v>
      </c>
    </row>
    <row r="188" spans="1:11" x14ac:dyDescent="0.25">
      <c r="A188" s="404" t="s">
        <v>87</v>
      </c>
      <c r="B188" s="404" t="s">
        <v>88</v>
      </c>
      <c r="C188" s="404" t="s">
        <v>12</v>
      </c>
      <c r="D188" s="404">
        <v>3252.0603427000001</v>
      </c>
      <c r="E188" s="404">
        <v>3960.2139891000002</v>
      </c>
      <c r="F188" s="404">
        <v>3610.9327840999999</v>
      </c>
      <c r="G188" s="404">
        <v>1458.7369924</v>
      </c>
      <c r="H188" s="404">
        <v>26.478384155015799</v>
      </c>
      <c r="I188" s="404">
        <v>32.244194845535297</v>
      </c>
      <c r="J188" s="404">
        <v>29.4003355841668</v>
      </c>
      <c r="K188" s="404">
        <v>11.877085415282099</v>
      </c>
    </row>
    <row r="189" spans="1:11" x14ac:dyDescent="0.25">
      <c r="A189" s="404" t="s">
        <v>89</v>
      </c>
      <c r="B189" s="404" t="s">
        <v>90</v>
      </c>
      <c r="C189" s="404" t="s">
        <v>11</v>
      </c>
      <c r="D189" s="404">
        <v>885.48191150000002</v>
      </c>
      <c r="E189" s="404">
        <v>973.61444089999998</v>
      </c>
      <c r="F189" s="404">
        <v>139.45299130000001</v>
      </c>
      <c r="G189" s="404">
        <v>0</v>
      </c>
      <c r="H189" s="404">
        <v>44.3062321323861</v>
      </c>
      <c r="I189" s="404">
        <v>48.716057172624303</v>
      </c>
      <c r="J189" s="404">
        <v>6.9777106949896304</v>
      </c>
      <c r="K189" s="404">
        <v>0</v>
      </c>
    </row>
    <row r="190" spans="1:11" x14ac:dyDescent="0.25">
      <c r="A190" s="404" t="s">
        <v>89</v>
      </c>
      <c r="B190" s="404" t="s">
        <v>90</v>
      </c>
      <c r="C190" s="404" t="s">
        <v>12</v>
      </c>
      <c r="D190" s="404">
        <v>3166.9261673999999</v>
      </c>
      <c r="E190" s="404">
        <v>2443.3579396999999</v>
      </c>
      <c r="F190" s="404">
        <v>518.41079969999998</v>
      </c>
      <c r="G190" s="404">
        <v>27.4747865</v>
      </c>
      <c r="H190" s="404">
        <v>51.443126573438803</v>
      </c>
      <c r="I190" s="404">
        <v>39.689580720284603</v>
      </c>
      <c r="J190" s="404">
        <v>8.4209959362265003</v>
      </c>
      <c r="K190" s="404">
        <v>0.446296770050083</v>
      </c>
    </row>
    <row r="191" spans="1:11" x14ac:dyDescent="0.25">
      <c r="A191" s="404" t="s">
        <v>91</v>
      </c>
      <c r="B191" s="404" t="s">
        <v>92</v>
      </c>
      <c r="C191" s="404" t="s">
        <v>11</v>
      </c>
      <c r="D191" s="404">
        <v>610.59310230000006</v>
      </c>
      <c r="E191" s="404">
        <v>218.15811210000001</v>
      </c>
      <c r="F191" s="404">
        <v>23.134155</v>
      </c>
      <c r="G191" s="404">
        <v>0</v>
      </c>
      <c r="H191" s="404">
        <v>71.675500511301493</v>
      </c>
      <c r="I191" s="404">
        <v>25.6088577097706</v>
      </c>
      <c r="J191" s="404">
        <v>2.7156417789278202</v>
      </c>
      <c r="K191" s="404">
        <v>0</v>
      </c>
    </row>
    <row r="192" spans="1:11" x14ac:dyDescent="0.25">
      <c r="A192" s="404" t="s">
        <v>91</v>
      </c>
      <c r="B192" s="404" t="s">
        <v>92</v>
      </c>
      <c r="C192" s="404" t="s">
        <v>12</v>
      </c>
      <c r="D192" s="404">
        <v>4932.0884937000001</v>
      </c>
      <c r="E192" s="404">
        <v>1952.2931200999999</v>
      </c>
      <c r="F192" s="404">
        <v>602.31532800000002</v>
      </c>
      <c r="G192" s="404">
        <v>92.716790200000005</v>
      </c>
      <c r="H192" s="404">
        <v>65.072163469278706</v>
      </c>
      <c r="I192" s="404">
        <v>25.757838127472699</v>
      </c>
      <c r="J192" s="404">
        <v>7.9467271387633502</v>
      </c>
      <c r="K192" s="404">
        <v>1.22327126448518</v>
      </c>
    </row>
    <row r="193" spans="1:11" x14ac:dyDescent="0.25">
      <c r="A193" s="404" t="s">
        <v>93</v>
      </c>
      <c r="B193" s="404" t="s">
        <v>94</v>
      </c>
      <c r="C193" s="404" t="s">
        <v>11</v>
      </c>
      <c r="D193" s="404">
        <v>2892.2035888999999</v>
      </c>
      <c r="E193" s="404">
        <v>696.59298039999999</v>
      </c>
      <c r="F193" s="404">
        <v>143.5667948</v>
      </c>
      <c r="G193" s="404">
        <v>195.01146069999999</v>
      </c>
      <c r="H193" s="404">
        <v>73.642158386226498</v>
      </c>
      <c r="I193" s="404">
        <v>17.736860154046401</v>
      </c>
      <c r="J193" s="404">
        <v>3.6555409454026599</v>
      </c>
      <c r="K193" s="404">
        <v>4.9654405143245004</v>
      </c>
    </row>
    <row r="194" spans="1:11" x14ac:dyDescent="0.25">
      <c r="A194" s="404" t="s">
        <v>93</v>
      </c>
      <c r="B194" s="404" t="s">
        <v>94</v>
      </c>
      <c r="C194" s="404" t="s">
        <v>12</v>
      </c>
      <c r="D194" s="404">
        <v>13239.1078545</v>
      </c>
      <c r="E194" s="404">
        <v>4937.6993003999996</v>
      </c>
      <c r="F194" s="404">
        <v>1289.4137109999999</v>
      </c>
      <c r="G194" s="404">
        <v>566.03094410000006</v>
      </c>
      <c r="H194" s="404">
        <v>66.088964835651197</v>
      </c>
      <c r="I194" s="404">
        <v>24.648748164872401</v>
      </c>
      <c r="J194" s="404">
        <v>6.4366888117706802</v>
      </c>
      <c r="K194" s="404">
        <v>2.8255981877056899</v>
      </c>
    </row>
    <row r="195" spans="1:11" x14ac:dyDescent="0.25">
      <c r="A195" s="404" t="s">
        <v>95</v>
      </c>
      <c r="B195" s="404" t="s">
        <v>96</v>
      </c>
      <c r="C195" s="404" t="s">
        <v>11</v>
      </c>
      <c r="D195" s="404">
        <v>135.2976515</v>
      </c>
      <c r="E195" s="404">
        <v>132.46971289999999</v>
      </c>
      <c r="F195" s="404">
        <v>35.8033407</v>
      </c>
      <c r="G195" s="404">
        <v>0</v>
      </c>
      <c r="H195" s="404">
        <v>44.568744357408001</v>
      </c>
      <c r="I195" s="404">
        <v>43.637185892612003</v>
      </c>
      <c r="J195" s="404">
        <v>11.79406974998</v>
      </c>
      <c r="K195" s="404">
        <v>0</v>
      </c>
    </row>
    <row r="196" spans="1:11" x14ac:dyDescent="0.25">
      <c r="A196" s="404" t="s">
        <v>95</v>
      </c>
      <c r="B196" s="404" t="s">
        <v>96</v>
      </c>
      <c r="C196" s="404" t="s">
        <v>12</v>
      </c>
      <c r="D196" s="404">
        <v>594.32032939999999</v>
      </c>
      <c r="E196" s="404">
        <v>471.61816149999999</v>
      </c>
      <c r="F196" s="404">
        <v>98.464301500000005</v>
      </c>
      <c r="G196" s="404">
        <v>6.8364022000000002</v>
      </c>
      <c r="H196" s="404">
        <v>50.7428655171475</v>
      </c>
      <c r="I196" s="404">
        <v>40.266596582013001</v>
      </c>
      <c r="J196" s="404">
        <v>8.4068482299747007</v>
      </c>
      <c r="K196" s="404">
        <v>0.58368967086477697</v>
      </c>
    </row>
    <row r="197" spans="1:11" x14ac:dyDescent="0.25">
      <c r="A197" s="404" t="s">
        <v>97</v>
      </c>
      <c r="B197" s="404" t="s">
        <v>98</v>
      </c>
      <c r="C197" s="404" t="s">
        <v>11</v>
      </c>
      <c r="D197" s="404">
        <v>3373.2195164999998</v>
      </c>
      <c r="E197" s="404">
        <v>958.92775930000005</v>
      </c>
      <c r="F197" s="404">
        <v>304.0746934</v>
      </c>
      <c r="G197" s="404">
        <v>120.5142352</v>
      </c>
      <c r="H197" s="404">
        <v>70.914580324630094</v>
      </c>
      <c r="I197" s="404">
        <v>20.159363859887499</v>
      </c>
      <c r="J197" s="404">
        <v>6.3925069697732999</v>
      </c>
      <c r="K197" s="404">
        <v>2.5335488457090398</v>
      </c>
    </row>
    <row r="198" spans="1:11" x14ac:dyDescent="0.25">
      <c r="A198" s="404" t="s">
        <v>97</v>
      </c>
      <c r="B198" s="404" t="s">
        <v>98</v>
      </c>
      <c r="C198" s="404" t="s">
        <v>12</v>
      </c>
      <c r="D198" s="404">
        <v>11844.929741800001</v>
      </c>
      <c r="E198" s="404">
        <v>5849.4814474000004</v>
      </c>
      <c r="F198" s="404">
        <v>2067.8577131000002</v>
      </c>
      <c r="G198" s="404">
        <v>225.0358354</v>
      </c>
      <c r="H198" s="404">
        <v>59.262266209701203</v>
      </c>
      <c r="I198" s="404">
        <v>29.265984204297101</v>
      </c>
      <c r="J198" s="404">
        <v>10.345855733112501</v>
      </c>
      <c r="K198" s="404">
        <v>1.1258938528892199</v>
      </c>
    </row>
    <row r="199" spans="1:11" x14ac:dyDescent="0.25">
      <c r="A199" s="404" t="s">
        <v>99</v>
      </c>
      <c r="B199" s="404" t="s">
        <v>100</v>
      </c>
      <c r="C199" s="404" t="s">
        <v>11</v>
      </c>
      <c r="D199" s="404">
        <v>9503.0834618999997</v>
      </c>
      <c r="E199" s="404">
        <v>7612.6642978</v>
      </c>
      <c r="F199" s="404">
        <v>2561.9131944999999</v>
      </c>
      <c r="G199" s="404">
        <v>470.79150390000001</v>
      </c>
      <c r="H199" s="404">
        <v>47.165326873923803</v>
      </c>
      <c r="I199" s="404">
        <v>37.782873466987198</v>
      </c>
      <c r="J199" s="404">
        <v>12.715185942084901</v>
      </c>
      <c r="K199" s="404">
        <v>2.3366137170040302</v>
      </c>
    </row>
    <row r="200" spans="1:11" x14ac:dyDescent="0.25">
      <c r="A200" s="404" t="s">
        <v>99</v>
      </c>
      <c r="B200" s="404" t="s">
        <v>100</v>
      </c>
      <c r="C200" s="404" t="s">
        <v>12</v>
      </c>
      <c r="D200" s="404">
        <v>24108.473801700002</v>
      </c>
      <c r="E200" s="404">
        <v>20819.402355499999</v>
      </c>
      <c r="F200" s="404">
        <v>7576.1874275999999</v>
      </c>
      <c r="G200" s="404">
        <v>1150.2606129000001</v>
      </c>
      <c r="H200" s="404">
        <v>44.932955846890401</v>
      </c>
      <c r="I200" s="404">
        <v>38.802841461177998</v>
      </c>
      <c r="J200" s="404">
        <v>14.120366887269</v>
      </c>
      <c r="K200" s="404">
        <v>2.1438358046625199</v>
      </c>
    </row>
    <row r="201" spans="1:11" x14ac:dyDescent="0.25">
      <c r="A201" t="s">
        <v>1015</v>
      </c>
    </row>
    <row r="202" spans="1:11" x14ac:dyDescent="0.25">
      <c r="A202" t="s">
        <v>1018</v>
      </c>
    </row>
    <row r="203" spans="1:11" x14ac:dyDescent="0.25">
      <c r="A203" t="s">
        <v>1016</v>
      </c>
    </row>
    <row r="204" spans="1:11" x14ac:dyDescent="0.25">
      <c r="A204" t="s">
        <v>1017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829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817</v>
      </c>
      <c r="E210" s="5" t="s">
        <v>818</v>
      </c>
      <c r="F210" s="5" t="s">
        <v>819</v>
      </c>
      <c r="G210" s="5" t="s">
        <v>820</v>
      </c>
      <c r="H210" s="5" t="s">
        <v>821</v>
      </c>
      <c r="I210" s="5" t="s">
        <v>822</v>
      </c>
      <c r="J210" s="5" t="s">
        <v>823</v>
      </c>
      <c r="K210" s="5" t="s">
        <v>824</v>
      </c>
    </row>
    <row r="211" spans="1:11" x14ac:dyDescent="0.25">
      <c r="A211" s="405" t="s">
        <v>79</v>
      </c>
      <c r="B211" s="405" t="s">
        <v>106</v>
      </c>
      <c r="C211" s="405" t="s">
        <v>11</v>
      </c>
      <c r="D211" s="405">
        <v>819.93449380000004</v>
      </c>
      <c r="E211" s="405">
        <v>327.82790840000001</v>
      </c>
      <c r="F211" s="405">
        <v>0</v>
      </c>
      <c r="G211" s="405">
        <v>213.87371580000001</v>
      </c>
      <c r="H211" s="405">
        <v>60.216858451458897</v>
      </c>
      <c r="I211" s="405">
        <v>24.076029128951198</v>
      </c>
      <c r="J211" s="405">
        <v>0</v>
      </c>
      <c r="K211" s="405">
        <v>15.707112419589899</v>
      </c>
    </row>
    <row r="212" spans="1:11" x14ac:dyDescent="0.25">
      <c r="A212" s="405" t="s">
        <v>79</v>
      </c>
      <c r="B212" s="405" t="s">
        <v>106</v>
      </c>
      <c r="C212" s="405" t="s">
        <v>12</v>
      </c>
      <c r="D212" s="405">
        <v>7928.4817039999998</v>
      </c>
      <c r="E212" s="405">
        <v>5693.5139111999997</v>
      </c>
      <c r="F212" s="405">
        <v>2300.3615926000002</v>
      </c>
      <c r="G212" s="405">
        <v>183.07055510000001</v>
      </c>
      <c r="H212" s="405">
        <v>49.228631618613797</v>
      </c>
      <c r="I212" s="405">
        <v>35.351522449564598</v>
      </c>
      <c r="J212" s="405">
        <v>14.2831449525299</v>
      </c>
      <c r="K212" s="405">
        <v>1.13670097929169</v>
      </c>
    </row>
    <row r="213" spans="1:11" x14ac:dyDescent="0.25">
      <c r="A213" s="405" t="s">
        <v>83</v>
      </c>
      <c r="B213" s="405" t="s">
        <v>107</v>
      </c>
      <c r="C213" s="405" t="s">
        <v>11</v>
      </c>
      <c r="D213" s="405">
        <v>585.67567729999996</v>
      </c>
      <c r="E213" s="405">
        <v>1070.2286948999999</v>
      </c>
      <c r="F213" s="405">
        <v>390.02794569999998</v>
      </c>
      <c r="G213" s="405">
        <v>0</v>
      </c>
      <c r="H213" s="405">
        <v>28.626346637954899</v>
      </c>
      <c r="I213" s="405">
        <v>52.310073287199998</v>
      </c>
      <c r="J213" s="405">
        <v>19.063580074845099</v>
      </c>
      <c r="K213" s="405">
        <v>0</v>
      </c>
    </row>
    <row r="214" spans="1:11" x14ac:dyDescent="0.25">
      <c r="A214" s="405" t="s">
        <v>83</v>
      </c>
      <c r="B214" s="405" t="s">
        <v>107</v>
      </c>
      <c r="C214" s="405" t="s">
        <v>12</v>
      </c>
      <c r="D214" s="405">
        <v>1989.4329195</v>
      </c>
      <c r="E214" s="405">
        <v>2452.139459</v>
      </c>
      <c r="F214" s="405">
        <v>1348.4188276</v>
      </c>
      <c r="G214" s="405">
        <v>148.51930820000001</v>
      </c>
      <c r="H214" s="405">
        <v>33.500537124745698</v>
      </c>
      <c r="I214" s="405">
        <v>41.292163297433298</v>
      </c>
      <c r="J214" s="405">
        <v>22.706347397263901</v>
      </c>
      <c r="K214" s="405">
        <v>2.50095218055713</v>
      </c>
    </row>
    <row r="215" spans="1:11" x14ac:dyDescent="0.25">
      <c r="A215" s="405" t="s">
        <v>85</v>
      </c>
      <c r="B215" s="405" t="s">
        <v>108</v>
      </c>
      <c r="C215" s="405" t="s">
        <v>11</v>
      </c>
      <c r="D215" s="405">
        <v>167.45039349999999</v>
      </c>
      <c r="E215" s="405">
        <v>75.040954400000004</v>
      </c>
      <c r="F215" s="405">
        <v>0</v>
      </c>
      <c r="G215" s="405">
        <v>0</v>
      </c>
      <c r="H215" s="405">
        <v>69.0541724272382</v>
      </c>
      <c r="I215" s="405">
        <v>30.9458275727618</v>
      </c>
      <c r="J215" s="405">
        <v>0</v>
      </c>
      <c r="K215" s="405">
        <v>0</v>
      </c>
    </row>
    <row r="216" spans="1:11" x14ac:dyDescent="0.25">
      <c r="A216" s="405" t="s">
        <v>85</v>
      </c>
      <c r="B216" s="405" t="s">
        <v>108</v>
      </c>
      <c r="C216" s="405" t="s">
        <v>12</v>
      </c>
      <c r="D216" s="405">
        <v>1579.0587037</v>
      </c>
      <c r="E216" s="405">
        <v>2056.7335072999999</v>
      </c>
      <c r="F216" s="405">
        <v>1486.3561294000001</v>
      </c>
      <c r="G216" s="405">
        <v>187.857744</v>
      </c>
      <c r="H216" s="405">
        <v>29.7374179728162</v>
      </c>
      <c r="I216" s="405">
        <v>38.733166678327798</v>
      </c>
      <c r="J216" s="405">
        <v>27.9916087811404</v>
      </c>
      <c r="K216" s="405">
        <v>3.5378065677155801</v>
      </c>
    </row>
    <row r="217" spans="1:11" x14ac:dyDescent="0.25">
      <c r="A217" s="405" t="s">
        <v>87</v>
      </c>
      <c r="B217" s="405" t="s">
        <v>109</v>
      </c>
      <c r="C217" s="405" t="s">
        <v>11</v>
      </c>
      <c r="D217" s="405">
        <v>0</v>
      </c>
      <c r="E217" s="405">
        <v>121.4479031</v>
      </c>
      <c r="F217" s="405">
        <v>45.2112166</v>
      </c>
      <c r="G217" s="405">
        <v>0</v>
      </c>
      <c r="H217" s="405">
        <v>0</v>
      </c>
      <c r="I217" s="405">
        <v>72.872041637215005</v>
      </c>
      <c r="J217" s="405">
        <v>27.127958362785002</v>
      </c>
      <c r="K217" s="405">
        <v>0</v>
      </c>
    </row>
    <row r="218" spans="1:11" x14ac:dyDescent="0.25">
      <c r="A218" s="405" t="s">
        <v>87</v>
      </c>
      <c r="B218" s="405" t="s">
        <v>109</v>
      </c>
      <c r="C218" s="405" t="s">
        <v>12</v>
      </c>
      <c r="D218" s="405">
        <v>1225.7314062</v>
      </c>
      <c r="E218" s="405">
        <v>4281.0478610999999</v>
      </c>
      <c r="F218" s="405">
        <v>4613.1157469999998</v>
      </c>
      <c r="G218" s="405">
        <v>633.00123570000005</v>
      </c>
      <c r="H218" s="405">
        <v>11.399081491184299</v>
      </c>
      <c r="I218" s="405">
        <v>39.812974677403801</v>
      </c>
      <c r="J218" s="405">
        <v>42.901146256293501</v>
      </c>
      <c r="K218" s="405">
        <v>5.8867975751184201</v>
      </c>
    </row>
    <row r="219" spans="1:11" x14ac:dyDescent="0.25">
      <c r="A219" s="405" t="s">
        <v>89</v>
      </c>
      <c r="B219" s="405" t="s">
        <v>110</v>
      </c>
      <c r="C219" s="405" t="s">
        <v>11</v>
      </c>
      <c r="D219" s="405">
        <v>43.495801899999996</v>
      </c>
      <c r="E219" s="405">
        <v>0</v>
      </c>
      <c r="F219" s="405">
        <v>48.437375299999999</v>
      </c>
      <c r="G219" s="405">
        <v>0</v>
      </c>
      <c r="H219" s="405">
        <v>47.312410192650198</v>
      </c>
      <c r="I219" s="405">
        <v>0</v>
      </c>
      <c r="J219" s="405">
        <v>52.687589807349802</v>
      </c>
      <c r="K219" s="405">
        <v>0</v>
      </c>
    </row>
    <row r="220" spans="1:11" x14ac:dyDescent="0.25">
      <c r="A220" s="405" t="s">
        <v>89</v>
      </c>
      <c r="B220" s="405" t="s">
        <v>110</v>
      </c>
      <c r="C220" s="405" t="s">
        <v>12</v>
      </c>
      <c r="D220" s="405">
        <v>952.31439130000001</v>
      </c>
      <c r="E220" s="405">
        <v>1681.0701822999999</v>
      </c>
      <c r="F220" s="405">
        <v>1552.6159336999999</v>
      </c>
      <c r="G220" s="405">
        <v>248.92087240000001</v>
      </c>
      <c r="H220" s="405">
        <v>21.4730839572272</v>
      </c>
      <c r="I220" s="405">
        <v>37.905298389161402</v>
      </c>
      <c r="J220" s="405">
        <v>35.008871652309303</v>
      </c>
      <c r="K220" s="405">
        <v>5.6127460013020203</v>
      </c>
    </row>
    <row r="221" spans="1:11" x14ac:dyDescent="0.25">
      <c r="A221" s="405" t="s">
        <v>97</v>
      </c>
      <c r="B221" s="405" t="s">
        <v>111</v>
      </c>
      <c r="C221" s="405" t="s">
        <v>11</v>
      </c>
      <c r="D221" s="405">
        <v>67.843672299999994</v>
      </c>
      <c r="E221" s="405">
        <v>129.97701699999999</v>
      </c>
      <c r="F221" s="405">
        <v>0</v>
      </c>
      <c r="G221" s="405">
        <v>0</v>
      </c>
      <c r="H221" s="405">
        <v>34.295539329111001</v>
      </c>
      <c r="I221" s="405">
        <v>65.704460670889006</v>
      </c>
      <c r="J221" s="405">
        <v>0</v>
      </c>
      <c r="K221" s="405">
        <v>0</v>
      </c>
    </row>
    <row r="222" spans="1:11" x14ac:dyDescent="0.25">
      <c r="A222" s="405" t="s">
        <v>97</v>
      </c>
      <c r="B222" s="405" t="s">
        <v>111</v>
      </c>
      <c r="C222" s="405" t="s">
        <v>12</v>
      </c>
      <c r="D222" s="405">
        <v>2663.9895485000002</v>
      </c>
      <c r="E222" s="405">
        <v>2461.0470282000001</v>
      </c>
      <c r="F222" s="405">
        <v>1781.4495672</v>
      </c>
      <c r="G222" s="405">
        <v>414.08804839999999</v>
      </c>
      <c r="H222" s="405">
        <v>36.390445319194598</v>
      </c>
      <c r="I222" s="405">
        <v>33.618223974679502</v>
      </c>
      <c r="J222" s="405">
        <v>24.334833858712599</v>
      </c>
      <c r="K222" s="405">
        <v>5.6564968474132797</v>
      </c>
    </row>
    <row r="223" spans="1:11" x14ac:dyDescent="0.25">
      <c r="A223" s="405" t="s">
        <v>99</v>
      </c>
      <c r="B223" s="405" t="s">
        <v>112</v>
      </c>
      <c r="C223" s="405" t="s">
        <v>11</v>
      </c>
      <c r="D223" s="405">
        <v>368.98972730000003</v>
      </c>
      <c r="E223" s="405">
        <v>176.5909983</v>
      </c>
      <c r="F223" s="405">
        <v>138.6487094</v>
      </c>
      <c r="G223" s="405">
        <v>0</v>
      </c>
      <c r="H223" s="405">
        <v>53.927777500539698</v>
      </c>
      <c r="I223" s="405">
        <v>25.8087403532998</v>
      </c>
      <c r="J223" s="405">
        <v>20.263482146160499</v>
      </c>
      <c r="K223" s="405">
        <v>0</v>
      </c>
    </row>
    <row r="224" spans="1:11" x14ac:dyDescent="0.25">
      <c r="A224" s="405" t="s">
        <v>99</v>
      </c>
      <c r="B224" s="405" t="s">
        <v>112</v>
      </c>
      <c r="C224" s="405" t="s">
        <v>12</v>
      </c>
      <c r="D224" s="405">
        <v>2341.0563732000001</v>
      </c>
      <c r="E224" s="405">
        <v>2719.0019717</v>
      </c>
      <c r="F224" s="405">
        <v>2585.6240911</v>
      </c>
      <c r="G224" s="405">
        <v>718.47272640000006</v>
      </c>
      <c r="H224" s="405">
        <v>27.989155243364198</v>
      </c>
      <c r="I224" s="405">
        <v>32.507789715845199</v>
      </c>
      <c r="J224" s="405">
        <v>30.9131531026988</v>
      </c>
      <c r="K224" s="405">
        <v>8.5899019380917601</v>
      </c>
    </row>
    <row r="225" spans="1:11" x14ac:dyDescent="0.25">
      <c r="A225" s="405" t="s">
        <v>101</v>
      </c>
      <c r="B225" s="405" t="s">
        <v>113</v>
      </c>
      <c r="C225" s="405" t="s">
        <v>12</v>
      </c>
      <c r="D225" s="405">
        <v>523.96877970000003</v>
      </c>
      <c r="E225" s="405">
        <v>841.84464160000005</v>
      </c>
      <c r="F225" s="405">
        <v>1286.8506609000001</v>
      </c>
      <c r="G225" s="405">
        <v>381.05146480000002</v>
      </c>
      <c r="H225" s="405">
        <v>17.271519744761399</v>
      </c>
      <c r="I225" s="405">
        <v>27.749623475163599</v>
      </c>
      <c r="J225" s="405">
        <v>42.418303264211701</v>
      </c>
      <c r="K225" s="405">
        <v>12.560553515863299</v>
      </c>
    </row>
    <row r="226" spans="1:11" x14ac:dyDescent="0.25">
      <c r="A226" s="405" t="s">
        <v>114</v>
      </c>
      <c r="B226" s="405" t="s">
        <v>115</v>
      </c>
      <c r="C226" s="405" t="s">
        <v>11</v>
      </c>
      <c r="D226" s="405">
        <v>33.287725199999997</v>
      </c>
      <c r="E226" s="405">
        <v>62.208772099999997</v>
      </c>
      <c r="F226" s="405">
        <v>12.2246585</v>
      </c>
      <c r="G226" s="405">
        <v>0</v>
      </c>
      <c r="H226" s="405">
        <v>30.901752727016301</v>
      </c>
      <c r="I226" s="405">
        <v>57.7498186294061</v>
      </c>
      <c r="J226" s="405">
        <v>11.3484286435776</v>
      </c>
      <c r="K226" s="405">
        <v>0</v>
      </c>
    </row>
    <row r="227" spans="1:11" x14ac:dyDescent="0.25">
      <c r="A227" s="405" t="s">
        <v>114</v>
      </c>
      <c r="B227" s="405" t="s">
        <v>115</v>
      </c>
      <c r="C227" s="405" t="s">
        <v>12</v>
      </c>
      <c r="D227" s="405">
        <v>485.45149179999999</v>
      </c>
      <c r="E227" s="405">
        <v>954.71702930000004</v>
      </c>
      <c r="F227" s="405">
        <v>347.78270759999998</v>
      </c>
      <c r="G227" s="405">
        <v>0</v>
      </c>
      <c r="H227" s="405">
        <v>27.1512714668938</v>
      </c>
      <c r="I227" s="405">
        <v>53.397263525703899</v>
      </c>
      <c r="J227" s="405">
        <v>19.451465007402302</v>
      </c>
      <c r="K227" s="405">
        <v>0</v>
      </c>
    </row>
    <row r="228" spans="1:11" x14ac:dyDescent="0.25">
      <c r="A228" s="405" t="s">
        <v>116</v>
      </c>
      <c r="B228" s="405" t="s">
        <v>117</v>
      </c>
      <c r="C228" s="405" t="s">
        <v>11</v>
      </c>
      <c r="D228" s="405">
        <v>68.718014699999998</v>
      </c>
      <c r="E228" s="405">
        <v>210.96187420000001</v>
      </c>
      <c r="F228" s="405">
        <v>229.19275150000001</v>
      </c>
      <c r="G228" s="405">
        <v>0</v>
      </c>
      <c r="H228" s="405">
        <v>13.5039711795046</v>
      </c>
      <c r="I228" s="405">
        <v>41.456713812354501</v>
      </c>
      <c r="J228" s="405">
        <v>45.039315008140903</v>
      </c>
      <c r="K228" s="405">
        <v>0</v>
      </c>
    </row>
    <row r="229" spans="1:11" x14ac:dyDescent="0.25">
      <c r="A229" s="405" t="s">
        <v>116</v>
      </c>
      <c r="B229" s="405" t="s">
        <v>117</v>
      </c>
      <c r="C229" s="405" t="s">
        <v>12</v>
      </c>
      <c r="D229" s="405">
        <v>1768.8403472</v>
      </c>
      <c r="E229" s="405">
        <v>2016.7244238999999</v>
      </c>
      <c r="F229" s="405">
        <v>3089.7882573000002</v>
      </c>
      <c r="G229" s="405">
        <v>373.62047280000002</v>
      </c>
      <c r="H229" s="405">
        <v>24.401252769198098</v>
      </c>
      <c r="I229" s="405">
        <v>27.820827646371601</v>
      </c>
      <c r="J229" s="405">
        <v>42.623804001884103</v>
      </c>
      <c r="K229" s="405">
        <v>5.1541155825462797</v>
      </c>
    </row>
    <row r="230" spans="1:11" x14ac:dyDescent="0.25">
      <c r="A230" s="405" t="s">
        <v>118</v>
      </c>
      <c r="B230" s="405" t="s">
        <v>119</v>
      </c>
      <c r="C230" s="405" t="s">
        <v>11</v>
      </c>
      <c r="D230" s="405">
        <v>241.18041969999999</v>
      </c>
      <c r="E230" s="405">
        <v>138.35646940000001</v>
      </c>
      <c r="F230" s="405">
        <v>132.34989429999999</v>
      </c>
      <c r="G230" s="405">
        <v>0</v>
      </c>
      <c r="H230" s="405">
        <v>47.115969296581</v>
      </c>
      <c r="I230" s="405">
        <v>27.028724688108401</v>
      </c>
      <c r="J230" s="405">
        <v>25.8553060153106</v>
      </c>
      <c r="K230" s="405">
        <v>0</v>
      </c>
    </row>
    <row r="231" spans="1:11" x14ac:dyDescent="0.25">
      <c r="A231" s="405" t="s">
        <v>118</v>
      </c>
      <c r="B231" s="405" t="s">
        <v>119</v>
      </c>
      <c r="C231" s="405" t="s">
        <v>12</v>
      </c>
      <c r="D231" s="405">
        <v>1380.2725413000001</v>
      </c>
      <c r="E231" s="405">
        <v>1897.4843298999999</v>
      </c>
      <c r="F231" s="405">
        <v>2775.22352</v>
      </c>
      <c r="G231" s="405">
        <v>896.02480869999999</v>
      </c>
      <c r="H231" s="405">
        <v>19.862879672616501</v>
      </c>
      <c r="I231" s="405">
        <v>27.305841272464502</v>
      </c>
      <c r="J231" s="405">
        <v>39.936990118239301</v>
      </c>
      <c r="K231" s="405">
        <v>12.8942889366797</v>
      </c>
    </row>
    <row r="232" spans="1:11" x14ac:dyDescent="0.25">
      <c r="A232" s="405" t="s">
        <v>120</v>
      </c>
      <c r="B232" s="405" t="s">
        <v>121</v>
      </c>
      <c r="C232" s="405" t="s">
        <v>11</v>
      </c>
      <c r="D232" s="405">
        <v>0</v>
      </c>
      <c r="E232" s="405">
        <v>18.1033258</v>
      </c>
      <c r="F232" s="405">
        <v>0</v>
      </c>
      <c r="G232" s="405">
        <v>50.755599099999998</v>
      </c>
      <c r="H232" s="405">
        <v>0</v>
      </c>
      <c r="I232" s="405">
        <v>26.290456649287599</v>
      </c>
      <c r="J232" s="405">
        <v>0</v>
      </c>
      <c r="K232" s="405">
        <v>73.709543350712394</v>
      </c>
    </row>
    <row r="233" spans="1:11" x14ac:dyDescent="0.25">
      <c r="A233" s="405" t="s">
        <v>120</v>
      </c>
      <c r="B233" s="405" t="s">
        <v>121</v>
      </c>
      <c r="C233" s="405" t="s">
        <v>12</v>
      </c>
      <c r="D233" s="405">
        <v>944.10841479999999</v>
      </c>
      <c r="E233" s="405">
        <v>907.60829460000002</v>
      </c>
      <c r="F233" s="405">
        <v>1812.2440750000001</v>
      </c>
      <c r="G233" s="405">
        <v>537.15673340000001</v>
      </c>
      <c r="H233" s="405">
        <v>22.4727923177546</v>
      </c>
      <c r="I233" s="405">
        <v>21.603973008479102</v>
      </c>
      <c r="J233" s="405">
        <v>43.137190695608503</v>
      </c>
      <c r="K233" s="405">
        <v>12.786043978157799</v>
      </c>
    </row>
    <row r="234" spans="1:11" x14ac:dyDescent="0.25">
      <c r="A234" s="405" t="s">
        <v>122</v>
      </c>
      <c r="B234" s="405" t="s">
        <v>123</v>
      </c>
      <c r="C234" s="405" t="s">
        <v>11</v>
      </c>
      <c r="D234" s="405">
        <v>591.16070669999999</v>
      </c>
      <c r="E234" s="405">
        <v>82.365714100000005</v>
      </c>
      <c r="F234" s="405">
        <v>155.07925789999999</v>
      </c>
      <c r="G234" s="405">
        <v>0</v>
      </c>
      <c r="H234" s="405">
        <v>71.344032740334598</v>
      </c>
      <c r="I234" s="405">
        <v>9.9402787377976498</v>
      </c>
      <c r="J234" s="405">
        <v>18.715688521867701</v>
      </c>
      <c r="K234" s="405">
        <v>0</v>
      </c>
    </row>
    <row r="235" spans="1:11" x14ac:dyDescent="0.25">
      <c r="A235" s="405" t="s">
        <v>122</v>
      </c>
      <c r="B235" s="405" t="s">
        <v>123</v>
      </c>
      <c r="C235" s="405" t="s">
        <v>12</v>
      </c>
      <c r="D235" s="405">
        <v>2674.7508655000001</v>
      </c>
      <c r="E235" s="405">
        <v>1750.8095562999999</v>
      </c>
      <c r="F235" s="405">
        <v>953.92512350000004</v>
      </c>
      <c r="G235" s="405">
        <v>70.472145400000002</v>
      </c>
      <c r="H235" s="405">
        <v>49.078378536117597</v>
      </c>
      <c r="I235" s="405">
        <v>32.125195380647497</v>
      </c>
      <c r="J235" s="405">
        <v>17.503349156779901</v>
      </c>
      <c r="K235" s="405">
        <v>1.29307692645497</v>
      </c>
    </row>
    <row r="236" spans="1:11" x14ac:dyDescent="0.25">
      <c r="A236" s="405" t="s">
        <v>124</v>
      </c>
      <c r="B236" s="405" t="s">
        <v>125</v>
      </c>
      <c r="C236" s="405" t="s">
        <v>11</v>
      </c>
      <c r="D236" s="405">
        <v>244.13742880000001</v>
      </c>
      <c r="E236" s="405">
        <v>252.43498080000001</v>
      </c>
      <c r="F236" s="405">
        <v>160.9891567</v>
      </c>
      <c r="G236" s="405">
        <v>96.356219699999997</v>
      </c>
      <c r="H236" s="405">
        <v>32.382500231928503</v>
      </c>
      <c r="I236" s="405">
        <v>33.483091324761503</v>
      </c>
      <c r="J236" s="405">
        <v>21.353675386032101</v>
      </c>
      <c r="K236" s="405">
        <v>12.780733057277899</v>
      </c>
    </row>
    <row r="237" spans="1:11" x14ac:dyDescent="0.25">
      <c r="A237" s="405" t="s">
        <v>124</v>
      </c>
      <c r="B237" s="405" t="s">
        <v>125</v>
      </c>
      <c r="C237" s="405" t="s">
        <v>12</v>
      </c>
      <c r="D237" s="405">
        <v>8731.6049222000001</v>
      </c>
      <c r="E237" s="405">
        <v>4237.1133983</v>
      </c>
      <c r="F237" s="405">
        <v>2808.3809701999999</v>
      </c>
      <c r="G237" s="405">
        <v>588.91405020000002</v>
      </c>
      <c r="H237" s="405">
        <v>53.352057952800301</v>
      </c>
      <c r="I237" s="405">
        <v>25.889710035315101</v>
      </c>
      <c r="J237" s="405">
        <v>17.159835518291001</v>
      </c>
      <c r="K237" s="405">
        <v>3.59839649359356</v>
      </c>
    </row>
    <row r="238" spans="1:11" x14ac:dyDescent="0.25">
      <c r="A238" s="405" t="s">
        <v>126</v>
      </c>
      <c r="B238" s="405" t="s">
        <v>127</v>
      </c>
      <c r="C238" s="405" t="s">
        <v>11</v>
      </c>
      <c r="D238" s="405">
        <v>1622.4738507</v>
      </c>
      <c r="E238" s="405">
        <v>2321.8296531000001</v>
      </c>
      <c r="F238" s="405">
        <v>0</v>
      </c>
      <c r="G238" s="405">
        <v>245.2473779</v>
      </c>
      <c r="H238" s="405">
        <v>38.726677310138001</v>
      </c>
      <c r="I238" s="405">
        <v>55.419535856260303</v>
      </c>
      <c r="J238" s="405">
        <v>0</v>
      </c>
      <c r="K238" s="405">
        <v>5.8537868336017302</v>
      </c>
    </row>
    <row r="239" spans="1:11" x14ac:dyDescent="0.25">
      <c r="A239" s="405" t="s">
        <v>126</v>
      </c>
      <c r="B239" s="405" t="s">
        <v>127</v>
      </c>
      <c r="C239" s="405" t="s">
        <v>12</v>
      </c>
      <c r="D239" s="405">
        <v>10319.3638328</v>
      </c>
      <c r="E239" s="405">
        <v>11746.014770600001</v>
      </c>
      <c r="F239" s="405">
        <v>2585.8387978999999</v>
      </c>
      <c r="G239" s="405">
        <v>223.9666824</v>
      </c>
      <c r="H239" s="405">
        <v>41.484572729501899</v>
      </c>
      <c r="I239" s="405">
        <v>47.219810438696697</v>
      </c>
      <c r="J239" s="405">
        <v>10.3952549223321</v>
      </c>
      <c r="K239" s="405">
        <v>0.90036190946928096</v>
      </c>
    </row>
    <row r="240" spans="1:11" x14ac:dyDescent="0.25">
      <c r="A240" s="405" t="s">
        <v>128</v>
      </c>
      <c r="B240" s="405" t="s">
        <v>129</v>
      </c>
      <c r="C240" s="405" t="s">
        <v>11</v>
      </c>
      <c r="D240" s="405">
        <v>341.24739110000002</v>
      </c>
      <c r="E240" s="405">
        <v>510.72119329999998</v>
      </c>
      <c r="F240" s="405">
        <v>179.3004522</v>
      </c>
      <c r="G240" s="405">
        <v>0</v>
      </c>
      <c r="H240" s="405">
        <v>33.090045273254901</v>
      </c>
      <c r="I240" s="405">
        <v>49.523565158496503</v>
      </c>
      <c r="J240" s="405">
        <v>17.3863895682486</v>
      </c>
      <c r="K240" s="405">
        <v>0</v>
      </c>
    </row>
    <row r="241" spans="1:11" x14ac:dyDescent="0.25">
      <c r="A241" s="405" t="s">
        <v>128</v>
      </c>
      <c r="B241" s="405" t="s">
        <v>129</v>
      </c>
      <c r="C241" s="405" t="s">
        <v>12</v>
      </c>
      <c r="D241" s="405">
        <v>4462.8341262000004</v>
      </c>
      <c r="E241" s="405">
        <v>3507.7851724000002</v>
      </c>
      <c r="F241" s="405">
        <v>1495.1764587</v>
      </c>
      <c r="G241" s="405">
        <v>213.87122529999999</v>
      </c>
      <c r="H241" s="405">
        <v>46.105244469900803</v>
      </c>
      <c r="I241" s="405">
        <v>36.238696834359402</v>
      </c>
      <c r="J241" s="405">
        <v>15.446569198999301</v>
      </c>
      <c r="K241" s="405">
        <v>2.2094894967404501</v>
      </c>
    </row>
    <row r="242" spans="1:11" x14ac:dyDescent="0.25">
      <c r="A242" s="405" t="s">
        <v>130</v>
      </c>
      <c r="B242" s="405" t="s">
        <v>131</v>
      </c>
      <c r="C242" s="405" t="s">
        <v>11</v>
      </c>
      <c r="D242" s="405">
        <v>750.52292150000005</v>
      </c>
      <c r="E242" s="405">
        <v>459.99154060000001</v>
      </c>
      <c r="F242" s="405">
        <v>0</v>
      </c>
      <c r="G242" s="405">
        <v>0</v>
      </c>
      <c r="H242" s="405">
        <v>62.000326720425399</v>
      </c>
      <c r="I242" s="405">
        <v>37.999673279574601</v>
      </c>
      <c r="J242" s="405">
        <v>0</v>
      </c>
      <c r="K242" s="405">
        <v>0</v>
      </c>
    </row>
    <row r="243" spans="1:11" x14ac:dyDescent="0.25">
      <c r="A243" s="405" t="s">
        <v>130</v>
      </c>
      <c r="B243" s="405" t="s">
        <v>131</v>
      </c>
      <c r="C243" s="405" t="s">
        <v>12</v>
      </c>
      <c r="D243" s="405">
        <v>6281.7629341000002</v>
      </c>
      <c r="E243" s="405">
        <v>1969.568698</v>
      </c>
      <c r="F243" s="405">
        <v>1205.5195959</v>
      </c>
      <c r="G243" s="405">
        <v>362.07772010000002</v>
      </c>
      <c r="H243" s="405">
        <v>63.9760504155145</v>
      </c>
      <c r="I243" s="405">
        <v>20.058895511013102</v>
      </c>
      <c r="J243" s="405">
        <v>12.2775060525647</v>
      </c>
      <c r="K243" s="405">
        <v>3.6875480209077498</v>
      </c>
    </row>
    <row r="244" spans="1:11" x14ac:dyDescent="0.25">
      <c r="A244" s="405" t="s">
        <v>132</v>
      </c>
      <c r="B244" s="405" t="s">
        <v>133</v>
      </c>
      <c r="C244" s="405" t="s">
        <v>11</v>
      </c>
      <c r="D244" s="405">
        <v>1214.5255162000001</v>
      </c>
      <c r="E244" s="405">
        <v>624.96605599999998</v>
      </c>
      <c r="F244" s="405">
        <v>579.70885780000003</v>
      </c>
      <c r="G244" s="405">
        <v>95.842586400000002</v>
      </c>
      <c r="H244" s="405">
        <v>48.290447053206101</v>
      </c>
      <c r="I244" s="405">
        <v>24.849119952412099</v>
      </c>
      <c r="J244" s="405">
        <v>23.049659748157602</v>
      </c>
      <c r="K244" s="405">
        <v>3.8107732462241501</v>
      </c>
    </row>
    <row r="245" spans="1:11" x14ac:dyDescent="0.25">
      <c r="A245" s="405" t="s">
        <v>132</v>
      </c>
      <c r="B245" s="405" t="s">
        <v>133</v>
      </c>
      <c r="C245" s="405" t="s">
        <v>12</v>
      </c>
      <c r="D245" s="405">
        <v>4672.0086013999999</v>
      </c>
      <c r="E245" s="405">
        <v>2659.2653719999998</v>
      </c>
      <c r="F245" s="405">
        <v>724.98877059999995</v>
      </c>
      <c r="G245" s="405">
        <v>141.157983</v>
      </c>
      <c r="H245" s="405">
        <v>56.993641744063702</v>
      </c>
      <c r="I245" s="405">
        <v>32.440269452574597</v>
      </c>
      <c r="J245" s="405">
        <v>8.8441083451053206</v>
      </c>
      <c r="K245" s="405">
        <v>1.7219804582564</v>
      </c>
    </row>
    <row r="246" spans="1:11" x14ac:dyDescent="0.25">
      <c r="A246" s="405" t="s">
        <v>134</v>
      </c>
      <c r="B246" s="405" t="s">
        <v>135</v>
      </c>
      <c r="C246" s="405" t="s">
        <v>11</v>
      </c>
      <c r="D246" s="405">
        <v>114.53392770000001</v>
      </c>
      <c r="E246" s="405">
        <v>255.615071</v>
      </c>
      <c r="F246" s="405">
        <v>48.928001600000002</v>
      </c>
      <c r="G246" s="405">
        <v>0</v>
      </c>
      <c r="H246" s="405">
        <v>27.3300437910002</v>
      </c>
      <c r="I246" s="405">
        <v>60.994774424990098</v>
      </c>
      <c r="J246" s="405">
        <v>11.6751817840097</v>
      </c>
      <c r="K246" s="405">
        <v>0</v>
      </c>
    </row>
    <row r="247" spans="1:11" x14ac:dyDescent="0.25">
      <c r="A247" s="405" t="s">
        <v>134</v>
      </c>
      <c r="B247" s="405" t="s">
        <v>135</v>
      </c>
      <c r="C247" s="405" t="s">
        <v>12</v>
      </c>
      <c r="D247" s="405">
        <v>1913.2756902000001</v>
      </c>
      <c r="E247" s="405">
        <v>930.65260420000004</v>
      </c>
      <c r="F247" s="405">
        <v>305.81802640000001</v>
      </c>
      <c r="G247" s="405">
        <v>23.2993086</v>
      </c>
      <c r="H247" s="405">
        <v>60.297767938552703</v>
      </c>
      <c r="I247" s="405">
        <v>29.329947088595102</v>
      </c>
      <c r="J247" s="405">
        <v>9.63799649038857</v>
      </c>
      <c r="K247" s="405">
        <v>0.73428848246363598</v>
      </c>
    </row>
    <row r="248" spans="1:11" x14ac:dyDescent="0.25">
      <c r="A248" s="405" t="s">
        <v>136</v>
      </c>
      <c r="B248" s="405" t="s">
        <v>137</v>
      </c>
      <c r="C248" s="405" t="s">
        <v>11</v>
      </c>
      <c r="D248" s="405">
        <v>223.68295879999999</v>
      </c>
      <c r="E248" s="405">
        <v>111.5227376</v>
      </c>
      <c r="F248" s="405">
        <v>40.550124199999999</v>
      </c>
      <c r="G248" s="405">
        <v>0</v>
      </c>
      <c r="H248" s="405">
        <v>59.528807416163801</v>
      </c>
      <c r="I248" s="405">
        <v>29.6795768650829</v>
      </c>
      <c r="J248" s="405">
        <v>10.791615718753301</v>
      </c>
      <c r="K248" s="405">
        <v>0</v>
      </c>
    </row>
    <row r="249" spans="1:11" x14ac:dyDescent="0.25">
      <c r="A249" s="405" t="s">
        <v>136</v>
      </c>
      <c r="B249" s="405" t="s">
        <v>137</v>
      </c>
      <c r="C249" s="405" t="s">
        <v>12</v>
      </c>
      <c r="D249" s="405">
        <v>1233.1870272000001</v>
      </c>
      <c r="E249" s="405">
        <v>582.30719599999998</v>
      </c>
      <c r="F249" s="405">
        <v>295.55957610000002</v>
      </c>
      <c r="G249" s="405">
        <v>0</v>
      </c>
      <c r="H249" s="405">
        <v>58.415708193173899</v>
      </c>
      <c r="I249" s="405">
        <v>27.5837212766954</v>
      </c>
      <c r="J249" s="405">
        <v>14.0005705301307</v>
      </c>
      <c r="K249" s="405">
        <v>0</v>
      </c>
    </row>
    <row r="250" spans="1:11" x14ac:dyDescent="0.25">
      <c r="A250" s="405" t="s">
        <v>138</v>
      </c>
      <c r="B250" s="405" t="s">
        <v>139</v>
      </c>
      <c r="C250" s="405" t="s">
        <v>11</v>
      </c>
      <c r="D250" s="405">
        <v>128.89792130000001</v>
      </c>
      <c r="E250" s="405">
        <v>109.1395555</v>
      </c>
      <c r="F250" s="405">
        <v>0</v>
      </c>
      <c r="G250" s="405">
        <v>0</v>
      </c>
      <c r="H250" s="405">
        <v>54.150263661339601</v>
      </c>
      <c r="I250" s="405">
        <v>45.849736338660399</v>
      </c>
      <c r="J250" s="405">
        <v>0</v>
      </c>
      <c r="K250" s="405">
        <v>0</v>
      </c>
    </row>
    <row r="251" spans="1:11" x14ac:dyDescent="0.25">
      <c r="A251" s="405" t="s">
        <v>138</v>
      </c>
      <c r="B251" s="405" t="s">
        <v>139</v>
      </c>
      <c r="C251" s="405" t="s">
        <v>12</v>
      </c>
      <c r="D251" s="405">
        <v>1509.1139965</v>
      </c>
      <c r="E251" s="405">
        <v>639.92230340000003</v>
      </c>
      <c r="F251" s="405">
        <v>234.60471920000001</v>
      </c>
      <c r="G251" s="405">
        <v>35.930489199999997</v>
      </c>
      <c r="H251" s="405">
        <v>62.3711260991129</v>
      </c>
      <c r="I251" s="405">
        <v>26.4477532986662</v>
      </c>
      <c r="J251" s="405">
        <v>9.6961267065354892</v>
      </c>
      <c r="K251" s="405">
        <v>1.48499389568548</v>
      </c>
    </row>
    <row r="252" spans="1:11" x14ac:dyDescent="0.25">
      <c r="A252" s="405" t="s">
        <v>140</v>
      </c>
      <c r="B252" s="405" t="s">
        <v>141</v>
      </c>
      <c r="C252" s="405" t="s">
        <v>11</v>
      </c>
      <c r="D252" s="405">
        <v>411.40076210000001</v>
      </c>
      <c r="E252" s="405">
        <v>23.474247299999998</v>
      </c>
      <c r="F252" s="405">
        <v>37.481710999999997</v>
      </c>
      <c r="G252" s="405">
        <v>0</v>
      </c>
      <c r="H252" s="405">
        <v>87.095354915585503</v>
      </c>
      <c r="I252" s="405">
        <v>4.96960163499348</v>
      </c>
      <c r="J252" s="405">
        <v>7.9350434494209896</v>
      </c>
      <c r="K252" s="405">
        <v>0</v>
      </c>
    </row>
    <row r="253" spans="1:11" x14ac:dyDescent="0.25">
      <c r="A253" s="405" t="s">
        <v>140</v>
      </c>
      <c r="B253" s="405" t="s">
        <v>141</v>
      </c>
      <c r="C253" s="405" t="s">
        <v>12</v>
      </c>
      <c r="D253" s="405">
        <v>2459.6344574999998</v>
      </c>
      <c r="E253" s="405">
        <v>1437.2499534999999</v>
      </c>
      <c r="F253" s="405">
        <v>199.50392429999999</v>
      </c>
      <c r="G253" s="405">
        <v>68.455635000000001</v>
      </c>
      <c r="H253" s="405">
        <v>59.057061321863401</v>
      </c>
      <c r="I253" s="405">
        <v>34.5090947884051</v>
      </c>
      <c r="J253" s="405">
        <v>4.7901896378996804</v>
      </c>
      <c r="K253" s="405">
        <v>1.64365425183189</v>
      </c>
    </row>
    <row r="254" spans="1:11" x14ac:dyDescent="0.25">
      <c r="A254" s="405" t="s">
        <v>142</v>
      </c>
      <c r="B254" s="405" t="s">
        <v>143</v>
      </c>
      <c r="C254" s="405" t="s">
        <v>11</v>
      </c>
      <c r="D254" s="405">
        <v>529.80799560000003</v>
      </c>
      <c r="E254" s="405">
        <v>327.25914669999997</v>
      </c>
      <c r="F254" s="405">
        <v>39.226293900000002</v>
      </c>
      <c r="G254" s="405">
        <v>0</v>
      </c>
      <c r="H254" s="405">
        <v>59.1109980506181</v>
      </c>
      <c r="I254" s="405">
        <v>36.512500647943497</v>
      </c>
      <c r="J254" s="405">
        <v>4.3765013014384104</v>
      </c>
      <c r="K254" s="405">
        <v>0</v>
      </c>
    </row>
    <row r="255" spans="1:11" x14ac:dyDescent="0.25">
      <c r="A255" s="405" t="s">
        <v>142</v>
      </c>
      <c r="B255" s="405" t="s">
        <v>143</v>
      </c>
      <c r="C255" s="405" t="s">
        <v>12</v>
      </c>
      <c r="D255" s="405">
        <v>1978.7750736</v>
      </c>
      <c r="E255" s="405">
        <v>1585.2861989</v>
      </c>
      <c r="F255" s="405">
        <v>318.796357</v>
      </c>
      <c r="G255" s="405">
        <v>0</v>
      </c>
      <c r="H255" s="405">
        <v>50.961824058813299</v>
      </c>
      <c r="I255" s="405">
        <v>40.827821933407797</v>
      </c>
      <c r="J255" s="405">
        <v>8.2103540077788502</v>
      </c>
      <c r="K255" s="405">
        <v>0</v>
      </c>
    </row>
    <row r="256" spans="1:11" x14ac:dyDescent="0.25">
      <c r="A256" s="405" t="s">
        <v>144</v>
      </c>
      <c r="B256" s="405" t="s">
        <v>145</v>
      </c>
      <c r="C256" s="405" t="s">
        <v>11</v>
      </c>
      <c r="D256" s="405">
        <v>481.69518099999999</v>
      </c>
      <c r="E256" s="405">
        <v>109.0185566</v>
      </c>
      <c r="F256" s="405">
        <v>23.134155</v>
      </c>
      <c r="G256" s="405">
        <v>0</v>
      </c>
      <c r="H256" s="405">
        <v>78.471423752836102</v>
      </c>
      <c r="I256" s="405">
        <v>17.759864929770099</v>
      </c>
      <c r="J256" s="405">
        <v>3.7687113173938802</v>
      </c>
      <c r="K256" s="405">
        <v>0</v>
      </c>
    </row>
    <row r="257" spans="1:11" x14ac:dyDescent="0.25">
      <c r="A257" s="405" t="s">
        <v>144</v>
      </c>
      <c r="B257" s="405" t="s">
        <v>145</v>
      </c>
      <c r="C257" s="405" t="s">
        <v>12</v>
      </c>
      <c r="D257" s="405">
        <v>3422.9744971999999</v>
      </c>
      <c r="E257" s="405">
        <v>1312.3708167</v>
      </c>
      <c r="F257" s="405">
        <v>367.71060879999999</v>
      </c>
      <c r="G257" s="405">
        <v>56.786301000000002</v>
      </c>
      <c r="H257" s="405">
        <v>66.338743488661706</v>
      </c>
      <c r="I257" s="405">
        <v>25.434320659497399</v>
      </c>
      <c r="J257" s="405">
        <v>7.1263924914417904</v>
      </c>
      <c r="K257" s="405">
        <v>1.1005433603991099</v>
      </c>
    </row>
    <row r="258" spans="1:11" x14ac:dyDescent="0.25">
      <c r="A258" s="405" t="s">
        <v>146</v>
      </c>
      <c r="B258" s="405" t="s">
        <v>147</v>
      </c>
      <c r="C258" s="405" t="s">
        <v>11</v>
      </c>
      <c r="D258" s="405">
        <v>861.74835270000005</v>
      </c>
      <c r="E258" s="405">
        <v>398.57309070000002</v>
      </c>
      <c r="F258" s="405">
        <v>114.91461750000001</v>
      </c>
      <c r="G258" s="405">
        <v>0</v>
      </c>
      <c r="H258" s="405">
        <v>62.661849641729397</v>
      </c>
      <c r="I258" s="405">
        <v>28.982158193202199</v>
      </c>
      <c r="J258" s="405">
        <v>8.3559921650684501</v>
      </c>
      <c r="K258" s="405">
        <v>0</v>
      </c>
    </row>
    <row r="259" spans="1:11" x14ac:dyDescent="0.25">
      <c r="A259" s="405" t="s">
        <v>146</v>
      </c>
      <c r="B259" s="405" t="s">
        <v>147</v>
      </c>
      <c r="C259" s="405" t="s">
        <v>12</v>
      </c>
      <c r="D259" s="405">
        <v>2997.3328055000002</v>
      </c>
      <c r="E259" s="405">
        <v>1682.1797712</v>
      </c>
      <c r="F259" s="405">
        <v>464.05026400000003</v>
      </c>
      <c r="G259" s="405">
        <v>0</v>
      </c>
      <c r="H259" s="405">
        <v>58.273474988634298</v>
      </c>
      <c r="I259" s="405">
        <v>32.704563418361303</v>
      </c>
      <c r="J259" s="405">
        <v>9.0219615930044004</v>
      </c>
      <c r="K259" s="405">
        <v>0</v>
      </c>
    </row>
    <row r="260" spans="1:11" x14ac:dyDescent="0.25">
      <c r="A260" s="405" t="s">
        <v>148</v>
      </c>
      <c r="B260" s="405" t="s">
        <v>149</v>
      </c>
      <c r="C260" s="405" t="s">
        <v>11</v>
      </c>
      <c r="D260" s="405">
        <v>1923.3211768000001</v>
      </c>
      <c r="E260" s="405">
        <v>345.24873289999999</v>
      </c>
      <c r="F260" s="405">
        <v>107.3440762</v>
      </c>
      <c r="G260" s="405">
        <v>170.05162390000001</v>
      </c>
      <c r="H260" s="405">
        <v>75.543878888100394</v>
      </c>
      <c r="I260" s="405">
        <v>13.5606204408677</v>
      </c>
      <c r="J260" s="405">
        <v>4.2162421906567902</v>
      </c>
      <c r="K260" s="405">
        <v>6.6792584803750996</v>
      </c>
    </row>
    <row r="261" spans="1:11" x14ac:dyDescent="0.25">
      <c r="A261" s="405" t="s">
        <v>148</v>
      </c>
      <c r="B261" s="405" t="s">
        <v>149</v>
      </c>
      <c r="C261" s="405" t="s">
        <v>12</v>
      </c>
      <c r="D261" s="405">
        <v>4962.5037318000004</v>
      </c>
      <c r="E261" s="405">
        <v>2498.7796429999999</v>
      </c>
      <c r="F261" s="405">
        <v>593.86980779999999</v>
      </c>
      <c r="G261" s="405">
        <v>327.25320299999998</v>
      </c>
      <c r="H261" s="405">
        <v>59.201421447724201</v>
      </c>
      <c r="I261" s="405">
        <v>29.8098126964187</v>
      </c>
      <c r="J261" s="405">
        <v>7.0847174484429596</v>
      </c>
      <c r="K261" s="405">
        <v>3.9040484074141601</v>
      </c>
    </row>
    <row r="262" spans="1:11" x14ac:dyDescent="0.25">
      <c r="A262" s="405" t="s">
        <v>150</v>
      </c>
      <c r="B262" s="405" t="s">
        <v>151</v>
      </c>
      <c r="C262" s="405" t="s">
        <v>11</v>
      </c>
      <c r="D262" s="405">
        <v>439.79428940000003</v>
      </c>
      <c r="E262" s="405">
        <v>200.7533358</v>
      </c>
      <c r="F262" s="405">
        <v>0</v>
      </c>
      <c r="G262" s="405">
        <v>0</v>
      </c>
      <c r="H262" s="405">
        <v>68.659108565531199</v>
      </c>
      <c r="I262" s="405">
        <v>31.340891434468801</v>
      </c>
      <c r="J262" s="405">
        <v>0</v>
      </c>
      <c r="K262" s="405">
        <v>0</v>
      </c>
    </row>
    <row r="263" spans="1:11" x14ac:dyDescent="0.25">
      <c r="A263" s="405" t="s">
        <v>150</v>
      </c>
      <c r="B263" s="405" t="s">
        <v>151</v>
      </c>
      <c r="C263" s="405" t="s">
        <v>12</v>
      </c>
      <c r="D263" s="405">
        <v>4694.8819610999999</v>
      </c>
      <c r="E263" s="405">
        <v>1232.8370605</v>
      </c>
      <c r="F263" s="405">
        <v>327.0754192</v>
      </c>
      <c r="G263" s="405">
        <v>88.549375499999996</v>
      </c>
      <c r="H263" s="405">
        <v>74.012730463007898</v>
      </c>
      <c r="I263" s="405">
        <v>19.435129108595302</v>
      </c>
      <c r="J263" s="405">
        <v>5.1561988230803397</v>
      </c>
      <c r="K263" s="405">
        <v>1.39594160531645</v>
      </c>
    </row>
    <row r="264" spans="1:11" x14ac:dyDescent="0.25">
      <c r="A264" s="405" t="s">
        <v>152</v>
      </c>
      <c r="B264" s="405" t="s">
        <v>153</v>
      </c>
      <c r="C264" s="405" t="s">
        <v>11</v>
      </c>
      <c r="D264" s="405">
        <v>1798.9556602</v>
      </c>
      <c r="E264" s="405">
        <v>751.05257849999998</v>
      </c>
      <c r="F264" s="405">
        <v>1043.788753</v>
      </c>
      <c r="G264" s="405">
        <v>0</v>
      </c>
      <c r="H264" s="405">
        <v>50.0572420855922</v>
      </c>
      <c r="I264" s="405">
        <v>20.898581089432199</v>
      </c>
      <c r="J264" s="405">
        <v>29.044176824975601</v>
      </c>
      <c r="K264" s="405">
        <v>0</v>
      </c>
    </row>
    <row r="265" spans="1:11" x14ac:dyDescent="0.25">
      <c r="A265" s="405" t="s">
        <v>152</v>
      </c>
      <c r="B265" s="405" t="s">
        <v>153</v>
      </c>
      <c r="C265" s="405" t="s">
        <v>12</v>
      </c>
      <c r="D265" s="405">
        <v>6434.9434997999997</v>
      </c>
      <c r="E265" s="405">
        <v>2855.3696963000002</v>
      </c>
      <c r="F265" s="405">
        <v>738.14487069999996</v>
      </c>
      <c r="G265" s="405">
        <v>76.574418600000001</v>
      </c>
      <c r="H265" s="405">
        <v>63.680582017894203</v>
      </c>
      <c r="I265" s="405">
        <v>28.256907639094798</v>
      </c>
      <c r="J265" s="405">
        <v>7.3047253610167999</v>
      </c>
      <c r="K265" s="405">
        <v>0.75778498199423505</v>
      </c>
    </row>
    <row r="266" spans="1:11" x14ac:dyDescent="0.25">
      <c r="A266" s="405" t="s">
        <v>154</v>
      </c>
      <c r="B266" s="405" t="s">
        <v>155</v>
      </c>
      <c r="C266" s="405" t="s">
        <v>11</v>
      </c>
      <c r="D266" s="405">
        <v>355.81763539999997</v>
      </c>
      <c r="E266" s="405">
        <v>95.879545800000002</v>
      </c>
      <c r="F266" s="405">
        <v>0</v>
      </c>
      <c r="G266" s="405">
        <v>24.959836800000001</v>
      </c>
      <c r="H266" s="405">
        <v>74.648567410791799</v>
      </c>
      <c r="I266" s="405">
        <v>20.114997194901299</v>
      </c>
      <c r="J266" s="405">
        <v>0</v>
      </c>
      <c r="K266" s="405">
        <v>5.2364353943069402</v>
      </c>
    </row>
    <row r="267" spans="1:11" x14ac:dyDescent="0.25">
      <c r="A267" s="405" t="s">
        <v>154</v>
      </c>
      <c r="B267" s="405" t="s">
        <v>155</v>
      </c>
      <c r="C267" s="405" t="s">
        <v>12</v>
      </c>
      <c r="D267" s="405">
        <v>2810.3468769000001</v>
      </c>
      <c r="E267" s="405">
        <v>802.89002340000002</v>
      </c>
      <c r="F267" s="405">
        <v>255.39479560000001</v>
      </c>
      <c r="G267" s="405">
        <v>150.22836559999999</v>
      </c>
      <c r="H267" s="405">
        <v>69.9289558206479</v>
      </c>
      <c r="I267" s="405">
        <v>19.978053754385499</v>
      </c>
      <c r="J267" s="405">
        <v>6.3549064085768698</v>
      </c>
      <c r="K267" s="405">
        <v>3.73808401638968</v>
      </c>
    </row>
    <row r="268" spans="1:11" x14ac:dyDescent="0.25">
      <c r="A268" s="405" t="s">
        <v>156</v>
      </c>
      <c r="B268" s="405" t="s">
        <v>157</v>
      </c>
      <c r="C268" s="405" t="s">
        <v>11</v>
      </c>
      <c r="D268" s="405">
        <v>398.0952628</v>
      </c>
      <c r="E268" s="405">
        <v>172.03626389999999</v>
      </c>
      <c r="F268" s="405">
        <v>0</v>
      </c>
      <c r="G268" s="405">
        <v>0</v>
      </c>
      <c r="H268" s="405">
        <v>69.8251621172803</v>
      </c>
      <c r="I268" s="405">
        <v>30.1748378827197</v>
      </c>
      <c r="J268" s="405">
        <v>0</v>
      </c>
      <c r="K268" s="405">
        <v>0</v>
      </c>
    </row>
    <row r="269" spans="1:11" x14ac:dyDescent="0.25">
      <c r="A269" s="405" t="s">
        <v>156</v>
      </c>
      <c r="B269" s="405" t="s">
        <v>157</v>
      </c>
      <c r="C269" s="405" t="s">
        <v>12</v>
      </c>
      <c r="D269" s="405">
        <v>3878.1811123000002</v>
      </c>
      <c r="E269" s="405">
        <v>2106.0796623000001</v>
      </c>
      <c r="F269" s="405">
        <v>1757.4774322999999</v>
      </c>
      <c r="G269" s="405">
        <v>158.4532269</v>
      </c>
      <c r="H269" s="405">
        <v>49.089710607614897</v>
      </c>
      <c r="I269" s="405">
        <v>26.658590237312399</v>
      </c>
      <c r="J269" s="405">
        <v>22.246010707801901</v>
      </c>
      <c r="K269" s="405">
        <v>2.0056884472707499</v>
      </c>
    </row>
    <row r="270" spans="1:11" x14ac:dyDescent="0.25">
      <c r="A270" s="405" t="s">
        <v>158</v>
      </c>
      <c r="B270" s="405" t="s">
        <v>159</v>
      </c>
      <c r="C270" s="405" t="s">
        <v>11</v>
      </c>
      <c r="D270" s="405">
        <v>726.70215910000002</v>
      </c>
      <c r="E270" s="405">
        <v>295.65026330000001</v>
      </c>
      <c r="F270" s="405">
        <v>39.900221199999997</v>
      </c>
      <c r="G270" s="405">
        <v>0</v>
      </c>
      <c r="H270" s="405">
        <v>68.411423918625303</v>
      </c>
      <c r="I270" s="405">
        <v>27.8323866813863</v>
      </c>
      <c r="J270" s="405">
        <v>3.7561893999884202</v>
      </c>
      <c r="K270" s="405">
        <v>0</v>
      </c>
    </row>
    <row r="271" spans="1:11" x14ac:dyDescent="0.25">
      <c r="A271" s="405" t="s">
        <v>158</v>
      </c>
      <c r="B271" s="405" t="s">
        <v>159</v>
      </c>
      <c r="C271" s="405" t="s">
        <v>12</v>
      </c>
      <c r="D271" s="405">
        <v>4467.3146075000004</v>
      </c>
      <c r="E271" s="405">
        <v>2235.8703015000001</v>
      </c>
      <c r="F271" s="405">
        <v>1067.8099431000001</v>
      </c>
      <c r="G271" s="405">
        <v>250.60956390000001</v>
      </c>
      <c r="H271" s="405">
        <v>55.691036054949699</v>
      </c>
      <c r="I271" s="405">
        <v>27.8731059966047</v>
      </c>
      <c r="J271" s="405">
        <v>13.311675417079099</v>
      </c>
      <c r="K271" s="405">
        <v>3.1241825313665501</v>
      </c>
    </row>
    <row r="272" spans="1:11" x14ac:dyDescent="0.25">
      <c r="A272" s="405" t="s">
        <v>160</v>
      </c>
      <c r="B272" s="405" t="s">
        <v>161</v>
      </c>
      <c r="C272" s="405" t="s">
        <v>11</v>
      </c>
      <c r="D272" s="405">
        <v>810.59385640000005</v>
      </c>
      <c r="E272" s="405">
        <v>222.13043579999999</v>
      </c>
      <c r="F272" s="405">
        <v>123.4876764</v>
      </c>
      <c r="G272" s="405">
        <v>0</v>
      </c>
      <c r="H272" s="405">
        <v>70.1077205922291</v>
      </c>
      <c r="I272" s="405">
        <v>19.211912852707002</v>
      </c>
      <c r="J272" s="405">
        <v>10.6803665550639</v>
      </c>
      <c r="K272" s="405">
        <v>0</v>
      </c>
    </row>
    <row r="273" spans="1:11" x14ac:dyDescent="0.25">
      <c r="A273" s="405" t="s">
        <v>160</v>
      </c>
      <c r="B273" s="405" t="s">
        <v>161</v>
      </c>
      <c r="C273" s="405" t="s">
        <v>12</v>
      </c>
      <c r="D273" s="405">
        <v>3901.3987499</v>
      </c>
      <c r="E273" s="405">
        <v>1701.771266</v>
      </c>
      <c r="F273" s="405">
        <v>499.07260230000003</v>
      </c>
      <c r="G273" s="405">
        <v>137.59442989999999</v>
      </c>
      <c r="H273" s="405">
        <v>62.524048622198499</v>
      </c>
      <c r="I273" s="405">
        <v>27.272687617991298</v>
      </c>
      <c r="J273" s="405">
        <v>7.9981672350236304</v>
      </c>
      <c r="K273" s="405">
        <v>2.2050965247866001</v>
      </c>
    </row>
    <row r="274" spans="1:11" x14ac:dyDescent="0.25">
      <c r="A274" s="405" t="s">
        <v>162</v>
      </c>
      <c r="B274" s="405" t="s">
        <v>163</v>
      </c>
      <c r="C274" s="405" t="s">
        <v>11</v>
      </c>
      <c r="D274" s="405">
        <v>406.60932320000001</v>
      </c>
      <c r="E274" s="405">
        <v>1076.9244383</v>
      </c>
      <c r="F274" s="405">
        <v>531.95397330000003</v>
      </c>
      <c r="G274" s="405">
        <v>0</v>
      </c>
      <c r="H274" s="405">
        <v>20.174239524228501</v>
      </c>
      <c r="I274" s="405">
        <v>53.432448121886701</v>
      </c>
      <c r="J274" s="405">
        <v>26.393312353884699</v>
      </c>
      <c r="K274" s="405">
        <v>0</v>
      </c>
    </row>
    <row r="275" spans="1:11" x14ac:dyDescent="0.25">
      <c r="A275" s="405" t="s">
        <v>162</v>
      </c>
      <c r="B275" s="405" t="s">
        <v>163</v>
      </c>
      <c r="C275" s="405" t="s">
        <v>12</v>
      </c>
      <c r="D275" s="405">
        <v>3996.9421929</v>
      </c>
      <c r="E275" s="405">
        <v>2210.5729538000001</v>
      </c>
      <c r="F275" s="405">
        <v>1283.3106651000001</v>
      </c>
      <c r="G275" s="405">
        <v>51.289008000000003</v>
      </c>
      <c r="H275" s="405">
        <v>52.994979371130697</v>
      </c>
      <c r="I275" s="405">
        <v>29.309722890941298</v>
      </c>
      <c r="J275" s="405">
        <v>17.015262903860599</v>
      </c>
      <c r="K275" s="405">
        <v>0.68003483406740395</v>
      </c>
    </row>
    <row r="276" spans="1:11" x14ac:dyDescent="0.25">
      <c r="A276" s="405" t="s">
        <v>164</v>
      </c>
      <c r="B276" s="405" t="s">
        <v>165</v>
      </c>
      <c r="C276" s="405" t="s">
        <v>11</v>
      </c>
      <c r="D276" s="405">
        <v>262.59422510000002</v>
      </c>
      <c r="E276" s="405">
        <v>24.064834900000001</v>
      </c>
      <c r="F276" s="405">
        <v>10.4657059</v>
      </c>
      <c r="G276" s="405">
        <v>0</v>
      </c>
      <c r="H276" s="405">
        <v>88.3784373559687</v>
      </c>
      <c r="I276" s="405">
        <v>8.0992356282071896</v>
      </c>
      <c r="J276" s="405">
        <v>3.52232701582416</v>
      </c>
      <c r="K276" s="405">
        <v>0</v>
      </c>
    </row>
    <row r="277" spans="1:11" x14ac:dyDescent="0.25">
      <c r="A277" s="405" t="s">
        <v>164</v>
      </c>
      <c r="B277" s="405" t="s">
        <v>165</v>
      </c>
      <c r="C277" s="405" t="s">
        <v>12</v>
      </c>
      <c r="D277" s="405">
        <v>1155.6785709000001</v>
      </c>
      <c r="E277" s="405">
        <v>294.01140090000001</v>
      </c>
      <c r="F277" s="405">
        <v>284.52470169999998</v>
      </c>
      <c r="G277" s="405">
        <v>39.099510500000001</v>
      </c>
      <c r="H277" s="405">
        <v>65.170547967601394</v>
      </c>
      <c r="I277" s="405">
        <v>16.579769312892399</v>
      </c>
      <c r="J277" s="405">
        <v>16.0447992954192</v>
      </c>
      <c r="K277" s="405">
        <v>2.2048834240870199</v>
      </c>
    </row>
    <row r="278" spans="1:11" x14ac:dyDescent="0.25">
      <c r="A278" s="405" t="s">
        <v>166</v>
      </c>
      <c r="B278" s="405" t="s">
        <v>167</v>
      </c>
      <c r="C278" s="405" t="s">
        <v>11</v>
      </c>
      <c r="D278" s="405">
        <v>2281.30863</v>
      </c>
      <c r="E278" s="405">
        <v>846.88211139999999</v>
      </c>
      <c r="F278" s="405">
        <v>257.45966989999999</v>
      </c>
      <c r="G278" s="405">
        <v>142.92446760000001</v>
      </c>
      <c r="H278" s="405">
        <v>64.652408076746696</v>
      </c>
      <c r="I278" s="405">
        <v>24.000684142035499</v>
      </c>
      <c r="J278" s="405">
        <v>7.2964207572735598</v>
      </c>
      <c r="K278" s="405">
        <v>4.0504870239442203</v>
      </c>
    </row>
    <row r="279" spans="1:11" x14ac:dyDescent="0.25">
      <c r="A279" s="405" t="s">
        <v>166</v>
      </c>
      <c r="B279" s="405" t="s">
        <v>167</v>
      </c>
      <c r="C279" s="405" t="s">
        <v>12</v>
      </c>
      <c r="D279" s="405">
        <v>5277.3701031999999</v>
      </c>
      <c r="E279" s="405">
        <v>2872.7992153</v>
      </c>
      <c r="F279" s="405">
        <v>1043.4315139</v>
      </c>
      <c r="G279" s="405">
        <v>41.771141499999999</v>
      </c>
      <c r="H279" s="405">
        <v>57.143016200260497</v>
      </c>
      <c r="I279" s="405">
        <v>31.106480858798001</v>
      </c>
      <c r="J279" s="405">
        <v>11.298207769528201</v>
      </c>
      <c r="K279" s="405">
        <v>0.452295171413226</v>
      </c>
    </row>
    <row r="280" spans="1:11" x14ac:dyDescent="0.25">
      <c r="A280" s="405" t="s">
        <v>168</v>
      </c>
      <c r="B280" s="405" t="s">
        <v>169</v>
      </c>
      <c r="C280" s="405" t="s">
        <v>11</v>
      </c>
      <c r="D280" s="405">
        <v>1666.9455224999999</v>
      </c>
      <c r="E280" s="405">
        <v>1111.7333389</v>
      </c>
      <c r="F280" s="405">
        <v>511.003962</v>
      </c>
      <c r="G280" s="405">
        <v>23.037204200000001</v>
      </c>
      <c r="H280" s="405">
        <v>50.319541301764303</v>
      </c>
      <c r="I280" s="405">
        <v>33.559532035232998</v>
      </c>
      <c r="J280" s="405">
        <v>15.425510086652601</v>
      </c>
      <c r="K280" s="405">
        <v>0.69541657635010001</v>
      </c>
    </row>
    <row r="281" spans="1:11" x14ac:dyDescent="0.25">
      <c r="A281" s="405" t="s">
        <v>168</v>
      </c>
      <c r="B281" s="405" t="s">
        <v>169</v>
      </c>
      <c r="C281" s="405" t="s">
        <v>12</v>
      </c>
      <c r="D281" s="405">
        <v>6488.3013754000003</v>
      </c>
      <c r="E281" s="405">
        <v>2502.3562308</v>
      </c>
      <c r="F281" s="405">
        <v>1270.7230803</v>
      </c>
      <c r="G281" s="405">
        <v>181.35260289999999</v>
      </c>
      <c r="H281" s="405">
        <v>62.132213814040597</v>
      </c>
      <c r="I281" s="405">
        <v>23.962655766953699</v>
      </c>
      <c r="J281" s="405">
        <v>12.1684911898483</v>
      </c>
      <c r="K281" s="405">
        <v>1.73663922915741</v>
      </c>
    </row>
    <row r="282" spans="1:11" x14ac:dyDescent="0.25">
      <c r="A282" s="405" t="s">
        <v>170</v>
      </c>
      <c r="B282" s="405" t="s">
        <v>171</v>
      </c>
      <c r="C282" s="405" t="s">
        <v>11</v>
      </c>
      <c r="D282" s="405">
        <v>440.53152979999999</v>
      </c>
      <c r="E282" s="405">
        <v>471.5989002</v>
      </c>
      <c r="F282" s="405">
        <v>92.457148500000002</v>
      </c>
      <c r="G282" s="405">
        <v>97.6795185</v>
      </c>
      <c r="H282" s="405">
        <v>39.9659511745364</v>
      </c>
      <c r="I282" s="405">
        <v>42.784448658907898</v>
      </c>
      <c r="J282" s="405">
        <v>8.3879078629523907</v>
      </c>
      <c r="K282" s="405">
        <v>8.8616923036032507</v>
      </c>
    </row>
    <row r="283" spans="1:11" x14ac:dyDescent="0.25">
      <c r="A283" s="405" t="s">
        <v>170</v>
      </c>
      <c r="B283" s="405" t="s">
        <v>171</v>
      </c>
      <c r="C283" s="405" t="s">
        <v>12</v>
      </c>
      <c r="D283" s="405">
        <v>633.91311840000003</v>
      </c>
      <c r="E283" s="405">
        <v>453.36884520000001</v>
      </c>
      <c r="F283" s="405">
        <v>132.5433003</v>
      </c>
      <c r="G283" s="405">
        <v>42.720556199999997</v>
      </c>
      <c r="H283" s="405">
        <v>50.209117824317097</v>
      </c>
      <c r="I283" s="405">
        <v>35.909100325886897</v>
      </c>
      <c r="J283" s="405">
        <v>10.498098222645201</v>
      </c>
      <c r="K283" s="405">
        <v>3.3836836271507602</v>
      </c>
    </row>
    <row r="284" spans="1:11" x14ac:dyDescent="0.25">
      <c r="A284" s="405" t="s">
        <v>172</v>
      </c>
      <c r="B284" s="405" t="s">
        <v>173</v>
      </c>
      <c r="C284" s="405" t="s">
        <v>11</v>
      </c>
      <c r="D284" s="405">
        <v>715.63009469999997</v>
      </c>
      <c r="E284" s="405">
        <v>216.6303198</v>
      </c>
      <c r="F284" s="405">
        <v>23.0014799</v>
      </c>
      <c r="G284" s="405">
        <v>0</v>
      </c>
      <c r="H284" s="405">
        <v>74.914544262177102</v>
      </c>
      <c r="I284" s="405">
        <v>22.677584133727599</v>
      </c>
      <c r="J284" s="405">
        <v>2.4078716040952499</v>
      </c>
      <c r="K284" s="405">
        <v>0</v>
      </c>
    </row>
    <row r="285" spans="1:11" x14ac:dyDescent="0.25">
      <c r="A285" s="405" t="s">
        <v>172</v>
      </c>
      <c r="B285" s="405" t="s">
        <v>173</v>
      </c>
      <c r="C285" s="405" t="s">
        <v>12</v>
      </c>
      <c r="D285" s="405">
        <v>2190.5254276999999</v>
      </c>
      <c r="E285" s="405">
        <v>1425.9004262999999</v>
      </c>
      <c r="F285" s="405">
        <v>422.82247080000002</v>
      </c>
      <c r="G285" s="405">
        <v>0</v>
      </c>
      <c r="H285" s="405">
        <v>54.231016554508599</v>
      </c>
      <c r="I285" s="405">
        <v>35.301133073332501</v>
      </c>
      <c r="J285" s="405">
        <v>10.4678503721589</v>
      </c>
      <c r="K285" s="405">
        <v>0</v>
      </c>
    </row>
    <row r="286" spans="1:11" x14ac:dyDescent="0.25">
      <c r="A286" s="405" t="s">
        <v>174</v>
      </c>
      <c r="B286" s="405" t="s">
        <v>175</v>
      </c>
      <c r="C286" s="405" t="s">
        <v>11</v>
      </c>
      <c r="D286" s="405">
        <v>996.32465279999997</v>
      </c>
      <c r="E286" s="405">
        <v>242.24742119999999</v>
      </c>
      <c r="F286" s="405">
        <v>72.649195599999999</v>
      </c>
      <c r="G286" s="405">
        <v>71.854136800000006</v>
      </c>
      <c r="H286" s="405">
        <v>72.036900388050995</v>
      </c>
      <c r="I286" s="405">
        <v>17.5151275251539</v>
      </c>
      <c r="J286" s="405">
        <v>5.2527284675749</v>
      </c>
      <c r="K286" s="405">
        <v>5.1952436192202098</v>
      </c>
    </row>
    <row r="287" spans="1:11" x14ac:dyDescent="0.25">
      <c r="A287" s="405" t="s">
        <v>174</v>
      </c>
      <c r="B287" s="405" t="s">
        <v>175</v>
      </c>
      <c r="C287" s="405" t="s">
        <v>12</v>
      </c>
      <c r="D287" s="405">
        <v>3297.8127929000002</v>
      </c>
      <c r="E287" s="405">
        <v>827.819524</v>
      </c>
      <c r="F287" s="405">
        <v>652.94798060000005</v>
      </c>
      <c r="G287" s="405">
        <v>156.5802004</v>
      </c>
      <c r="H287" s="405">
        <v>66.822807369755793</v>
      </c>
      <c r="I287" s="405">
        <v>16.773912912300499</v>
      </c>
      <c r="J287" s="405">
        <v>13.230531831291801</v>
      </c>
      <c r="K287" s="405">
        <v>3.1727478866518699</v>
      </c>
    </row>
    <row r="288" spans="1:11" x14ac:dyDescent="0.25">
      <c r="A288" s="405" t="s">
        <v>176</v>
      </c>
      <c r="B288" s="405" t="s">
        <v>177</v>
      </c>
      <c r="C288" s="405" t="s">
        <v>11</v>
      </c>
      <c r="D288" s="405">
        <v>388.11565419999999</v>
      </c>
      <c r="E288" s="405">
        <v>78.002680299999994</v>
      </c>
      <c r="F288" s="405">
        <v>56.0276894</v>
      </c>
      <c r="G288" s="405">
        <v>48.660098400000003</v>
      </c>
      <c r="H288" s="405">
        <v>67.994304727519605</v>
      </c>
      <c r="I288" s="405">
        <v>13.6653545315346</v>
      </c>
      <c r="J288" s="405">
        <v>9.8155375724147191</v>
      </c>
      <c r="K288" s="405">
        <v>8.5248031685311201</v>
      </c>
    </row>
    <row r="289" spans="1:11" x14ac:dyDescent="0.25">
      <c r="A289" s="405" t="s">
        <v>176</v>
      </c>
      <c r="B289" s="405" t="s">
        <v>177</v>
      </c>
      <c r="C289" s="405" t="s">
        <v>12</v>
      </c>
      <c r="D289" s="405">
        <v>899.62425819999999</v>
      </c>
      <c r="E289" s="405">
        <v>476.33177239999998</v>
      </c>
      <c r="F289" s="405">
        <v>328.53307339999998</v>
      </c>
      <c r="G289" s="405">
        <v>0</v>
      </c>
      <c r="H289" s="405">
        <v>52.779701324508999</v>
      </c>
      <c r="I289" s="405">
        <v>27.945721171356901</v>
      </c>
      <c r="J289" s="405">
        <v>19.274577504134001</v>
      </c>
      <c r="K289" s="405">
        <v>0</v>
      </c>
    </row>
    <row r="290" spans="1:11" x14ac:dyDescent="0.25">
      <c r="A290" s="405" t="s">
        <v>178</v>
      </c>
      <c r="B290" s="405" t="s">
        <v>179</v>
      </c>
      <c r="C290" s="405" t="s">
        <v>11</v>
      </c>
      <c r="D290" s="405">
        <v>3232.0145447</v>
      </c>
      <c r="E290" s="405">
        <v>1715.0935984</v>
      </c>
      <c r="F290" s="405">
        <v>91.144236800000002</v>
      </c>
      <c r="G290" s="405">
        <v>49.174869600000001</v>
      </c>
      <c r="H290" s="405">
        <v>63.529449880932397</v>
      </c>
      <c r="I290" s="405">
        <v>33.712395564350601</v>
      </c>
      <c r="J290" s="405">
        <v>1.7915585290965601</v>
      </c>
      <c r="K290" s="405">
        <v>0.96659602562047398</v>
      </c>
    </row>
    <row r="291" spans="1:11" x14ac:dyDescent="0.25">
      <c r="A291" s="405" t="s">
        <v>178</v>
      </c>
      <c r="B291" s="405" t="s">
        <v>179</v>
      </c>
      <c r="C291" s="405" t="s">
        <v>12</v>
      </c>
      <c r="D291" s="405">
        <v>12130.0470362</v>
      </c>
      <c r="E291" s="405">
        <v>3778.6529390000001</v>
      </c>
      <c r="F291" s="405">
        <v>1532.8326403999999</v>
      </c>
      <c r="G291" s="405">
        <v>156.36041019999999</v>
      </c>
      <c r="H291" s="405">
        <v>68.928973590283405</v>
      </c>
      <c r="I291" s="405">
        <v>21.472189502801101</v>
      </c>
      <c r="J291" s="405">
        <v>8.7103191169121104</v>
      </c>
      <c r="K291" s="405">
        <v>0.88851779000339604</v>
      </c>
    </row>
    <row r="292" spans="1:11" x14ac:dyDescent="0.25">
      <c r="A292" s="405" t="s">
        <v>180</v>
      </c>
      <c r="B292" s="405" t="s">
        <v>181</v>
      </c>
      <c r="C292" s="405" t="s">
        <v>11</v>
      </c>
      <c r="D292" s="405">
        <v>1706.2055757000001</v>
      </c>
      <c r="E292" s="405">
        <v>677.37772500000005</v>
      </c>
      <c r="F292" s="405">
        <v>90.036668399999996</v>
      </c>
      <c r="G292" s="405">
        <v>0</v>
      </c>
      <c r="H292" s="405">
        <v>68.976059257832702</v>
      </c>
      <c r="I292" s="405">
        <v>27.384066002929998</v>
      </c>
      <c r="J292" s="405">
        <v>3.6398747392372801</v>
      </c>
      <c r="K292" s="405">
        <v>0</v>
      </c>
    </row>
    <row r="293" spans="1:11" x14ac:dyDescent="0.25">
      <c r="A293" s="405" t="s">
        <v>180</v>
      </c>
      <c r="B293" s="405" t="s">
        <v>181</v>
      </c>
      <c r="C293" s="405" t="s">
        <v>12</v>
      </c>
      <c r="D293" s="405">
        <v>6293.2910375000001</v>
      </c>
      <c r="E293" s="405">
        <v>1673.5681344</v>
      </c>
      <c r="F293" s="405">
        <v>594.45696680000003</v>
      </c>
      <c r="G293" s="405">
        <v>112.7493186</v>
      </c>
      <c r="H293" s="405">
        <v>72.552957646908595</v>
      </c>
      <c r="I293" s="405">
        <v>19.293930194999199</v>
      </c>
      <c r="J293" s="405">
        <v>6.8532681673472</v>
      </c>
      <c r="K293" s="405">
        <v>1.2998439907449799</v>
      </c>
    </row>
    <row r="294" spans="1:11" x14ac:dyDescent="0.25">
      <c r="A294" s="405" t="s">
        <v>182</v>
      </c>
      <c r="B294" s="405" t="s">
        <v>183</v>
      </c>
      <c r="C294" s="405" t="s">
        <v>11</v>
      </c>
      <c r="D294" s="405">
        <v>503.67472830000003</v>
      </c>
      <c r="E294" s="405">
        <v>148.5637299</v>
      </c>
      <c r="F294" s="405">
        <v>0</v>
      </c>
      <c r="G294" s="405">
        <v>0</v>
      </c>
      <c r="H294" s="405">
        <v>77.222482355610396</v>
      </c>
      <c r="I294" s="405">
        <v>22.7775176443897</v>
      </c>
      <c r="J294" s="405">
        <v>0</v>
      </c>
      <c r="K294" s="405">
        <v>0</v>
      </c>
    </row>
    <row r="295" spans="1:11" x14ac:dyDescent="0.25">
      <c r="A295" s="405" t="s">
        <v>182</v>
      </c>
      <c r="B295" s="405" t="s">
        <v>183</v>
      </c>
      <c r="C295" s="405" t="s">
        <v>12</v>
      </c>
      <c r="D295" s="405">
        <v>1049.5887829000001</v>
      </c>
      <c r="E295" s="405">
        <v>486.88200610000001</v>
      </c>
      <c r="F295" s="405">
        <v>107.5378814</v>
      </c>
      <c r="G295" s="405">
        <v>0</v>
      </c>
      <c r="H295" s="405">
        <v>63.843263225894503</v>
      </c>
      <c r="I295" s="405">
        <v>29.615537610366601</v>
      </c>
      <c r="J295" s="405">
        <v>6.5411991637389102</v>
      </c>
      <c r="K295" s="405">
        <v>0</v>
      </c>
    </row>
    <row r="296" spans="1:11" x14ac:dyDescent="0.25">
      <c r="A296" s="405" t="s">
        <v>184</v>
      </c>
      <c r="B296" s="405" t="s">
        <v>185</v>
      </c>
      <c r="C296" s="405" t="s">
        <v>11</v>
      </c>
      <c r="D296" s="405">
        <v>491.56993390000002</v>
      </c>
      <c r="E296" s="405">
        <v>185.05835490000001</v>
      </c>
      <c r="F296" s="405">
        <v>159.11989120000001</v>
      </c>
      <c r="G296" s="405">
        <v>0</v>
      </c>
      <c r="H296" s="405">
        <v>58.817948475819598</v>
      </c>
      <c r="I296" s="405">
        <v>22.142836721463201</v>
      </c>
      <c r="J296" s="405">
        <v>19.0392148027173</v>
      </c>
      <c r="K296" s="405">
        <v>0</v>
      </c>
    </row>
    <row r="297" spans="1:11" x14ac:dyDescent="0.25">
      <c r="A297" s="405" t="s">
        <v>184</v>
      </c>
      <c r="B297" s="405" t="s">
        <v>185</v>
      </c>
      <c r="C297" s="405" t="s">
        <v>12</v>
      </c>
      <c r="D297" s="405">
        <v>2009.0447302</v>
      </c>
      <c r="E297" s="405">
        <v>2438.0492448</v>
      </c>
      <c r="F297" s="405">
        <v>1067.0866486</v>
      </c>
      <c r="G297" s="405">
        <v>45.981931699999997</v>
      </c>
      <c r="H297" s="405">
        <v>36.132841625016098</v>
      </c>
      <c r="I297" s="405">
        <v>43.848524580922998</v>
      </c>
      <c r="J297" s="405">
        <v>19.1916448123058</v>
      </c>
      <c r="K297" s="405">
        <v>0.82698898175503099</v>
      </c>
    </row>
    <row r="298" spans="1:11" x14ac:dyDescent="0.25">
      <c r="A298" s="405" t="s">
        <v>186</v>
      </c>
      <c r="B298" s="405" t="s">
        <v>187</v>
      </c>
      <c r="C298" s="405" t="s">
        <v>11</v>
      </c>
      <c r="D298" s="405">
        <v>1064.7344257</v>
      </c>
      <c r="E298" s="405">
        <v>381.65358029999999</v>
      </c>
      <c r="F298" s="405">
        <v>199.31356450000001</v>
      </c>
      <c r="G298" s="405">
        <v>0</v>
      </c>
      <c r="H298" s="405">
        <v>64.697904212153801</v>
      </c>
      <c r="I298" s="405">
        <v>23.1909349265581</v>
      </c>
      <c r="J298" s="405">
        <v>12.1111608612881</v>
      </c>
      <c r="K298" s="405">
        <v>0</v>
      </c>
    </row>
    <row r="299" spans="1:11" x14ac:dyDescent="0.25">
      <c r="A299" s="405" t="s">
        <v>186</v>
      </c>
      <c r="B299" s="405" t="s">
        <v>187</v>
      </c>
      <c r="C299" s="405" t="s">
        <v>12</v>
      </c>
      <c r="D299" s="405">
        <v>3244.7724994</v>
      </c>
      <c r="E299" s="405">
        <v>1535.0992940000001</v>
      </c>
      <c r="F299" s="405">
        <v>386.07031319999999</v>
      </c>
      <c r="G299" s="405">
        <v>46.493551199999999</v>
      </c>
      <c r="H299" s="405">
        <v>62.250600533446502</v>
      </c>
      <c r="I299" s="405">
        <v>29.4507097023413</v>
      </c>
      <c r="J299" s="405">
        <v>7.4067161408942503</v>
      </c>
      <c r="K299" s="405">
        <v>0.89197362331803698</v>
      </c>
    </row>
    <row r="300" spans="1:11" x14ac:dyDescent="0.25">
      <c r="A300" s="405" t="s">
        <v>188</v>
      </c>
      <c r="B300" s="405" t="s">
        <v>189</v>
      </c>
      <c r="C300" s="405" t="s">
        <v>11</v>
      </c>
      <c r="D300" s="405">
        <v>3977.0846175000001</v>
      </c>
      <c r="E300" s="405">
        <v>2625.8235872</v>
      </c>
      <c r="F300" s="405">
        <v>621.91052049999996</v>
      </c>
      <c r="G300" s="405">
        <v>85.548185799999999</v>
      </c>
      <c r="H300" s="405">
        <v>54.403351650046901</v>
      </c>
      <c r="I300" s="405">
        <v>35.9191764130045</v>
      </c>
      <c r="J300" s="405">
        <v>8.5072408549590506</v>
      </c>
      <c r="K300" s="405">
        <v>1.1702310819895301</v>
      </c>
    </row>
    <row r="301" spans="1:11" x14ac:dyDescent="0.25">
      <c r="A301" s="405" t="s">
        <v>188</v>
      </c>
      <c r="B301" s="405" t="s">
        <v>189</v>
      </c>
      <c r="C301" s="405" t="s">
        <v>12</v>
      </c>
      <c r="D301" s="405">
        <v>5868.3449345999998</v>
      </c>
      <c r="E301" s="405">
        <v>6338.1096711</v>
      </c>
      <c r="F301" s="405">
        <v>1884.8960341</v>
      </c>
      <c r="G301" s="405">
        <v>380.56657339999998</v>
      </c>
      <c r="H301" s="405">
        <v>40.549879108259503</v>
      </c>
      <c r="I301" s="405">
        <v>43.7959226668249</v>
      </c>
      <c r="J301" s="405">
        <v>13.0245081306903</v>
      </c>
      <c r="K301" s="405">
        <v>2.6296900942252499</v>
      </c>
    </row>
    <row r="302" spans="1:11" x14ac:dyDescent="0.25">
      <c r="A302" s="405" t="s">
        <v>190</v>
      </c>
      <c r="B302" s="405" t="s">
        <v>191</v>
      </c>
      <c r="C302" s="405" t="s">
        <v>11</v>
      </c>
      <c r="D302" s="405">
        <v>1481.7649617</v>
      </c>
      <c r="E302" s="405">
        <v>1125.6623516</v>
      </c>
      <c r="F302" s="405">
        <v>532.56971959999998</v>
      </c>
      <c r="G302" s="405">
        <v>0</v>
      </c>
      <c r="H302" s="405">
        <v>47.190011524676201</v>
      </c>
      <c r="I302" s="405">
        <v>35.8491533528735</v>
      </c>
      <c r="J302" s="405">
        <v>16.960835122450298</v>
      </c>
      <c r="K302" s="405">
        <v>0</v>
      </c>
    </row>
    <row r="303" spans="1:11" x14ac:dyDescent="0.25">
      <c r="A303" s="405" t="s">
        <v>190</v>
      </c>
      <c r="B303" s="405" t="s">
        <v>191</v>
      </c>
      <c r="C303" s="405" t="s">
        <v>12</v>
      </c>
      <c r="D303" s="405">
        <v>5891.3315462999999</v>
      </c>
      <c r="E303" s="405">
        <v>4669.6589221000004</v>
      </c>
      <c r="F303" s="405">
        <v>1937.3839167000001</v>
      </c>
      <c r="G303" s="405">
        <v>134.54389380000001</v>
      </c>
      <c r="H303" s="405">
        <v>46.634763371658401</v>
      </c>
      <c r="I303" s="405">
        <v>36.964213802439097</v>
      </c>
      <c r="J303" s="405">
        <v>15.3359965918239</v>
      </c>
      <c r="K303" s="405">
        <v>1.0650262340786301</v>
      </c>
    </row>
    <row r="304" spans="1:11" x14ac:dyDescent="0.25">
      <c r="A304" s="405" t="s">
        <v>192</v>
      </c>
      <c r="B304" s="405" t="s">
        <v>193</v>
      </c>
      <c r="C304" s="405" t="s">
        <v>11</v>
      </c>
      <c r="D304" s="405">
        <v>988.16196239999999</v>
      </c>
      <c r="E304" s="405">
        <v>956.56560209999998</v>
      </c>
      <c r="F304" s="405">
        <v>341.45148069999999</v>
      </c>
      <c r="G304" s="405">
        <v>144.81863809999999</v>
      </c>
      <c r="H304" s="405">
        <v>40.648412344786898</v>
      </c>
      <c r="I304" s="405">
        <v>39.348684232454403</v>
      </c>
      <c r="J304" s="405">
        <v>14.0457345165583</v>
      </c>
      <c r="K304" s="405">
        <v>5.9571689062004101</v>
      </c>
    </row>
    <row r="305" spans="1:11" x14ac:dyDescent="0.25">
      <c r="A305" s="405" t="s">
        <v>192</v>
      </c>
      <c r="B305" s="405" t="s">
        <v>193</v>
      </c>
      <c r="C305" s="405" t="s">
        <v>12</v>
      </c>
      <c r="D305" s="405">
        <v>3654.0513919</v>
      </c>
      <c r="E305" s="405">
        <v>2652.8955348999998</v>
      </c>
      <c r="F305" s="405">
        <v>1283.3927888000001</v>
      </c>
      <c r="G305" s="405">
        <v>419.36655159999998</v>
      </c>
      <c r="H305" s="405">
        <v>45.6202920556957</v>
      </c>
      <c r="I305" s="405">
        <v>33.121009015819901</v>
      </c>
      <c r="J305" s="405">
        <v>16.022969457138899</v>
      </c>
      <c r="K305" s="405">
        <v>5.2357294713455298</v>
      </c>
    </row>
    <row r="306" spans="1:11" x14ac:dyDescent="0.25">
      <c r="A306" s="405" t="s">
        <v>194</v>
      </c>
      <c r="B306" s="405" t="s">
        <v>195</v>
      </c>
      <c r="C306" s="405" t="s">
        <v>11</v>
      </c>
      <c r="D306" s="405">
        <v>2344.1451830000001</v>
      </c>
      <c r="E306" s="405">
        <v>3552.9250166000002</v>
      </c>
      <c r="F306" s="405">
        <v>1629.3145144</v>
      </c>
      <c r="G306" s="405">
        <v>76.620202800000001</v>
      </c>
      <c r="H306" s="405">
        <v>30.831825161920602</v>
      </c>
      <c r="I306" s="405">
        <v>46.730536879560198</v>
      </c>
      <c r="J306" s="405">
        <v>21.429875848163402</v>
      </c>
      <c r="K306" s="405">
        <v>1.0077621103558101</v>
      </c>
    </row>
    <row r="307" spans="1:11" x14ac:dyDescent="0.25">
      <c r="A307" s="405" t="s">
        <v>194</v>
      </c>
      <c r="B307" s="405" t="s">
        <v>195</v>
      </c>
      <c r="C307" s="405" t="s">
        <v>12</v>
      </c>
      <c r="D307" s="405">
        <v>11137.0289264</v>
      </c>
      <c r="E307" s="405">
        <v>11907.1015176</v>
      </c>
      <c r="F307" s="405">
        <v>4235.9854907999998</v>
      </c>
      <c r="G307" s="405">
        <v>673.07792930000005</v>
      </c>
      <c r="H307" s="405">
        <v>39.841704602861803</v>
      </c>
      <c r="I307" s="405">
        <v>42.596569019943601</v>
      </c>
      <c r="J307" s="405">
        <v>15.153851511187201</v>
      </c>
      <c r="K307" s="405">
        <v>2.4078748660074498</v>
      </c>
    </row>
    <row r="308" spans="1:11" x14ac:dyDescent="0.25">
      <c r="A308" s="405" t="s">
        <v>196</v>
      </c>
      <c r="B308" s="405" t="s">
        <v>197</v>
      </c>
      <c r="C308" s="405" t="s">
        <v>11</v>
      </c>
      <c r="D308" s="405">
        <v>113.4542835</v>
      </c>
      <c r="E308" s="405">
        <v>110.0038955</v>
      </c>
      <c r="F308" s="405">
        <v>0</v>
      </c>
      <c r="G308" s="405">
        <v>0</v>
      </c>
      <c r="H308" s="405">
        <v>50.772043345077101</v>
      </c>
      <c r="I308" s="405">
        <v>49.227956654922899</v>
      </c>
      <c r="J308" s="405">
        <v>0</v>
      </c>
      <c r="K308" s="405">
        <v>0</v>
      </c>
    </row>
    <row r="309" spans="1:11" x14ac:dyDescent="0.25">
      <c r="A309" s="405" t="s">
        <v>196</v>
      </c>
      <c r="B309" s="405" t="s">
        <v>197</v>
      </c>
      <c r="C309" s="405" t="s">
        <v>12</v>
      </c>
      <c r="D309" s="405">
        <v>1108.2376342</v>
      </c>
      <c r="E309" s="405">
        <v>1135.9562186000001</v>
      </c>
      <c r="F309" s="405">
        <v>982.42382720000001</v>
      </c>
      <c r="G309" s="405">
        <v>269.09974349999999</v>
      </c>
      <c r="H309" s="405">
        <v>31.702723645505799</v>
      </c>
      <c r="I309" s="405">
        <v>32.495653423343697</v>
      </c>
      <c r="J309" s="405">
        <v>28.103639630470301</v>
      </c>
      <c r="K309" s="405">
        <v>7.6979833006802503</v>
      </c>
    </row>
    <row r="310" spans="1:11" x14ac:dyDescent="0.25">
      <c r="A310" s="405" t="s">
        <v>198</v>
      </c>
      <c r="B310" s="405" t="s">
        <v>199</v>
      </c>
      <c r="C310" s="405" t="s">
        <v>11</v>
      </c>
      <c r="D310" s="405">
        <v>541.40332539999997</v>
      </c>
      <c r="E310" s="405">
        <v>993.09661630000005</v>
      </c>
      <c r="F310" s="405">
        <v>69.412643500000001</v>
      </c>
      <c r="G310" s="405">
        <v>0</v>
      </c>
      <c r="H310" s="405">
        <v>33.755164115286803</v>
      </c>
      <c r="I310" s="405">
        <v>61.917128493393903</v>
      </c>
      <c r="J310" s="405">
        <v>4.3277073913192501</v>
      </c>
      <c r="K310" s="405">
        <v>0</v>
      </c>
    </row>
    <row r="311" spans="1:11" x14ac:dyDescent="0.25">
      <c r="A311" s="405" t="s">
        <v>198</v>
      </c>
      <c r="B311" s="405" t="s">
        <v>199</v>
      </c>
      <c r="C311" s="405" t="s">
        <v>12</v>
      </c>
      <c r="D311" s="405">
        <v>7327.2387375999997</v>
      </c>
      <c r="E311" s="405">
        <v>3830.8941887000001</v>
      </c>
      <c r="F311" s="405">
        <v>2888.6692072999999</v>
      </c>
      <c r="G311" s="405">
        <v>816.91259960000002</v>
      </c>
      <c r="H311" s="405">
        <v>49.296147491539799</v>
      </c>
      <c r="I311" s="405">
        <v>25.773464153905</v>
      </c>
      <c r="J311" s="405">
        <v>19.4343692619974</v>
      </c>
      <c r="K311" s="405">
        <v>5.4960190925578098</v>
      </c>
    </row>
    <row r="312" spans="1:11" x14ac:dyDescent="0.25">
      <c r="A312" s="405" t="s">
        <v>200</v>
      </c>
      <c r="B312" s="405" t="s">
        <v>201</v>
      </c>
      <c r="C312" s="405" t="s">
        <v>11</v>
      </c>
      <c r="D312" s="405">
        <v>1492.5363484</v>
      </c>
      <c r="E312" s="405">
        <v>871.44294720000005</v>
      </c>
      <c r="F312" s="405">
        <v>252.3590059</v>
      </c>
      <c r="G312" s="405">
        <v>74.822597799999997</v>
      </c>
      <c r="H312" s="405">
        <v>55.460687942821401</v>
      </c>
      <c r="I312" s="405">
        <v>32.381673924687</v>
      </c>
      <c r="J312" s="405">
        <v>9.3773287938911896</v>
      </c>
      <c r="K312" s="405">
        <v>2.7803093386003801</v>
      </c>
    </row>
    <row r="313" spans="1:11" x14ac:dyDescent="0.25">
      <c r="A313" s="405" t="s">
        <v>200</v>
      </c>
      <c r="B313" s="405" t="s">
        <v>201</v>
      </c>
      <c r="C313" s="405" t="s">
        <v>12</v>
      </c>
      <c r="D313" s="405">
        <v>7696.9626615999996</v>
      </c>
      <c r="E313" s="405">
        <v>5723.2301048999998</v>
      </c>
      <c r="F313" s="405">
        <v>1560.9823512</v>
      </c>
      <c r="G313" s="405">
        <v>223.5270783</v>
      </c>
      <c r="H313" s="405">
        <v>50.622252000600803</v>
      </c>
      <c r="I313" s="405">
        <v>37.641185148668299</v>
      </c>
      <c r="J313" s="405">
        <v>10.266444755561601</v>
      </c>
      <c r="K313" s="405">
        <v>1.4701180951693</v>
      </c>
    </row>
    <row r="314" spans="1:11" x14ac:dyDescent="0.25">
      <c r="A314" s="405" t="s">
        <v>202</v>
      </c>
      <c r="B314" s="405" t="s">
        <v>203</v>
      </c>
      <c r="C314" s="405" t="s">
        <v>11</v>
      </c>
      <c r="D314" s="405">
        <v>1003.3464896</v>
      </c>
      <c r="E314" s="405">
        <v>411.27548339999998</v>
      </c>
      <c r="F314" s="405">
        <v>0</v>
      </c>
      <c r="G314" s="405">
        <v>66.298362900000001</v>
      </c>
      <c r="H314" s="405">
        <v>67.751550524170199</v>
      </c>
      <c r="I314" s="405">
        <v>27.7716142745825</v>
      </c>
      <c r="J314" s="405">
        <v>0</v>
      </c>
      <c r="K314" s="405">
        <v>4.4768352012472397</v>
      </c>
    </row>
    <row r="315" spans="1:11" x14ac:dyDescent="0.25">
      <c r="A315" s="405" t="s">
        <v>202</v>
      </c>
      <c r="B315" s="405" t="s">
        <v>203</v>
      </c>
      <c r="C315" s="405" t="s">
        <v>12</v>
      </c>
      <c r="D315" s="405">
        <v>6211.2441233999998</v>
      </c>
      <c r="E315" s="405">
        <v>4657.7927418999998</v>
      </c>
      <c r="F315" s="405">
        <v>1154.2352693</v>
      </c>
      <c r="G315" s="405">
        <v>315.56589839999998</v>
      </c>
      <c r="H315" s="405">
        <v>50.338971196381202</v>
      </c>
      <c r="I315" s="405">
        <v>37.749038681298998</v>
      </c>
      <c r="J315" s="405">
        <v>9.3544891845813893</v>
      </c>
      <c r="K315" s="405">
        <v>2.5575009377384199</v>
      </c>
    </row>
    <row r="316" spans="1:11" x14ac:dyDescent="0.25">
      <c r="A316" s="405" t="s">
        <v>204</v>
      </c>
      <c r="B316" s="405" t="s">
        <v>205</v>
      </c>
      <c r="C316" s="405" t="s">
        <v>11</v>
      </c>
      <c r="D316" s="405">
        <v>0</v>
      </c>
      <c r="E316" s="405">
        <v>5.4208753999999999</v>
      </c>
      <c r="F316" s="405">
        <v>95.420771799999997</v>
      </c>
      <c r="G316" s="405">
        <v>0</v>
      </c>
      <c r="H316" s="405">
        <v>0</v>
      </c>
      <c r="I316" s="405">
        <v>5.3756315475973304</v>
      </c>
      <c r="J316" s="405">
        <v>94.624368452402706</v>
      </c>
      <c r="K316" s="405">
        <v>0</v>
      </c>
    </row>
    <row r="317" spans="1:11" x14ac:dyDescent="0.25">
      <c r="A317" s="405" t="s">
        <v>204</v>
      </c>
      <c r="B317" s="405" t="s">
        <v>205</v>
      </c>
      <c r="C317" s="405" t="s">
        <v>12</v>
      </c>
      <c r="D317" s="405">
        <v>1075.6383589</v>
      </c>
      <c r="E317" s="405">
        <v>612.16340969999999</v>
      </c>
      <c r="F317" s="405">
        <v>172.72409930000001</v>
      </c>
      <c r="G317" s="405">
        <v>0</v>
      </c>
      <c r="H317" s="405">
        <v>57.813673943382902</v>
      </c>
      <c r="I317" s="405">
        <v>32.902708866443099</v>
      </c>
      <c r="J317" s="405">
        <v>9.2836171901740894</v>
      </c>
      <c r="K317" s="405">
        <v>0</v>
      </c>
    </row>
    <row r="318" spans="1:11" x14ac:dyDescent="0.25">
      <c r="A318" s="405" t="s">
        <v>206</v>
      </c>
      <c r="B318" s="405" t="s">
        <v>207</v>
      </c>
      <c r="C318" s="405" t="s">
        <v>11</v>
      </c>
      <c r="D318" s="405">
        <v>0</v>
      </c>
      <c r="E318" s="405">
        <v>211.44419669999999</v>
      </c>
      <c r="F318" s="405">
        <v>0</v>
      </c>
      <c r="G318" s="405">
        <v>0</v>
      </c>
      <c r="H318" s="405">
        <v>0</v>
      </c>
      <c r="I318" s="405">
        <v>100</v>
      </c>
      <c r="J318" s="405">
        <v>0</v>
      </c>
      <c r="K318" s="405">
        <v>0</v>
      </c>
    </row>
    <row r="319" spans="1:11" x14ac:dyDescent="0.25">
      <c r="A319" s="405" t="s">
        <v>206</v>
      </c>
      <c r="B319" s="405" t="s">
        <v>207</v>
      </c>
      <c r="C319" s="405" t="s">
        <v>12</v>
      </c>
      <c r="D319" s="405">
        <v>1183.9037461</v>
      </c>
      <c r="E319" s="405">
        <v>938.12047919999998</v>
      </c>
      <c r="F319" s="405">
        <v>226.8095486</v>
      </c>
      <c r="G319" s="405">
        <v>94.848815200000004</v>
      </c>
      <c r="H319" s="405">
        <v>48.447525524828002</v>
      </c>
      <c r="I319" s="405">
        <v>38.389620787268697</v>
      </c>
      <c r="J319" s="405">
        <v>9.2814651793027405</v>
      </c>
      <c r="K319" s="405">
        <v>3.8813885086005602</v>
      </c>
    </row>
    <row r="320" spans="1:11" x14ac:dyDescent="0.25">
      <c r="A320" s="405" t="s">
        <v>208</v>
      </c>
      <c r="B320" s="405" t="s">
        <v>209</v>
      </c>
      <c r="C320" s="405" t="s">
        <v>11</v>
      </c>
      <c r="D320" s="405">
        <v>40.135434600000004</v>
      </c>
      <c r="E320" s="405">
        <v>94.029707799999997</v>
      </c>
      <c r="F320" s="405">
        <v>10.621525200000001</v>
      </c>
      <c r="G320" s="405">
        <v>12.526650200000001</v>
      </c>
      <c r="H320" s="405">
        <v>25.513055831055599</v>
      </c>
      <c r="I320" s="405">
        <v>59.772248856606303</v>
      </c>
      <c r="J320" s="405">
        <v>6.7518283566453396</v>
      </c>
      <c r="K320" s="405">
        <v>7.9628669556926699</v>
      </c>
    </row>
    <row r="321" spans="1:11" x14ac:dyDescent="0.25">
      <c r="A321" s="405" t="s">
        <v>208</v>
      </c>
      <c r="B321" s="405" t="s">
        <v>209</v>
      </c>
      <c r="C321" s="405" t="s">
        <v>12</v>
      </c>
      <c r="D321" s="405">
        <v>1273.5081058999999</v>
      </c>
      <c r="E321" s="405">
        <v>1080.4820087999999</v>
      </c>
      <c r="F321" s="405">
        <v>975.47708290000003</v>
      </c>
      <c r="G321" s="405">
        <v>275.58998459999998</v>
      </c>
      <c r="H321" s="405">
        <v>35.3256007196767</v>
      </c>
      <c r="I321" s="405">
        <v>29.9712862845807</v>
      </c>
      <c r="J321" s="405">
        <v>27.058574485764801</v>
      </c>
      <c r="K321" s="405">
        <v>7.64453850997781</v>
      </c>
    </row>
    <row r="322" spans="1:11" x14ac:dyDescent="0.25">
      <c r="A322" s="405" t="s">
        <v>210</v>
      </c>
      <c r="B322" s="405" t="s">
        <v>211</v>
      </c>
      <c r="C322" s="405" t="s">
        <v>11</v>
      </c>
      <c r="D322" s="405">
        <v>273.64934620000002</v>
      </c>
      <c r="E322" s="405">
        <v>312.47777660000003</v>
      </c>
      <c r="F322" s="405">
        <v>71.978084600000003</v>
      </c>
      <c r="G322" s="405">
        <v>59.028457400000001</v>
      </c>
      <c r="H322" s="405">
        <v>38.1587644858811</v>
      </c>
      <c r="I322" s="405">
        <v>43.573156851748998</v>
      </c>
      <c r="J322" s="405">
        <v>10.036913358414701</v>
      </c>
      <c r="K322" s="405">
        <v>8.2311653039551995</v>
      </c>
    </row>
    <row r="323" spans="1:11" x14ac:dyDescent="0.25">
      <c r="A323" s="405" t="s">
        <v>210</v>
      </c>
      <c r="B323" s="405" t="s">
        <v>211</v>
      </c>
      <c r="C323" s="405" t="s">
        <v>12</v>
      </c>
      <c r="D323" s="405">
        <v>1826.8132278999999</v>
      </c>
      <c r="E323" s="405">
        <v>1591.1966966</v>
      </c>
      <c r="F323" s="405">
        <v>1295.1562719000001</v>
      </c>
      <c r="G323" s="405">
        <v>427.2459667</v>
      </c>
      <c r="H323" s="405">
        <v>35.538263663245097</v>
      </c>
      <c r="I323" s="405">
        <v>30.954652002854299</v>
      </c>
      <c r="J323" s="405">
        <v>25.19557247174</v>
      </c>
      <c r="K323" s="405">
        <v>8.3115118621605504</v>
      </c>
    </row>
    <row r="324" spans="1:11" x14ac:dyDescent="0.25">
      <c r="A324" s="405" t="s">
        <v>212</v>
      </c>
      <c r="B324" s="405" t="s">
        <v>213</v>
      </c>
      <c r="C324" s="405" t="s">
        <v>11</v>
      </c>
      <c r="D324" s="405">
        <v>742.73417429999995</v>
      </c>
      <c r="E324" s="405">
        <v>868.40801539999995</v>
      </c>
      <c r="F324" s="405">
        <v>379.58602980000001</v>
      </c>
      <c r="G324" s="405">
        <v>0</v>
      </c>
      <c r="H324" s="405">
        <v>37.309672260864801</v>
      </c>
      <c r="I324" s="405">
        <v>43.622630497402298</v>
      </c>
      <c r="J324" s="405">
        <v>19.067697241732901</v>
      </c>
      <c r="K324" s="405">
        <v>0</v>
      </c>
    </row>
    <row r="325" spans="1:11" x14ac:dyDescent="0.25">
      <c r="A325" s="405" t="s">
        <v>212</v>
      </c>
      <c r="B325" s="405" t="s">
        <v>213</v>
      </c>
      <c r="C325" s="405" t="s">
        <v>12</v>
      </c>
      <c r="D325" s="405">
        <v>3266.0604996000002</v>
      </c>
      <c r="E325" s="405">
        <v>2127.4475932999999</v>
      </c>
      <c r="F325" s="405">
        <v>955.26208320000001</v>
      </c>
      <c r="G325" s="405">
        <v>0</v>
      </c>
      <c r="H325" s="405">
        <v>51.443986929864202</v>
      </c>
      <c r="I325" s="405">
        <v>33.509601612431901</v>
      </c>
      <c r="J325" s="405">
        <v>15.046411457703901</v>
      </c>
      <c r="K325" s="405">
        <v>0</v>
      </c>
    </row>
    <row r="326" spans="1:11" x14ac:dyDescent="0.25">
      <c r="A326" s="405" t="s">
        <v>214</v>
      </c>
      <c r="B326" s="405" t="s">
        <v>215</v>
      </c>
      <c r="C326" s="405" t="s">
        <v>11</v>
      </c>
      <c r="D326" s="405">
        <v>616.06440520000001</v>
      </c>
      <c r="E326" s="405">
        <v>393.24127229999999</v>
      </c>
      <c r="F326" s="405">
        <v>226.649283</v>
      </c>
      <c r="G326" s="405">
        <v>0</v>
      </c>
      <c r="H326" s="405">
        <v>49.845214824881197</v>
      </c>
      <c r="I326" s="405">
        <v>31.8167963127812</v>
      </c>
      <c r="J326" s="405">
        <v>18.337988862337699</v>
      </c>
      <c r="K326" s="405">
        <v>0</v>
      </c>
    </row>
    <row r="327" spans="1:11" x14ac:dyDescent="0.25">
      <c r="A327" s="405" t="s">
        <v>214</v>
      </c>
      <c r="B327" s="405" t="s">
        <v>215</v>
      </c>
      <c r="C327" s="405" t="s">
        <v>12</v>
      </c>
      <c r="D327" s="405">
        <v>2612.3498009999998</v>
      </c>
      <c r="E327" s="405">
        <v>1116.5510501000001</v>
      </c>
      <c r="F327" s="405">
        <v>458.10764760000001</v>
      </c>
      <c r="G327" s="405">
        <v>51.567361300000002</v>
      </c>
      <c r="H327" s="405">
        <v>61.632724936059098</v>
      </c>
      <c r="I327" s="405">
        <v>26.3425991884925</v>
      </c>
      <c r="J327" s="405">
        <v>10.8080558831853</v>
      </c>
      <c r="K327" s="405">
        <v>1.21661999226316</v>
      </c>
    </row>
    <row r="328" spans="1:11" x14ac:dyDescent="0.25">
      <c r="A328" s="405" t="s">
        <v>216</v>
      </c>
      <c r="B328" s="405" t="s">
        <v>217</v>
      </c>
      <c r="C328" s="405" t="s">
        <v>11</v>
      </c>
      <c r="D328" s="405">
        <v>1094.1887174999999</v>
      </c>
      <c r="E328" s="405">
        <v>1011.7490051</v>
      </c>
      <c r="F328" s="405">
        <v>509.7401605</v>
      </c>
      <c r="G328" s="405">
        <v>237.7368036</v>
      </c>
      <c r="H328" s="405">
        <v>38.346642098679297</v>
      </c>
      <c r="I328" s="405">
        <v>35.457482216512197</v>
      </c>
      <c r="J328" s="405">
        <v>17.864215912111899</v>
      </c>
      <c r="K328" s="405">
        <v>8.3316597726965806</v>
      </c>
    </row>
    <row r="329" spans="1:11" x14ac:dyDescent="0.25">
      <c r="A329" s="405" t="s">
        <v>216</v>
      </c>
      <c r="B329" s="405" t="s">
        <v>217</v>
      </c>
      <c r="C329" s="405" t="s">
        <v>12</v>
      </c>
      <c r="D329" s="405">
        <v>3268.3186633999999</v>
      </c>
      <c r="E329" s="405">
        <v>2536.4039741000001</v>
      </c>
      <c r="F329" s="405">
        <v>1480.1018397</v>
      </c>
      <c r="G329" s="405">
        <v>297.06262900000002</v>
      </c>
      <c r="H329" s="405">
        <v>43.106928626349102</v>
      </c>
      <c r="I329" s="405">
        <v>33.453465325616399</v>
      </c>
      <c r="J329" s="405">
        <v>19.521549437074398</v>
      </c>
      <c r="K329" s="405">
        <v>3.9180566109600901</v>
      </c>
    </row>
    <row r="330" spans="1:11" x14ac:dyDescent="0.25">
      <c r="A330" s="405" t="s">
        <v>218</v>
      </c>
      <c r="B330" s="405" t="s">
        <v>219</v>
      </c>
      <c r="C330" s="405" t="s">
        <v>11</v>
      </c>
      <c r="D330" s="405">
        <v>98.773271199999996</v>
      </c>
      <c r="E330" s="405">
        <v>191.780553</v>
      </c>
      <c r="F330" s="405">
        <v>0</v>
      </c>
      <c r="G330" s="405">
        <v>26.219607199999999</v>
      </c>
      <c r="H330" s="405">
        <v>31.181046580663502</v>
      </c>
      <c r="I330" s="405">
        <v>60.541868095570301</v>
      </c>
      <c r="J330" s="405">
        <v>0</v>
      </c>
      <c r="K330" s="405">
        <v>8.2770853237661992</v>
      </c>
    </row>
    <row r="331" spans="1:11" x14ac:dyDescent="0.25">
      <c r="A331" s="405" t="s">
        <v>218</v>
      </c>
      <c r="B331" s="405" t="s">
        <v>219</v>
      </c>
      <c r="C331" s="405" t="s">
        <v>12</v>
      </c>
      <c r="D331" s="405">
        <v>1348.6710063</v>
      </c>
      <c r="E331" s="405">
        <v>881.69693319999999</v>
      </c>
      <c r="F331" s="405">
        <v>397.73909609999998</v>
      </c>
      <c r="G331" s="405">
        <v>17.186489000000002</v>
      </c>
      <c r="H331" s="405">
        <v>50.983794189869201</v>
      </c>
      <c r="I331" s="405">
        <v>33.330778796403102</v>
      </c>
      <c r="J331" s="405">
        <v>15.0357263721856</v>
      </c>
      <c r="K331" s="405">
        <v>0.64970064154218199</v>
      </c>
    </row>
    <row r="332" spans="1:11" x14ac:dyDescent="0.25">
      <c r="A332" s="405" t="s">
        <v>220</v>
      </c>
      <c r="B332" s="405" t="s">
        <v>221</v>
      </c>
      <c r="C332" s="405" t="s">
        <v>11</v>
      </c>
      <c r="D332" s="405">
        <v>2381.1755920999999</v>
      </c>
      <c r="E332" s="405">
        <v>1516.6911620000001</v>
      </c>
      <c r="F332" s="405">
        <v>413.6509011</v>
      </c>
      <c r="G332" s="405">
        <v>90.986645899999999</v>
      </c>
      <c r="H332" s="405">
        <v>54.086843061233203</v>
      </c>
      <c r="I332" s="405">
        <v>34.450645774975001</v>
      </c>
      <c r="J332" s="405">
        <v>9.3958091306497096</v>
      </c>
      <c r="K332" s="405">
        <v>2.0667020331420498</v>
      </c>
    </row>
    <row r="333" spans="1:11" x14ac:dyDescent="0.25">
      <c r="A333" s="405" t="s">
        <v>220</v>
      </c>
      <c r="B333" s="405" t="s">
        <v>221</v>
      </c>
      <c r="C333" s="405" t="s">
        <v>12</v>
      </c>
      <c r="D333" s="405">
        <v>9333.0319796000003</v>
      </c>
      <c r="E333" s="405">
        <v>3252.7177102999999</v>
      </c>
      <c r="F333" s="405">
        <v>909.33925320000003</v>
      </c>
      <c r="G333" s="405">
        <v>0</v>
      </c>
      <c r="H333" s="405">
        <v>69.158728919470803</v>
      </c>
      <c r="I333" s="405">
        <v>24.1029734892048</v>
      </c>
      <c r="J333" s="405">
        <v>6.7382975913244501</v>
      </c>
      <c r="K333" s="405">
        <v>0</v>
      </c>
    </row>
    <row r="334" spans="1:11" x14ac:dyDescent="0.25">
      <c r="A334" s="405" t="s">
        <v>222</v>
      </c>
      <c r="B334" s="405" t="s">
        <v>223</v>
      </c>
      <c r="C334" s="405" t="s">
        <v>11</v>
      </c>
      <c r="D334" s="405">
        <v>5777.8262973999999</v>
      </c>
      <c r="E334" s="405">
        <v>2333.0594629000002</v>
      </c>
      <c r="F334" s="405">
        <v>254.6673361</v>
      </c>
      <c r="G334" s="405">
        <v>0</v>
      </c>
      <c r="H334" s="405">
        <v>69.066877357892906</v>
      </c>
      <c r="I334" s="405">
        <v>27.888884763686502</v>
      </c>
      <c r="J334" s="405">
        <v>3.0442378784206499</v>
      </c>
      <c r="K334" s="405">
        <v>0</v>
      </c>
    </row>
    <row r="335" spans="1:11" x14ac:dyDescent="0.25">
      <c r="A335" s="405" t="s">
        <v>222</v>
      </c>
      <c r="B335" s="405" t="s">
        <v>223</v>
      </c>
      <c r="C335" s="405" t="s">
        <v>12</v>
      </c>
      <c r="D335" s="405">
        <v>11224.908603600001</v>
      </c>
      <c r="E335" s="405">
        <v>5845.2923142</v>
      </c>
      <c r="F335" s="405">
        <v>685.49333709999996</v>
      </c>
      <c r="G335" s="405">
        <v>226.11050900000001</v>
      </c>
      <c r="H335" s="405">
        <v>62.423704133052098</v>
      </c>
      <c r="I335" s="405">
        <v>32.506705477833499</v>
      </c>
      <c r="J335" s="405">
        <v>3.8121498153299198</v>
      </c>
      <c r="K335" s="405">
        <v>1.25744057378454</v>
      </c>
    </row>
    <row r="336" spans="1:11" x14ac:dyDescent="0.25">
      <c r="A336" s="405" t="s">
        <v>224</v>
      </c>
      <c r="B336" s="405" t="s">
        <v>225</v>
      </c>
      <c r="C336" s="405" t="s">
        <v>11</v>
      </c>
      <c r="D336" s="405">
        <v>1313.7093315</v>
      </c>
      <c r="E336" s="405">
        <v>447.32912329999999</v>
      </c>
      <c r="F336" s="405">
        <v>170.5022329</v>
      </c>
      <c r="G336" s="405">
        <v>43.211921099999998</v>
      </c>
      <c r="H336" s="405">
        <v>66.525261222381801</v>
      </c>
      <c r="I336" s="405">
        <v>22.652413335553401</v>
      </c>
      <c r="J336" s="405">
        <v>8.6341059705503707</v>
      </c>
      <c r="K336" s="405">
        <v>2.1882194715143899</v>
      </c>
    </row>
    <row r="337" spans="1:11" x14ac:dyDescent="0.25">
      <c r="A337" s="405" t="s">
        <v>224</v>
      </c>
      <c r="B337" s="405" t="s">
        <v>225</v>
      </c>
      <c r="C337" s="405" t="s">
        <v>12</v>
      </c>
      <c r="D337" s="405">
        <v>3355.5892284000001</v>
      </c>
      <c r="E337" s="405">
        <v>2001.0786069999999</v>
      </c>
      <c r="F337" s="405">
        <v>711.17309599999999</v>
      </c>
      <c r="G337" s="405">
        <v>251.66893780000001</v>
      </c>
      <c r="H337" s="405">
        <v>53.098884214968301</v>
      </c>
      <c r="I337" s="405">
        <v>31.665091888737301</v>
      </c>
      <c r="J337" s="405">
        <v>11.2536116046928</v>
      </c>
      <c r="K337" s="405">
        <v>3.98241229160165</v>
      </c>
    </row>
    <row r="338" spans="1:11" x14ac:dyDescent="0.25">
      <c r="A338" s="405" t="s">
        <v>226</v>
      </c>
      <c r="B338" s="405" t="s">
        <v>227</v>
      </c>
      <c r="C338" s="405" t="s">
        <v>11</v>
      </c>
      <c r="D338" s="405">
        <v>792.98297260000004</v>
      </c>
      <c r="E338" s="405">
        <v>623.79411860000005</v>
      </c>
      <c r="F338" s="405">
        <v>108.7874923</v>
      </c>
      <c r="G338" s="405">
        <v>294.90299320000003</v>
      </c>
      <c r="H338" s="405">
        <v>43.559302167713298</v>
      </c>
      <c r="I338" s="405">
        <v>34.2655989364427</v>
      </c>
      <c r="J338" s="405">
        <v>5.9757994974676398</v>
      </c>
      <c r="K338" s="405">
        <v>16.1992993983764</v>
      </c>
    </row>
    <row r="339" spans="1:11" x14ac:dyDescent="0.25">
      <c r="A339" s="405" t="s">
        <v>226</v>
      </c>
      <c r="B339" s="405" t="s">
        <v>227</v>
      </c>
      <c r="C339" s="405" t="s">
        <v>12</v>
      </c>
      <c r="D339" s="405">
        <v>3921.3991925999999</v>
      </c>
      <c r="E339" s="405">
        <v>1717.0931485999999</v>
      </c>
      <c r="F339" s="405">
        <v>1570.8907314999999</v>
      </c>
      <c r="G339" s="405">
        <v>369.91552530000001</v>
      </c>
      <c r="H339" s="405">
        <v>51.738286094636301</v>
      </c>
      <c r="I339" s="405">
        <v>22.655040257328</v>
      </c>
      <c r="J339" s="405">
        <v>20.726069981126201</v>
      </c>
      <c r="K339" s="405">
        <v>4.8806036669093897</v>
      </c>
    </row>
    <row r="340" spans="1:11" x14ac:dyDescent="0.25">
      <c r="A340" s="405" t="s">
        <v>228</v>
      </c>
      <c r="B340" s="405" t="s">
        <v>229</v>
      </c>
      <c r="C340" s="405" t="s">
        <v>11</v>
      </c>
      <c r="D340" s="405">
        <v>131.54545580000001</v>
      </c>
      <c r="E340" s="405">
        <v>75.980321799999999</v>
      </c>
      <c r="F340" s="405">
        <v>27.236235099999998</v>
      </c>
      <c r="G340" s="405">
        <v>19.127719500000001</v>
      </c>
      <c r="H340" s="405">
        <v>51.812042440682802</v>
      </c>
      <c r="I340" s="405">
        <v>29.9265043692854</v>
      </c>
      <c r="J340" s="405">
        <v>10.727584319378799</v>
      </c>
      <c r="K340" s="405">
        <v>7.5338688706529702</v>
      </c>
    </row>
    <row r="341" spans="1:11" x14ac:dyDescent="0.25">
      <c r="A341" s="405" t="s">
        <v>228</v>
      </c>
      <c r="B341" s="405" t="s">
        <v>229</v>
      </c>
      <c r="C341" s="405" t="s">
        <v>12</v>
      </c>
      <c r="D341" s="405">
        <v>244.01618329999999</v>
      </c>
      <c r="E341" s="405">
        <v>191.58747070000001</v>
      </c>
      <c r="F341" s="405">
        <v>271.96423440000001</v>
      </c>
      <c r="G341" s="405">
        <v>39.334177699999998</v>
      </c>
      <c r="H341" s="405">
        <v>32.670438920345603</v>
      </c>
      <c r="I341" s="405">
        <v>25.650949354095001</v>
      </c>
      <c r="J341" s="405">
        <v>36.4123017921318</v>
      </c>
      <c r="K341" s="405">
        <v>5.2663099334275598</v>
      </c>
    </row>
    <row r="342" spans="1:11" x14ac:dyDescent="0.25">
      <c r="A342" s="405" t="s">
        <v>230</v>
      </c>
      <c r="B342" s="405" t="s">
        <v>231</v>
      </c>
      <c r="C342" s="405" t="s">
        <v>11</v>
      </c>
      <c r="D342" s="405">
        <v>246.96000889999999</v>
      </c>
      <c r="E342" s="405">
        <v>111.4552286</v>
      </c>
      <c r="F342" s="405">
        <v>24.097555400000001</v>
      </c>
      <c r="G342" s="405">
        <v>8.7039308000000002</v>
      </c>
      <c r="H342" s="405">
        <v>63.126138004616202</v>
      </c>
      <c r="I342" s="405">
        <v>28.4893824440563</v>
      </c>
      <c r="J342" s="405">
        <v>6.1596434764069397</v>
      </c>
      <c r="K342" s="405">
        <v>2.22483607492059</v>
      </c>
    </row>
    <row r="343" spans="1:11" x14ac:dyDescent="0.25">
      <c r="A343" s="405" t="s">
        <v>230</v>
      </c>
      <c r="B343" s="405" t="s">
        <v>231</v>
      </c>
      <c r="C343" s="405" t="s">
        <v>12</v>
      </c>
      <c r="D343" s="405">
        <v>536.41565200000002</v>
      </c>
      <c r="E343" s="405">
        <v>385.77097789999999</v>
      </c>
      <c r="F343" s="405">
        <v>76.413993300000001</v>
      </c>
      <c r="G343" s="405">
        <v>12.496018299999999</v>
      </c>
      <c r="H343" s="405">
        <v>53.0528566689933</v>
      </c>
      <c r="I343" s="405">
        <v>38.153719641249502</v>
      </c>
      <c r="J343" s="405">
        <v>7.5575360616999898</v>
      </c>
      <c r="K343" s="405">
        <v>1.23588762805716</v>
      </c>
    </row>
    <row r="344" spans="1:11" x14ac:dyDescent="0.25">
      <c r="A344" s="405" t="s">
        <v>232</v>
      </c>
      <c r="B344" s="405" t="s">
        <v>233</v>
      </c>
      <c r="C344" s="405" t="s">
        <v>11</v>
      </c>
      <c r="D344" s="405">
        <v>135.2976515</v>
      </c>
      <c r="E344" s="405">
        <v>132.46971289999999</v>
      </c>
      <c r="F344" s="405">
        <v>35.8033407</v>
      </c>
      <c r="G344" s="405">
        <v>0</v>
      </c>
      <c r="H344" s="405">
        <v>44.568744357408001</v>
      </c>
      <c r="I344" s="405">
        <v>43.637185892612003</v>
      </c>
      <c r="J344" s="405">
        <v>11.79406974998</v>
      </c>
      <c r="K344" s="405">
        <v>0</v>
      </c>
    </row>
    <row r="345" spans="1:11" x14ac:dyDescent="0.25">
      <c r="A345" s="405" t="s">
        <v>232</v>
      </c>
      <c r="B345" s="405" t="s">
        <v>233</v>
      </c>
      <c r="C345" s="405" t="s">
        <v>12</v>
      </c>
      <c r="D345" s="405">
        <v>594.32032939999999</v>
      </c>
      <c r="E345" s="405">
        <v>471.61816149999999</v>
      </c>
      <c r="F345" s="405">
        <v>98.464301500000005</v>
      </c>
      <c r="G345" s="405">
        <v>6.8364022000000002</v>
      </c>
      <c r="H345" s="405">
        <v>50.7428655171475</v>
      </c>
      <c r="I345" s="405">
        <v>40.266596582013001</v>
      </c>
      <c r="J345" s="405">
        <v>8.4068482299747007</v>
      </c>
      <c r="K345" s="405">
        <v>0.58368967086477697</v>
      </c>
    </row>
    <row r="346" spans="1:11" x14ac:dyDescent="0.25">
      <c r="A346" s="405" t="s">
        <v>234</v>
      </c>
      <c r="B346" s="405" t="s">
        <v>235</v>
      </c>
      <c r="C346" s="405" t="s">
        <v>11</v>
      </c>
      <c r="D346" s="405">
        <v>216.6277863</v>
      </c>
      <c r="E346" s="405">
        <v>184.45480319999999</v>
      </c>
      <c r="F346" s="405">
        <v>59.774248900000003</v>
      </c>
      <c r="G346" s="405">
        <v>0</v>
      </c>
      <c r="H346" s="405">
        <v>47.005440355856898</v>
      </c>
      <c r="I346" s="405">
        <v>40.024317278308999</v>
      </c>
      <c r="J346" s="405">
        <v>12.970242365834</v>
      </c>
      <c r="K346" s="405">
        <v>0</v>
      </c>
    </row>
    <row r="347" spans="1:11" x14ac:dyDescent="0.25">
      <c r="A347" s="405" t="s">
        <v>234</v>
      </c>
      <c r="B347" s="405" t="s">
        <v>235</v>
      </c>
      <c r="C347" s="405" t="s">
        <v>12</v>
      </c>
      <c r="D347" s="405">
        <v>742.77462549999996</v>
      </c>
      <c r="E347" s="405">
        <v>797.56533490000004</v>
      </c>
      <c r="F347" s="405">
        <v>214.83376680000001</v>
      </c>
      <c r="G347" s="405">
        <v>0</v>
      </c>
      <c r="H347" s="405">
        <v>42.319151317569897</v>
      </c>
      <c r="I347" s="405">
        <v>45.440820047616803</v>
      </c>
      <c r="J347" s="405">
        <v>12.240028634813299</v>
      </c>
      <c r="K347" s="405">
        <v>0</v>
      </c>
    </row>
    <row r="348" spans="1:11" x14ac:dyDescent="0.25">
      <c r="A348" s="405" t="s">
        <v>236</v>
      </c>
      <c r="B348" s="405" t="s">
        <v>237</v>
      </c>
      <c r="C348" s="405" t="s">
        <v>11</v>
      </c>
      <c r="D348" s="405">
        <v>531.70614439999997</v>
      </c>
      <c r="E348" s="405">
        <v>504.90810449999998</v>
      </c>
      <c r="F348" s="405">
        <v>218.5241671</v>
      </c>
      <c r="G348" s="405">
        <v>0</v>
      </c>
      <c r="H348" s="405">
        <v>42.362351245250998</v>
      </c>
      <c r="I348" s="405">
        <v>40.2272847411596</v>
      </c>
      <c r="J348" s="405">
        <v>17.410364013589401</v>
      </c>
      <c r="K348" s="405">
        <v>0</v>
      </c>
    </row>
    <row r="349" spans="1:11" x14ac:dyDescent="0.25">
      <c r="A349" s="405" t="s">
        <v>236</v>
      </c>
      <c r="B349" s="405" t="s">
        <v>237</v>
      </c>
      <c r="C349" s="405" t="s">
        <v>12</v>
      </c>
      <c r="D349" s="405">
        <v>917.59235000000001</v>
      </c>
      <c r="E349" s="405">
        <v>662.535437</v>
      </c>
      <c r="F349" s="405">
        <v>244.32106289999999</v>
      </c>
      <c r="G349" s="405">
        <v>0</v>
      </c>
      <c r="H349" s="405">
        <v>50.294221734432</v>
      </c>
      <c r="I349" s="405">
        <v>36.314278530544399</v>
      </c>
      <c r="J349" s="405">
        <v>13.391499735023601</v>
      </c>
      <c r="K349" s="405">
        <v>0</v>
      </c>
    </row>
    <row r="350" spans="1:11" x14ac:dyDescent="0.25">
      <c r="A350" s="405" t="s">
        <v>238</v>
      </c>
      <c r="B350" s="405" t="s">
        <v>239</v>
      </c>
      <c r="C350" s="405" t="s">
        <v>11</v>
      </c>
      <c r="D350" s="405">
        <v>127.4112239</v>
      </c>
      <c r="E350" s="405">
        <v>51.376386400000001</v>
      </c>
      <c r="F350" s="405">
        <v>29.264083200000002</v>
      </c>
      <c r="G350" s="405">
        <v>0</v>
      </c>
      <c r="H350" s="405">
        <v>61.240176302626402</v>
      </c>
      <c r="I350" s="405">
        <v>24.694048645174799</v>
      </c>
      <c r="J350" s="405">
        <v>14.065775052198701</v>
      </c>
      <c r="K350" s="405">
        <v>0</v>
      </c>
    </row>
    <row r="351" spans="1:11" x14ac:dyDescent="0.25">
      <c r="A351" s="405" t="s">
        <v>238</v>
      </c>
      <c r="B351" s="405" t="s">
        <v>239</v>
      </c>
      <c r="C351" s="405" t="s">
        <v>12</v>
      </c>
      <c r="D351" s="405">
        <v>1794.3898895</v>
      </c>
      <c r="E351" s="405">
        <v>1318.0837732</v>
      </c>
      <c r="F351" s="405">
        <v>320.67165929999999</v>
      </c>
      <c r="G351" s="405">
        <v>81.621677300000002</v>
      </c>
      <c r="H351" s="405">
        <v>51.052883160032202</v>
      </c>
      <c r="I351" s="405">
        <v>37.501312987817101</v>
      </c>
      <c r="J351" s="405">
        <v>9.1235538334081596</v>
      </c>
      <c r="K351" s="405">
        <v>2.3222500187425199</v>
      </c>
    </row>
    <row r="352" spans="1:11" x14ac:dyDescent="0.25">
      <c r="A352" s="405" t="s">
        <v>240</v>
      </c>
      <c r="B352" s="405" t="s">
        <v>241</v>
      </c>
      <c r="C352" s="405" t="s">
        <v>11</v>
      </c>
      <c r="D352" s="405">
        <v>61.309216900000003</v>
      </c>
      <c r="E352" s="405">
        <v>168.6315348</v>
      </c>
      <c r="F352" s="405">
        <v>0</v>
      </c>
      <c r="G352" s="405">
        <v>0</v>
      </c>
      <c r="H352" s="405">
        <v>26.663049697249502</v>
      </c>
      <c r="I352" s="405">
        <v>73.336950302750495</v>
      </c>
      <c r="J352" s="405">
        <v>0</v>
      </c>
      <c r="K352" s="405">
        <v>0</v>
      </c>
    </row>
    <row r="353" spans="1:11" x14ac:dyDescent="0.25">
      <c r="A353" s="405" t="s">
        <v>240</v>
      </c>
      <c r="B353" s="405" t="s">
        <v>241</v>
      </c>
      <c r="C353" s="405" t="s">
        <v>12</v>
      </c>
      <c r="D353" s="405">
        <v>525.13987770000006</v>
      </c>
      <c r="E353" s="405">
        <v>702.67348830000003</v>
      </c>
      <c r="F353" s="405">
        <v>206.68761029999999</v>
      </c>
      <c r="G353" s="405">
        <v>48.059488199999997</v>
      </c>
      <c r="H353" s="405">
        <v>35.4211440460275</v>
      </c>
      <c r="I353" s="405">
        <v>47.395941354538898</v>
      </c>
      <c r="J353" s="405">
        <v>13.941260086799</v>
      </c>
      <c r="K353" s="405">
        <v>3.24165451263455</v>
      </c>
    </row>
    <row r="354" spans="1:11" x14ac:dyDescent="0.25">
      <c r="A354" s="405" t="s">
        <v>242</v>
      </c>
      <c r="B354" s="405" t="s">
        <v>243</v>
      </c>
      <c r="C354" s="405" t="s">
        <v>11</v>
      </c>
      <c r="D354" s="405">
        <v>87.796945399999998</v>
      </c>
      <c r="E354" s="405">
        <v>116.3183185</v>
      </c>
      <c r="F354" s="405">
        <v>0</v>
      </c>
      <c r="G354" s="405">
        <v>0</v>
      </c>
      <c r="H354" s="405">
        <v>43.0134149315817</v>
      </c>
      <c r="I354" s="405">
        <v>56.9865850684183</v>
      </c>
      <c r="J354" s="405">
        <v>0</v>
      </c>
      <c r="K354" s="405">
        <v>0</v>
      </c>
    </row>
    <row r="355" spans="1:11" x14ac:dyDescent="0.25">
      <c r="A355" s="405" t="s">
        <v>242</v>
      </c>
      <c r="B355" s="405" t="s">
        <v>243</v>
      </c>
      <c r="C355" s="405" t="s">
        <v>12</v>
      </c>
      <c r="D355" s="405">
        <v>1063.2653204999999</v>
      </c>
      <c r="E355" s="405">
        <v>649.07057780000002</v>
      </c>
      <c r="F355" s="405">
        <v>205.4707526</v>
      </c>
      <c r="G355" s="405">
        <v>136.58807640000001</v>
      </c>
      <c r="H355" s="405">
        <v>51.755648823018703</v>
      </c>
      <c r="I355" s="405">
        <v>31.594248621005999</v>
      </c>
      <c r="J355" s="405">
        <v>10.001522583249701</v>
      </c>
      <c r="K355" s="405">
        <v>6.6485799727256696</v>
      </c>
    </row>
    <row r="356" spans="1:11" x14ac:dyDescent="0.25">
      <c r="A356" s="405" t="s">
        <v>244</v>
      </c>
      <c r="B356" s="405" t="s">
        <v>245</v>
      </c>
      <c r="C356" s="405" t="s">
        <v>11</v>
      </c>
      <c r="D356" s="405">
        <v>355.6739159</v>
      </c>
      <c r="E356" s="405">
        <v>646.3552942</v>
      </c>
      <c r="F356" s="405">
        <v>100.22669740000001</v>
      </c>
      <c r="G356" s="405">
        <v>0</v>
      </c>
      <c r="H356" s="405">
        <v>32.267816709342497</v>
      </c>
      <c r="I356" s="405">
        <v>58.639313230444202</v>
      </c>
      <c r="J356" s="405">
        <v>9.0928700602133095</v>
      </c>
      <c r="K356" s="405">
        <v>0</v>
      </c>
    </row>
    <row r="357" spans="1:11" x14ac:dyDescent="0.25">
      <c r="A357" s="405" t="s">
        <v>244</v>
      </c>
      <c r="B357" s="405" t="s">
        <v>245</v>
      </c>
      <c r="C357" s="405" t="s">
        <v>12</v>
      </c>
      <c r="D357" s="405">
        <v>1188.1510937999999</v>
      </c>
      <c r="E357" s="405">
        <v>858.07174080000004</v>
      </c>
      <c r="F357" s="405">
        <v>199.61444270000001</v>
      </c>
      <c r="G357" s="405">
        <v>27.4747865</v>
      </c>
      <c r="H357" s="405">
        <v>52.265199869388901</v>
      </c>
      <c r="I357" s="405">
        <v>37.7454443876778</v>
      </c>
      <c r="J357" s="405">
        <v>8.7807761142273808</v>
      </c>
      <c r="K357" s="405">
        <v>1.2085796287058801</v>
      </c>
    </row>
    <row r="358" spans="1:11" x14ac:dyDescent="0.25">
      <c r="A358" s="405" t="s">
        <v>246</v>
      </c>
      <c r="B358" s="405" t="s">
        <v>247</v>
      </c>
      <c r="C358" s="405" t="s">
        <v>11</v>
      </c>
      <c r="D358" s="405">
        <v>43.432537400000001</v>
      </c>
      <c r="E358" s="405">
        <v>17.525250700000001</v>
      </c>
      <c r="F358" s="405">
        <v>31.628351899999998</v>
      </c>
      <c r="G358" s="405">
        <v>0</v>
      </c>
      <c r="H358" s="405">
        <v>46.910409484616203</v>
      </c>
      <c r="I358" s="405">
        <v>18.928589851569601</v>
      </c>
      <c r="J358" s="405">
        <v>34.161000663814299</v>
      </c>
      <c r="K358" s="405">
        <v>0</v>
      </c>
    </row>
    <row r="359" spans="1:11" x14ac:dyDescent="0.25">
      <c r="A359" s="405" t="s">
        <v>246</v>
      </c>
      <c r="B359" s="405" t="s">
        <v>247</v>
      </c>
      <c r="C359" s="405" t="s">
        <v>12</v>
      </c>
      <c r="D359" s="405">
        <v>534.5428498</v>
      </c>
      <c r="E359" s="405">
        <v>648.72074740000005</v>
      </c>
      <c r="F359" s="405">
        <v>564.02297339999996</v>
      </c>
      <c r="G359" s="405">
        <v>301.3088965</v>
      </c>
      <c r="H359" s="405">
        <v>26.0931383664878</v>
      </c>
      <c r="I359" s="405">
        <v>31.666610505505599</v>
      </c>
      <c r="J359" s="405">
        <v>27.5321791177461</v>
      </c>
      <c r="K359" s="405">
        <v>14.7080720102605</v>
      </c>
    </row>
    <row r="360" spans="1:11" x14ac:dyDescent="0.25">
      <c r="A360" s="405" t="s">
        <v>248</v>
      </c>
      <c r="B360" s="405" t="s">
        <v>249</v>
      </c>
      <c r="C360" s="405" t="s">
        <v>11</v>
      </c>
      <c r="D360" s="405">
        <v>37.126160499999997</v>
      </c>
      <c r="E360" s="405">
        <v>11.344972800000001</v>
      </c>
      <c r="F360" s="405">
        <v>0</v>
      </c>
      <c r="G360" s="405">
        <v>0</v>
      </c>
      <c r="H360" s="405">
        <v>76.594372717091005</v>
      </c>
      <c r="I360" s="405">
        <v>23.405627282908998</v>
      </c>
      <c r="J360" s="405">
        <v>0</v>
      </c>
      <c r="K360" s="405">
        <v>0</v>
      </c>
    </row>
    <row r="361" spans="1:11" x14ac:dyDescent="0.25">
      <c r="A361" s="405" t="s">
        <v>248</v>
      </c>
      <c r="B361" s="405" t="s">
        <v>249</v>
      </c>
      <c r="C361" s="405" t="s">
        <v>12</v>
      </c>
      <c r="D361" s="405">
        <v>425.93505759999999</v>
      </c>
      <c r="E361" s="405">
        <v>719.06243389999997</v>
      </c>
      <c r="F361" s="405">
        <v>920.82044080000003</v>
      </c>
      <c r="G361" s="405">
        <v>450.4632441</v>
      </c>
      <c r="H361" s="405">
        <v>16.9271646426008</v>
      </c>
      <c r="I361" s="405">
        <v>28.576394428573</v>
      </c>
      <c r="J361" s="405">
        <v>36.594497047321298</v>
      </c>
      <c r="K361" s="405">
        <v>17.901943881504899</v>
      </c>
    </row>
    <row r="362" spans="1:11" x14ac:dyDescent="0.25">
      <c r="A362" s="405" t="s">
        <v>250</v>
      </c>
      <c r="B362" s="405" t="s">
        <v>251</v>
      </c>
      <c r="C362" s="405" t="s">
        <v>11</v>
      </c>
      <c r="D362" s="405">
        <v>35.531913799999998</v>
      </c>
      <c r="E362" s="405">
        <v>16.883599700000001</v>
      </c>
      <c r="F362" s="405">
        <v>0</v>
      </c>
      <c r="G362" s="405">
        <v>0</v>
      </c>
      <c r="H362" s="405">
        <v>67.788926268937502</v>
      </c>
      <c r="I362" s="405">
        <v>32.211073731062498</v>
      </c>
      <c r="J362" s="405">
        <v>0</v>
      </c>
      <c r="K362" s="405">
        <v>0</v>
      </c>
    </row>
    <row r="363" spans="1:11" x14ac:dyDescent="0.25">
      <c r="A363" s="405" t="s">
        <v>250</v>
      </c>
      <c r="B363" s="405" t="s">
        <v>251</v>
      </c>
      <c r="C363" s="405" t="s">
        <v>12</v>
      </c>
      <c r="D363" s="405">
        <v>833.1468089</v>
      </c>
      <c r="E363" s="405">
        <v>1280.3935214000001</v>
      </c>
      <c r="F363" s="405">
        <v>1036.6542191999999</v>
      </c>
      <c r="G363" s="405">
        <v>460.88930549999998</v>
      </c>
      <c r="H363" s="405">
        <v>23.071931928315699</v>
      </c>
      <c r="I363" s="405">
        <v>35.457318988234903</v>
      </c>
      <c r="J363" s="405">
        <v>28.707564288894101</v>
      </c>
      <c r="K363" s="405">
        <v>12.763184794555301</v>
      </c>
    </row>
    <row r="364" spans="1:11" x14ac:dyDescent="0.25">
      <c r="A364" s="405" t="s">
        <v>252</v>
      </c>
      <c r="B364" s="405" t="s">
        <v>253</v>
      </c>
      <c r="C364" s="405" t="s">
        <v>11</v>
      </c>
      <c r="D364" s="405">
        <v>65.948459999999997</v>
      </c>
      <c r="E364" s="405">
        <v>105.0708456</v>
      </c>
      <c r="F364" s="405">
        <v>36.360988800000001</v>
      </c>
      <c r="G364" s="405">
        <v>0</v>
      </c>
      <c r="H364" s="405">
        <v>31.800736029816299</v>
      </c>
      <c r="I364" s="405">
        <v>50.665780904591102</v>
      </c>
      <c r="J364" s="405">
        <v>17.533483065592598</v>
      </c>
      <c r="K364" s="405">
        <v>0</v>
      </c>
    </row>
    <row r="365" spans="1:11" x14ac:dyDescent="0.25">
      <c r="A365" s="405" t="s">
        <v>252</v>
      </c>
      <c r="B365" s="405" t="s">
        <v>253</v>
      </c>
      <c r="C365" s="405" t="s">
        <v>12</v>
      </c>
      <c r="D365" s="405">
        <v>871.13901780000003</v>
      </c>
      <c r="E365" s="405">
        <v>1583.5721880000001</v>
      </c>
      <c r="F365" s="405">
        <v>1598.9900983</v>
      </c>
      <c r="G365" s="405">
        <v>447.96390359999998</v>
      </c>
      <c r="H365" s="405">
        <v>19.3514838977793</v>
      </c>
      <c r="I365" s="405">
        <v>35.177475776993198</v>
      </c>
      <c r="J365" s="405">
        <v>35.519969267482701</v>
      </c>
      <c r="K365" s="405">
        <v>9.9510710577447608</v>
      </c>
    </row>
    <row r="366" spans="1:11" x14ac:dyDescent="0.25">
      <c r="A366" s="405" t="s">
        <v>254</v>
      </c>
      <c r="B366" s="405" t="s">
        <v>255</v>
      </c>
      <c r="C366" s="405" t="s">
        <v>11</v>
      </c>
      <c r="D366" s="405">
        <v>48.082915700000001</v>
      </c>
      <c r="E366" s="405">
        <v>27.450591299999999</v>
      </c>
      <c r="F366" s="405">
        <v>19.7049074</v>
      </c>
      <c r="G366" s="405">
        <v>0</v>
      </c>
      <c r="H366" s="405">
        <v>50.486892293326598</v>
      </c>
      <c r="I366" s="405">
        <v>28.823024273281099</v>
      </c>
      <c r="J366" s="405">
        <v>20.690083433392399</v>
      </c>
      <c r="K366" s="405">
        <v>0</v>
      </c>
    </row>
    <row r="367" spans="1:11" x14ac:dyDescent="0.25">
      <c r="A367" s="405" t="s">
        <v>254</v>
      </c>
      <c r="B367" s="405" t="s">
        <v>255</v>
      </c>
      <c r="C367" s="405" t="s">
        <v>12</v>
      </c>
      <c r="D367" s="405">
        <v>1170.7621528</v>
      </c>
      <c r="E367" s="405">
        <v>719.75032850000002</v>
      </c>
      <c r="F367" s="405">
        <v>1282.9477542</v>
      </c>
      <c r="G367" s="405">
        <v>271.61208049999999</v>
      </c>
      <c r="H367" s="405">
        <v>33.983674228335097</v>
      </c>
      <c r="I367" s="405">
        <v>20.8921689439508</v>
      </c>
      <c r="J367" s="405">
        <v>37.240081964073298</v>
      </c>
      <c r="K367" s="405">
        <v>7.8840748636406897</v>
      </c>
    </row>
    <row r="368" spans="1:11" x14ac:dyDescent="0.25">
      <c r="A368" s="405" t="s">
        <v>256</v>
      </c>
      <c r="B368" s="405" t="s">
        <v>257</v>
      </c>
      <c r="C368" s="405" t="s">
        <v>11</v>
      </c>
      <c r="D368" s="405">
        <v>17.163670400000001</v>
      </c>
      <c r="E368" s="405">
        <v>0</v>
      </c>
      <c r="F368" s="405">
        <v>14.540906400000001</v>
      </c>
      <c r="G368" s="405">
        <v>0</v>
      </c>
      <c r="H368" s="405">
        <v>54.136254548586201</v>
      </c>
      <c r="I368" s="405">
        <v>0</v>
      </c>
      <c r="J368" s="405">
        <v>45.863745451413799</v>
      </c>
      <c r="K368" s="405">
        <v>0</v>
      </c>
    </row>
    <row r="369" spans="1:11" x14ac:dyDescent="0.25">
      <c r="A369" s="405" t="s">
        <v>256</v>
      </c>
      <c r="B369" s="405" t="s">
        <v>257</v>
      </c>
      <c r="C369" s="405" t="s">
        <v>12</v>
      </c>
      <c r="D369" s="405">
        <v>323.11728260000001</v>
      </c>
      <c r="E369" s="405">
        <v>229.34350319999999</v>
      </c>
      <c r="F369" s="405">
        <v>173.29432449999999</v>
      </c>
      <c r="G369" s="405">
        <v>36.681575700000003</v>
      </c>
      <c r="H369" s="405">
        <v>42.379556038309502</v>
      </c>
      <c r="I369" s="405">
        <v>30.080334198399299</v>
      </c>
      <c r="J369" s="405">
        <v>22.7290118224977</v>
      </c>
      <c r="K369" s="405">
        <v>4.81109794079347</v>
      </c>
    </row>
    <row r="370" spans="1:11" x14ac:dyDescent="0.25">
      <c r="A370" s="405" t="s">
        <v>258</v>
      </c>
      <c r="B370" s="405" t="s">
        <v>259</v>
      </c>
      <c r="C370" s="405" t="s">
        <v>11</v>
      </c>
      <c r="D370" s="405">
        <v>1005.8524296000001</v>
      </c>
      <c r="E370" s="405">
        <v>970.96918159999996</v>
      </c>
      <c r="F370" s="405">
        <v>53.067201900000001</v>
      </c>
      <c r="G370" s="405">
        <v>359.26050450000002</v>
      </c>
      <c r="H370" s="405">
        <v>42.100860845751598</v>
      </c>
      <c r="I370" s="405">
        <v>40.640791031653897</v>
      </c>
      <c r="J370" s="405">
        <v>2.22117560878565</v>
      </c>
      <c r="K370" s="405">
        <v>15.037172513808899</v>
      </c>
    </row>
    <row r="371" spans="1:11" x14ac:dyDescent="0.25">
      <c r="A371" s="405" t="s">
        <v>258</v>
      </c>
      <c r="B371" s="405" t="s">
        <v>259</v>
      </c>
      <c r="C371" s="405" t="s">
        <v>12</v>
      </c>
      <c r="D371" s="405">
        <v>5661.2065816000004</v>
      </c>
      <c r="E371" s="405">
        <v>6163.8463107999996</v>
      </c>
      <c r="F371" s="405">
        <v>3527.0601462999998</v>
      </c>
      <c r="G371" s="405">
        <v>1234.1970934000001</v>
      </c>
      <c r="H371" s="405">
        <v>34.131802290635399</v>
      </c>
      <c r="I371" s="405">
        <v>37.162251650359003</v>
      </c>
      <c r="J371" s="405">
        <v>21.2648872365769</v>
      </c>
      <c r="K371" s="405">
        <v>7.44105882242863</v>
      </c>
    </row>
    <row r="372" spans="1:11" x14ac:dyDescent="0.25">
      <c r="A372" s="405" t="s">
        <v>260</v>
      </c>
      <c r="B372" s="405" t="s">
        <v>261</v>
      </c>
      <c r="C372" s="405" t="s">
        <v>11</v>
      </c>
      <c r="D372" s="405">
        <v>0</v>
      </c>
      <c r="E372" s="405">
        <v>34.765937399999999</v>
      </c>
      <c r="F372" s="405">
        <v>60.321891999999998</v>
      </c>
      <c r="G372" s="405">
        <v>0</v>
      </c>
      <c r="H372" s="405">
        <v>0</v>
      </c>
      <c r="I372" s="405">
        <v>36.5619213514195</v>
      </c>
      <c r="J372" s="405">
        <v>63.438078648580401</v>
      </c>
      <c r="K372" s="405">
        <v>0</v>
      </c>
    </row>
    <row r="373" spans="1:11" x14ac:dyDescent="0.25">
      <c r="A373" s="405" t="s">
        <v>260</v>
      </c>
      <c r="B373" s="405" t="s">
        <v>261</v>
      </c>
      <c r="C373" s="405" t="s">
        <v>12</v>
      </c>
      <c r="D373" s="405">
        <v>1434.8993634000001</v>
      </c>
      <c r="E373" s="405">
        <v>2571.4685414999999</v>
      </c>
      <c r="F373" s="405">
        <v>4080.1286599</v>
      </c>
      <c r="G373" s="405">
        <v>1115.3875450999999</v>
      </c>
      <c r="H373" s="405">
        <v>15.5935387390528</v>
      </c>
      <c r="I373" s="405">
        <v>27.945022027971898</v>
      </c>
      <c r="J373" s="405">
        <v>44.340143944111702</v>
      </c>
      <c r="K373" s="405">
        <v>12.1212952888636</v>
      </c>
    </row>
    <row r="374" spans="1:11" x14ac:dyDescent="0.25">
      <c r="A374" s="405" t="s">
        <v>262</v>
      </c>
      <c r="B374" s="405" t="s">
        <v>263</v>
      </c>
      <c r="C374" s="405" t="s">
        <v>11</v>
      </c>
      <c r="D374" s="405">
        <v>0</v>
      </c>
      <c r="E374" s="405">
        <v>38.918609799999999</v>
      </c>
      <c r="F374" s="405">
        <v>21.285751600000001</v>
      </c>
      <c r="G374" s="405">
        <v>0</v>
      </c>
      <c r="H374" s="405">
        <v>0</v>
      </c>
      <c r="I374" s="405">
        <v>64.644170114891395</v>
      </c>
      <c r="J374" s="405">
        <v>35.355829885108598</v>
      </c>
      <c r="K374" s="405">
        <v>0</v>
      </c>
    </row>
    <row r="375" spans="1:11" x14ac:dyDescent="0.25">
      <c r="A375" s="405" t="s">
        <v>262</v>
      </c>
      <c r="B375" s="405" t="s">
        <v>263</v>
      </c>
      <c r="C375" s="405" t="s">
        <v>12</v>
      </c>
      <c r="D375" s="405">
        <v>1610.9295145000001</v>
      </c>
      <c r="E375" s="405">
        <v>1654.1188809</v>
      </c>
      <c r="F375" s="405">
        <v>950.81851879999999</v>
      </c>
      <c r="G375" s="405">
        <v>304.4276203</v>
      </c>
      <c r="H375" s="405">
        <v>35.637711264276902</v>
      </c>
      <c r="I375" s="405">
        <v>36.593165960212502</v>
      </c>
      <c r="J375" s="405">
        <v>21.034437281533702</v>
      </c>
      <c r="K375" s="405">
        <v>6.7346854939768503</v>
      </c>
    </row>
    <row r="376" spans="1:11" x14ac:dyDescent="0.25">
      <c r="A376" s="405" t="s">
        <v>264</v>
      </c>
      <c r="B376" s="405" t="s">
        <v>265</v>
      </c>
      <c r="C376" s="405" t="s">
        <v>11</v>
      </c>
      <c r="D376" s="405">
        <v>26.840395399999998</v>
      </c>
      <c r="E376" s="405">
        <v>59.504339799999997</v>
      </c>
      <c r="F376" s="405">
        <v>26.229685</v>
      </c>
      <c r="G376" s="405">
        <v>0</v>
      </c>
      <c r="H376" s="405">
        <v>23.842357217843301</v>
      </c>
      <c r="I376" s="405">
        <v>52.857780385885597</v>
      </c>
      <c r="J376" s="405">
        <v>23.299862396271099</v>
      </c>
      <c r="K376" s="405">
        <v>0</v>
      </c>
    </row>
    <row r="377" spans="1:11" x14ac:dyDescent="0.25">
      <c r="A377" s="405" t="s">
        <v>264</v>
      </c>
      <c r="B377" s="405" t="s">
        <v>265</v>
      </c>
      <c r="C377" s="405" t="s">
        <v>12</v>
      </c>
      <c r="D377" s="405">
        <v>933.61036039999999</v>
      </c>
      <c r="E377" s="405">
        <v>1171.9771086999999</v>
      </c>
      <c r="F377" s="405">
        <v>1256.8477178999999</v>
      </c>
      <c r="G377" s="405">
        <v>101.9402115</v>
      </c>
      <c r="H377" s="405">
        <v>26.948879754897</v>
      </c>
      <c r="I377" s="405">
        <v>33.829391272303802</v>
      </c>
      <c r="J377" s="405">
        <v>36.279201106328898</v>
      </c>
      <c r="K377" s="405">
        <v>2.9425278664701802</v>
      </c>
    </row>
    <row r="378" spans="1:11" x14ac:dyDescent="0.25">
      <c r="A378" s="405" t="s">
        <v>266</v>
      </c>
      <c r="B378" s="405" t="s">
        <v>267</v>
      </c>
      <c r="C378" s="405" t="s">
        <v>11</v>
      </c>
      <c r="D378" s="405">
        <v>175.92589129999999</v>
      </c>
      <c r="E378" s="405">
        <v>83.746414599999994</v>
      </c>
      <c r="F378" s="405">
        <v>227.2588657</v>
      </c>
      <c r="G378" s="405">
        <v>0</v>
      </c>
      <c r="H378" s="405">
        <v>36.129519234089599</v>
      </c>
      <c r="I378" s="405">
        <v>17.198819768473399</v>
      </c>
      <c r="J378" s="405">
        <v>46.671660997437002</v>
      </c>
      <c r="K378" s="405">
        <v>0</v>
      </c>
    </row>
    <row r="379" spans="1:11" x14ac:dyDescent="0.25">
      <c r="A379" s="405" t="s">
        <v>266</v>
      </c>
      <c r="B379" s="405" t="s">
        <v>267</v>
      </c>
      <c r="C379" s="405" t="s">
        <v>12</v>
      </c>
      <c r="D379" s="405">
        <v>2411.013774</v>
      </c>
      <c r="E379" s="405">
        <v>1559.7639048999999</v>
      </c>
      <c r="F379" s="405">
        <v>731.47782789999997</v>
      </c>
      <c r="G379" s="405">
        <v>85.455452800000003</v>
      </c>
      <c r="H379" s="405">
        <v>50.358381998094401</v>
      </c>
      <c r="I379" s="405">
        <v>32.578489346197202</v>
      </c>
      <c r="J379" s="405">
        <v>15.2782370128942</v>
      </c>
      <c r="K379" s="405">
        <v>1.7848916428142001</v>
      </c>
    </row>
    <row r="380" spans="1:11" x14ac:dyDescent="0.25">
      <c r="A380" s="405" t="s">
        <v>268</v>
      </c>
      <c r="B380" s="405" t="s">
        <v>269</v>
      </c>
      <c r="C380" s="405" t="s">
        <v>11</v>
      </c>
      <c r="D380" s="405">
        <v>50.4331058</v>
      </c>
      <c r="E380" s="405">
        <v>17.452325900000002</v>
      </c>
      <c r="F380" s="405">
        <v>77.464651500000002</v>
      </c>
      <c r="G380" s="405">
        <v>0</v>
      </c>
      <c r="H380" s="405">
        <v>34.697679347458397</v>
      </c>
      <c r="I380" s="405">
        <v>12.007097289367101</v>
      </c>
      <c r="J380" s="405">
        <v>53.2952233631745</v>
      </c>
      <c r="K380" s="405">
        <v>0</v>
      </c>
    </row>
    <row r="381" spans="1:11" x14ac:dyDescent="0.25">
      <c r="A381" s="405" t="s">
        <v>268</v>
      </c>
      <c r="B381" s="405" t="s">
        <v>269</v>
      </c>
      <c r="C381" s="405" t="s">
        <v>12</v>
      </c>
      <c r="D381" s="405">
        <v>703.17723709999996</v>
      </c>
      <c r="E381" s="405">
        <v>1240.6867417000001</v>
      </c>
      <c r="F381" s="405">
        <v>1713.9310069999999</v>
      </c>
      <c r="G381" s="405">
        <v>522.31728720000001</v>
      </c>
      <c r="H381" s="405">
        <v>16.821970109318201</v>
      </c>
      <c r="I381" s="405">
        <v>29.6807037866851</v>
      </c>
      <c r="J381" s="405">
        <v>41.002032841810198</v>
      </c>
      <c r="K381" s="405">
        <v>12.4952932621865</v>
      </c>
    </row>
    <row r="382" spans="1:11" x14ac:dyDescent="0.25">
      <c r="A382" s="405" t="s">
        <v>270</v>
      </c>
      <c r="B382" s="405" t="s">
        <v>271</v>
      </c>
      <c r="C382" s="405" t="s">
        <v>11</v>
      </c>
      <c r="D382" s="405">
        <v>173.27048730000001</v>
      </c>
      <c r="E382" s="405">
        <v>54.711365899999997</v>
      </c>
      <c r="F382" s="405">
        <v>36.2227186</v>
      </c>
      <c r="G382" s="405">
        <v>0</v>
      </c>
      <c r="H382" s="405">
        <v>65.581941341713005</v>
      </c>
      <c r="I382" s="405">
        <v>20.7079557811043</v>
      </c>
      <c r="J382" s="405">
        <v>13.710102877182701</v>
      </c>
      <c r="K382" s="405">
        <v>0</v>
      </c>
    </row>
    <row r="383" spans="1:11" x14ac:dyDescent="0.25">
      <c r="A383" s="405" t="s">
        <v>270</v>
      </c>
      <c r="B383" s="405" t="s">
        <v>271</v>
      </c>
      <c r="C383" s="405" t="s">
        <v>12</v>
      </c>
      <c r="D383" s="405">
        <v>771.37528469999995</v>
      </c>
      <c r="E383" s="405">
        <v>403.19257349999998</v>
      </c>
      <c r="F383" s="405">
        <v>113.07368839999999</v>
      </c>
      <c r="G383" s="405">
        <v>0</v>
      </c>
      <c r="H383" s="405">
        <v>59.906057453396599</v>
      </c>
      <c r="I383" s="405">
        <v>31.3124855721396</v>
      </c>
      <c r="J383" s="405">
        <v>8.7814569744638593</v>
      </c>
      <c r="K383" s="405">
        <v>0</v>
      </c>
    </row>
    <row r="384" spans="1:11" x14ac:dyDescent="0.25">
      <c r="A384" s="405" t="s">
        <v>272</v>
      </c>
      <c r="B384" s="405" t="s">
        <v>273</v>
      </c>
      <c r="C384" s="405" t="s">
        <v>11</v>
      </c>
      <c r="D384" s="405">
        <v>243.09367399999999</v>
      </c>
      <c r="E384" s="405">
        <v>134.6618867</v>
      </c>
      <c r="F384" s="405">
        <v>0</v>
      </c>
      <c r="G384" s="405">
        <v>0</v>
      </c>
      <c r="H384" s="405">
        <v>64.352110012499907</v>
      </c>
      <c r="I384" s="405">
        <v>35.647889987500101</v>
      </c>
      <c r="J384" s="405">
        <v>0</v>
      </c>
      <c r="K384" s="405">
        <v>0</v>
      </c>
    </row>
    <row r="385" spans="1:11" x14ac:dyDescent="0.25">
      <c r="A385" s="405" t="s">
        <v>272</v>
      </c>
      <c r="B385" s="405" t="s">
        <v>273</v>
      </c>
      <c r="C385" s="405" t="s">
        <v>12</v>
      </c>
      <c r="D385" s="405">
        <v>2054.3089574000001</v>
      </c>
      <c r="E385" s="405">
        <v>1308.8216963</v>
      </c>
      <c r="F385" s="405">
        <v>1375.0649493999999</v>
      </c>
      <c r="G385" s="405">
        <v>155.95479230000001</v>
      </c>
      <c r="H385" s="405">
        <v>41.974781962786402</v>
      </c>
      <c r="I385" s="405">
        <v>26.7425720617445</v>
      </c>
      <c r="J385" s="405">
        <v>28.096091012904299</v>
      </c>
      <c r="K385" s="405">
        <v>3.1865549625647298</v>
      </c>
    </row>
    <row r="386" spans="1:11" x14ac:dyDescent="0.25">
      <c r="A386" s="405" t="s">
        <v>274</v>
      </c>
      <c r="B386" s="405" t="s">
        <v>275</v>
      </c>
      <c r="C386" s="405" t="s">
        <v>11</v>
      </c>
      <c r="D386" s="405">
        <v>813.95629689999998</v>
      </c>
      <c r="E386" s="405">
        <v>582.77519389999998</v>
      </c>
      <c r="F386" s="405">
        <v>28.1862292</v>
      </c>
      <c r="G386" s="405">
        <v>66.509313899999995</v>
      </c>
      <c r="H386" s="405">
        <v>54.575670039421802</v>
      </c>
      <c r="I386" s="405">
        <v>39.075005391049899</v>
      </c>
      <c r="J386" s="405">
        <v>1.8898832164986701</v>
      </c>
      <c r="K386" s="405">
        <v>4.4594413530296402</v>
      </c>
    </row>
    <row r="387" spans="1:11" x14ac:dyDescent="0.25">
      <c r="A387" s="405" t="s">
        <v>274</v>
      </c>
      <c r="B387" s="405" t="s">
        <v>275</v>
      </c>
      <c r="C387" s="405" t="s">
        <v>12</v>
      </c>
      <c r="D387" s="405">
        <v>3164.4558431999999</v>
      </c>
      <c r="E387" s="405">
        <v>1565.3187364</v>
      </c>
      <c r="F387" s="405">
        <v>110.23103709999999</v>
      </c>
      <c r="G387" s="405">
        <v>144.09399089999999</v>
      </c>
      <c r="H387" s="405">
        <v>63.4910233008723</v>
      </c>
      <c r="I387" s="405">
        <v>31.406249064788501</v>
      </c>
      <c r="J387" s="405">
        <v>2.2116539752117799</v>
      </c>
      <c r="K387" s="405">
        <v>2.8910736591274899</v>
      </c>
    </row>
    <row r="388" spans="1:11" x14ac:dyDescent="0.25">
      <c r="A388" s="405" t="s">
        <v>276</v>
      </c>
      <c r="B388" s="405" t="s">
        <v>277</v>
      </c>
      <c r="C388" s="405" t="s">
        <v>11</v>
      </c>
      <c r="D388" s="405">
        <v>701.71384690000002</v>
      </c>
      <c r="E388" s="405">
        <v>610.08608549999997</v>
      </c>
      <c r="F388" s="405">
        <v>75.264990100000006</v>
      </c>
      <c r="G388" s="405">
        <v>0</v>
      </c>
      <c r="H388" s="405">
        <v>50.589834370207697</v>
      </c>
      <c r="I388" s="405">
        <v>43.983960347032699</v>
      </c>
      <c r="J388" s="405">
        <v>5.4262052827595797</v>
      </c>
      <c r="K388" s="405">
        <v>0</v>
      </c>
    </row>
    <row r="389" spans="1:11" x14ac:dyDescent="0.25">
      <c r="A389" s="405" t="s">
        <v>276</v>
      </c>
      <c r="B389" s="405" t="s">
        <v>277</v>
      </c>
      <c r="C389" s="405" t="s">
        <v>12</v>
      </c>
      <c r="D389" s="405">
        <v>3586.9758514</v>
      </c>
      <c r="E389" s="405">
        <v>1774.5816236000001</v>
      </c>
      <c r="F389" s="405">
        <v>660.5550935</v>
      </c>
      <c r="G389" s="405">
        <v>56.362515299999998</v>
      </c>
      <c r="H389" s="405">
        <v>59.0111138393871</v>
      </c>
      <c r="I389" s="405">
        <v>29.1945199928435</v>
      </c>
      <c r="J389" s="405">
        <v>10.867118551830099</v>
      </c>
      <c r="K389" s="405">
        <v>0.92724761593930205</v>
      </c>
    </row>
    <row r="390" spans="1:11" x14ac:dyDescent="0.25">
      <c r="A390" s="405" t="s">
        <v>278</v>
      </c>
      <c r="B390" s="405" t="s">
        <v>279</v>
      </c>
      <c r="C390" s="405" t="s">
        <v>11</v>
      </c>
      <c r="D390" s="405">
        <v>81.243365100000005</v>
      </c>
      <c r="E390" s="405">
        <v>23.175464000000002</v>
      </c>
      <c r="F390" s="405">
        <v>0</v>
      </c>
      <c r="G390" s="405">
        <v>0</v>
      </c>
      <c r="H390" s="405">
        <v>77.805282629816404</v>
      </c>
      <c r="I390" s="405">
        <v>22.1947173701836</v>
      </c>
      <c r="J390" s="405">
        <v>0</v>
      </c>
      <c r="K390" s="405">
        <v>0</v>
      </c>
    </row>
    <row r="391" spans="1:11" x14ac:dyDescent="0.25">
      <c r="A391" s="405" t="s">
        <v>278</v>
      </c>
      <c r="B391" s="405" t="s">
        <v>279</v>
      </c>
      <c r="C391" s="405" t="s">
        <v>12</v>
      </c>
      <c r="D391" s="405">
        <v>684.8759215</v>
      </c>
      <c r="E391" s="405">
        <v>389.65106830000002</v>
      </c>
      <c r="F391" s="405">
        <v>217.4036303</v>
      </c>
      <c r="G391" s="405">
        <v>124.6027261</v>
      </c>
      <c r="H391" s="405">
        <v>48.3487327239596</v>
      </c>
      <c r="I391" s="405">
        <v>27.507369970871501</v>
      </c>
      <c r="J391" s="405">
        <v>15.347582948414701</v>
      </c>
      <c r="K391" s="405">
        <v>8.7963143567541096</v>
      </c>
    </row>
    <row r="392" spans="1:11" x14ac:dyDescent="0.25">
      <c r="A392" s="405" t="s">
        <v>280</v>
      </c>
      <c r="B392" s="405" t="s">
        <v>281</v>
      </c>
      <c r="C392" s="405" t="s">
        <v>11</v>
      </c>
      <c r="D392" s="405">
        <v>108.0986709</v>
      </c>
      <c r="E392" s="405">
        <v>72.320517899999999</v>
      </c>
      <c r="F392" s="405">
        <v>0</v>
      </c>
      <c r="G392" s="405">
        <v>0</v>
      </c>
      <c r="H392" s="405">
        <v>59.915284853558802</v>
      </c>
      <c r="I392" s="405">
        <v>40.084715146441198</v>
      </c>
      <c r="J392" s="405">
        <v>0</v>
      </c>
      <c r="K392" s="405">
        <v>0</v>
      </c>
    </row>
    <row r="393" spans="1:11" x14ac:dyDescent="0.25">
      <c r="A393" s="405" t="s">
        <v>280</v>
      </c>
      <c r="B393" s="405" t="s">
        <v>281</v>
      </c>
      <c r="C393" s="405" t="s">
        <v>12</v>
      </c>
      <c r="D393" s="405">
        <v>823.06309429999999</v>
      </c>
      <c r="E393" s="405">
        <v>898.75285210000004</v>
      </c>
      <c r="F393" s="405">
        <v>304.28114110000001</v>
      </c>
      <c r="G393" s="405">
        <v>35.573362400000001</v>
      </c>
      <c r="H393" s="405">
        <v>39.922146351756801</v>
      </c>
      <c r="I393" s="405">
        <v>43.593429403016103</v>
      </c>
      <c r="J393" s="405">
        <v>14.7589611673757</v>
      </c>
      <c r="K393" s="405">
        <v>1.7254630778515301</v>
      </c>
    </row>
    <row r="394" spans="1:11" x14ac:dyDescent="0.25">
      <c r="A394" s="405" t="s">
        <v>282</v>
      </c>
      <c r="B394" s="405" t="s">
        <v>283</v>
      </c>
      <c r="C394" s="405" t="s">
        <v>11</v>
      </c>
      <c r="D394" s="405">
        <v>1499.7675607000001</v>
      </c>
      <c r="E394" s="405">
        <v>2337.9008217000001</v>
      </c>
      <c r="F394" s="405">
        <v>707.54801799999996</v>
      </c>
      <c r="G394" s="405">
        <v>240.42468</v>
      </c>
      <c r="H394" s="405">
        <v>31.338906021231399</v>
      </c>
      <c r="I394" s="405">
        <v>48.852406238216901</v>
      </c>
      <c r="J394" s="405">
        <v>14.784811608581</v>
      </c>
      <c r="K394" s="405">
        <v>5.0238761319706899</v>
      </c>
    </row>
    <row r="395" spans="1:11" x14ac:dyDescent="0.25">
      <c r="A395" s="405" t="s">
        <v>282</v>
      </c>
      <c r="B395" s="405" t="s">
        <v>283</v>
      </c>
      <c r="C395" s="405" t="s">
        <v>12</v>
      </c>
      <c r="D395" s="405">
        <v>3440.9286993000001</v>
      </c>
      <c r="E395" s="405">
        <v>3185.5896886</v>
      </c>
      <c r="F395" s="405">
        <v>1017.3577262</v>
      </c>
      <c r="G395" s="405">
        <v>123.3081112</v>
      </c>
      <c r="H395" s="405">
        <v>44.300850855215799</v>
      </c>
      <c r="I395" s="405">
        <v>41.013443175759903</v>
      </c>
      <c r="J395" s="405">
        <v>13.098153676929201</v>
      </c>
      <c r="K395" s="405">
        <v>1.58755229209511</v>
      </c>
    </row>
    <row r="396" spans="1:11" x14ac:dyDescent="0.25">
      <c r="A396" s="405" t="s">
        <v>284</v>
      </c>
      <c r="B396" s="405" t="s">
        <v>285</v>
      </c>
      <c r="C396" s="405" t="s">
        <v>11</v>
      </c>
      <c r="D396" s="405">
        <v>33.125126299999998</v>
      </c>
      <c r="E396" s="405">
        <v>185.5081769</v>
      </c>
      <c r="F396" s="405">
        <v>48.4259579</v>
      </c>
      <c r="G396" s="405">
        <v>0</v>
      </c>
      <c r="H396" s="405">
        <v>12.403661331031801</v>
      </c>
      <c r="I396" s="405">
        <v>69.463300443468498</v>
      </c>
      <c r="J396" s="405">
        <v>18.1330382254997</v>
      </c>
      <c r="K396" s="405">
        <v>0</v>
      </c>
    </row>
    <row r="397" spans="1:11" x14ac:dyDescent="0.25">
      <c r="A397" s="405" t="s">
        <v>284</v>
      </c>
      <c r="B397" s="405" t="s">
        <v>285</v>
      </c>
      <c r="C397" s="405" t="s">
        <v>12</v>
      </c>
      <c r="D397" s="405">
        <v>1199.4290590000001</v>
      </c>
      <c r="E397" s="405">
        <v>2050.4345653</v>
      </c>
      <c r="F397" s="405">
        <v>1818.7395263000001</v>
      </c>
      <c r="G397" s="405">
        <v>419.48677659999998</v>
      </c>
      <c r="H397" s="405">
        <v>21.855127647515499</v>
      </c>
      <c r="I397" s="405">
        <v>37.361533657414398</v>
      </c>
      <c r="J397" s="405">
        <v>33.139754457848603</v>
      </c>
      <c r="K397" s="405">
        <v>7.6435842372214999</v>
      </c>
    </row>
    <row r="398" spans="1:11" x14ac:dyDescent="0.25">
      <c r="A398" s="405" t="s">
        <v>286</v>
      </c>
      <c r="B398" s="405" t="s">
        <v>287</v>
      </c>
      <c r="C398" s="405" t="s">
        <v>11</v>
      </c>
      <c r="D398" s="405">
        <v>0</v>
      </c>
      <c r="E398" s="405">
        <v>23.701805100000001</v>
      </c>
      <c r="F398" s="405">
        <v>39.818804800000002</v>
      </c>
      <c r="G398" s="405">
        <v>0</v>
      </c>
      <c r="H398" s="405">
        <v>0</v>
      </c>
      <c r="I398" s="405">
        <v>37.313566631859402</v>
      </c>
      <c r="J398" s="405">
        <v>62.686433368140598</v>
      </c>
      <c r="K398" s="405">
        <v>0</v>
      </c>
    </row>
    <row r="399" spans="1:11" x14ac:dyDescent="0.25">
      <c r="A399" s="405" t="s">
        <v>286</v>
      </c>
      <c r="B399" s="405" t="s">
        <v>287</v>
      </c>
      <c r="C399" s="405" t="s">
        <v>12</v>
      </c>
      <c r="D399" s="405">
        <v>1205.7991850999999</v>
      </c>
      <c r="E399" s="405">
        <v>2841.5819796000001</v>
      </c>
      <c r="F399" s="405">
        <v>3550.9814163000001</v>
      </c>
      <c r="G399" s="405">
        <v>984.90289510000002</v>
      </c>
      <c r="H399" s="405">
        <v>14.048256907089</v>
      </c>
      <c r="I399" s="405">
        <v>33.106071197638599</v>
      </c>
      <c r="J399" s="405">
        <v>41.370984343751999</v>
      </c>
      <c r="K399" s="405">
        <v>11.4746875515205</v>
      </c>
    </row>
    <row r="400" spans="1:11" x14ac:dyDescent="0.25">
      <c r="A400" t="s">
        <v>1015</v>
      </c>
    </row>
    <row r="401" spans="1:11" x14ac:dyDescent="0.25">
      <c r="A401" t="s">
        <v>1018</v>
      </c>
    </row>
    <row r="402" spans="1:11" x14ac:dyDescent="0.25">
      <c r="A402" t="s">
        <v>1016</v>
      </c>
    </row>
    <row r="403" spans="1:11" x14ac:dyDescent="0.25">
      <c r="A403" t="s">
        <v>1017</v>
      </c>
    </row>
    <row r="404" spans="1:11" x14ac:dyDescent="0.25">
      <c r="A404" t="s">
        <v>15</v>
      </c>
    </row>
    <row r="407" spans="1:11" x14ac:dyDescent="0.25">
      <c r="K407" s="7" t="str">
        <f>HYPERLINK("#'Indice'!A1", "Ir al índice")</f>
        <v>Ir al índice</v>
      </c>
    </row>
    <row r="408" spans="1:11" ht="17.25" x14ac:dyDescent="0.3">
      <c r="A408" s="4" t="s">
        <v>830</v>
      </c>
    </row>
    <row r="409" spans="1:11" x14ac:dyDescent="0.25">
      <c r="A409" s="5" t="s">
        <v>17</v>
      </c>
      <c r="B409" s="5" t="s">
        <v>62</v>
      </c>
      <c r="C409" s="5" t="s">
        <v>7</v>
      </c>
      <c r="D409" s="5" t="s">
        <v>817</v>
      </c>
      <c r="E409" s="5" t="s">
        <v>818</v>
      </c>
      <c r="F409" s="5" t="s">
        <v>819</v>
      </c>
      <c r="G409" s="5" t="s">
        <v>820</v>
      </c>
      <c r="H409" s="5" t="s">
        <v>821</v>
      </c>
      <c r="I409" s="5" t="s">
        <v>822</v>
      </c>
      <c r="J409" s="5" t="s">
        <v>823</v>
      </c>
      <c r="K409" s="5" t="s">
        <v>824</v>
      </c>
    </row>
    <row r="410" spans="1:11" x14ac:dyDescent="0.25">
      <c r="A410" s="406" t="s">
        <v>63</v>
      </c>
      <c r="B410" s="406" t="s">
        <v>64</v>
      </c>
      <c r="C410" s="406" t="s">
        <v>11</v>
      </c>
      <c r="D410" s="406">
        <v>1.1810700000000001</v>
      </c>
      <c r="E410" s="406">
        <v>0</v>
      </c>
      <c r="F410" s="406">
        <v>16.783950600000001</v>
      </c>
      <c r="G410" s="406">
        <v>0</v>
      </c>
      <c r="H410" s="406">
        <v>6.5742757901429796</v>
      </c>
      <c r="I410" s="406">
        <v>0</v>
      </c>
      <c r="J410" s="406">
        <v>93.425724209856995</v>
      </c>
      <c r="K410" s="406">
        <v>0</v>
      </c>
    </row>
    <row r="411" spans="1:11" x14ac:dyDescent="0.25">
      <c r="A411" s="406" t="s">
        <v>63</v>
      </c>
      <c r="B411" s="406" t="s">
        <v>64</v>
      </c>
      <c r="C411" s="406" t="s">
        <v>12</v>
      </c>
      <c r="D411" s="406">
        <v>10.039094800000001</v>
      </c>
      <c r="E411" s="406">
        <v>34.220164799999999</v>
      </c>
      <c r="F411" s="406">
        <v>10.039094800000001</v>
      </c>
      <c r="G411" s="406">
        <v>0</v>
      </c>
      <c r="H411" s="406">
        <v>18.488764366678499</v>
      </c>
      <c r="I411" s="406">
        <v>63.022471266643002</v>
      </c>
      <c r="J411" s="406">
        <v>18.488764366678499</v>
      </c>
      <c r="K411" s="406">
        <v>0</v>
      </c>
    </row>
    <row r="412" spans="1:11" x14ac:dyDescent="0.25">
      <c r="A412" s="406" t="s">
        <v>65</v>
      </c>
      <c r="B412" s="406" t="s">
        <v>66</v>
      </c>
      <c r="C412" s="406" t="s">
        <v>11</v>
      </c>
      <c r="D412" s="406">
        <v>3.3969849999999999</v>
      </c>
      <c r="E412" s="406">
        <v>1.6984925</v>
      </c>
      <c r="F412" s="406">
        <v>5.0954775000000003</v>
      </c>
      <c r="G412" s="406">
        <v>0</v>
      </c>
      <c r="H412" s="406">
        <v>33.3333333333333</v>
      </c>
      <c r="I412" s="406">
        <v>16.6666666666667</v>
      </c>
      <c r="J412" s="406">
        <v>50</v>
      </c>
      <c r="K412" s="406">
        <v>0</v>
      </c>
    </row>
    <row r="413" spans="1:11" x14ac:dyDescent="0.25">
      <c r="A413" s="406" t="s">
        <v>65</v>
      </c>
      <c r="B413" s="406" t="s">
        <v>66</v>
      </c>
      <c r="C413" s="406" t="s">
        <v>12</v>
      </c>
      <c r="D413" s="406">
        <v>32.271357500000001</v>
      </c>
      <c r="E413" s="406">
        <v>45.859297499999997</v>
      </c>
      <c r="F413" s="406">
        <v>16.984925</v>
      </c>
      <c r="G413" s="406">
        <v>13.58794</v>
      </c>
      <c r="H413" s="406">
        <v>29.6875</v>
      </c>
      <c r="I413" s="406">
        <v>42.1875</v>
      </c>
      <c r="J413" s="406">
        <v>15.625</v>
      </c>
      <c r="K413" s="406">
        <v>12.5</v>
      </c>
    </row>
    <row r="414" spans="1:11" x14ac:dyDescent="0.25">
      <c r="A414" s="406" t="s">
        <v>67</v>
      </c>
      <c r="B414" s="406" t="s">
        <v>68</v>
      </c>
      <c r="C414" s="406" t="s">
        <v>11</v>
      </c>
      <c r="D414" s="406">
        <v>0</v>
      </c>
      <c r="E414" s="406">
        <v>48.700968199999998</v>
      </c>
      <c r="F414" s="406">
        <v>4.0592886000000004</v>
      </c>
      <c r="G414" s="406">
        <v>0</v>
      </c>
      <c r="H414" s="406">
        <v>0</v>
      </c>
      <c r="I414" s="406">
        <v>92.306162164093195</v>
      </c>
      <c r="J414" s="406">
        <v>7.6938378359068196</v>
      </c>
      <c r="K414" s="406">
        <v>0</v>
      </c>
    </row>
    <row r="415" spans="1:11" x14ac:dyDescent="0.25">
      <c r="A415" s="406" t="s">
        <v>67</v>
      </c>
      <c r="B415" s="406" t="s">
        <v>68</v>
      </c>
      <c r="C415" s="406" t="s">
        <v>12</v>
      </c>
      <c r="D415" s="406">
        <v>13.5283266</v>
      </c>
      <c r="E415" s="406">
        <v>55.134501200000003</v>
      </c>
      <c r="F415" s="406">
        <v>16.628512700000002</v>
      </c>
      <c r="G415" s="406">
        <v>10.613450200000001</v>
      </c>
      <c r="H415" s="406">
        <v>14.105996688234301</v>
      </c>
      <c r="I415" s="406">
        <v>57.488787366698297</v>
      </c>
      <c r="J415" s="406">
        <v>17.338563150631</v>
      </c>
      <c r="K415" s="406">
        <v>11.0666527944365</v>
      </c>
    </row>
    <row r="416" spans="1:11" x14ac:dyDescent="0.25">
      <c r="A416" s="406" t="s">
        <v>69</v>
      </c>
      <c r="B416" s="406" t="s">
        <v>70</v>
      </c>
      <c r="C416" s="406" t="s">
        <v>12</v>
      </c>
      <c r="D416" s="406">
        <v>0</v>
      </c>
      <c r="E416" s="406">
        <v>4.7560976999999998</v>
      </c>
      <c r="F416" s="406">
        <v>0</v>
      </c>
      <c r="G416" s="406">
        <v>0</v>
      </c>
      <c r="H416" s="406">
        <v>0</v>
      </c>
      <c r="I416" s="406">
        <v>100</v>
      </c>
      <c r="J416" s="406">
        <v>0</v>
      </c>
      <c r="K416" s="406">
        <v>0</v>
      </c>
    </row>
    <row r="417" spans="1:11" x14ac:dyDescent="0.25">
      <c r="A417" s="406" t="s">
        <v>71</v>
      </c>
      <c r="B417" s="406" t="s">
        <v>72</v>
      </c>
      <c r="C417" s="406" t="s">
        <v>11</v>
      </c>
      <c r="D417" s="406">
        <v>137.8409403</v>
      </c>
      <c r="E417" s="406">
        <v>163.90414480000001</v>
      </c>
      <c r="F417" s="406">
        <v>33.3385927</v>
      </c>
      <c r="G417" s="406">
        <v>6.3792578000000004</v>
      </c>
      <c r="H417" s="406">
        <v>40.367760576354598</v>
      </c>
      <c r="I417" s="406">
        <v>48.000566887881</v>
      </c>
      <c r="J417" s="406">
        <v>9.7634587020167292</v>
      </c>
      <c r="K417" s="406">
        <v>1.8682138337476399</v>
      </c>
    </row>
    <row r="418" spans="1:11" x14ac:dyDescent="0.25">
      <c r="A418" s="406" t="s">
        <v>71</v>
      </c>
      <c r="B418" s="406" t="s">
        <v>72</v>
      </c>
      <c r="C418" s="406" t="s">
        <v>12</v>
      </c>
      <c r="D418" s="406">
        <v>230.3739095</v>
      </c>
      <c r="E418" s="406">
        <v>376.03152010000002</v>
      </c>
      <c r="F418" s="406">
        <v>176.7230998</v>
      </c>
      <c r="G418" s="406">
        <v>42.3609419</v>
      </c>
      <c r="H418" s="406">
        <v>27.907552731981198</v>
      </c>
      <c r="I418" s="406">
        <v>45.552551931136897</v>
      </c>
      <c r="J418" s="406">
        <v>21.4082802923812</v>
      </c>
      <c r="K418" s="406">
        <v>5.1316150445006903</v>
      </c>
    </row>
    <row r="419" spans="1:11" x14ac:dyDescent="0.25">
      <c r="A419" s="406" t="s">
        <v>83</v>
      </c>
      <c r="B419" s="406" t="s">
        <v>84</v>
      </c>
      <c r="C419" s="406" t="s">
        <v>11</v>
      </c>
      <c r="D419" s="406">
        <v>0</v>
      </c>
      <c r="E419" s="406">
        <v>3.4041157000000002</v>
      </c>
      <c r="F419" s="406">
        <v>6.5224447999999997</v>
      </c>
      <c r="G419" s="406">
        <v>0</v>
      </c>
      <c r="H419" s="406">
        <v>0</v>
      </c>
      <c r="I419" s="406">
        <v>34.293003100117097</v>
      </c>
      <c r="J419" s="406">
        <v>65.706996899882895</v>
      </c>
      <c r="K419" s="406">
        <v>0</v>
      </c>
    </row>
    <row r="420" spans="1:11" x14ac:dyDescent="0.25">
      <c r="A420" s="406" t="s">
        <v>83</v>
      </c>
      <c r="B420" s="406" t="s">
        <v>84</v>
      </c>
      <c r="C420" s="406" t="s">
        <v>12</v>
      </c>
      <c r="D420" s="406">
        <v>86.809451899999999</v>
      </c>
      <c r="E420" s="406">
        <v>209.02045229999999</v>
      </c>
      <c r="F420" s="406">
        <v>125.27977780000001</v>
      </c>
      <c r="G420" s="406">
        <v>24.7782008</v>
      </c>
      <c r="H420" s="406">
        <v>19.468896834529499</v>
      </c>
      <c r="I420" s="406">
        <v>46.877356475227401</v>
      </c>
      <c r="J420" s="406">
        <v>28.096699334660599</v>
      </c>
      <c r="K420" s="406">
        <v>5.5570473555824602</v>
      </c>
    </row>
    <row r="421" spans="1:11" x14ac:dyDescent="0.25">
      <c r="A421" s="406" t="s">
        <v>99</v>
      </c>
      <c r="B421" s="406" t="s">
        <v>100</v>
      </c>
      <c r="C421" s="406" t="s">
        <v>11</v>
      </c>
      <c r="D421" s="406">
        <v>149.02387680000001</v>
      </c>
      <c r="E421" s="406">
        <v>110.6362768</v>
      </c>
      <c r="F421" s="406">
        <v>43.718637899999997</v>
      </c>
      <c r="G421" s="406">
        <v>80.364540599999998</v>
      </c>
      <c r="H421" s="406">
        <v>38.834258300849299</v>
      </c>
      <c r="I421" s="406">
        <v>28.830801096804301</v>
      </c>
      <c r="J421" s="406">
        <v>11.392676886593399</v>
      </c>
      <c r="K421" s="406">
        <v>20.942263715753</v>
      </c>
    </row>
    <row r="422" spans="1:11" x14ac:dyDescent="0.25">
      <c r="A422" s="406" t="s">
        <v>99</v>
      </c>
      <c r="B422" s="406" t="s">
        <v>100</v>
      </c>
      <c r="C422" s="406" t="s">
        <v>12</v>
      </c>
      <c r="D422" s="406">
        <v>493.82560039999998</v>
      </c>
      <c r="E422" s="406">
        <v>551.01227189999997</v>
      </c>
      <c r="F422" s="406">
        <v>212.1500259</v>
      </c>
      <c r="G422" s="406">
        <v>34.205398899999999</v>
      </c>
      <c r="H422" s="406">
        <v>38.245675648187202</v>
      </c>
      <c r="I422" s="406">
        <v>42.674653991587903</v>
      </c>
      <c r="J422" s="406">
        <v>16.430539592831298</v>
      </c>
      <c r="K422" s="406">
        <v>2.6491307673936002</v>
      </c>
    </row>
    <row r="423" spans="1:11" x14ac:dyDescent="0.25">
      <c r="A423" s="406" t="s">
        <v>101</v>
      </c>
      <c r="B423" s="406" t="s">
        <v>102</v>
      </c>
      <c r="C423" s="406" t="s">
        <v>11</v>
      </c>
      <c r="D423" s="406">
        <v>54.138972000000003</v>
      </c>
      <c r="E423" s="406">
        <v>52.3343396</v>
      </c>
      <c r="F423" s="406">
        <v>28.8741184</v>
      </c>
      <c r="G423" s="406">
        <v>16.241691599999999</v>
      </c>
      <c r="H423" s="406">
        <v>35.714285714285701</v>
      </c>
      <c r="I423" s="406">
        <v>34.523809523809497</v>
      </c>
      <c r="J423" s="406">
        <v>19.047619047619001</v>
      </c>
      <c r="K423" s="406">
        <v>10.714285714285699</v>
      </c>
    </row>
    <row r="424" spans="1:11" x14ac:dyDescent="0.25">
      <c r="A424" s="406" t="s">
        <v>101</v>
      </c>
      <c r="B424" s="406" t="s">
        <v>102</v>
      </c>
      <c r="C424" s="406" t="s">
        <v>12</v>
      </c>
      <c r="D424" s="406">
        <v>173.2447104</v>
      </c>
      <c r="E424" s="406">
        <v>106.4733116</v>
      </c>
      <c r="F424" s="406">
        <v>90.231620000000007</v>
      </c>
      <c r="G424" s="406">
        <v>14.4370592</v>
      </c>
      <c r="H424" s="406">
        <v>45.0704225352113</v>
      </c>
      <c r="I424" s="406">
        <v>27.699530516431899</v>
      </c>
      <c r="J424" s="406">
        <v>23.4741784037559</v>
      </c>
      <c r="K424" s="406">
        <v>3.7558685446009399</v>
      </c>
    </row>
    <row r="425" spans="1:11" x14ac:dyDescent="0.25">
      <c r="A425" t="s">
        <v>1015</v>
      </c>
    </row>
    <row r="426" spans="1:11" x14ac:dyDescent="0.25">
      <c r="A426" t="s">
        <v>1018</v>
      </c>
    </row>
    <row r="427" spans="1:11" x14ac:dyDescent="0.25">
      <c r="A427" t="s">
        <v>1016</v>
      </c>
    </row>
    <row r="428" spans="1:11" x14ac:dyDescent="0.25">
      <c r="A428" t="s">
        <v>1017</v>
      </c>
    </row>
    <row r="429" spans="1:11" x14ac:dyDescent="0.25">
      <c r="A429" t="s">
        <v>15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831</v>
      </c>
    </row>
    <row r="434" spans="1:11" x14ac:dyDescent="0.25">
      <c r="A434" s="5" t="s">
        <v>17</v>
      </c>
      <c r="B434" s="5" t="s">
        <v>6</v>
      </c>
      <c r="C434" s="5" t="s">
        <v>7</v>
      </c>
      <c r="D434" s="5" t="s">
        <v>817</v>
      </c>
      <c r="E434" s="5" t="s">
        <v>818</v>
      </c>
      <c r="F434" s="5" t="s">
        <v>819</v>
      </c>
      <c r="G434" s="5" t="s">
        <v>820</v>
      </c>
      <c r="H434" s="5" t="s">
        <v>821</v>
      </c>
      <c r="I434" s="5" t="s">
        <v>822</v>
      </c>
      <c r="J434" s="5" t="s">
        <v>823</v>
      </c>
      <c r="K434" s="5" t="s">
        <v>824</v>
      </c>
    </row>
    <row r="435" spans="1:11" x14ac:dyDescent="0.25">
      <c r="A435" s="407" t="s">
        <v>9</v>
      </c>
      <c r="B435" s="407" t="s">
        <v>10</v>
      </c>
      <c r="C435" s="407" t="s">
        <v>11</v>
      </c>
      <c r="D435" s="407">
        <v>345.58184410000001</v>
      </c>
      <c r="E435" s="407">
        <v>380.67833760000002</v>
      </c>
      <c r="F435" s="407">
        <v>138.39251049999999</v>
      </c>
      <c r="G435" s="407">
        <v>102.98549</v>
      </c>
      <c r="H435" s="407">
        <v>35.713952844883899</v>
      </c>
      <c r="I435" s="407">
        <v>39.3409793663266</v>
      </c>
      <c r="J435" s="407">
        <v>14.3020927703942</v>
      </c>
      <c r="K435" s="407">
        <v>10.642975018395299</v>
      </c>
    </row>
    <row r="436" spans="1:11" x14ac:dyDescent="0.25">
      <c r="A436" s="407" t="s">
        <v>9</v>
      </c>
      <c r="B436" s="407" t="s">
        <v>10</v>
      </c>
      <c r="C436" s="407" t="s">
        <v>12</v>
      </c>
      <c r="D436" s="407">
        <v>1040.0924511000001</v>
      </c>
      <c r="E436" s="407">
        <v>1382.5076171000001</v>
      </c>
      <c r="F436" s="407">
        <v>648.03705600000001</v>
      </c>
      <c r="G436" s="407">
        <v>139.982991</v>
      </c>
      <c r="H436" s="407">
        <v>32.395375777280599</v>
      </c>
      <c r="I436" s="407">
        <v>43.060454600493202</v>
      </c>
      <c r="J436" s="407">
        <v>20.184171055678799</v>
      </c>
      <c r="K436" s="407">
        <v>4.3599985665473202</v>
      </c>
    </row>
    <row r="437" spans="1:11" x14ac:dyDescent="0.25">
      <c r="A437" s="407" t="s">
        <v>18</v>
      </c>
      <c r="B437" s="407" t="s">
        <v>19</v>
      </c>
      <c r="C437" s="407" t="s">
        <v>11</v>
      </c>
      <c r="D437" s="407">
        <v>51.357420400000002</v>
      </c>
      <c r="E437" s="407">
        <v>40.698996800000003</v>
      </c>
      <c r="F437" s="407">
        <v>0</v>
      </c>
      <c r="G437" s="407">
        <v>0</v>
      </c>
      <c r="H437" s="407">
        <v>55.789071486914203</v>
      </c>
      <c r="I437" s="407">
        <v>44.210928513085797</v>
      </c>
      <c r="J437" s="407">
        <v>0</v>
      </c>
      <c r="K437" s="407">
        <v>0</v>
      </c>
    </row>
    <row r="438" spans="1:11" x14ac:dyDescent="0.25">
      <c r="A438" s="407" t="s">
        <v>18</v>
      </c>
      <c r="B438" s="407" t="s">
        <v>19</v>
      </c>
      <c r="C438" s="407" t="s">
        <v>12</v>
      </c>
      <c r="D438" s="407">
        <v>1898.6548224999999</v>
      </c>
      <c r="E438" s="407">
        <v>1460.5243918000001</v>
      </c>
      <c r="F438" s="407">
        <v>337.7211155</v>
      </c>
      <c r="G438" s="407">
        <v>29.262873299999999</v>
      </c>
      <c r="H438" s="407">
        <v>50.954687677673498</v>
      </c>
      <c r="I438" s="407">
        <v>39.196468651316998</v>
      </c>
      <c r="J438" s="407">
        <v>9.0635084158158001</v>
      </c>
      <c r="K438" s="407">
        <v>0.78533525519372305</v>
      </c>
    </row>
    <row r="439" spans="1:11" x14ac:dyDescent="0.25">
      <c r="A439" s="407" t="s">
        <v>20</v>
      </c>
      <c r="B439" s="407" t="s">
        <v>21</v>
      </c>
      <c r="C439" s="407" t="s">
        <v>11</v>
      </c>
      <c r="D439" s="407">
        <v>34.371608500000001</v>
      </c>
      <c r="E439" s="407">
        <v>86.9408806</v>
      </c>
      <c r="F439" s="407">
        <v>14.209201</v>
      </c>
      <c r="G439" s="407">
        <v>0</v>
      </c>
      <c r="H439" s="407">
        <v>25.3624408569857</v>
      </c>
      <c r="I439" s="407">
        <v>64.152742292283406</v>
      </c>
      <c r="J439" s="407">
        <v>10.4848168507308</v>
      </c>
      <c r="K439" s="407">
        <v>0</v>
      </c>
    </row>
    <row r="440" spans="1:11" x14ac:dyDescent="0.25">
      <c r="A440" s="407" t="s">
        <v>20</v>
      </c>
      <c r="B440" s="407" t="s">
        <v>21</v>
      </c>
      <c r="C440" s="407" t="s">
        <v>12</v>
      </c>
      <c r="D440" s="407">
        <v>945.86218589999999</v>
      </c>
      <c r="E440" s="407">
        <v>579.96600999999998</v>
      </c>
      <c r="F440" s="407">
        <v>168.69178109999999</v>
      </c>
      <c r="G440" s="407">
        <v>70.474943800000005</v>
      </c>
      <c r="H440" s="407">
        <v>53.590079764721303</v>
      </c>
      <c r="I440" s="407">
        <v>32.8593585831468</v>
      </c>
      <c r="J440" s="407">
        <v>9.5576354986641494</v>
      </c>
      <c r="K440" s="407">
        <v>3.9929261534677201</v>
      </c>
    </row>
    <row r="441" spans="1:11" x14ac:dyDescent="0.25">
      <c r="A441" s="407" t="s">
        <v>22</v>
      </c>
      <c r="B441" s="407" t="s">
        <v>23</v>
      </c>
      <c r="C441" s="407" t="s">
        <v>11</v>
      </c>
      <c r="D441" s="407">
        <v>2.2633540000000001</v>
      </c>
      <c r="E441" s="407">
        <v>2.2633540000000001</v>
      </c>
      <c r="F441" s="407">
        <v>1.131677</v>
      </c>
      <c r="G441" s="407">
        <v>0</v>
      </c>
      <c r="H441" s="407">
        <v>40</v>
      </c>
      <c r="I441" s="407">
        <v>40</v>
      </c>
      <c r="J441" s="407">
        <v>20</v>
      </c>
      <c r="K441" s="407">
        <v>0</v>
      </c>
    </row>
    <row r="442" spans="1:11" x14ac:dyDescent="0.25">
      <c r="A442" s="407" t="s">
        <v>22</v>
      </c>
      <c r="B442" s="407" t="s">
        <v>23</v>
      </c>
      <c r="C442" s="407" t="s">
        <v>12</v>
      </c>
      <c r="D442" s="407">
        <v>41.872048999999997</v>
      </c>
      <c r="E442" s="407">
        <v>83.744097999999994</v>
      </c>
      <c r="F442" s="407">
        <v>50.925465000000003</v>
      </c>
      <c r="G442" s="407">
        <v>4.5267080000000002</v>
      </c>
      <c r="H442" s="407">
        <v>23.125</v>
      </c>
      <c r="I442" s="407">
        <v>46.25</v>
      </c>
      <c r="J442" s="407">
        <v>28.125</v>
      </c>
      <c r="K442" s="407">
        <v>2.5</v>
      </c>
    </row>
    <row r="443" spans="1:11" x14ac:dyDescent="0.25">
      <c r="A443" s="407" t="s">
        <v>24</v>
      </c>
      <c r="B443" s="407" t="s">
        <v>25</v>
      </c>
      <c r="C443" s="407" t="s">
        <v>11</v>
      </c>
      <c r="D443" s="407">
        <v>23.291447699999999</v>
      </c>
      <c r="E443" s="407">
        <v>75.110265400000003</v>
      </c>
      <c r="F443" s="407">
        <v>60.718135500000002</v>
      </c>
      <c r="G443" s="407">
        <v>7.2527889999999999</v>
      </c>
      <c r="H443" s="407">
        <v>13.999566296471301</v>
      </c>
      <c r="I443" s="407">
        <v>45.1458043122351</v>
      </c>
      <c r="J443" s="407">
        <v>36.495265312786003</v>
      </c>
      <c r="K443" s="407">
        <v>4.3593640785075802</v>
      </c>
    </row>
    <row r="444" spans="1:11" x14ac:dyDescent="0.25">
      <c r="A444" s="407" t="s">
        <v>24</v>
      </c>
      <c r="B444" s="407" t="s">
        <v>25</v>
      </c>
      <c r="C444" s="407" t="s">
        <v>12</v>
      </c>
      <c r="D444" s="407">
        <v>876.7366409</v>
      </c>
      <c r="E444" s="407">
        <v>830.05274350000002</v>
      </c>
      <c r="F444" s="407">
        <v>633.79789459999995</v>
      </c>
      <c r="G444" s="407">
        <v>146.56568999999999</v>
      </c>
      <c r="H444" s="407">
        <v>35.250611917629897</v>
      </c>
      <c r="I444" s="407">
        <v>33.373610463281501</v>
      </c>
      <c r="J444" s="407">
        <v>25.482867459287299</v>
      </c>
      <c r="K444" s="407">
        <v>5.8929101598012696</v>
      </c>
    </row>
    <row r="445" spans="1:11" x14ac:dyDescent="0.25">
      <c r="A445" s="407" t="s">
        <v>26</v>
      </c>
      <c r="B445" s="407" t="s">
        <v>27</v>
      </c>
      <c r="C445" s="407" t="s">
        <v>11</v>
      </c>
      <c r="D445" s="407">
        <v>0</v>
      </c>
      <c r="E445" s="407">
        <v>7.4378181999999997</v>
      </c>
      <c r="F445" s="407">
        <v>4.3187331000000002</v>
      </c>
      <c r="G445" s="407">
        <v>1.1996481000000001</v>
      </c>
      <c r="H445" s="407">
        <v>0</v>
      </c>
      <c r="I445" s="407">
        <v>57.4074076075118</v>
      </c>
      <c r="J445" s="407">
        <v>33.333333076056199</v>
      </c>
      <c r="K445" s="407">
        <v>9.2592593164319492</v>
      </c>
    </row>
    <row r="446" spans="1:11" x14ac:dyDescent="0.25">
      <c r="A446" s="407" t="s">
        <v>26</v>
      </c>
      <c r="B446" s="407" t="s">
        <v>27</v>
      </c>
      <c r="C446" s="407" t="s">
        <v>12</v>
      </c>
      <c r="D446" s="407">
        <v>45.483800600000002</v>
      </c>
      <c r="E446" s="407">
        <v>67.253518200000002</v>
      </c>
      <c r="F446" s="407">
        <v>46.667868599999998</v>
      </c>
      <c r="G446" s="407">
        <v>15.7325278</v>
      </c>
      <c r="H446" s="407">
        <v>25.970306023496601</v>
      </c>
      <c r="I446" s="407">
        <v>38.4003628933947</v>
      </c>
      <c r="J446" s="407">
        <v>26.6463842734886</v>
      </c>
      <c r="K446" s="407">
        <v>8.9829468096201399</v>
      </c>
    </row>
    <row r="447" spans="1:11" x14ac:dyDescent="0.25">
      <c r="A447" s="407" t="s">
        <v>28</v>
      </c>
      <c r="B447" s="407" t="s">
        <v>29</v>
      </c>
      <c r="C447" s="407" t="s">
        <v>11</v>
      </c>
      <c r="D447" s="407">
        <v>9.7045390000000005</v>
      </c>
      <c r="E447" s="407">
        <v>5.0715928000000003</v>
      </c>
      <c r="F447" s="407">
        <v>0</v>
      </c>
      <c r="G447" s="407">
        <v>0</v>
      </c>
      <c r="H447" s="407">
        <v>65.677128028866093</v>
      </c>
      <c r="I447" s="407">
        <v>34.3228719711339</v>
      </c>
      <c r="J447" s="407">
        <v>0</v>
      </c>
      <c r="K447" s="407">
        <v>0</v>
      </c>
    </row>
    <row r="448" spans="1:11" x14ac:dyDescent="0.25">
      <c r="A448" s="407" t="s">
        <v>28</v>
      </c>
      <c r="B448" s="407" t="s">
        <v>29</v>
      </c>
      <c r="C448" s="407" t="s">
        <v>12</v>
      </c>
      <c r="D448" s="407">
        <v>343.58502959999998</v>
      </c>
      <c r="E448" s="407">
        <v>196.32165259999999</v>
      </c>
      <c r="F448" s="407">
        <v>25.635579100000001</v>
      </c>
      <c r="G448" s="407">
        <v>7.0730719999999998</v>
      </c>
      <c r="H448" s="407">
        <v>60.002764442214399</v>
      </c>
      <c r="I448" s="407">
        <v>34.285084800051102</v>
      </c>
      <c r="J448" s="407">
        <v>4.4769285084039501</v>
      </c>
      <c r="K448" s="407">
        <v>1.23522224933057</v>
      </c>
    </row>
    <row r="449" spans="1:11" x14ac:dyDescent="0.25">
      <c r="A449" s="407" t="s">
        <v>30</v>
      </c>
      <c r="B449" s="407" t="s">
        <v>31</v>
      </c>
      <c r="C449" s="407" t="s">
        <v>11</v>
      </c>
      <c r="D449" s="407">
        <v>4.8943129000000001</v>
      </c>
      <c r="E449" s="407">
        <v>10.774854599999999</v>
      </c>
      <c r="F449" s="407">
        <v>12.4245646</v>
      </c>
      <c r="G449" s="407">
        <v>0</v>
      </c>
      <c r="H449" s="407">
        <v>17.421369587275301</v>
      </c>
      <c r="I449" s="407">
        <v>38.353233246642901</v>
      </c>
      <c r="J449" s="407">
        <v>44.225397166081798</v>
      </c>
      <c r="K449" s="407">
        <v>0</v>
      </c>
    </row>
    <row r="450" spans="1:11" x14ac:dyDescent="0.25">
      <c r="A450" s="407" t="s">
        <v>30</v>
      </c>
      <c r="B450" s="407" t="s">
        <v>31</v>
      </c>
      <c r="C450" s="407" t="s">
        <v>12</v>
      </c>
      <c r="D450" s="407">
        <v>107.03638119999999</v>
      </c>
      <c r="E450" s="407">
        <v>130.52747099999999</v>
      </c>
      <c r="F450" s="407">
        <v>87.785063500000007</v>
      </c>
      <c r="G450" s="407">
        <v>6.4506690999999998</v>
      </c>
      <c r="H450" s="407">
        <v>32.2593475409316</v>
      </c>
      <c r="I450" s="407">
        <v>39.339250854903398</v>
      </c>
      <c r="J450" s="407">
        <v>26.4572553799049</v>
      </c>
      <c r="K450" s="407">
        <v>1.94414622426013</v>
      </c>
    </row>
    <row r="451" spans="1:11" x14ac:dyDescent="0.25">
      <c r="A451" t="s">
        <v>1015</v>
      </c>
    </row>
    <row r="452" spans="1:11" x14ac:dyDescent="0.25">
      <c r="A452" t="s">
        <v>1018</v>
      </c>
    </row>
    <row r="453" spans="1:11" x14ac:dyDescent="0.25">
      <c r="A453" t="s">
        <v>1016</v>
      </c>
    </row>
    <row r="454" spans="1:11" x14ac:dyDescent="0.25">
      <c r="A454" t="s">
        <v>1017</v>
      </c>
    </row>
    <row r="455" spans="1:11" x14ac:dyDescent="0.25">
      <c r="A455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949</v>
      </c>
    </row>
    <row r="7" spans="1:11" ht="21" x14ac:dyDescent="0.35">
      <c r="A7" s="2" t="s">
        <v>832</v>
      </c>
    </row>
    <row r="9" spans="1:11" x14ac:dyDescent="0.25">
      <c r="A9" t="s">
        <v>950</v>
      </c>
    </row>
    <row r="10" spans="1:11" x14ac:dyDescent="0.25">
      <c r="A10" t="s">
        <v>2</v>
      </c>
    </row>
    <row r="11" spans="1:11" x14ac:dyDescent="0.25">
      <c r="A11" t="s">
        <v>1001</v>
      </c>
    </row>
    <row r="12" spans="1:11" x14ac:dyDescent="0.25">
      <c r="A12" s="3" t="s">
        <v>1014</v>
      </c>
    </row>
    <row r="13" spans="1:11" x14ac:dyDescent="0.25">
      <c r="A13" s="3" t="s">
        <v>3</v>
      </c>
    </row>
    <row r="15" spans="1:11" ht="17.25" x14ac:dyDescent="0.3">
      <c r="A15" s="4" t="s">
        <v>833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817</v>
      </c>
      <c r="E16" s="5" t="s">
        <v>818</v>
      </c>
      <c r="F16" s="5" t="s">
        <v>819</v>
      </c>
      <c r="G16" s="5" t="s">
        <v>820</v>
      </c>
      <c r="H16" s="5" t="s">
        <v>821</v>
      </c>
      <c r="I16" s="5" t="s">
        <v>822</v>
      </c>
      <c r="J16" s="5" t="s">
        <v>823</v>
      </c>
      <c r="K16" s="5" t="s">
        <v>824</v>
      </c>
    </row>
    <row r="17" spans="1:11" x14ac:dyDescent="0.25">
      <c r="A17" s="408" t="s">
        <v>9</v>
      </c>
      <c r="B17" s="408" t="s">
        <v>10</v>
      </c>
      <c r="C17" s="408" t="s">
        <v>11</v>
      </c>
      <c r="D17" s="408">
        <v>2529.0931295999999</v>
      </c>
      <c r="E17" s="408">
        <v>3280.2985281000001</v>
      </c>
      <c r="F17" s="408">
        <v>9507.9706578000005</v>
      </c>
      <c r="G17" s="408">
        <v>4271.1863442000003</v>
      </c>
      <c r="H17" s="408">
        <v>12.9110797003719</v>
      </c>
      <c r="I17" s="408">
        <v>16.7460008655396</v>
      </c>
      <c r="J17" s="408">
        <v>48.538413044152598</v>
      </c>
      <c r="K17" s="408">
        <v>21.804506389936002</v>
      </c>
    </row>
    <row r="18" spans="1:11" x14ac:dyDescent="0.25">
      <c r="A18" s="408" t="s">
        <v>9</v>
      </c>
      <c r="B18" s="408" t="s">
        <v>10</v>
      </c>
      <c r="C18" s="408" t="s">
        <v>12</v>
      </c>
      <c r="D18" s="408">
        <v>18400.856648500001</v>
      </c>
      <c r="E18" s="408">
        <v>49220.297788299999</v>
      </c>
      <c r="F18" s="408">
        <v>126600.351201</v>
      </c>
      <c r="G18" s="408">
        <v>43608.132375900001</v>
      </c>
      <c r="H18" s="408">
        <v>7.7369905627321502</v>
      </c>
      <c r="I18" s="408">
        <v>20.6956114466544</v>
      </c>
      <c r="J18" s="408">
        <v>53.231528357162603</v>
      </c>
      <c r="K18" s="408">
        <v>18.335869633450798</v>
      </c>
    </row>
    <row r="19" spans="1:11" x14ac:dyDescent="0.25">
      <c r="A19" s="408" t="s">
        <v>9</v>
      </c>
      <c r="B19" s="408" t="s">
        <v>13</v>
      </c>
      <c r="C19" s="408" t="s">
        <v>11</v>
      </c>
      <c r="D19" s="408">
        <v>1.8046324</v>
      </c>
      <c r="E19" s="408">
        <v>6.1975417999999998</v>
      </c>
      <c r="F19" s="408">
        <v>7.5679698000000002</v>
      </c>
      <c r="G19" s="408">
        <v>25.772513799999999</v>
      </c>
      <c r="H19" s="408">
        <v>4.3650614063810904</v>
      </c>
      <c r="I19" s="408">
        <v>14.990670967457699</v>
      </c>
      <c r="J19" s="408">
        <v>18.3054747873515</v>
      </c>
      <c r="K19" s="408">
        <v>62.338792838809702</v>
      </c>
    </row>
    <row r="20" spans="1:11" x14ac:dyDescent="0.25">
      <c r="A20" s="408" t="s">
        <v>9</v>
      </c>
      <c r="B20" s="408" t="s">
        <v>13</v>
      </c>
      <c r="C20" s="408" t="s">
        <v>12</v>
      </c>
      <c r="D20" s="408">
        <v>10.3934683</v>
      </c>
      <c r="E20" s="408">
        <v>28.387315600000001</v>
      </c>
      <c r="F20" s="408">
        <v>158.34008829999999</v>
      </c>
      <c r="G20" s="408">
        <v>244.65863709999999</v>
      </c>
      <c r="H20" s="408">
        <v>2.3526370239462802</v>
      </c>
      <c r="I20" s="408">
        <v>6.4256750262092801</v>
      </c>
      <c r="J20" s="408">
        <v>35.841428804810299</v>
      </c>
      <c r="K20" s="408">
        <v>55.380259145034103</v>
      </c>
    </row>
    <row r="21" spans="1:11" x14ac:dyDescent="0.25">
      <c r="A21" s="408" t="s">
        <v>9</v>
      </c>
      <c r="B21" s="408" t="s">
        <v>14</v>
      </c>
      <c r="C21" s="408" t="s">
        <v>11</v>
      </c>
      <c r="D21" s="408">
        <v>2527.2884972000002</v>
      </c>
      <c r="E21" s="408">
        <v>3274.1009862999999</v>
      </c>
      <c r="F21" s="408">
        <v>9500.4026880000001</v>
      </c>
      <c r="G21" s="408">
        <v>4245.4138303999998</v>
      </c>
      <c r="H21" s="408">
        <v>12.9291546677021</v>
      </c>
      <c r="I21" s="408">
        <v>16.749713416750001</v>
      </c>
      <c r="J21" s="408">
        <v>48.602356199021798</v>
      </c>
      <c r="K21" s="408">
        <v>21.718775716526199</v>
      </c>
    </row>
    <row r="22" spans="1:11" x14ac:dyDescent="0.25">
      <c r="A22" s="408" t="s">
        <v>9</v>
      </c>
      <c r="B22" s="408" t="s">
        <v>14</v>
      </c>
      <c r="C22" s="408" t="s">
        <v>12</v>
      </c>
      <c r="D22" s="408">
        <v>18390.4631802</v>
      </c>
      <c r="E22" s="408">
        <v>49191.910472700001</v>
      </c>
      <c r="F22" s="408">
        <v>126442.0111127</v>
      </c>
      <c r="G22" s="408">
        <v>43363.473738799999</v>
      </c>
      <c r="H22" s="408">
        <v>7.7470108606498602</v>
      </c>
      <c r="I22" s="408">
        <v>20.722167840689401</v>
      </c>
      <c r="J22" s="408">
        <v>53.263891384047497</v>
      </c>
      <c r="K22" s="408">
        <v>18.2669299146132</v>
      </c>
    </row>
    <row r="23" spans="1:11" x14ac:dyDescent="0.25">
      <c r="A23" t="s">
        <v>1015</v>
      </c>
    </row>
    <row r="24" spans="1:11" x14ac:dyDescent="0.25">
      <c r="A24" t="s">
        <v>1018</v>
      </c>
    </row>
    <row r="25" spans="1:11" x14ac:dyDescent="0.25">
      <c r="A25" t="s">
        <v>1016</v>
      </c>
    </row>
    <row r="26" spans="1:11" x14ac:dyDescent="0.25">
      <c r="A26" t="s">
        <v>1017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834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817</v>
      </c>
      <c r="E32" s="5" t="s">
        <v>818</v>
      </c>
      <c r="F32" s="5" t="s">
        <v>819</v>
      </c>
      <c r="G32" s="5" t="s">
        <v>820</v>
      </c>
      <c r="H32" s="5" t="s">
        <v>821</v>
      </c>
      <c r="I32" s="5" t="s">
        <v>822</v>
      </c>
      <c r="J32" s="5" t="s">
        <v>823</v>
      </c>
      <c r="K32" s="5" t="s">
        <v>824</v>
      </c>
    </row>
    <row r="33" spans="1:11" x14ac:dyDescent="0.25">
      <c r="A33" s="409" t="s">
        <v>9</v>
      </c>
      <c r="B33" s="409" t="s">
        <v>10</v>
      </c>
      <c r="C33" s="409" t="s">
        <v>11</v>
      </c>
      <c r="D33" s="409">
        <v>2529.0931295999999</v>
      </c>
      <c r="E33" s="409">
        <v>3280.2985281000001</v>
      </c>
      <c r="F33" s="409">
        <v>9507.9706578000005</v>
      </c>
      <c r="G33" s="409">
        <v>4271.1863442000003</v>
      </c>
      <c r="H33" s="409">
        <v>12.9110797003719</v>
      </c>
      <c r="I33" s="409">
        <v>16.7460008655396</v>
      </c>
      <c r="J33" s="409">
        <v>48.538413044152598</v>
      </c>
      <c r="K33" s="409">
        <v>21.804506389936002</v>
      </c>
    </row>
    <row r="34" spans="1:11" x14ac:dyDescent="0.25">
      <c r="A34" s="409" t="s">
        <v>9</v>
      </c>
      <c r="B34" s="409" t="s">
        <v>10</v>
      </c>
      <c r="C34" s="409" t="s">
        <v>12</v>
      </c>
      <c r="D34" s="409">
        <v>18400.856648500001</v>
      </c>
      <c r="E34" s="409">
        <v>49220.297788299999</v>
      </c>
      <c r="F34" s="409">
        <v>126600.351201</v>
      </c>
      <c r="G34" s="409">
        <v>43608.132375900001</v>
      </c>
      <c r="H34" s="409">
        <v>7.7369905627321502</v>
      </c>
      <c r="I34" s="409">
        <v>20.6956114466544</v>
      </c>
      <c r="J34" s="409">
        <v>53.231528357162603</v>
      </c>
      <c r="K34" s="409">
        <v>18.335869633450798</v>
      </c>
    </row>
    <row r="35" spans="1:11" x14ac:dyDescent="0.25">
      <c r="A35" s="409" t="s">
        <v>18</v>
      </c>
      <c r="B35" s="409" t="s">
        <v>19</v>
      </c>
      <c r="C35" s="409" t="s">
        <v>11</v>
      </c>
      <c r="D35" s="409">
        <v>36.560814000000001</v>
      </c>
      <c r="E35" s="409">
        <v>34.669376900000003</v>
      </c>
      <c r="F35" s="409">
        <v>142.01608229999999</v>
      </c>
      <c r="G35" s="409">
        <v>66.949294499999993</v>
      </c>
      <c r="H35" s="409">
        <v>13.048319893177201</v>
      </c>
      <c r="I35" s="409">
        <v>12.3732781301951</v>
      </c>
      <c r="J35" s="409">
        <v>50.684628406418597</v>
      </c>
      <c r="K35" s="409">
        <v>23.893773570209099</v>
      </c>
    </row>
    <row r="36" spans="1:11" x14ac:dyDescent="0.25">
      <c r="A36" s="409" t="s">
        <v>18</v>
      </c>
      <c r="B36" s="409" t="s">
        <v>19</v>
      </c>
      <c r="C36" s="409" t="s">
        <v>12</v>
      </c>
      <c r="D36" s="409">
        <v>586.66195419999997</v>
      </c>
      <c r="E36" s="409">
        <v>1639.3423725</v>
      </c>
      <c r="F36" s="409">
        <v>1249.5724286</v>
      </c>
      <c r="G36" s="409">
        <v>2462.3034472999998</v>
      </c>
      <c r="H36" s="409">
        <v>9.8799897300575399</v>
      </c>
      <c r="I36" s="409">
        <v>27.608208932578101</v>
      </c>
      <c r="J36" s="409">
        <v>21.0440828370511</v>
      </c>
      <c r="K36" s="409">
        <v>41.467718500313303</v>
      </c>
    </row>
    <row r="37" spans="1:11" x14ac:dyDescent="0.25">
      <c r="A37" s="409" t="s">
        <v>20</v>
      </c>
      <c r="B37" s="409" t="s">
        <v>21</v>
      </c>
      <c r="C37" s="409" t="s">
        <v>11</v>
      </c>
      <c r="D37" s="409">
        <v>0</v>
      </c>
      <c r="E37" s="409">
        <v>13.639215999999999</v>
      </c>
      <c r="F37" s="409">
        <v>0</v>
      </c>
      <c r="G37" s="409">
        <v>17.210767199999999</v>
      </c>
      <c r="H37" s="409">
        <v>0</v>
      </c>
      <c r="I37" s="409">
        <v>44.211421158893899</v>
      </c>
      <c r="J37" s="409">
        <v>0</v>
      </c>
      <c r="K37" s="409">
        <v>55.788578841106201</v>
      </c>
    </row>
    <row r="38" spans="1:11" x14ac:dyDescent="0.25">
      <c r="A38" s="409" t="s">
        <v>20</v>
      </c>
      <c r="B38" s="409" t="s">
        <v>21</v>
      </c>
      <c r="C38" s="409" t="s">
        <v>12</v>
      </c>
      <c r="D38" s="409">
        <v>46.518373699999998</v>
      </c>
      <c r="E38" s="409">
        <v>143.84283919999999</v>
      </c>
      <c r="F38" s="409">
        <v>380.66501540000002</v>
      </c>
      <c r="G38" s="409">
        <v>568.84280320000005</v>
      </c>
      <c r="H38" s="409">
        <v>4.0810279439546298</v>
      </c>
      <c r="I38" s="409">
        <v>12.619242669547001</v>
      </c>
      <c r="J38" s="409">
        <v>33.395504648377702</v>
      </c>
      <c r="K38" s="409">
        <v>49.904224738120703</v>
      </c>
    </row>
    <row r="39" spans="1:11" x14ac:dyDescent="0.25">
      <c r="A39" s="409" t="s">
        <v>22</v>
      </c>
      <c r="B39" s="409" t="s">
        <v>23</v>
      </c>
      <c r="C39" s="409" t="s">
        <v>11</v>
      </c>
      <c r="D39" s="409">
        <v>124.32578239999999</v>
      </c>
      <c r="E39" s="409">
        <v>31.045453299999998</v>
      </c>
      <c r="F39" s="409">
        <v>0</v>
      </c>
      <c r="G39" s="409">
        <v>38.891744199999998</v>
      </c>
      <c r="H39" s="409">
        <v>63.998700351450701</v>
      </c>
      <c r="I39" s="409">
        <v>15.981147471320099</v>
      </c>
      <c r="J39" s="409">
        <v>0</v>
      </c>
      <c r="K39" s="409">
        <v>20.0201521772291</v>
      </c>
    </row>
    <row r="40" spans="1:11" x14ac:dyDescent="0.25">
      <c r="A40" s="409" t="s">
        <v>22</v>
      </c>
      <c r="B40" s="409" t="s">
        <v>23</v>
      </c>
      <c r="C40" s="409" t="s">
        <v>12</v>
      </c>
      <c r="D40" s="409">
        <v>190.94947250000001</v>
      </c>
      <c r="E40" s="409">
        <v>781.93078500000001</v>
      </c>
      <c r="F40" s="409">
        <v>599.72732370000006</v>
      </c>
      <c r="G40" s="409">
        <v>660.81608870000002</v>
      </c>
      <c r="H40" s="409">
        <v>8.5496305548042208</v>
      </c>
      <c r="I40" s="409">
        <v>35.0104100506381</v>
      </c>
      <c r="J40" s="409">
        <v>26.852376097852201</v>
      </c>
      <c r="K40" s="409">
        <v>29.5875832967055</v>
      </c>
    </row>
    <row r="41" spans="1:11" x14ac:dyDescent="0.25">
      <c r="A41" s="409" t="s">
        <v>24</v>
      </c>
      <c r="B41" s="409" t="s">
        <v>25</v>
      </c>
      <c r="C41" s="409" t="s">
        <v>11</v>
      </c>
      <c r="D41" s="409">
        <v>11.170328</v>
      </c>
      <c r="E41" s="409">
        <v>40.048893</v>
      </c>
      <c r="F41" s="409">
        <v>20.671977800000001</v>
      </c>
      <c r="G41" s="409">
        <v>6.2762650999999998</v>
      </c>
      <c r="H41" s="409">
        <v>14.290252545854999</v>
      </c>
      <c r="I41" s="409">
        <v>51.234735018696199</v>
      </c>
      <c r="J41" s="409">
        <v>26.445757312077799</v>
      </c>
      <c r="K41" s="409">
        <v>8.0292551233710903</v>
      </c>
    </row>
    <row r="42" spans="1:11" x14ac:dyDescent="0.25">
      <c r="A42" s="409" t="s">
        <v>24</v>
      </c>
      <c r="B42" s="409" t="s">
        <v>25</v>
      </c>
      <c r="C42" s="409" t="s">
        <v>12</v>
      </c>
      <c r="D42" s="409">
        <v>100.2703731</v>
      </c>
      <c r="E42" s="409">
        <v>213.29301219999999</v>
      </c>
      <c r="F42" s="409">
        <v>542.72439350000002</v>
      </c>
      <c r="G42" s="409">
        <v>641.27995969999995</v>
      </c>
      <c r="H42" s="409">
        <v>6.6955484231006004</v>
      </c>
      <c r="I42" s="409">
        <v>14.242628678261999</v>
      </c>
      <c r="J42" s="409">
        <v>36.240390304054401</v>
      </c>
      <c r="K42" s="409">
        <v>42.821432594583101</v>
      </c>
    </row>
    <row r="43" spans="1:11" x14ac:dyDescent="0.25">
      <c r="A43" s="409" t="s">
        <v>26</v>
      </c>
      <c r="B43" s="409" t="s">
        <v>27</v>
      </c>
      <c r="C43" s="409" t="s">
        <v>11</v>
      </c>
      <c r="D43" s="409">
        <v>71.715799500000003</v>
      </c>
      <c r="E43" s="409">
        <v>1.4395777000000001</v>
      </c>
      <c r="F43" s="409">
        <v>1.1996481000000001</v>
      </c>
      <c r="G43" s="409">
        <v>0</v>
      </c>
      <c r="H43" s="409">
        <v>96.450507831378502</v>
      </c>
      <c r="I43" s="409">
        <v>1.93608662520353</v>
      </c>
      <c r="J43" s="409">
        <v>1.61340554341792</v>
      </c>
      <c r="K43" s="409">
        <v>0</v>
      </c>
    </row>
    <row r="44" spans="1:11" x14ac:dyDescent="0.25">
      <c r="A44" s="409" t="s">
        <v>26</v>
      </c>
      <c r="B44" s="409" t="s">
        <v>27</v>
      </c>
      <c r="C44" s="409" t="s">
        <v>12</v>
      </c>
      <c r="D44" s="409">
        <v>543.79716810000002</v>
      </c>
      <c r="E44" s="409">
        <v>1023.3296587999999</v>
      </c>
      <c r="F44" s="409">
        <v>2186.1689756999999</v>
      </c>
      <c r="G44" s="409">
        <v>2815.4125497</v>
      </c>
      <c r="H44" s="409">
        <v>8.2786011942453204</v>
      </c>
      <c r="I44" s="409">
        <v>15.5788566627667</v>
      </c>
      <c r="J44" s="409">
        <v>33.281565544533898</v>
      </c>
      <c r="K44" s="409">
        <v>42.860976598454101</v>
      </c>
    </row>
    <row r="45" spans="1:11" x14ac:dyDescent="0.25">
      <c r="A45" s="409" t="s">
        <v>28</v>
      </c>
      <c r="B45" s="409" t="s">
        <v>29</v>
      </c>
      <c r="C45" s="409" t="s">
        <v>11</v>
      </c>
      <c r="D45" s="409">
        <v>0</v>
      </c>
      <c r="E45" s="409">
        <v>355.62547710000001</v>
      </c>
      <c r="F45" s="409">
        <v>0</v>
      </c>
      <c r="G45" s="409">
        <v>229.58135619999999</v>
      </c>
      <c r="H45" s="409">
        <v>0</v>
      </c>
      <c r="I45" s="409">
        <v>60.769194217131201</v>
      </c>
      <c r="J45" s="409">
        <v>0</v>
      </c>
      <c r="K45" s="409">
        <v>39.230805782868799</v>
      </c>
    </row>
    <row r="46" spans="1:11" x14ac:dyDescent="0.25">
      <c r="A46" s="409" t="s">
        <v>28</v>
      </c>
      <c r="B46" s="409" t="s">
        <v>29</v>
      </c>
      <c r="C46" s="409" t="s">
        <v>12</v>
      </c>
      <c r="D46" s="409">
        <v>1099.0502710999999</v>
      </c>
      <c r="E46" s="409">
        <v>3975.6844775</v>
      </c>
      <c r="F46" s="409">
        <v>5268.3522129000003</v>
      </c>
      <c r="G46" s="409">
        <v>4033.6425946999998</v>
      </c>
      <c r="H46" s="409">
        <v>7.6446473226313998</v>
      </c>
      <c r="I46" s="409">
        <v>27.6536082977611</v>
      </c>
      <c r="J46" s="409">
        <v>36.644997683969201</v>
      </c>
      <c r="K46" s="409">
        <v>28.056746695638299</v>
      </c>
    </row>
    <row r="47" spans="1:11" x14ac:dyDescent="0.25">
      <c r="A47" s="409" t="s">
        <v>30</v>
      </c>
      <c r="B47" s="409" t="s">
        <v>31</v>
      </c>
      <c r="C47" s="409" t="s">
        <v>11</v>
      </c>
      <c r="D47" s="409">
        <v>0</v>
      </c>
      <c r="E47" s="409">
        <v>9.6203962000000001</v>
      </c>
      <c r="F47" s="409">
        <v>7.3338077999999998</v>
      </c>
      <c r="G47" s="409">
        <v>0</v>
      </c>
      <c r="H47" s="409">
        <v>0</v>
      </c>
      <c r="I47" s="409">
        <v>56.743425996289801</v>
      </c>
      <c r="J47" s="409">
        <v>43.256574003710199</v>
      </c>
      <c r="K47" s="409">
        <v>0</v>
      </c>
    </row>
    <row r="48" spans="1:11" x14ac:dyDescent="0.25">
      <c r="A48" s="409" t="s">
        <v>30</v>
      </c>
      <c r="B48" s="409" t="s">
        <v>31</v>
      </c>
      <c r="C48" s="409" t="s">
        <v>12</v>
      </c>
      <c r="D48" s="409">
        <v>60.078824400000002</v>
      </c>
      <c r="E48" s="409">
        <v>194.99472800000001</v>
      </c>
      <c r="F48" s="409">
        <v>167.73112399999999</v>
      </c>
      <c r="G48" s="409">
        <v>126.74668339999999</v>
      </c>
      <c r="H48" s="409">
        <v>10.932340231468901</v>
      </c>
      <c r="I48" s="409">
        <v>35.482530344564204</v>
      </c>
      <c r="J48" s="409">
        <v>30.521464647279402</v>
      </c>
      <c r="K48" s="409">
        <v>23.063664776687499</v>
      </c>
    </row>
    <row r="49" spans="1:11" x14ac:dyDescent="0.25">
      <c r="A49" t="s">
        <v>1015</v>
      </c>
    </row>
    <row r="50" spans="1:11" x14ac:dyDescent="0.25">
      <c r="A50" t="s">
        <v>1018</v>
      </c>
    </row>
    <row r="51" spans="1:11" x14ac:dyDescent="0.25">
      <c r="A51" t="s">
        <v>1016</v>
      </c>
    </row>
    <row r="52" spans="1:11" x14ac:dyDescent="0.25">
      <c r="A52" t="s">
        <v>1017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835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817</v>
      </c>
      <c r="E58" s="5" t="s">
        <v>818</v>
      </c>
      <c r="F58" s="5" t="s">
        <v>819</v>
      </c>
      <c r="G58" s="5" t="s">
        <v>820</v>
      </c>
      <c r="H58" s="5" t="s">
        <v>821</v>
      </c>
      <c r="I58" s="5" t="s">
        <v>822</v>
      </c>
      <c r="J58" s="5" t="s">
        <v>823</v>
      </c>
      <c r="K58" s="5" t="s">
        <v>824</v>
      </c>
    </row>
    <row r="59" spans="1:11" x14ac:dyDescent="0.25">
      <c r="A59" s="410" t="s">
        <v>9</v>
      </c>
      <c r="B59" s="410" t="s">
        <v>10</v>
      </c>
      <c r="C59" s="410" t="s">
        <v>11</v>
      </c>
      <c r="D59" s="410">
        <v>2527.2884972000002</v>
      </c>
      <c r="E59" s="410">
        <v>3274.1009862999999</v>
      </c>
      <c r="F59" s="410">
        <v>9500.4026880000001</v>
      </c>
      <c r="G59" s="410">
        <v>4245.4138303999998</v>
      </c>
      <c r="H59" s="410">
        <v>12.9291546677021</v>
      </c>
      <c r="I59" s="410">
        <v>16.749713416750001</v>
      </c>
      <c r="J59" s="410">
        <v>48.602356199021798</v>
      </c>
      <c r="K59" s="410">
        <v>21.718775716526199</v>
      </c>
    </row>
    <row r="60" spans="1:11" x14ac:dyDescent="0.25">
      <c r="A60" s="410" t="s">
        <v>9</v>
      </c>
      <c r="B60" s="410" t="s">
        <v>10</v>
      </c>
      <c r="C60" s="410" t="s">
        <v>12</v>
      </c>
      <c r="D60" s="410">
        <v>18390.4631802</v>
      </c>
      <c r="E60" s="410">
        <v>49191.910472700001</v>
      </c>
      <c r="F60" s="410">
        <v>126442.0111127</v>
      </c>
      <c r="G60" s="410">
        <v>43363.473738799999</v>
      </c>
      <c r="H60" s="410">
        <v>7.7470108606498602</v>
      </c>
      <c r="I60" s="410">
        <v>20.722167840689401</v>
      </c>
      <c r="J60" s="410">
        <v>53.263891384047497</v>
      </c>
      <c r="K60" s="410">
        <v>18.2669299146132</v>
      </c>
    </row>
    <row r="61" spans="1:11" x14ac:dyDescent="0.25">
      <c r="A61" s="410" t="s">
        <v>33</v>
      </c>
      <c r="B61" s="410" t="s">
        <v>34</v>
      </c>
      <c r="C61" s="410" t="s">
        <v>12</v>
      </c>
      <c r="D61" s="410">
        <v>9.4481734999999993</v>
      </c>
      <c r="E61" s="410">
        <v>27.579205099999999</v>
      </c>
      <c r="F61" s="410">
        <v>40.349294399999998</v>
      </c>
      <c r="G61" s="410">
        <v>55.613027600000002</v>
      </c>
      <c r="H61" s="410">
        <v>7.1044400110484904</v>
      </c>
      <c r="I61" s="410">
        <v>20.737850356511</v>
      </c>
      <c r="J61" s="410">
        <v>30.340164853337502</v>
      </c>
      <c r="K61" s="410">
        <v>41.817544779103002</v>
      </c>
    </row>
    <row r="62" spans="1:11" x14ac:dyDescent="0.25">
      <c r="A62" s="410" t="s">
        <v>35</v>
      </c>
      <c r="B62" s="410" t="s">
        <v>36</v>
      </c>
      <c r="C62" s="410" t="s">
        <v>11</v>
      </c>
      <c r="D62" s="410">
        <v>0</v>
      </c>
      <c r="E62" s="410">
        <v>29.764330999999999</v>
      </c>
      <c r="F62" s="410">
        <v>53.873747299999998</v>
      </c>
      <c r="G62" s="410">
        <v>53.314694500000002</v>
      </c>
      <c r="H62" s="410">
        <v>0</v>
      </c>
      <c r="I62" s="410">
        <v>21.733281036570599</v>
      </c>
      <c r="J62" s="410">
        <v>39.337463709971701</v>
      </c>
      <c r="K62" s="410">
        <v>38.929255253457697</v>
      </c>
    </row>
    <row r="63" spans="1:11" x14ac:dyDescent="0.25">
      <c r="A63" s="410" t="s">
        <v>35</v>
      </c>
      <c r="B63" s="410" t="s">
        <v>36</v>
      </c>
      <c r="C63" s="410" t="s">
        <v>12</v>
      </c>
      <c r="D63" s="410">
        <v>461.03642500000001</v>
      </c>
      <c r="E63" s="410">
        <v>898.64031569999997</v>
      </c>
      <c r="F63" s="410">
        <v>582.2258564</v>
      </c>
      <c r="G63" s="410">
        <v>476.66937869999998</v>
      </c>
      <c r="H63" s="410">
        <v>19.062340489060801</v>
      </c>
      <c r="I63" s="410">
        <v>37.1558227206678</v>
      </c>
      <c r="J63" s="410">
        <v>24.0731250599815</v>
      </c>
      <c r="K63" s="410">
        <v>19.708711730289899</v>
      </c>
    </row>
    <row r="64" spans="1:11" x14ac:dyDescent="0.25">
      <c r="A64" s="410" t="s">
        <v>18</v>
      </c>
      <c r="B64" s="410" t="s">
        <v>19</v>
      </c>
      <c r="C64" s="410" t="s">
        <v>11</v>
      </c>
      <c r="D64" s="410">
        <v>36.560814000000001</v>
      </c>
      <c r="E64" s="410">
        <v>34.669376900000003</v>
      </c>
      <c r="F64" s="410">
        <v>117.75849580000001</v>
      </c>
      <c r="G64" s="410">
        <v>66.949294499999993</v>
      </c>
      <c r="H64" s="410">
        <v>14.2850286731886</v>
      </c>
      <c r="I64" s="410">
        <v>13.5460070199225</v>
      </c>
      <c r="J64" s="410">
        <v>46.0105589830291</v>
      </c>
      <c r="K64" s="410">
        <v>26.1584053238598</v>
      </c>
    </row>
    <row r="65" spans="1:11" x14ac:dyDescent="0.25">
      <c r="A65" s="410" t="s">
        <v>18</v>
      </c>
      <c r="B65" s="410" t="s">
        <v>19</v>
      </c>
      <c r="C65" s="410" t="s">
        <v>12</v>
      </c>
      <c r="D65" s="410">
        <v>498.29303879999998</v>
      </c>
      <c r="E65" s="410">
        <v>1420.3287431000001</v>
      </c>
      <c r="F65" s="410">
        <v>1066.5738105</v>
      </c>
      <c r="G65" s="410">
        <v>2268.6128718999998</v>
      </c>
      <c r="H65" s="410">
        <v>9.4844157754500706</v>
      </c>
      <c r="I65" s="410">
        <v>27.034269573229299</v>
      </c>
      <c r="J65" s="410">
        <v>20.3009648666761</v>
      </c>
      <c r="K65" s="410">
        <v>43.180349784644498</v>
      </c>
    </row>
    <row r="66" spans="1:11" x14ac:dyDescent="0.25">
      <c r="A66" s="410" t="s">
        <v>20</v>
      </c>
      <c r="B66" s="410" t="s">
        <v>21</v>
      </c>
      <c r="C66" s="410" t="s">
        <v>11</v>
      </c>
      <c r="D66" s="410">
        <v>0</v>
      </c>
      <c r="E66" s="410">
        <v>0</v>
      </c>
      <c r="F66" s="410">
        <v>0</v>
      </c>
      <c r="G66" s="410">
        <v>17.210767199999999</v>
      </c>
      <c r="H66" s="410">
        <v>0</v>
      </c>
      <c r="I66" s="410">
        <v>0</v>
      </c>
      <c r="J66" s="410">
        <v>0</v>
      </c>
      <c r="K66" s="410">
        <v>100</v>
      </c>
    </row>
    <row r="67" spans="1:11" x14ac:dyDescent="0.25">
      <c r="A67" s="410" t="s">
        <v>20</v>
      </c>
      <c r="B67" s="410" t="s">
        <v>21</v>
      </c>
      <c r="C67" s="410" t="s">
        <v>12</v>
      </c>
      <c r="D67" s="410">
        <v>31.234606899999999</v>
      </c>
      <c r="E67" s="410">
        <v>95.664192999999997</v>
      </c>
      <c r="F67" s="410">
        <v>236.65716230000001</v>
      </c>
      <c r="G67" s="410">
        <v>442.91948079999997</v>
      </c>
      <c r="H67" s="410">
        <v>3.8729768117688401</v>
      </c>
      <c r="I67" s="410">
        <v>11.862009417687901</v>
      </c>
      <c r="J67" s="410">
        <v>29.3446210116035</v>
      </c>
      <c r="K67" s="410">
        <v>54.920392758939798</v>
      </c>
    </row>
    <row r="68" spans="1:11" x14ac:dyDescent="0.25">
      <c r="A68" s="410" t="s">
        <v>37</v>
      </c>
      <c r="B68" s="410" t="s">
        <v>38</v>
      </c>
      <c r="C68" s="410" t="s">
        <v>11</v>
      </c>
      <c r="D68" s="410">
        <v>0</v>
      </c>
      <c r="E68" s="410">
        <v>7.9318004999999996</v>
      </c>
      <c r="F68" s="410">
        <v>6.3728245000000001</v>
      </c>
      <c r="G68" s="410">
        <v>0</v>
      </c>
      <c r="H68" s="410">
        <v>0</v>
      </c>
      <c r="I68" s="410">
        <v>55.449202618034398</v>
      </c>
      <c r="J68" s="410">
        <v>44.550797381965602</v>
      </c>
      <c r="K68" s="410">
        <v>0</v>
      </c>
    </row>
    <row r="69" spans="1:11" x14ac:dyDescent="0.25">
      <c r="A69" s="410" t="s">
        <v>37</v>
      </c>
      <c r="B69" s="410" t="s">
        <v>38</v>
      </c>
      <c r="C69" s="410" t="s">
        <v>12</v>
      </c>
      <c r="D69" s="410">
        <v>12.4458313</v>
      </c>
      <c r="E69" s="410">
        <v>47.083486299999997</v>
      </c>
      <c r="F69" s="410">
        <v>59.9501955</v>
      </c>
      <c r="G69" s="410">
        <v>54.473004400000001</v>
      </c>
      <c r="H69" s="410">
        <v>7.1547290484025297</v>
      </c>
      <c r="I69" s="410">
        <v>27.066861104784</v>
      </c>
      <c r="J69" s="410">
        <v>34.4635400289622</v>
      </c>
      <c r="K69" s="410">
        <v>31.314869817851299</v>
      </c>
    </row>
    <row r="70" spans="1:11" x14ac:dyDescent="0.25">
      <c r="A70" s="410" t="s">
        <v>39</v>
      </c>
      <c r="B70" s="410" t="s">
        <v>40</v>
      </c>
      <c r="C70" s="410" t="s">
        <v>11</v>
      </c>
      <c r="D70" s="410">
        <v>51.717013700000003</v>
      </c>
      <c r="E70" s="410">
        <v>79.194765500000003</v>
      </c>
      <c r="F70" s="410">
        <v>0</v>
      </c>
      <c r="G70" s="410">
        <v>0</v>
      </c>
      <c r="H70" s="410">
        <v>39.505240869875799</v>
      </c>
      <c r="I70" s="410">
        <v>60.494759130124201</v>
      </c>
      <c r="J70" s="410">
        <v>0</v>
      </c>
      <c r="K70" s="410">
        <v>0</v>
      </c>
    </row>
    <row r="71" spans="1:11" x14ac:dyDescent="0.25">
      <c r="A71" s="410" t="s">
        <v>39</v>
      </c>
      <c r="B71" s="410" t="s">
        <v>40</v>
      </c>
      <c r="C71" s="410" t="s">
        <v>12</v>
      </c>
      <c r="D71" s="410">
        <v>122.7458096</v>
      </c>
      <c r="E71" s="410">
        <v>854.39635950000002</v>
      </c>
      <c r="F71" s="410">
        <v>314.08651409999999</v>
      </c>
      <c r="G71" s="410">
        <v>1306.866583</v>
      </c>
      <c r="H71" s="410">
        <v>4.72445376414273</v>
      </c>
      <c r="I71" s="410">
        <v>32.885490020912499</v>
      </c>
      <c r="J71" s="410">
        <v>12.0891069002018</v>
      </c>
      <c r="K71" s="410">
        <v>50.300949314743001</v>
      </c>
    </row>
    <row r="72" spans="1:11" x14ac:dyDescent="0.25">
      <c r="A72" s="410" t="s">
        <v>22</v>
      </c>
      <c r="B72" s="410" t="s">
        <v>23</v>
      </c>
      <c r="C72" s="410" t="s">
        <v>11</v>
      </c>
      <c r="D72" s="410">
        <v>124.32578239999999</v>
      </c>
      <c r="E72" s="410">
        <v>31.045453299999998</v>
      </c>
      <c r="F72" s="410">
        <v>0</v>
      </c>
      <c r="G72" s="410">
        <v>37.760067200000002</v>
      </c>
      <c r="H72" s="410">
        <v>64.373708732433599</v>
      </c>
      <c r="I72" s="410">
        <v>16.074791001681799</v>
      </c>
      <c r="J72" s="410">
        <v>0</v>
      </c>
      <c r="K72" s="410">
        <v>19.551500265884702</v>
      </c>
    </row>
    <row r="73" spans="1:11" x14ac:dyDescent="0.25">
      <c r="A73" s="410" t="s">
        <v>22</v>
      </c>
      <c r="B73" s="410" t="s">
        <v>23</v>
      </c>
      <c r="C73" s="410" t="s">
        <v>12</v>
      </c>
      <c r="D73" s="410">
        <v>189.81779549999999</v>
      </c>
      <c r="E73" s="410">
        <v>775.14072299999998</v>
      </c>
      <c r="F73" s="410">
        <v>588.41055370000004</v>
      </c>
      <c r="G73" s="410">
        <v>652.89434970000002</v>
      </c>
      <c r="H73" s="410">
        <v>8.6035871154738093</v>
      </c>
      <c r="I73" s="410">
        <v>35.133643394788301</v>
      </c>
      <c r="J73" s="410">
        <v>26.670004490817799</v>
      </c>
      <c r="K73" s="410">
        <v>29.592764998920099</v>
      </c>
    </row>
    <row r="74" spans="1:11" x14ac:dyDescent="0.25">
      <c r="A74" s="410" t="s">
        <v>41</v>
      </c>
      <c r="B74" s="410" t="s">
        <v>42</v>
      </c>
      <c r="C74" s="410" t="s">
        <v>11</v>
      </c>
      <c r="D74" s="410">
        <v>73.266965299999995</v>
      </c>
      <c r="E74" s="410">
        <v>162.82642390000001</v>
      </c>
      <c r="F74" s="410">
        <v>0</v>
      </c>
      <c r="G74" s="410">
        <v>0</v>
      </c>
      <c r="H74" s="410">
        <v>31.033043978175101</v>
      </c>
      <c r="I74" s="410">
        <v>68.966956021824998</v>
      </c>
      <c r="J74" s="410">
        <v>0</v>
      </c>
      <c r="K74" s="410">
        <v>0</v>
      </c>
    </row>
    <row r="75" spans="1:11" x14ac:dyDescent="0.25">
      <c r="A75" s="410" t="s">
        <v>41</v>
      </c>
      <c r="B75" s="410" t="s">
        <v>42</v>
      </c>
      <c r="C75" s="410" t="s">
        <v>12</v>
      </c>
      <c r="D75" s="410">
        <v>1063.0692004</v>
      </c>
      <c r="E75" s="410">
        <v>1420.8530158000001</v>
      </c>
      <c r="F75" s="410">
        <v>584.04997530000003</v>
      </c>
      <c r="G75" s="410">
        <v>136.01059599999999</v>
      </c>
      <c r="H75" s="410">
        <v>33.179616461968898</v>
      </c>
      <c r="I75" s="410">
        <v>44.346462201460902</v>
      </c>
      <c r="J75" s="410">
        <v>18.2288736874183</v>
      </c>
      <c r="K75" s="410">
        <v>4.24504764915189</v>
      </c>
    </row>
    <row r="76" spans="1:11" x14ac:dyDescent="0.25">
      <c r="A76" s="410" t="s">
        <v>43</v>
      </c>
      <c r="B76" s="410" t="s">
        <v>44</v>
      </c>
      <c r="C76" s="410" t="s">
        <v>11</v>
      </c>
      <c r="D76" s="410">
        <v>0</v>
      </c>
      <c r="E76" s="410">
        <v>0</v>
      </c>
      <c r="F76" s="410">
        <v>0</v>
      </c>
      <c r="G76" s="410">
        <v>5.3583086</v>
      </c>
      <c r="H76" s="410">
        <v>0</v>
      </c>
      <c r="I76" s="410">
        <v>0</v>
      </c>
      <c r="J76" s="410">
        <v>0</v>
      </c>
      <c r="K76" s="410">
        <v>100</v>
      </c>
    </row>
    <row r="77" spans="1:11" x14ac:dyDescent="0.25">
      <c r="A77" s="410" t="s">
        <v>43</v>
      </c>
      <c r="B77" s="410" t="s">
        <v>44</v>
      </c>
      <c r="C77" s="410" t="s">
        <v>12</v>
      </c>
      <c r="D77" s="410">
        <v>11.2060294</v>
      </c>
      <c r="E77" s="410">
        <v>125.1793622</v>
      </c>
      <c r="F77" s="410">
        <v>85.739621499999998</v>
      </c>
      <c r="G77" s="410">
        <v>142.40556860000001</v>
      </c>
      <c r="H77" s="410">
        <v>3.07409857020509</v>
      </c>
      <c r="I77" s="410">
        <v>34.339879418682003</v>
      </c>
      <c r="J77" s="410">
        <v>23.520556519606799</v>
      </c>
      <c r="K77" s="410">
        <v>39.065465491506103</v>
      </c>
    </row>
    <row r="78" spans="1:11" x14ac:dyDescent="0.25">
      <c r="A78" s="410" t="s">
        <v>24</v>
      </c>
      <c r="B78" s="410" t="s">
        <v>25</v>
      </c>
      <c r="C78" s="410" t="s">
        <v>11</v>
      </c>
      <c r="D78" s="410">
        <v>6.4543537000000004</v>
      </c>
      <c r="E78" s="410">
        <v>40.048893</v>
      </c>
      <c r="F78" s="410">
        <v>20.671977800000001</v>
      </c>
      <c r="G78" s="410">
        <v>0</v>
      </c>
      <c r="H78" s="410">
        <v>9.6082353993472704</v>
      </c>
      <c r="I78" s="410">
        <v>59.618547311293298</v>
      </c>
      <c r="J78" s="410">
        <v>30.773217289359401</v>
      </c>
      <c r="K78" s="410">
        <v>0</v>
      </c>
    </row>
    <row r="79" spans="1:11" x14ac:dyDescent="0.25">
      <c r="A79" s="410" t="s">
        <v>24</v>
      </c>
      <c r="B79" s="410" t="s">
        <v>25</v>
      </c>
      <c r="C79" s="410" t="s">
        <v>12</v>
      </c>
      <c r="D79" s="410">
        <v>85.613880199999997</v>
      </c>
      <c r="E79" s="410">
        <v>174.0168869</v>
      </c>
      <c r="F79" s="410">
        <v>376.41928189999999</v>
      </c>
      <c r="G79" s="410">
        <v>370.69771580000003</v>
      </c>
      <c r="H79" s="410">
        <v>8.5040049944394998</v>
      </c>
      <c r="I79" s="410">
        <v>17.2850532163406</v>
      </c>
      <c r="J79" s="410">
        <v>37.389631748999101</v>
      </c>
      <c r="K79" s="410">
        <v>36.821310040220702</v>
      </c>
    </row>
    <row r="80" spans="1:11" x14ac:dyDescent="0.25">
      <c r="A80" s="410" t="s">
        <v>45</v>
      </c>
      <c r="B80" s="410" t="s">
        <v>46</v>
      </c>
      <c r="C80" s="410" t="s">
        <v>11</v>
      </c>
      <c r="D80" s="410">
        <v>53.7952066</v>
      </c>
      <c r="E80" s="410">
        <v>63.451107299999997</v>
      </c>
      <c r="F80" s="410">
        <v>117.3260257</v>
      </c>
      <c r="G80" s="410">
        <v>56.589793899999997</v>
      </c>
      <c r="H80" s="410">
        <v>18.476031190367699</v>
      </c>
      <c r="I80" s="410">
        <v>21.7923623986634</v>
      </c>
      <c r="J80" s="410">
        <v>40.295770706735802</v>
      </c>
      <c r="K80" s="410">
        <v>19.435835704233199</v>
      </c>
    </row>
    <row r="81" spans="1:11" x14ac:dyDescent="0.25">
      <c r="A81" s="410" t="s">
        <v>45</v>
      </c>
      <c r="B81" s="410" t="s">
        <v>46</v>
      </c>
      <c r="C81" s="410" t="s">
        <v>12</v>
      </c>
      <c r="D81" s="410">
        <v>218.77230969999999</v>
      </c>
      <c r="E81" s="410">
        <v>619.71727699999997</v>
      </c>
      <c r="F81" s="410">
        <v>834.20823759999996</v>
      </c>
      <c r="G81" s="410">
        <v>1252.3437236</v>
      </c>
      <c r="H81" s="410">
        <v>7.4792889645299301</v>
      </c>
      <c r="I81" s="410">
        <v>21.186614509626999</v>
      </c>
      <c r="J81" s="410">
        <v>28.519534643838099</v>
      </c>
      <c r="K81" s="410">
        <v>42.814561882004902</v>
      </c>
    </row>
    <row r="82" spans="1:11" x14ac:dyDescent="0.25">
      <c r="A82" s="410" t="s">
        <v>26</v>
      </c>
      <c r="B82" s="410" t="s">
        <v>27</v>
      </c>
      <c r="C82" s="410" t="s">
        <v>11</v>
      </c>
      <c r="D82" s="410">
        <v>71.715799500000003</v>
      </c>
      <c r="E82" s="410">
        <v>0</v>
      </c>
      <c r="F82" s="410">
        <v>0</v>
      </c>
      <c r="G82" s="410">
        <v>0</v>
      </c>
      <c r="H82" s="410">
        <v>100</v>
      </c>
      <c r="I82" s="410">
        <v>0</v>
      </c>
      <c r="J82" s="410">
        <v>0</v>
      </c>
      <c r="K82" s="410">
        <v>0</v>
      </c>
    </row>
    <row r="83" spans="1:11" x14ac:dyDescent="0.25">
      <c r="A83" s="410" t="s">
        <v>26</v>
      </c>
      <c r="B83" s="410" t="s">
        <v>27</v>
      </c>
      <c r="C83" s="410" t="s">
        <v>12</v>
      </c>
      <c r="D83" s="410">
        <v>543.79716810000002</v>
      </c>
      <c r="E83" s="410">
        <v>1018.6338934</v>
      </c>
      <c r="F83" s="410">
        <v>2184.9693275999998</v>
      </c>
      <c r="G83" s="410">
        <v>2806.2609484999998</v>
      </c>
      <c r="H83" s="410">
        <v>8.2976086203920705</v>
      </c>
      <c r="I83" s="410">
        <v>15.5429742387792</v>
      </c>
      <c r="J83" s="410">
        <v>33.3396740393692</v>
      </c>
      <c r="K83" s="410">
        <v>42.819743101459601</v>
      </c>
    </row>
    <row r="84" spans="1:11" x14ac:dyDescent="0.25">
      <c r="A84" s="410" t="s">
        <v>47</v>
      </c>
      <c r="B84" s="410" t="s">
        <v>48</v>
      </c>
      <c r="C84" s="410" t="s">
        <v>11</v>
      </c>
      <c r="D84" s="410">
        <v>0</v>
      </c>
      <c r="E84" s="410">
        <v>0</v>
      </c>
      <c r="F84" s="410">
        <v>7.8781619999999997</v>
      </c>
      <c r="G84" s="410">
        <v>14.7866456</v>
      </c>
      <c r="H84" s="410">
        <v>0</v>
      </c>
      <c r="I84" s="410">
        <v>0</v>
      </c>
      <c r="J84" s="410">
        <v>34.759447946957202</v>
      </c>
      <c r="K84" s="410">
        <v>65.240552053042805</v>
      </c>
    </row>
    <row r="85" spans="1:11" x14ac:dyDescent="0.25">
      <c r="A85" s="410" t="s">
        <v>47</v>
      </c>
      <c r="B85" s="410" t="s">
        <v>48</v>
      </c>
      <c r="C85" s="410" t="s">
        <v>12</v>
      </c>
      <c r="D85" s="410">
        <v>108.3558494</v>
      </c>
      <c r="E85" s="410">
        <v>87.028107700000007</v>
      </c>
      <c r="F85" s="410">
        <v>131.63227800000001</v>
      </c>
      <c r="G85" s="410">
        <v>566.67355840000005</v>
      </c>
      <c r="H85" s="410">
        <v>12.1245481584433</v>
      </c>
      <c r="I85" s="410">
        <v>9.7380666460526193</v>
      </c>
      <c r="J85" s="410">
        <v>14.729079257410101</v>
      </c>
      <c r="K85" s="410">
        <v>63.408305938093903</v>
      </c>
    </row>
    <row r="86" spans="1:11" x14ac:dyDescent="0.25">
      <c r="A86" s="410" t="s">
        <v>28</v>
      </c>
      <c r="B86" s="410" t="s">
        <v>29</v>
      </c>
      <c r="C86" s="410" t="s">
        <v>11</v>
      </c>
      <c r="D86" s="410">
        <v>0</v>
      </c>
      <c r="E86" s="410">
        <v>355.62547710000001</v>
      </c>
      <c r="F86" s="410">
        <v>0</v>
      </c>
      <c r="G86" s="410">
        <v>229.58135619999999</v>
      </c>
      <c r="H86" s="410">
        <v>0</v>
      </c>
      <c r="I86" s="410">
        <v>60.769194217131201</v>
      </c>
      <c r="J86" s="410">
        <v>0</v>
      </c>
      <c r="K86" s="410">
        <v>39.230805782868799</v>
      </c>
    </row>
    <row r="87" spans="1:11" x14ac:dyDescent="0.25">
      <c r="A87" s="410" t="s">
        <v>28</v>
      </c>
      <c r="B87" s="410" t="s">
        <v>29</v>
      </c>
      <c r="C87" s="410" t="s">
        <v>12</v>
      </c>
      <c r="D87" s="410">
        <v>1099.0502710999999</v>
      </c>
      <c r="E87" s="410">
        <v>3960.9936601999998</v>
      </c>
      <c r="F87" s="410">
        <v>5253.8784163</v>
      </c>
      <c r="G87" s="410">
        <v>4029.1239519000001</v>
      </c>
      <c r="H87" s="410">
        <v>7.66260003733177</v>
      </c>
      <c r="I87" s="410">
        <v>27.616125455427699</v>
      </c>
      <c r="J87" s="410">
        <v>36.630143322364901</v>
      </c>
      <c r="K87" s="410">
        <v>28.091131184875699</v>
      </c>
    </row>
    <row r="88" spans="1:11" x14ac:dyDescent="0.25">
      <c r="A88" s="410" t="s">
        <v>30</v>
      </c>
      <c r="B88" s="410" t="s">
        <v>31</v>
      </c>
      <c r="C88" s="410" t="s">
        <v>11</v>
      </c>
      <c r="D88" s="410">
        <v>0</v>
      </c>
      <c r="E88" s="410">
        <v>9.6203962000000001</v>
      </c>
      <c r="F88" s="410">
        <v>0</v>
      </c>
      <c r="G88" s="410">
        <v>0</v>
      </c>
      <c r="H88" s="410">
        <v>0</v>
      </c>
      <c r="I88" s="410">
        <v>100</v>
      </c>
      <c r="J88" s="410">
        <v>0</v>
      </c>
      <c r="K88" s="410">
        <v>0</v>
      </c>
    </row>
    <row r="89" spans="1:11" x14ac:dyDescent="0.25">
      <c r="A89" s="410" t="s">
        <v>30</v>
      </c>
      <c r="B89" s="410" t="s">
        <v>31</v>
      </c>
      <c r="C89" s="410" t="s">
        <v>12</v>
      </c>
      <c r="D89" s="410">
        <v>60.078824400000002</v>
      </c>
      <c r="E89" s="410">
        <v>168.22747480000001</v>
      </c>
      <c r="F89" s="410">
        <v>131.90753649999999</v>
      </c>
      <c r="G89" s="410">
        <v>119.4891492</v>
      </c>
      <c r="H89" s="410">
        <v>12.524171475089799</v>
      </c>
      <c r="I89" s="410">
        <v>35.069090686410703</v>
      </c>
      <c r="J89" s="410">
        <v>27.4977518698362</v>
      </c>
      <c r="K89" s="410">
        <v>24.908985968663298</v>
      </c>
    </row>
    <row r="90" spans="1:11" x14ac:dyDescent="0.25">
      <c r="A90" s="410" t="s">
        <v>49</v>
      </c>
      <c r="B90" s="410" t="s">
        <v>50</v>
      </c>
      <c r="C90" s="410" t="s">
        <v>11</v>
      </c>
      <c r="D90" s="410">
        <v>5.4315721000000003</v>
      </c>
      <c r="E90" s="410">
        <v>0</v>
      </c>
      <c r="F90" s="410">
        <v>0</v>
      </c>
      <c r="G90" s="410">
        <v>4.2336907000000004</v>
      </c>
      <c r="H90" s="410">
        <v>56.196838227720001</v>
      </c>
      <c r="I90" s="410">
        <v>0</v>
      </c>
      <c r="J90" s="410">
        <v>0</v>
      </c>
      <c r="K90" s="410">
        <v>43.803161772279999</v>
      </c>
    </row>
    <row r="91" spans="1:11" x14ac:dyDescent="0.25">
      <c r="A91" s="410" t="s">
        <v>49</v>
      </c>
      <c r="B91" s="410" t="s">
        <v>50</v>
      </c>
      <c r="C91" s="410" t="s">
        <v>12</v>
      </c>
      <c r="D91" s="410">
        <v>15.258293999999999</v>
      </c>
      <c r="E91" s="410">
        <v>49.082880199999998</v>
      </c>
      <c r="F91" s="410">
        <v>36.870882199999997</v>
      </c>
      <c r="G91" s="410">
        <v>53.287749599999998</v>
      </c>
      <c r="H91" s="410">
        <v>9.8759308474471492</v>
      </c>
      <c r="I91" s="410">
        <v>31.768894389420801</v>
      </c>
      <c r="J91" s="410">
        <v>23.864678639143399</v>
      </c>
      <c r="K91" s="410">
        <v>34.490496123988699</v>
      </c>
    </row>
    <row r="92" spans="1:11" x14ac:dyDescent="0.25">
      <c r="A92" s="410" t="s">
        <v>51</v>
      </c>
      <c r="B92" s="410" t="s">
        <v>52</v>
      </c>
      <c r="C92" s="410" t="s">
        <v>11</v>
      </c>
      <c r="D92" s="410">
        <v>0</v>
      </c>
      <c r="E92" s="410">
        <v>4.4484890000000004</v>
      </c>
      <c r="F92" s="410">
        <v>4.7207764000000001</v>
      </c>
      <c r="G92" s="410">
        <v>11.252113100000001</v>
      </c>
      <c r="H92" s="410">
        <v>0</v>
      </c>
      <c r="I92" s="410">
        <v>21.783490277113302</v>
      </c>
      <c r="J92" s="410">
        <v>23.1168351343177</v>
      </c>
      <c r="K92" s="410">
        <v>55.099674588569002</v>
      </c>
    </row>
    <row r="93" spans="1:11" x14ac:dyDescent="0.25">
      <c r="A93" s="410" t="s">
        <v>51</v>
      </c>
      <c r="B93" s="410" t="s">
        <v>52</v>
      </c>
      <c r="C93" s="410" t="s">
        <v>12</v>
      </c>
      <c r="D93" s="410">
        <v>15.838521999999999</v>
      </c>
      <c r="E93" s="410">
        <v>34.610571999999998</v>
      </c>
      <c r="F93" s="410">
        <v>142.6399275</v>
      </c>
      <c r="G93" s="410">
        <v>208.7673398</v>
      </c>
      <c r="H93" s="410">
        <v>3.9413391264387601</v>
      </c>
      <c r="I93" s="410">
        <v>8.6126724205721796</v>
      </c>
      <c r="J93" s="410">
        <v>35.495251845351298</v>
      </c>
      <c r="K93" s="410">
        <v>51.950736607637701</v>
      </c>
    </row>
    <row r="94" spans="1:11" x14ac:dyDescent="0.25">
      <c r="A94" s="410" t="s">
        <v>53</v>
      </c>
      <c r="B94" s="410" t="s">
        <v>54</v>
      </c>
      <c r="C94" s="410" t="s">
        <v>11</v>
      </c>
      <c r="D94" s="410">
        <v>10.3069867</v>
      </c>
      <c r="E94" s="410">
        <v>15.406403900000001</v>
      </c>
      <c r="F94" s="410">
        <v>5.8009363</v>
      </c>
      <c r="G94" s="410">
        <v>4.9663439</v>
      </c>
      <c r="H94" s="410">
        <v>28.253281735159302</v>
      </c>
      <c r="I94" s="410">
        <v>42.231690268151503</v>
      </c>
      <c r="J94" s="410">
        <v>15.9013970214605</v>
      </c>
      <c r="K94" s="410">
        <v>13.6136309752287</v>
      </c>
    </row>
    <row r="95" spans="1:11" x14ac:dyDescent="0.25">
      <c r="A95" s="410" t="s">
        <v>53</v>
      </c>
      <c r="B95" s="410" t="s">
        <v>54</v>
      </c>
      <c r="C95" s="410" t="s">
        <v>12</v>
      </c>
      <c r="D95" s="410">
        <v>31.718287799999999</v>
      </c>
      <c r="E95" s="410">
        <v>23.0359841</v>
      </c>
      <c r="F95" s="410">
        <v>102.9183165</v>
      </c>
      <c r="G95" s="410">
        <v>173.49173709999999</v>
      </c>
      <c r="H95" s="410">
        <v>9.5778093706533607</v>
      </c>
      <c r="I95" s="410">
        <v>6.95605846590502</v>
      </c>
      <c r="J95" s="410">
        <v>31.0777183939156</v>
      </c>
      <c r="K95" s="410">
        <v>52.388413769525997</v>
      </c>
    </row>
    <row r="96" spans="1:11" x14ac:dyDescent="0.25">
      <c r="A96" s="410" t="s">
        <v>55</v>
      </c>
      <c r="B96" s="410" t="s">
        <v>56</v>
      </c>
      <c r="C96" s="410" t="s">
        <v>11</v>
      </c>
      <c r="D96" s="410">
        <v>0</v>
      </c>
      <c r="E96" s="410">
        <v>0</v>
      </c>
      <c r="F96" s="410">
        <v>0</v>
      </c>
      <c r="G96" s="410">
        <v>19.487357599999999</v>
      </c>
      <c r="H96" s="410">
        <v>0</v>
      </c>
      <c r="I96" s="410">
        <v>0</v>
      </c>
      <c r="J96" s="410">
        <v>0</v>
      </c>
      <c r="K96" s="410">
        <v>100</v>
      </c>
    </row>
    <row r="97" spans="1:11" x14ac:dyDescent="0.25">
      <c r="A97" s="410" t="s">
        <v>55</v>
      </c>
      <c r="B97" s="410" t="s">
        <v>56</v>
      </c>
      <c r="C97" s="410" t="s">
        <v>12</v>
      </c>
      <c r="D97" s="410">
        <v>67.278886099999994</v>
      </c>
      <c r="E97" s="410">
        <v>211.37155300000001</v>
      </c>
      <c r="F97" s="410">
        <v>230.4410273</v>
      </c>
      <c r="G97" s="410">
        <v>259.60544759999999</v>
      </c>
      <c r="H97" s="410">
        <v>8.7523294128900293</v>
      </c>
      <c r="I97" s="410">
        <v>27.4973853999367</v>
      </c>
      <c r="J97" s="410">
        <v>29.978138731021399</v>
      </c>
      <c r="K97" s="410">
        <v>33.772146456151901</v>
      </c>
    </row>
    <row r="98" spans="1:11" x14ac:dyDescent="0.25">
      <c r="A98" s="410" t="s">
        <v>57</v>
      </c>
      <c r="B98" s="410" t="s">
        <v>58</v>
      </c>
      <c r="C98" s="410" t="s">
        <v>11</v>
      </c>
      <c r="D98" s="410">
        <v>0</v>
      </c>
      <c r="E98" s="410">
        <v>0</v>
      </c>
      <c r="F98" s="410">
        <v>3.2336241999999999</v>
      </c>
      <c r="G98" s="410">
        <v>0</v>
      </c>
      <c r="H98" s="410">
        <v>0</v>
      </c>
      <c r="I98" s="410">
        <v>0</v>
      </c>
      <c r="J98" s="410">
        <v>100</v>
      </c>
      <c r="K98" s="410">
        <v>0</v>
      </c>
    </row>
    <row r="99" spans="1:11" x14ac:dyDescent="0.25">
      <c r="A99" s="410" t="s">
        <v>57</v>
      </c>
      <c r="B99" s="410" t="s">
        <v>58</v>
      </c>
      <c r="C99" s="410" t="s">
        <v>12</v>
      </c>
      <c r="D99" s="410">
        <v>0</v>
      </c>
      <c r="E99" s="410">
        <v>18.235195900000001</v>
      </c>
      <c r="F99" s="410">
        <v>8.4151275000000005</v>
      </c>
      <c r="G99" s="410">
        <v>16.480817699999999</v>
      </c>
      <c r="H99" s="410">
        <v>0</v>
      </c>
      <c r="I99" s="410">
        <v>42.2784916766322</v>
      </c>
      <c r="J99" s="410">
        <v>19.510560781337599</v>
      </c>
      <c r="K99" s="410">
        <v>38.210947542030098</v>
      </c>
    </row>
    <row r="100" spans="1:11" x14ac:dyDescent="0.25">
      <c r="A100" s="410" t="s">
        <v>59</v>
      </c>
      <c r="B100" s="410" t="s">
        <v>60</v>
      </c>
      <c r="C100" s="410" t="s">
        <v>12</v>
      </c>
      <c r="D100" s="410">
        <v>593.41546240000002</v>
      </c>
      <c r="E100" s="410">
        <v>1373.2018223</v>
      </c>
      <c r="F100" s="410">
        <v>852.7235392</v>
      </c>
      <c r="G100" s="410">
        <v>817.03994809999995</v>
      </c>
      <c r="H100" s="410">
        <v>16.318848316691099</v>
      </c>
      <c r="I100" s="410">
        <v>37.762872163267502</v>
      </c>
      <c r="J100" s="410">
        <v>23.4497868255695</v>
      </c>
      <c r="K100" s="410">
        <v>22.468492694471902</v>
      </c>
    </row>
    <row r="101" spans="1:11" x14ac:dyDescent="0.25">
      <c r="A101" t="s">
        <v>1015</v>
      </c>
    </row>
    <row r="102" spans="1:11" x14ac:dyDescent="0.25">
      <c r="A102" t="s">
        <v>1018</v>
      </c>
    </row>
    <row r="103" spans="1:11" x14ac:dyDescent="0.25">
      <c r="A103" t="s">
        <v>1016</v>
      </c>
    </row>
    <row r="104" spans="1:11" x14ac:dyDescent="0.25">
      <c r="A104" t="s">
        <v>1017</v>
      </c>
    </row>
    <row r="105" spans="1:11" x14ac:dyDescent="0.25">
      <c r="A105" t="s">
        <v>15</v>
      </c>
    </row>
    <row r="108" spans="1:11" x14ac:dyDescent="0.25">
      <c r="K108" s="7" t="str">
        <f>HYPERLINK("#'Indice'!A1", "Ir al índice")</f>
        <v>Ir al índice</v>
      </c>
    </row>
    <row r="109" spans="1:11" ht="17.25" x14ac:dyDescent="0.3">
      <c r="A109" s="4" t="s">
        <v>836</v>
      </c>
    </row>
    <row r="110" spans="1:11" x14ac:dyDescent="0.25">
      <c r="A110" s="5" t="s">
        <v>17</v>
      </c>
      <c r="B110" s="5" t="s">
        <v>62</v>
      </c>
      <c r="C110" s="5" t="s">
        <v>7</v>
      </c>
      <c r="D110" s="5" t="s">
        <v>817</v>
      </c>
      <c r="E110" s="5" t="s">
        <v>818</v>
      </c>
      <c r="F110" s="5" t="s">
        <v>819</v>
      </c>
      <c r="G110" s="5" t="s">
        <v>820</v>
      </c>
      <c r="H110" s="5" t="s">
        <v>821</v>
      </c>
      <c r="I110" s="5" t="s">
        <v>822</v>
      </c>
      <c r="J110" s="5" t="s">
        <v>823</v>
      </c>
      <c r="K110" s="5" t="s">
        <v>824</v>
      </c>
    </row>
    <row r="111" spans="1:11" x14ac:dyDescent="0.25">
      <c r="A111" s="411" t="s">
        <v>63</v>
      </c>
      <c r="B111" s="411" t="s">
        <v>64</v>
      </c>
      <c r="C111" s="411" t="s">
        <v>11</v>
      </c>
      <c r="D111" s="411">
        <v>377.21531229999999</v>
      </c>
      <c r="E111" s="411">
        <v>450.1309455</v>
      </c>
      <c r="F111" s="411">
        <v>1234.9678523</v>
      </c>
      <c r="G111" s="411">
        <v>195.9952701</v>
      </c>
      <c r="H111" s="411">
        <v>16.703438227165901</v>
      </c>
      <c r="I111" s="411">
        <v>19.932208998757101</v>
      </c>
      <c r="J111" s="411">
        <v>54.685503373795001</v>
      </c>
      <c r="K111" s="411">
        <v>8.6788494002820098</v>
      </c>
    </row>
    <row r="112" spans="1:11" x14ac:dyDescent="0.25">
      <c r="A112" s="411" t="s">
        <v>63</v>
      </c>
      <c r="B112" s="411" t="s">
        <v>64</v>
      </c>
      <c r="C112" s="411" t="s">
        <v>12</v>
      </c>
      <c r="D112" s="411">
        <v>2148.1149830999998</v>
      </c>
      <c r="E112" s="411">
        <v>5850.4738985000004</v>
      </c>
      <c r="F112" s="411">
        <v>15653.8905846</v>
      </c>
      <c r="G112" s="411">
        <v>4112.7906579999999</v>
      </c>
      <c r="H112" s="411">
        <v>7.7366975847561399</v>
      </c>
      <c r="I112" s="411">
        <v>21.071193877565701</v>
      </c>
      <c r="J112" s="411">
        <v>56.379392365270697</v>
      </c>
      <c r="K112" s="411">
        <v>14.8127161724075</v>
      </c>
    </row>
    <row r="113" spans="1:11" x14ac:dyDescent="0.25">
      <c r="A113" s="411" t="s">
        <v>65</v>
      </c>
      <c r="B113" s="411" t="s">
        <v>66</v>
      </c>
      <c r="C113" s="411" t="s">
        <v>11</v>
      </c>
      <c r="D113" s="411">
        <v>486.31472719999999</v>
      </c>
      <c r="E113" s="411">
        <v>332.23421400000001</v>
      </c>
      <c r="F113" s="411">
        <v>389.30563460000002</v>
      </c>
      <c r="G113" s="411">
        <v>44.078109499999997</v>
      </c>
      <c r="H113" s="411">
        <v>38.845117865379798</v>
      </c>
      <c r="I113" s="411">
        <v>26.537705892740298</v>
      </c>
      <c r="J113" s="411">
        <v>31.096371168447501</v>
      </c>
      <c r="K113" s="411">
        <v>3.5208050734323302</v>
      </c>
    </row>
    <row r="114" spans="1:11" x14ac:dyDescent="0.25">
      <c r="A114" s="411" t="s">
        <v>65</v>
      </c>
      <c r="B114" s="411" t="s">
        <v>66</v>
      </c>
      <c r="C114" s="411" t="s">
        <v>12</v>
      </c>
      <c r="D114" s="411">
        <v>3208.3297137</v>
      </c>
      <c r="E114" s="411">
        <v>4002.1883229</v>
      </c>
      <c r="F114" s="411">
        <v>3519.0487533</v>
      </c>
      <c r="G114" s="411">
        <v>518.65063610000004</v>
      </c>
      <c r="H114" s="411">
        <v>28.523005843432699</v>
      </c>
      <c r="I114" s="411">
        <v>35.580645104254799</v>
      </c>
      <c r="J114" s="411">
        <v>31.285390564782301</v>
      </c>
      <c r="K114" s="411">
        <v>4.6109584875302199</v>
      </c>
    </row>
    <row r="115" spans="1:11" x14ac:dyDescent="0.25">
      <c r="A115" s="411" t="s">
        <v>67</v>
      </c>
      <c r="B115" s="411" t="s">
        <v>68</v>
      </c>
      <c r="C115" s="411" t="s">
        <v>11</v>
      </c>
      <c r="D115" s="411">
        <v>228.98560670000001</v>
      </c>
      <c r="E115" s="411">
        <v>110.3092367</v>
      </c>
      <c r="F115" s="411">
        <v>110.3874477</v>
      </c>
      <c r="G115" s="411">
        <v>18.815304099999999</v>
      </c>
      <c r="H115" s="411">
        <v>48.8765810211356</v>
      </c>
      <c r="I115" s="411">
        <v>23.545315457363099</v>
      </c>
      <c r="J115" s="411">
        <v>23.5620094598086</v>
      </c>
      <c r="K115" s="411">
        <v>4.0160940616926304</v>
      </c>
    </row>
    <row r="116" spans="1:11" x14ac:dyDescent="0.25">
      <c r="A116" s="411" t="s">
        <v>67</v>
      </c>
      <c r="B116" s="411" t="s">
        <v>68</v>
      </c>
      <c r="C116" s="411" t="s">
        <v>12</v>
      </c>
      <c r="D116" s="411">
        <v>1181.7360788999999</v>
      </c>
      <c r="E116" s="411">
        <v>1958.8589491</v>
      </c>
      <c r="F116" s="411">
        <v>1023.7018897</v>
      </c>
      <c r="G116" s="411">
        <v>174.38041949999999</v>
      </c>
      <c r="H116" s="411">
        <v>27.237242759855501</v>
      </c>
      <c r="I116" s="411">
        <v>45.148758408574501</v>
      </c>
      <c r="J116" s="411">
        <v>23.594791917867202</v>
      </c>
      <c r="K116" s="411">
        <v>4.0192069137028197</v>
      </c>
    </row>
    <row r="117" spans="1:11" x14ac:dyDescent="0.25">
      <c r="A117" s="411" t="s">
        <v>69</v>
      </c>
      <c r="B117" s="411" t="s">
        <v>70</v>
      </c>
      <c r="C117" s="411" t="s">
        <v>11</v>
      </c>
      <c r="D117" s="411">
        <v>24.775646600000002</v>
      </c>
      <c r="E117" s="411">
        <v>17.719011600000002</v>
      </c>
      <c r="F117" s="411">
        <v>377.77323669999998</v>
      </c>
      <c r="G117" s="411">
        <v>140.4983924</v>
      </c>
      <c r="H117" s="411">
        <v>4.4181769056215501</v>
      </c>
      <c r="I117" s="411">
        <v>3.1597854580941802</v>
      </c>
      <c r="J117" s="411">
        <v>67.3673231176071</v>
      </c>
      <c r="K117" s="411">
        <v>25.054714518677201</v>
      </c>
    </row>
    <row r="118" spans="1:11" x14ac:dyDescent="0.25">
      <c r="A118" s="411" t="s">
        <v>69</v>
      </c>
      <c r="B118" s="411" t="s">
        <v>70</v>
      </c>
      <c r="C118" s="411" t="s">
        <v>12</v>
      </c>
      <c r="D118" s="411">
        <v>264.90273660000003</v>
      </c>
      <c r="E118" s="411">
        <v>1130.3690188999999</v>
      </c>
      <c r="F118" s="411">
        <v>4453.5841995000001</v>
      </c>
      <c r="G118" s="411">
        <v>1565.3874906000001</v>
      </c>
      <c r="H118" s="411">
        <v>3.5728896487369499</v>
      </c>
      <c r="I118" s="411">
        <v>15.2459118343466</v>
      </c>
      <c r="J118" s="411">
        <v>60.067952073289298</v>
      </c>
      <c r="K118" s="411">
        <v>21.113246443627101</v>
      </c>
    </row>
    <row r="119" spans="1:11" x14ac:dyDescent="0.25">
      <c r="A119" s="411" t="s">
        <v>71</v>
      </c>
      <c r="B119" s="411" t="s">
        <v>72</v>
      </c>
      <c r="C119" s="411" t="s">
        <v>11</v>
      </c>
      <c r="D119" s="411">
        <v>0</v>
      </c>
      <c r="E119" s="411">
        <v>34.614480899999997</v>
      </c>
      <c r="F119" s="411">
        <v>405.43082240000001</v>
      </c>
      <c r="G119" s="411">
        <v>213.44691090000001</v>
      </c>
      <c r="H119" s="411">
        <v>0</v>
      </c>
      <c r="I119" s="411">
        <v>5.2968467179635503</v>
      </c>
      <c r="J119" s="411">
        <v>62.040650766792297</v>
      </c>
      <c r="K119" s="411">
        <v>32.662502515244199</v>
      </c>
    </row>
    <row r="120" spans="1:11" x14ac:dyDescent="0.25">
      <c r="A120" s="411" t="s">
        <v>71</v>
      </c>
      <c r="B120" s="411" t="s">
        <v>72</v>
      </c>
      <c r="C120" s="411" t="s">
        <v>12</v>
      </c>
      <c r="D120" s="411">
        <v>53.034557</v>
      </c>
      <c r="E120" s="411">
        <v>458.32814230000002</v>
      </c>
      <c r="F120" s="411">
        <v>3904.9064537999998</v>
      </c>
      <c r="G120" s="411">
        <v>4038.0081737999999</v>
      </c>
      <c r="H120" s="411">
        <v>0.62731035367450605</v>
      </c>
      <c r="I120" s="411">
        <v>5.4212574839682803</v>
      </c>
      <c r="J120" s="411">
        <v>46.188530406676897</v>
      </c>
      <c r="K120" s="411">
        <v>47.762901755680303</v>
      </c>
    </row>
    <row r="121" spans="1:11" x14ac:dyDescent="0.25">
      <c r="A121" s="411" t="s">
        <v>73</v>
      </c>
      <c r="B121" s="411" t="s">
        <v>74</v>
      </c>
      <c r="C121" s="411" t="s">
        <v>11</v>
      </c>
      <c r="D121" s="411">
        <v>46.794040099999997</v>
      </c>
      <c r="E121" s="411">
        <v>167.62991030000001</v>
      </c>
      <c r="F121" s="411">
        <v>166.38129140000001</v>
      </c>
      <c r="G121" s="411">
        <v>90.995857700000002</v>
      </c>
      <c r="H121" s="411">
        <v>9.9181710575899107</v>
      </c>
      <c r="I121" s="411">
        <v>35.529783732519697</v>
      </c>
      <c r="J121" s="411">
        <v>35.265134306877599</v>
      </c>
      <c r="K121" s="411">
        <v>19.286910903012799</v>
      </c>
    </row>
    <row r="122" spans="1:11" x14ac:dyDescent="0.25">
      <c r="A122" s="411" t="s">
        <v>73</v>
      </c>
      <c r="B122" s="411" t="s">
        <v>74</v>
      </c>
      <c r="C122" s="411" t="s">
        <v>12</v>
      </c>
      <c r="D122" s="411">
        <v>65.185296899999997</v>
      </c>
      <c r="E122" s="411">
        <v>505.53889140000001</v>
      </c>
      <c r="F122" s="411">
        <v>2650.6177902999998</v>
      </c>
      <c r="G122" s="411">
        <v>507.23887159999998</v>
      </c>
      <c r="H122" s="411">
        <v>1.7482602501834801</v>
      </c>
      <c r="I122" s="411">
        <v>13.5584800681708</v>
      </c>
      <c r="J122" s="411">
        <v>71.089186389985898</v>
      </c>
      <c r="K122" s="411">
        <v>13.6040732916598</v>
      </c>
    </row>
    <row r="123" spans="1:11" x14ac:dyDescent="0.25">
      <c r="A123" s="411" t="s">
        <v>75</v>
      </c>
      <c r="B123" s="411" t="s">
        <v>76</v>
      </c>
      <c r="C123" s="411" t="s">
        <v>11</v>
      </c>
      <c r="D123" s="411">
        <v>0</v>
      </c>
      <c r="E123" s="411">
        <v>91.793269699999996</v>
      </c>
      <c r="F123" s="411">
        <v>722.97522939999999</v>
      </c>
      <c r="G123" s="411">
        <v>734.39859209999997</v>
      </c>
      <c r="H123" s="411">
        <v>0</v>
      </c>
      <c r="I123" s="411">
        <v>5.9253304708981398</v>
      </c>
      <c r="J123" s="411">
        <v>46.668641072150301</v>
      </c>
      <c r="K123" s="411">
        <v>47.406028456951503</v>
      </c>
    </row>
    <row r="124" spans="1:11" x14ac:dyDescent="0.25">
      <c r="A124" s="411" t="s">
        <v>75</v>
      </c>
      <c r="B124" s="411" t="s">
        <v>76</v>
      </c>
      <c r="C124" s="411" t="s">
        <v>12</v>
      </c>
      <c r="D124" s="411">
        <v>83.234691400000003</v>
      </c>
      <c r="E124" s="411">
        <v>1002.2546803</v>
      </c>
      <c r="F124" s="411">
        <v>6249.3596598000004</v>
      </c>
      <c r="G124" s="411">
        <v>5787.0676708999999</v>
      </c>
      <c r="H124" s="411">
        <v>0.63431809001482498</v>
      </c>
      <c r="I124" s="411">
        <v>7.6380204434363401</v>
      </c>
      <c r="J124" s="411">
        <v>47.6253568859875</v>
      </c>
      <c r="K124" s="411">
        <v>44.102304580561402</v>
      </c>
    </row>
    <row r="125" spans="1:11" x14ac:dyDescent="0.25">
      <c r="A125" s="411" t="s">
        <v>77</v>
      </c>
      <c r="B125" s="411" t="s">
        <v>78</v>
      </c>
      <c r="C125" s="411" t="s">
        <v>11</v>
      </c>
      <c r="D125" s="411">
        <v>149.16704630000001</v>
      </c>
      <c r="E125" s="411">
        <v>280.6096422</v>
      </c>
      <c r="F125" s="411">
        <v>961.570922</v>
      </c>
      <c r="G125" s="411">
        <v>767.94690370000001</v>
      </c>
      <c r="H125" s="411">
        <v>6.9081380663473402</v>
      </c>
      <c r="I125" s="411">
        <v>12.9954316261468</v>
      </c>
      <c r="J125" s="411">
        <v>44.531716987955797</v>
      </c>
      <c r="K125" s="411">
        <v>35.564713319550002</v>
      </c>
    </row>
    <row r="126" spans="1:11" x14ac:dyDescent="0.25">
      <c r="A126" s="411" t="s">
        <v>77</v>
      </c>
      <c r="B126" s="411" t="s">
        <v>78</v>
      </c>
      <c r="C126" s="411" t="s">
        <v>12</v>
      </c>
      <c r="D126" s="411">
        <v>1257.0349414</v>
      </c>
      <c r="E126" s="411">
        <v>3822.5032922999999</v>
      </c>
      <c r="F126" s="411">
        <v>15549.3044317</v>
      </c>
      <c r="G126" s="411">
        <v>7651.0786430999997</v>
      </c>
      <c r="H126" s="411">
        <v>4.4449732645549398</v>
      </c>
      <c r="I126" s="411">
        <v>13.516668772169</v>
      </c>
      <c r="J126" s="411">
        <v>54.983549148088997</v>
      </c>
      <c r="K126" s="411">
        <v>27.054808815186998</v>
      </c>
    </row>
    <row r="127" spans="1:11" x14ac:dyDescent="0.25">
      <c r="A127" s="411" t="s">
        <v>79</v>
      </c>
      <c r="B127" s="411" t="s">
        <v>80</v>
      </c>
      <c r="C127" s="411" t="s">
        <v>11</v>
      </c>
      <c r="D127" s="411">
        <v>53.253525000000003</v>
      </c>
      <c r="E127" s="411">
        <v>52.184029199999998</v>
      </c>
      <c r="F127" s="411">
        <v>356.68959960000001</v>
      </c>
      <c r="G127" s="411">
        <v>90.395437400000006</v>
      </c>
      <c r="H127" s="411">
        <v>9.6382529598185194</v>
      </c>
      <c r="I127" s="411">
        <v>9.4446869740952604</v>
      </c>
      <c r="J127" s="411">
        <v>64.556563890957193</v>
      </c>
      <c r="K127" s="411">
        <v>16.3604961751291</v>
      </c>
    </row>
    <row r="128" spans="1:11" x14ac:dyDescent="0.25">
      <c r="A128" s="411" t="s">
        <v>79</v>
      </c>
      <c r="B128" s="411" t="s">
        <v>80</v>
      </c>
      <c r="C128" s="411" t="s">
        <v>12</v>
      </c>
      <c r="D128" s="411">
        <v>462.68924929999997</v>
      </c>
      <c r="E128" s="411">
        <v>3294.0249668000001</v>
      </c>
      <c r="F128" s="411">
        <v>8371.9485702000002</v>
      </c>
      <c r="G128" s="411">
        <v>2047.3585023000001</v>
      </c>
      <c r="H128" s="411">
        <v>3.2638865297986199</v>
      </c>
      <c r="I128" s="411">
        <v>23.236597206925602</v>
      </c>
      <c r="J128" s="411">
        <v>59.057110593735601</v>
      </c>
      <c r="K128" s="411">
        <v>14.4424056695403</v>
      </c>
    </row>
    <row r="129" spans="1:11" x14ac:dyDescent="0.25">
      <c r="A129" s="411" t="s">
        <v>81</v>
      </c>
      <c r="B129" s="411" t="s">
        <v>82</v>
      </c>
      <c r="C129" s="411" t="s">
        <v>11</v>
      </c>
      <c r="D129" s="411">
        <v>165.14440310000001</v>
      </c>
      <c r="E129" s="411">
        <v>169.6171732</v>
      </c>
      <c r="F129" s="411">
        <v>1174.2404302</v>
      </c>
      <c r="G129" s="411">
        <v>458.47081639999999</v>
      </c>
      <c r="H129" s="411">
        <v>8.3937323645762891</v>
      </c>
      <c r="I129" s="411">
        <v>8.6210681655052799</v>
      </c>
      <c r="J129" s="411">
        <v>59.682675995961297</v>
      </c>
      <c r="K129" s="411">
        <v>23.302523473957201</v>
      </c>
    </row>
    <row r="130" spans="1:11" x14ac:dyDescent="0.25">
      <c r="A130" s="411" t="s">
        <v>81</v>
      </c>
      <c r="B130" s="411" t="s">
        <v>82</v>
      </c>
      <c r="C130" s="411" t="s">
        <v>12</v>
      </c>
      <c r="D130" s="411">
        <v>1455.3705798000001</v>
      </c>
      <c r="E130" s="411">
        <v>5666.4508108</v>
      </c>
      <c r="F130" s="411">
        <v>18737.903485499999</v>
      </c>
      <c r="G130" s="411">
        <v>4056.3103910999998</v>
      </c>
      <c r="H130" s="411">
        <v>4.8648511301752304</v>
      </c>
      <c r="I130" s="411">
        <v>18.9411824133417</v>
      </c>
      <c r="J130" s="411">
        <v>62.634982604276701</v>
      </c>
      <c r="K130" s="411">
        <v>13.5589838522063</v>
      </c>
    </row>
    <row r="131" spans="1:11" x14ac:dyDescent="0.25">
      <c r="A131" s="411" t="s">
        <v>83</v>
      </c>
      <c r="B131" s="411" t="s">
        <v>84</v>
      </c>
      <c r="C131" s="411" t="s">
        <v>11</v>
      </c>
      <c r="D131" s="411">
        <v>74.498514700000001</v>
      </c>
      <c r="E131" s="411">
        <v>323.7166545</v>
      </c>
      <c r="F131" s="411">
        <v>1079.4838457000001</v>
      </c>
      <c r="G131" s="411">
        <v>436.92288509999997</v>
      </c>
      <c r="H131" s="411">
        <v>3.8910301140919801</v>
      </c>
      <c r="I131" s="411">
        <v>16.907602200726899</v>
      </c>
      <c r="J131" s="411">
        <v>56.381045557872298</v>
      </c>
      <c r="K131" s="411">
        <v>22.820322127308799</v>
      </c>
    </row>
    <row r="132" spans="1:11" x14ac:dyDescent="0.25">
      <c r="A132" s="411" t="s">
        <v>83</v>
      </c>
      <c r="B132" s="411" t="s">
        <v>84</v>
      </c>
      <c r="C132" s="411" t="s">
        <v>12</v>
      </c>
      <c r="D132" s="411">
        <v>2054.5053721999998</v>
      </c>
      <c r="E132" s="411">
        <v>6840.3792216000002</v>
      </c>
      <c r="F132" s="411">
        <v>25011.040489700001</v>
      </c>
      <c r="G132" s="411">
        <v>7145.8356534000004</v>
      </c>
      <c r="H132" s="411">
        <v>5.0046705313501398</v>
      </c>
      <c r="I132" s="411">
        <v>16.6628156717561</v>
      </c>
      <c r="J132" s="411">
        <v>60.925621802181197</v>
      </c>
      <c r="K132" s="411">
        <v>17.406891994712598</v>
      </c>
    </row>
    <row r="133" spans="1:11" x14ac:dyDescent="0.25">
      <c r="A133" s="411" t="s">
        <v>85</v>
      </c>
      <c r="B133" s="411" t="s">
        <v>86</v>
      </c>
      <c r="C133" s="411" t="s">
        <v>11</v>
      </c>
      <c r="D133" s="411">
        <v>45.7918886</v>
      </c>
      <c r="E133" s="411">
        <v>144.17616899999999</v>
      </c>
      <c r="F133" s="411">
        <v>129.11901309999999</v>
      </c>
      <c r="G133" s="411">
        <v>20.5122143</v>
      </c>
      <c r="H133" s="411">
        <v>13.4840945262885</v>
      </c>
      <c r="I133" s="411">
        <v>42.454791681908297</v>
      </c>
      <c r="J133" s="411">
        <v>38.020990856915397</v>
      </c>
      <c r="K133" s="411">
        <v>6.04012293488781</v>
      </c>
    </row>
    <row r="134" spans="1:11" x14ac:dyDescent="0.25">
      <c r="A134" s="411" t="s">
        <v>85</v>
      </c>
      <c r="B134" s="411" t="s">
        <v>86</v>
      </c>
      <c r="C134" s="411" t="s">
        <v>12</v>
      </c>
      <c r="D134" s="411">
        <v>374.64134200000001</v>
      </c>
      <c r="E134" s="411">
        <v>1669.59782</v>
      </c>
      <c r="F134" s="411">
        <v>2294.221094</v>
      </c>
      <c r="G134" s="411">
        <v>106.5644877</v>
      </c>
      <c r="H134" s="411">
        <v>8.4283297304696596</v>
      </c>
      <c r="I134" s="411">
        <v>37.561046704325904</v>
      </c>
      <c r="J134" s="411">
        <v>51.613235612504397</v>
      </c>
      <c r="K134" s="411">
        <v>2.3973879527000501</v>
      </c>
    </row>
    <row r="135" spans="1:11" x14ac:dyDescent="0.25">
      <c r="A135" s="411" t="s">
        <v>87</v>
      </c>
      <c r="B135" s="411" t="s">
        <v>88</v>
      </c>
      <c r="C135" s="411" t="s">
        <v>11</v>
      </c>
      <c r="D135" s="411">
        <v>415.95713790000002</v>
      </c>
      <c r="E135" s="411">
        <v>352.03371750000002</v>
      </c>
      <c r="F135" s="411">
        <v>149.39413339999999</v>
      </c>
      <c r="G135" s="411">
        <v>13.9734268</v>
      </c>
      <c r="H135" s="411">
        <v>44.661338850095902</v>
      </c>
      <c r="I135" s="411">
        <v>37.797877981615997</v>
      </c>
      <c r="J135" s="411">
        <v>16.0404556288631</v>
      </c>
      <c r="K135" s="411">
        <v>1.5003275394250899</v>
      </c>
    </row>
    <row r="136" spans="1:11" x14ac:dyDescent="0.25">
      <c r="A136" s="411" t="s">
        <v>87</v>
      </c>
      <c r="B136" s="411" t="s">
        <v>88</v>
      </c>
      <c r="C136" s="411" t="s">
        <v>12</v>
      </c>
      <c r="D136" s="411">
        <v>3303.7339259</v>
      </c>
      <c r="E136" s="411">
        <v>4141.8757525000001</v>
      </c>
      <c r="F136" s="411">
        <v>2674.2050189000001</v>
      </c>
      <c r="G136" s="411">
        <v>334.14664670000002</v>
      </c>
      <c r="H136" s="411">
        <v>31.602698892665799</v>
      </c>
      <c r="I136" s="411">
        <v>39.620155615719902</v>
      </c>
      <c r="J136" s="411">
        <v>25.580781589888399</v>
      </c>
      <c r="K136" s="411">
        <v>3.19636390172594</v>
      </c>
    </row>
    <row r="137" spans="1:11" x14ac:dyDescent="0.25">
      <c r="A137" s="411" t="s">
        <v>89</v>
      </c>
      <c r="B137" s="411" t="s">
        <v>90</v>
      </c>
      <c r="C137" s="411" t="s">
        <v>11</v>
      </c>
      <c r="D137" s="411">
        <v>37.864052000000001</v>
      </c>
      <c r="E137" s="411">
        <v>117.91034689999999</v>
      </c>
      <c r="F137" s="411">
        <v>202.78696740000001</v>
      </c>
      <c r="G137" s="411">
        <v>18.847800700000001</v>
      </c>
      <c r="H137" s="411">
        <v>10.032626473007699</v>
      </c>
      <c r="I137" s="411">
        <v>31.242046354427799</v>
      </c>
      <c r="J137" s="411">
        <v>53.731330643592997</v>
      </c>
      <c r="K137" s="411">
        <v>4.9939965289714303</v>
      </c>
    </row>
    <row r="138" spans="1:11" x14ac:dyDescent="0.25">
      <c r="A138" s="411" t="s">
        <v>89</v>
      </c>
      <c r="B138" s="411" t="s">
        <v>90</v>
      </c>
      <c r="C138" s="411" t="s">
        <v>12</v>
      </c>
      <c r="D138" s="411">
        <v>456.12286360000002</v>
      </c>
      <c r="E138" s="411">
        <v>1129.7418752000001</v>
      </c>
      <c r="F138" s="411">
        <v>1406.2348907000001</v>
      </c>
      <c r="G138" s="411">
        <v>63.097535800000003</v>
      </c>
      <c r="H138" s="411">
        <v>14.929408444748001</v>
      </c>
      <c r="I138" s="411">
        <v>36.977707626573597</v>
      </c>
      <c r="J138" s="411">
        <v>46.027631429866098</v>
      </c>
      <c r="K138" s="411">
        <v>2.0652524988122698</v>
      </c>
    </row>
    <row r="139" spans="1:11" x14ac:dyDescent="0.25">
      <c r="A139" s="411" t="s">
        <v>91</v>
      </c>
      <c r="B139" s="411" t="s">
        <v>92</v>
      </c>
      <c r="C139" s="411" t="s">
        <v>11</v>
      </c>
      <c r="D139" s="411">
        <v>0</v>
      </c>
      <c r="E139" s="411">
        <v>140.7013973</v>
      </c>
      <c r="F139" s="411">
        <v>97.092831200000006</v>
      </c>
      <c r="G139" s="411">
        <v>0</v>
      </c>
      <c r="H139" s="411">
        <v>0</v>
      </c>
      <c r="I139" s="411">
        <v>59.169391194874997</v>
      </c>
      <c r="J139" s="411">
        <v>40.830608805125003</v>
      </c>
      <c r="K139" s="411">
        <v>0</v>
      </c>
    </row>
    <row r="140" spans="1:11" x14ac:dyDescent="0.25">
      <c r="A140" s="411" t="s">
        <v>91</v>
      </c>
      <c r="B140" s="411" t="s">
        <v>92</v>
      </c>
      <c r="C140" s="411" t="s">
        <v>12</v>
      </c>
      <c r="D140" s="411">
        <v>257.49892290000003</v>
      </c>
      <c r="E140" s="411">
        <v>918.23292830000003</v>
      </c>
      <c r="F140" s="411">
        <v>1708.0977677999999</v>
      </c>
      <c r="G140" s="411">
        <v>388.810316</v>
      </c>
      <c r="H140" s="411">
        <v>7.8682326199750401</v>
      </c>
      <c r="I140" s="411">
        <v>28.057866020632101</v>
      </c>
      <c r="J140" s="411">
        <v>52.193269095458902</v>
      </c>
      <c r="K140" s="411">
        <v>11.880632263934</v>
      </c>
    </row>
    <row r="141" spans="1:11" x14ac:dyDescent="0.25">
      <c r="A141" s="411" t="s">
        <v>93</v>
      </c>
      <c r="B141" s="411" t="s">
        <v>94</v>
      </c>
      <c r="C141" s="411" t="s">
        <v>11</v>
      </c>
      <c r="D141" s="411">
        <v>168.8023925</v>
      </c>
      <c r="E141" s="411">
        <v>91.975148700000005</v>
      </c>
      <c r="F141" s="411">
        <v>903.49520340000004</v>
      </c>
      <c r="G141" s="411">
        <v>35.101587299999998</v>
      </c>
      <c r="H141" s="411">
        <v>14.0742041921633</v>
      </c>
      <c r="I141" s="411">
        <v>7.6685940538928099</v>
      </c>
      <c r="J141" s="411">
        <v>75.330543548378202</v>
      </c>
      <c r="K141" s="411">
        <v>2.92665820556569</v>
      </c>
    </row>
    <row r="142" spans="1:11" x14ac:dyDescent="0.25">
      <c r="A142" s="411" t="s">
        <v>93</v>
      </c>
      <c r="B142" s="411" t="s">
        <v>94</v>
      </c>
      <c r="C142" s="411" t="s">
        <v>12</v>
      </c>
      <c r="D142" s="411">
        <v>507.28893520000003</v>
      </c>
      <c r="E142" s="411">
        <v>2761.3337489</v>
      </c>
      <c r="F142" s="411">
        <v>3901.8454519000002</v>
      </c>
      <c r="G142" s="411">
        <v>542.01621039999998</v>
      </c>
      <c r="H142" s="411">
        <v>6.5775035956707004</v>
      </c>
      <c r="I142" s="411">
        <v>35.803427597087101</v>
      </c>
      <c r="J142" s="411">
        <v>50.591291685684702</v>
      </c>
      <c r="K142" s="411">
        <v>7.0277771215574596</v>
      </c>
    </row>
    <row r="143" spans="1:11" x14ac:dyDescent="0.25">
      <c r="A143" s="411" t="s">
        <v>95</v>
      </c>
      <c r="B143" s="411" t="s">
        <v>96</v>
      </c>
      <c r="C143" s="411" t="s">
        <v>11</v>
      </c>
      <c r="D143" s="411">
        <v>164.6705958</v>
      </c>
      <c r="E143" s="411">
        <v>19.422633099999999</v>
      </c>
      <c r="F143" s="411">
        <v>31.688899200000002</v>
      </c>
      <c r="G143" s="411">
        <v>0</v>
      </c>
      <c r="H143" s="411">
        <v>76.313361653235106</v>
      </c>
      <c r="I143" s="411">
        <v>9.0010388121665805</v>
      </c>
      <c r="J143" s="411">
        <v>14.6855995345983</v>
      </c>
      <c r="K143" s="411">
        <v>0</v>
      </c>
    </row>
    <row r="144" spans="1:11" x14ac:dyDescent="0.25">
      <c r="A144" s="411" t="s">
        <v>95</v>
      </c>
      <c r="B144" s="411" t="s">
        <v>96</v>
      </c>
      <c r="C144" s="411" t="s">
        <v>12</v>
      </c>
      <c r="D144" s="411">
        <v>515.33483049999995</v>
      </c>
      <c r="E144" s="411">
        <v>486.11963079999998</v>
      </c>
      <c r="F144" s="411">
        <v>270.58101249999999</v>
      </c>
      <c r="G144" s="411">
        <v>33.660716399999998</v>
      </c>
      <c r="H144" s="411">
        <v>39.468203581191702</v>
      </c>
      <c r="I144" s="411">
        <v>37.230684630054597</v>
      </c>
      <c r="J144" s="411">
        <v>20.723121851075799</v>
      </c>
      <c r="K144" s="411">
        <v>2.5779899376779198</v>
      </c>
    </row>
    <row r="145" spans="1:11" x14ac:dyDescent="0.25">
      <c r="A145" s="411" t="s">
        <v>97</v>
      </c>
      <c r="B145" s="411" t="s">
        <v>98</v>
      </c>
      <c r="C145" s="411" t="s">
        <v>11</v>
      </c>
      <c r="D145" s="411">
        <v>23.237146299999999</v>
      </c>
      <c r="E145" s="411">
        <v>189.9410498</v>
      </c>
      <c r="F145" s="411">
        <v>327.43651119999998</v>
      </c>
      <c r="G145" s="411">
        <v>128.11536229999999</v>
      </c>
      <c r="H145" s="411">
        <v>3.4748170235412399</v>
      </c>
      <c r="I145" s="411">
        <v>28.4032464569169</v>
      </c>
      <c r="J145" s="411">
        <v>48.963928210354801</v>
      </c>
      <c r="K145" s="411">
        <v>19.158008309187</v>
      </c>
    </row>
    <row r="146" spans="1:11" x14ac:dyDescent="0.25">
      <c r="A146" s="411" t="s">
        <v>97</v>
      </c>
      <c r="B146" s="411" t="s">
        <v>98</v>
      </c>
      <c r="C146" s="411" t="s">
        <v>12</v>
      </c>
      <c r="D146" s="411">
        <v>122.2005308</v>
      </c>
      <c r="E146" s="411">
        <v>1258.8174767999999</v>
      </c>
      <c r="F146" s="411">
        <v>3199.5458865000001</v>
      </c>
      <c r="G146" s="411">
        <v>1065.5271545000001</v>
      </c>
      <c r="H146" s="411">
        <v>2.1643386503712301</v>
      </c>
      <c r="I146" s="411">
        <v>22.295380396179301</v>
      </c>
      <c r="J146" s="411">
        <v>56.668336712234897</v>
      </c>
      <c r="K146" s="411">
        <v>18.871944241214599</v>
      </c>
    </row>
    <row r="147" spans="1:11" x14ac:dyDescent="0.25">
      <c r="A147" s="411" t="s">
        <v>99</v>
      </c>
      <c r="B147" s="411" t="s">
        <v>100</v>
      </c>
      <c r="C147" s="411" t="s">
        <v>11</v>
      </c>
      <c r="D147" s="411">
        <v>64.816462099999995</v>
      </c>
      <c r="E147" s="411">
        <v>193.579498</v>
      </c>
      <c r="F147" s="411">
        <v>687.75078689999998</v>
      </c>
      <c r="G147" s="411">
        <v>857.25757620000002</v>
      </c>
      <c r="H147" s="411">
        <v>3.5941170410963799</v>
      </c>
      <c r="I147" s="411">
        <v>10.7341152236182</v>
      </c>
      <c r="J147" s="411">
        <v>38.136250315716197</v>
      </c>
      <c r="K147" s="411">
        <v>47.535517419569203</v>
      </c>
    </row>
    <row r="148" spans="1:11" x14ac:dyDescent="0.25">
      <c r="A148" s="411" t="s">
        <v>99</v>
      </c>
      <c r="B148" s="411" t="s">
        <v>100</v>
      </c>
      <c r="C148" s="411" t="s">
        <v>12</v>
      </c>
      <c r="D148" s="411">
        <v>628.09246489999998</v>
      </c>
      <c r="E148" s="411">
        <v>2319.5990961000002</v>
      </c>
      <c r="F148" s="411">
        <v>6009.4859761999996</v>
      </c>
      <c r="G148" s="411">
        <v>3448.5466092000001</v>
      </c>
      <c r="H148" s="411">
        <v>5.0629246425914198</v>
      </c>
      <c r="I148" s="411">
        <v>18.697812950911999</v>
      </c>
      <c r="J148" s="411">
        <v>48.441234911255698</v>
      </c>
      <c r="K148" s="411">
        <v>27.798027495240799</v>
      </c>
    </row>
    <row r="149" spans="1:11" x14ac:dyDescent="0.25">
      <c r="A149" s="411" t="s">
        <v>101</v>
      </c>
      <c r="B149" s="411" t="s">
        <v>102</v>
      </c>
      <c r="C149" s="411" t="s">
        <v>11</v>
      </c>
      <c r="D149" s="411">
        <v>1.8046324</v>
      </c>
      <c r="E149" s="411">
        <v>0</v>
      </c>
      <c r="F149" s="411">
        <v>0</v>
      </c>
      <c r="G149" s="411">
        <v>5.4138972000000001</v>
      </c>
      <c r="H149" s="411">
        <v>25</v>
      </c>
      <c r="I149" s="411">
        <v>0</v>
      </c>
      <c r="J149" s="411">
        <v>0</v>
      </c>
      <c r="K149" s="411">
        <v>75</v>
      </c>
    </row>
    <row r="150" spans="1:11" x14ac:dyDescent="0.25">
      <c r="A150" s="411" t="s">
        <v>101</v>
      </c>
      <c r="B150" s="411" t="s">
        <v>102</v>
      </c>
      <c r="C150" s="411" t="s">
        <v>12</v>
      </c>
      <c r="D150" s="411">
        <v>1.8046324</v>
      </c>
      <c r="E150" s="411">
        <v>3.6092648000000001</v>
      </c>
      <c r="F150" s="411">
        <v>10.8277944</v>
      </c>
      <c r="G150" s="411">
        <v>21.6555888</v>
      </c>
      <c r="H150" s="411">
        <v>4.7619047619047601</v>
      </c>
      <c r="I150" s="411">
        <v>9.5238095238095202</v>
      </c>
      <c r="J150" s="411">
        <v>28.571428571428601</v>
      </c>
      <c r="K150" s="411">
        <v>57.142857142857103</v>
      </c>
    </row>
    <row r="151" spans="1:11" x14ac:dyDescent="0.25">
      <c r="A151" t="s">
        <v>1015</v>
      </c>
    </row>
    <row r="152" spans="1:11" x14ac:dyDescent="0.25">
      <c r="A152" t="s">
        <v>1018</v>
      </c>
    </row>
    <row r="153" spans="1:11" x14ac:dyDescent="0.25">
      <c r="A153" t="s">
        <v>1016</v>
      </c>
    </row>
    <row r="154" spans="1:11" x14ac:dyDescent="0.25">
      <c r="A154" t="s">
        <v>1017</v>
      </c>
    </row>
    <row r="155" spans="1:11" x14ac:dyDescent="0.25">
      <c r="A155" t="s">
        <v>15</v>
      </c>
    </row>
    <row r="158" spans="1:11" x14ac:dyDescent="0.25">
      <c r="K158" s="7" t="str">
        <f>HYPERLINK("#'Indice'!A1", "Ir al índice")</f>
        <v>Ir al índice</v>
      </c>
    </row>
    <row r="159" spans="1:11" ht="17.25" x14ac:dyDescent="0.3">
      <c r="A159" s="4" t="s">
        <v>837</v>
      </c>
    </row>
    <row r="160" spans="1:11" x14ac:dyDescent="0.25">
      <c r="A160" s="5" t="s">
        <v>17</v>
      </c>
      <c r="B160" s="5" t="s">
        <v>62</v>
      </c>
      <c r="C160" s="5" t="s">
        <v>7</v>
      </c>
      <c r="D160" s="5" t="s">
        <v>817</v>
      </c>
      <c r="E160" s="5" t="s">
        <v>818</v>
      </c>
      <c r="F160" s="5" t="s">
        <v>819</v>
      </c>
      <c r="G160" s="5" t="s">
        <v>820</v>
      </c>
      <c r="H160" s="5" t="s">
        <v>821</v>
      </c>
      <c r="I160" s="5" t="s">
        <v>822</v>
      </c>
      <c r="J160" s="5" t="s">
        <v>823</v>
      </c>
      <c r="K160" s="5" t="s">
        <v>824</v>
      </c>
    </row>
    <row r="161" spans="1:11" x14ac:dyDescent="0.25">
      <c r="A161" s="412" t="s">
        <v>63</v>
      </c>
      <c r="B161" s="412" t="s">
        <v>64</v>
      </c>
      <c r="C161" s="412" t="s">
        <v>11</v>
      </c>
      <c r="D161" s="412">
        <v>377.21531229999999</v>
      </c>
      <c r="E161" s="412">
        <v>450.1309455</v>
      </c>
      <c r="F161" s="412">
        <v>1233.7867822999999</v>
      </c>
      <c r="G161" s="412">
        <v>195.9952701</v>
      </c>
      <c r="H161" s="412">
        <v>16.712178505553201</v>
      </c>
      <c r="I161" s="412">
        <v>19.942638770948498</v>
      </c>
      <c r="J161" s="412">
        <v>54.661792009098299</v>
      </c>
      <c r="K161" s="412">
        <v>8.6833907143999802</v>
      </c>
    </row>
    <row r="162" spans="1:11" x14ac:dyDescent="0.25">
      <c r="A162" s="412" t="s">
        <v>63</v>
      </c>
      <c r="B162" s="412" t="s">
        <v>64</v>
      </c>
      <c r="C162" s="412" t="s">
        <v>12</v>
      </c>
      <c r="D162" s="412">
        <v>2148.1149830999998</v>
      </c>
      <c r="E162" s="412">
        <v>5850.4738985000004</v>
      </c>
      <c r="F162" s="412">
        <v>15650.3473746</v>
      </c>
      <c r="G162" s="412">
        <v>4110.4285179999997</v>
      </c>
      <c r="H162" s="412">
        <v>7.73834344039635</v>
      </c>
      <c r="I162" s="412">
        <v>21.0756764287976</v>
      </c>
      <c r="J162" s="412">
        <v>56.378622140322499</v>
      </c>
      <c r="K162" s="412">
        <v>14.807357990483601</v>
      </c>
    </row>
    <row r="163" spans="1:11" x14ac:dyDescent="0.25">
      <c r="A163" s="412" t="s">
        <v>65</v>
      </c>
      <c r="B163" s="412" t="s">
        <v>66</v>
      </c>
      <c r="C163" s="412" t="s">
        <v>11</v>
      </c>
      <c r="D163" s="412">
        <v>486.31472719999999</v>
      </c>
      <c r="E163" s="412">
        <v>332.23421400000001</v>
      </c>
      <c r="F163" s="412">
        <v>389.30563460000002</v>
      </c>
      <c r="G163" s="412">
        <v>44.078109499999997</v>
      </c>
      <c r="H163" s="412">
        <v>38.845117865379798</v>
      </c>
      <c r="I163" s="412">
        <v>26.537705892740298</v>
      </c>
      <c r="J163" s="412">
        <v>31.096371168447501</v>
      </c>
      <c r="K163" s="412">
        <v>3.5208050734323302</v>
      </c>
    </row>
    <row r="164" spans="1:11" x14ac:dyDescent="0.25">
      <c r="A164" s="412" t="s">
        <v>65</v>
      </c>
      <c r="B164" s="412" t="s">
        <v>66</v>
      </c>
      <c r="C164" s="412" t="s">
        <v>12</v>
      </c>
      <c r="D164" s="412">
        <v>3208.3297137</v>
      </c>
      <c r="E164" s="412">
        <v>4002.1883229</v>
      </c>
      <c r="F164" s="412">
        <v>3502.0638282999998</v>
      </c>
      <c r="G164" s="412">
        <v>516.9521436</v>
      </c>
      <c r="H164" s="412">
        <v>28.570461706349601</v>
      </c>
      <c r="I164" s="412">
        <v>35.639843290653097</v>
      </c>
      <c r="J164" s="412">
        <v>31.1861901451046</v>
      </c>
      <c r="K164" s="412">
        <v>4.6035048578926103</v>
      </c>
    </row>
    <row r="165" spans="1:11" x14ac:dyDescent="0.25">
      <c r="A165" s="412" t="s">
        <v>67</v>
      </c>
      <c r="B165" s="412" t="s">
        <v>68</v>
      </c>
      <c r="C165" s="412" t="s">
        <v>11</v>
      </c>
      <c r="D165" s="412">
        <v>228.98560670000001</v>
      </c>
      <c r="E165" s="412">
        <v>110.3092367</v>
      </c>
      <c r="F165" s="412">
        <v>110.3874477</v>
      </c>
      <c r="G165" s="412">
        <v>18.815304099999999</v>
      </c>
      <c r="H165" s="412">
        <v>48.8765810211356</v>
      </c>
      <c r="I165" s="412">
        <v>23.545315457363099</v>
      </c>
      <c r="J165" s="412">
        <v>23.5620094598086</v>
      </c>
      <c r="K165" s="412">
        <v>4.0160940616926304</v>
      </c>
    </row>
    <row r="166" spans="1:11" x14ac:dyDescent="0.25">
      <c r="A166" s="412" t="s">
        <v>67</v>
      </c>
      <c r="B166" s="412" t="s">
        <v>68</v>
      </c>
      <c r="C166" s="412" t="s">
        <v>12</v>
      </c>
      <c r="D166" s="412">
        <v>1181.7360788999999</v>
      </c>
      <c r="E166" s="412">
        <v>1958.8589491</v>
      </c>
      <c r="F166" s="412">
        <v>1010.2699539</v>
      </c>
      <c r="G166" s="412">
        <v>170.32113090000001</v>
      </c>
      <c r="H166" s="412">
        <v>27.347493212558501</v>
      </c>
      <c r="I166" s="412">
        <v>45.331510792779</v>
      </c>
      <c r="J166" s="412">
        <v>23.379459424518402</v>
      </c>
      <c r="K166" s="412">
        <v>3.9415365701440899</v>
      </c>
    </row>
    <row r="167" spans="1:11" x14ac:dyDescent="0.25">
      <c r="A167" s="412" t="s">
        <v>69</v>
      </c>
      <c r="B167" s="412" t="s">
        <v>70</v>
      </c>
      <c r="C167" s="412" t="s">
        <v>11</v>
      </c>
      <c r="D167" s="412">
        <v>24.775646600000002</v>
      </c>
      <c r="E167" s="412">
        <v>17.719011600000002</v>
      </c>
      <c r="F167" s="412">
        <v>377.77323669999998</v>
      </c>
      <c r="G167" s="412">
        <v>140.4983924</v>
      </c>
      <c r="H167" s="412">
        <v>4.4181769056215501</v>
      </c>
      <c r="I167" s="412">
        <v>3.1597854580941802</v>
      </c>
      <c r="J167" s="412">
        <v>67.3673231176071</v>
      </c>
      <c r="K167" s="412">
        <v>25.054714518677201</v>
      </c>
    </row>
    <row r="168" spans="1:11" x14ac:dyDescent="0.25">
      <c r="A168" s="412" t="s">
        <v>69</v>
      </c>
      <c r="B168" s="412" t="s">
        <v>70</v>
      </c>
      <c r="C168" s="412" t="s">
        <v>12</v>
      </c>
      <c r="D168" s="412">
        <v>264.90273660000003</v>
      </c>
      <c r="E168" s="412">
        <v>1130.3690188999999</v>
      </c>
      <c r="F168" s="412">
        <v>4453.5841995000001</v>
      </c>
      <c r="G168" s="412">
        <v>1563.8021246999999</v>
      </c>
      <c r="H168" s="412">
        <v>3.5736537926314398</v>
      </c>
      <c r="I168" s="412">
        <v>15.2491725201191</v>
      </c>
      <c r="J168" s="412">
        <v>60.0807989740739</v>
      </c>
      <c r="K168" s="412">
        <v>21.096374713175599</v>
      </c>
    </row>
    <row r="169" spans="1:11" x14ac:dyDescent="0.25">
      <c r="A169" s="412" t="s">
        <v>71</v>
      </c>
      <c r="B169" s="412" t="s">
        <v>72</v>
      </c>
      <c r="C169" s="412" t="s">
        <v>11</v>
      </c>
      <c r="D169" s="412">
        <v>0</v>
      </c>
      <c r="E169" s="412">
        <v>28.4169391</v>
      </c>
      <c r="F169" s="412">
        <v>405.43082240000001</v>
      </c>
      <c r="G169" s="412">
        <v>202.54360170000001</v>
      </c>
      <c r="H169" s="412">
        <v>0</v>
      </c>
      <c r="I169" s="412">
        <v>4.46532444392545</v>
      </c>
      <c r="J169" s="412">
        <v>63.707782010326298</v>
      </c>
      <c r="K169" s="412">
        <v>31.826893545748199</v>
      </c>
    </row>
    <row r="170" spans="1:11" x14ac:dyDescent="0.25">
      <c r="A170" s="412" t="s">
        <v>71</v>
      </c>
      <c r="B170" s="412" t="s">
        <v>72</v>
      </c>
      <c r="C170" s="412" t="s">
        <v>12</v>
      </c>
      <c r="D170" s="412">
        <v>49.648282899999998</v>
      </c>
      <c r="E170" s="412">
        <v>456.31789980000002</v>
      </c>
      <c r="F170" s="412">
        <v>3897.9159995</v>
      </c>
      <c r="G170" s="412">
        <v>3980.9820814999998</v>
      </c>
      <c r="H170" s="412">
        <v>0.59211790839523504</v>
      </c>
      <c r="I170" s="412">
        <v>5.4421620368442296</v>
      </c>
      <c r="J170" s="412">
        <v>46.487526534865601</v>
      </c>
      <c r="K170" s="412">
        <v>47.478193519894901</v>
      </c>
    </row>
    <row r="171" spans="1:11" x14ac:dyDescent="0.25">
      <c r="A171" s="412" t="s">
        <v>73</v>
      </c>
      <c r="B171" s="412" t="s">
        <v>74</v>
      </c>
      <c r="C171" s="412" t="s">
        <v>11</v>
      </c>
      <c r="D171" s="412">
        <v>46.794040099999997</v>
      </c>
      <c r="E171" s="412">
        <v>167.62991030000001</v>
      </c>
      <c r="F171" s="412">
        <v>166.38129140000001</v>
      </c>
      <c r="G171" s="412">
        <v>90.995857700000002</v>
      </c>
      <c r="H171" s="412">
        <v>9.9181710575899107</v>
      </c>
      <c r="I171" s="412">
        <v>35.529783732519697</v>
      </c>
      <c r="J171" s="412">
        <v>35.265134306877599</v>
      </c>
      <c r="K171" s="412">
        <v>19.286910903012799</v>
      </c>
    </row>
    <row r="172" spans="1:11" x14ac:dyDescent="0.25">
      <c r="A172" s="412" t="s">
        <v>73</v>
      </c>
      <c r="B172" s="412" t="s">
        <v>74</v>
      </c>
      <c r="C172" s="412" t="s">
        <v>12</v>
      </c>
      <c r="D172" s="412">
        <v>65.185296899999997</v>
      </c>
      <c r="E172" s="412">
        <v>505.53889140000001</v>
      </c>
      <c r="F172" s="412">
        <v>2650.6177902999998</v>
      </c>
      <c r="G172" s="412">
        <v>507.23887159999998</v>
      </c>
      <c r="H172" s="412">
        <v>1.7482602501834801</v>
      </c>
      <c r="I172" s="412">
        <v>13.5584800681708</v>
      </c>
      <c r="J172" s="412">
        <v>71.089186389985898</v>
      </c>
      <c r="K172" s="412">
        <v>13.6040732916598</v>
      </c>
    </row>
    <row r="173" spans="1:11" x14ac:dyDescent="0.25">
      <c r="A173" s="412" t="s">
        <v>75</v>
      </c>
      <c r="B173" s="412" t="s">
        <v>76</v>
      </c>
      <c r="C173" s="412" t="s">
        <v>11</v>
      </c>
      <c r="D173" s="412">
        <v>0</v>
      </c>
      <c r="E173" s="412">
        <v>91.793269699999996</v>
      </c>
      <c r="F173" s="412">
        <v>722.97522939999999</v>
      </c>
      <c r="G173" s="412">
        <v>734.39859209999997</v>
      </c>
      <c r="H173" s="412">
        <v>0</v>
      </c>
      <c r="I173" s="412">
        <v>5.9253304708981398</v>
      </c>
      <c r="J173" s="412">
        <v>46.668641072150301</v>
      </c>
      <c r="K173" s="412">
        <v>47.406028456951503</v>
      </c>
    </row>
    <row r="174" spans="1:11" x14ac:dyDescent="0.25">
      <c r="A174" s="412" t="s">
        <v>75</v>
      </c>
      <c r="B174" s="412" t="s">
        <v>76</v>
      </c>
      <c r="C174" s="412" t="s">
        <v>12</v>
      </c>
      <c r="D174" s="412">
        <v>83.234691400000003</v>
      </c>
      <c r="E174" s="412">
        <v>1002.2546803</v>
      </c>
      <c r="F174" s="412">
        <v>6249.3596598000004</v>
      </c>
      <c r="G174" s="412">
        <v>5787.0676708999999</v>
      </c>
      <c r="H174" s="412">
        <v>0.63431809001482498</v>
      </c>
      <c r="I174" s="412">
        <v>7.6380204434363401</v>
      </c>
      <c r="J174" s="412">
        <v>47.6253568859875</v>
      </c>
      <c r="K174" s="412">
        <v>44.102304580561402</v>
      </c>
    </row>
    <row r="175" spans="1:11" x14ac:dyDescent="0.25">
      <c r="A175" s="412" t="s">
        <v>77</v>
      </c>
      <c r="B175" s="412" t="s">
        <v>78</v>
      </c>
      <c r="C175" s="412" t="s">
        <v>11</v>
      </c>
      <c r="D175" s="412">
        <v>149.16704630000001</v>
      </c>
      <c r="E175" s="412">
        <v>280.6096422</v>
      </c>
      <c r="F175" s="412">
        <v>961.570922</v>
      </c>
      <c r="G175" s="412">
        <v>767.94690370000001</v>
      </c>
      <c r="H175" s="412">
        <v>6.9081380663473402</v>
      </c>
      <c r="I175" s="412">
        <v>12.9954316261468</v>
      </c>
      <c r="J175" s="412">
        <v>44.531716987955797</v>
      </c>
      <c r="K175" s="412">
        <v>35.564713319550002</v>
      </c>
    </row>
    <row r="176" spans="1:11" x14ac:dyDescent="0.25">
      <c r="A176" s="412" t="s">
        <v>77</v>
      </c>
      <c r="B176" s="412" t="s">
        <v>78</v>
      </c>
      <c r="C176" s="412" t="s">
        <v>12</v>
      </c>
      <c r="D176" s="412">
        <v>1257.0349414</v>
      </c>
      <c r="E176" s="412">
        <v>3822.5032922999999</v>
      </c>
      <c r="F176" s="412">
        <v>15549.3044317</v>
      </c>
      <c r="G176" s="412">
        <v>7651.0786430999997</v>
      </c>
      <c r="H176" s="412">
        <v>4.4449732645549398</v>
      </c>
      <c r="I176" s="412">
        <v>13.516668772169</v>
      </c>
      <c r="J176" s="412">
        <v>54.983549148088997</v>
      </c>
      <c r="K176" s="412">
        <v>27.054808815186998</v>
      </c>
    </row>
    <row r="177" spans="1:11" x14ac:dyDescent="0.25">
      <c r="A177" s="412" t="s">
        <v>79</v>
      </c>
      <c r="B177" s="412" t="s">
        <v>80</v>
      </c>
      <c r="C177" s="412" t="s">
        <v>11</v>
      </c>
      <c r="D177" s="412">
        <v>53.253525000000003</v>
      </c>
      <c r="E177" s="412">
        <v>52.184029199999998</v>
      </c>
      <c r="F177" s="412">
        <v>356.68959960000001</v>
      </c>
      <c r="G177" s="412">
        <v>90.395437400000006</v>
      </c>
      <c r="H177" s="412">
        <v>9.6382529598185194</v>
      </c>
      <c r="I177" s="412">
        <v>9.4446869740952604</v>
      </c>
      <c r="J177" s="412">
        <v>64.556563890957193</v>
      </c>
      <c r="K177" s="412">
        <v>16.3604961751291</v>
      </c>
    </row>
    <row r="178" spans="1:11" x14ac:dyDescent="0.25">
      <c r="A178" s="412" t="s">
        <v>79</v>
      </c>
      <c r="B178" s="412" t="s">
        <v>80</v>
      </c>
      <c r="C178" s="412" t="s">
        <v>12</v>
      </c>
      <c r="D178" s="412">
        <v>462.68924929999997</v>
      </c>
      <c r="E178" s="412">
        <v>3294.0249668000001</v>
      </c>
      <c r="F178" s="412">
        <v>8371.9485702000002</v>
      </c>
      <c r="G178" s="412">
        <v>2047.3585023000001</v>
      </c>
      <c r="H178" s="412">
        <v>3.2638865297986199</v>
      </c>
      <c r="I178" s="412">
        <v>23.236597206925602</v>
      </c>
      <c r="J178" s="412">
        <v>59.057110593735601</v>
      </c>
      <c r="K178" s="412">
        <v>14.4424056695403</v>
      </c>
    </row>
    <row r="179" spans="1:11" x14ac:dyDescent="0.25">
      <c r="A179" s="412" t="s">
        <v>81</v>
      </c>
      <c r="B179" s="412" t="s">
        <v>82</v>
      </c>
      <c r="C179" s="412" t="s">
        <v>11</v>
      </c>
      <c r="D179" s="412">
        <v>165.14440310000001</v>
      </c>
      <c r="E179" s="412">
        <v>169.6171732</v>
      </c>
      <c r="F179" s="412">
        <v>1174.2404302</v>
      </c>
      <c r="G179" s="412">
        <v>458.47081639999999</v>
      </c>
      <c r="H179" s="412">
        <v>8.3937323645762891</v>
      </c>
      <c r="I179" s="412">
        <v>8.6210681655052799</v>
      </c>
      <c r="J179" s="412">
        <v>59.682675995961297</v>
      </c>
      <c r="K179" s="412">
        <v>23.302523473957201</v>
      </c>
    </row>
    <row r="180" spans="1:11" x14ac:dyDescent="0.25">
      <c r="A180" s="412" t="s">
        <v>81</v>
      </c>
      <c r="B180" s="412" t="s">
        <v>82</v>
      </c>
      <c r="C180" s="412" t="s">
        <v>12</v>
      </c>
      <c r="D180" s="412">
        <v>1455.3705798000001</v>
      </c>
      <c r="E180" s="412">
        <v>5666.4508108</v>
      </c>
      <c r="F180" s="412">
        <v>18737.903485499999</v>
      </c>
      <c r="G180" s="412">
        <v>4056.3103910999998</v>
      </c>
      <c r="H180" s="412">
        <v>4.8648511301752304</v>
      </c>
      <c r="I180" s="412">
        <v>18.9411824133417</v>
      </c>
      <c r="J180" s="412">
        <v>62.634982604276701</v>
      </c>
      <c r="K180" s="412">
        <v>13.5589838522063</v>
      </c>
    </row>
    <row r="181" spans="1:11" x14ac:dyDescent="0.25">
      <c r="A181" s="412" t="s">
        <v>83</v>
      </c>
      <c r="B181" s="412" t="s">
        <v>84</v>
      </c>
      <c r="C181" s="412" t="s">
        <v>11</v>
      </c>
      <c r="D181" s="412">
        <v>74.498514700000001</v>
      </c>
      <c r="E181" s="412">
        <v>323.7166545</v>
      </c>
      <c r="F181" s="412">
        <v>1079.4838457000001</v>
      </c>
      <c r="G181" s="412">
        <v>436.92288509999997</v>
      </c>
      <c r="H181" s="412">
        <v>3.8910301140919801</v>
      </c>
      <c r="I181" s="412">
        <v>16.907602200726899</v>
      </c>
      <c r="J181" s="412">
        <v>56.381045557872298</v>
      </c>
      <c r="K181" s="412">
        <v>22.820322127308799</v>
      </c>
    </row>
    <row r="182" spans="1:11" x14ac:dyDescent="0.25">
      <c r="A182" s="412" t="s">
        <v>83</v>
      </c>
      <c r="B182" s="412" t="s">
        <v>84</v>
      </c>
      <c r="C182" s="412" t="s">
        <v>12</v>
      </c>
      <c r="D182" s="412">
        <v>2049.3028104</v>
      </c>
      <c r="E182" s="412">
        <v>6824.3558254</v>
      </c>
      <c r="F182" s="412">
        <v>24951.2715637</v>
      </c>
      <c r="G182" s="412">
        <v>7098.0776876</v>
      </c>
      <c r="H182" s="412">
        <v>5.0077032852856203</v>
      </c>
      <c r="I182" s="412">
        <v>16.6760856001282</v>
      </c>
      <c r="J182" s="412">
        <v>60.971255173951398</v>
      </c>
      <c r="K182" s="412">
        <v>17.344955940634801</v>
      </c>
    </row>
    <row r="183" spans="1:11" x14ac:dyDescent="0.25">
      <c r="A183" s="412" t="s">
        <v>85</v>
      </c>
      <c r="B183" s="412" t="s">
        <v>86</v>
      </c>
      <c r="C183" s="412" t="s">
        <v>11</v>
      </c>
      <c r="D183" s="412">
        <v>45.7918886</v>
      </c>
      <c r="E183" s="412">
        <v>144.17616899999999</v>
      </c>
      <c r="F183" s="412">
        <v>129.11901309999999</v>
      </c>
      <c r="G183" s="412">
        <v>20.5122143</v>
      </c>
      <c r="H183" s="412">
        <v>13.4840945262885</v>
      </c>
      <c r="I183" s="412">
        <v>42.454791681908297</v>
      </c>
      <c r="J183" s="412">
        <v>38.020990856915397</v>
      </c>
      <c r="K183" s="412">
        <v>6.04012293488781</v>
      </c>
    </row>
    <row r="184" spans="1:11" x14ac:dyDescent="0.25">
      <c r="A184" s="412" t="s">
        <v>85</v>
      </c>
      <c r="B184" s="412" t="s">
        <v>86</v>
      </c>
      <c r="C184" s="412" t="s">
        <v>12</v>
      </c>
      <c r="D184" s="412">
        <v>374.64134200000001</v>
      </c>
      <c r="E184" s="412">
        <v>1669.59782</v>
      </c>
      <c r="F184" s="412">
        <v>2294.221094</v>
      </c>
      <c r="G184" s="412">
        <v>106.5644877</v>
      </c>
      <c r="H184" s="412">
        <v>8.4283297304696596</v>
      </c>
      <c r="I184" s="412">
        <v>37.561046704325904</v>
      </c>
      <c r="J184" s="412">
        <v>51.613235612504397</v>
      </c>
      <c r="K184" s="412">
        <v>2.3973879527000501</v>
      </c>
    </row>
    <row r="185" spans="1:11" x14ac:dyDescent="0.25">
      <c r="A185" s="412" t="s">
        <v>87</v>
      </c>
      <c r="B185" s="412" t="s">
        <v>88</v>
      </c>
      <c r="C185" s="412" t="s">
        <v>11</v>
      </c>
      <c r="D185" s="412">
        <v>415.95713790000002</v>
      </c>
      <c r="E185" s="412">
        <v>352.03371750000002</v>
      </c>
      <c r="F185" s="412">
        <v>149.39413339999999</v>
      </c>
      <c r="G185" s="412">
        <v>13.9734268</v>
      </c>
      <c r="H185" s="412">
        <v>44.661338850095902</v>
      </c>
      <c r="I185" s="412">
        <v>37.797877981615997</v>
      </c>
      <c r="J185" s="412">
        <v>16.0404556288631</v>
      </c>
      <c r="K185" s="412">
        <v>1.5003275394250899</v>
      </c>
    </row>
    <row r="186" spans="1:11" x14ac:dyDescent="0.25">
      <c r="A186" s="412" t="s">
        <v>87</v>
      </c>
      <c r="B186" s="412" t="s">
        <v>88</v>
      </c>
      <c r="C186" s="412" t="s">
        <v>12</v>
      </c>
      <c r="D186" s="412">
        <v>3303.7339259</v>
      </c>
      <c r="E186" s="412">
        <v>4141.8757525000001</v>
      </c>
      <c r="F186" s="412">
        <v>2674.2050189000001</v>
      </c>
      <c r="G186" s="412">
        <v>334.14664670000002</v>
      </c>
      <c r="H186" s="412">
        <v>31.602698892665799</v>
      </c>
      <c r="I186" s="412">
        <v>39.620155615719902</v>
      </c>
      <c r="J186" s="412">
        <v>25.580781589888399</v>
      </c>
      <c r="K186" s="412">
        <v>3.19636390172594</v>
      </c>
    </row>
    <row r="187" spans="1:11" x14ac:dyDescent="0.25">
      <c r="A187" s="412" t="s">
        <v>89</v>
      </c>
      <c r="B187" s="412" t="s">
        <v>90</v>
      </c>
      <c r="C187" s="412" t="s">
        <v>11</v>
      </c>
      <c r="D187" s="412">
        <v>37.864052000000001</v>
      </c>
      <c r="E187" s="412">
        <v>117.91034689999999</v>
      </c>
      <c r="F187" s="412">
        <v>202.78696740000001</v>
      </c>
      <c r="G187" s="412">
        <v>18.847800700000001</v>
      </c>
      <c r="H187" s="412">
        <v>10.032626473007699</v>
      </c>
      <c r="I187" s="412">
        <v>31.242046354427799</v>
      </c>
      <c r="J187" s="412">
        <v>53.731330643592997</v>
      </c>
      <c r="K187" s="412">
        <v>4.9939965289714303</v>
      </c>
    </row>
    <row r="188" spans="1:11" x14ac:dyDescent="0.25">
      <c r="A188" s="412" t="s">
        <v>89</v>
      </c>
      <c r="B188" s="412" t="s">
        <v>90</v>
      </c>
      <c r="C188" s="412" t="s">
        <v>12</v>
      </c>
      <c r="D188" s="412">
        <v>456.12286360000002</v>
      </c>
      <c r="E188" s="412">
        <v>1129.7418752000001</v>
      </c>
      <c r="F188" s="412">
        <v>1406.2348907000001</v>
      </c>
      <c r="G188" s="412">
        <v>63.097535800000003</v>
      </c>
      <c r="H188" s="412">
        <v>14.929408444748001</v>
      </c>
      <c r="I188" s="412">
        <v>36.977707626573597</v>
      </c>
      <c r="J188" s="412">
        <v>46.027631429866098</v>
      </c>
      <c r="K188" s="412">
        <v>2.0652524988122698</v>
      </c>
    </row>
    <row r="189" spans="1:11" x14ac:dyDescent="0.25">
      <c r="A189" s="412" t="s">
        <v>91</v>
      </c>
      <c r="B189" s="412" t="s">
        <v>92</v>
      </c>
      <c r="C189" s="412" t="s">
        <v>11</v>
      </c>
      <c r="D189" s="412">
        <v>0</v>
      </c>
      <c r="E189" s="412">
        <v>140.7013973</v>
      </c>
      <c r="F189" s="412">
        <v>97.092831200000006</v>
      </c>
      <c r="G189" s="412">
        <v>0</v>
      </c>
      <c r="H189" s="412">
        <v>0</v>
      </c>
      <c r="I189" s="412">
        <v>59.169391194874997</v>
      </c>
      <c r="J189" s="412">
        <v>40.830608805125003</v>
      </c>
      <c r="K189" s="412">
        <v>0</v>
      </c>
    </row>
    <row r="190" spans="1:11" x14ac:dyDescent="0.25">
      <c r="A190" s="412" t="s">
        <v>91</v>
      </c>
      <c r="B190" s="412" t="s">
        <v>92</v>
      </c>
      <c r="C190" s="412" t="s">
        <v>12</v>
      </c>
      <c r="D190" s="412">
        <v>257.49892290000003</v>
      </c>
      <c r="E190" s="412">
        <v>918.23292830000003</v>
      </c>
      <c r="F190" s="412">
        <v>1708.0977677999999</v>
      </c>
      <c r="G190" s="412">
        <v>388.810316</v>
      </c>
      <c r="H190" s="412">
        <v>7.8682326199750401</v>
      </c>
      <c r="I190" s="412">
        <v>28.057866020632101</v>
      </c>
      <c r="J190" s="412">
        <v>52.193269095458902</v>
      </c>
      <c r="K190" s="412">
        <v>11.880632263934</v>
      </c>
    </row>
    <row r="191" spans="1:11" x14ac:dyDescent="0.25">
      <c r="A191" s="412" t="s">
        <v>93</v>
      </c>
      <c r="B191" s="412" t="s">
        <v>94</v>
      </c>
      <c r="C191" s="412" t="s">
        <v>11</v>
      </c>
      <c r="D191" s="412">
        <v>168.8023925</v>
      </c>
      <c r="E191" s="412">
        <v>91.975148700000005</v>
      </c>
      <c r="F191" s="412">
        <v>903.49520340000004</v>
      </c>
      <c r="G191" s="412">
        <v>35.101587299999998</v>
      </c>
      <c r="H191" s="412">
        <v>14.0742041921633</v>
      </c>
      <c r="I191" s="412">
        <v>7.6685940538928099</v>
      </c>
      <c r="J191" s="412">
        <v>75.330543548378202</v>
      </c>
      <c r="K191" s="412">
        <v>2.92665820556569</v>
      </c>
    </row>
    <row r="192" spans="1:11" x14ac:dyDescent="0.25">
      <c r="A192" s="412" t="s">
        <v>93</v>
      </c>
      <c r="B192" s="412" t="s">
        <v>94</v>
      </c>
      <c r="C192" s="412" t="s">
        <v>12</v>
      </c>
      <c r="D192" s="412">
        <v>507.28893520000003</v>
      </c>
      <c r="E192" s="412">
        <v>2761.3337489</v>
      </c>
      <c r="F192" s="412">
        <v>3901.8454519000002</v>
      </c>
      <c r="G192" s="412">
        <v>542.01621039999998</v>
      </c>
      <c r="H192" s="412">
        <v>6.5775035956707004</v>
      </c>
      <c r="I192" s="412">
        <v>35.803427597087101</v>
      </c>
      <c r="J192" s="412">
        <v>50.591291685684702</v>
      </c>
      <c r="K192" s="412">
        <v>7.0277771215574596</v>
      </c>
    </row>
    <row r="193" spans="1:11" x14ac:dyDescent="0.25">
      <c r="A193" s="412" t="s">
        <v>95</v>
      </c>
      <c r="B193" s="412" t="s">
        <v>96</v>
      </c>
      <c r="C193" s="412" t="s">
        <v>11</v>
      </c>
      <c r="D193" s="412">
        <v>164.6705958</v>
      </c>
      <c r="E193" s="412">
        <v>19.422633099999999</v>
      </c>
      <c r="F193" s="412">
        <v>31.688899200000002</v>
      </c>
      <c r="G193" s="412">
        <v>0</v>
      </c>
      <c r="H193" s="412">
        <v>76.313361653235106</v>
      </c>
      <c r="I193" s="412">
        <v>9.0010388121665805</v>
      </c>
      <c r="J193" s="412">
        <v>14.6855995345983</v>
      </c>
      <c r="K193" s="412">
        <v>0</v>
      </c>
    </row>
    <row r="194" spans="1:11" x14ac:dyDescent="0.25">
      <c r="A194" s="412" t="s">
        <v>95</v>
      </c>
      <c r="B194" s="412" t="s">
        <v>96</v>
      </c>
      <c r="C194" s="412" t="s">
        <v>12</v>
      </c>
      <c r="D194" s="412">
        <v>515.33483049999995</v>
      </c>
      <c r="E194" s="412">
        <v>486.11963079999998</v>
      </c>
      <c r="F194" s="412">
        <v>270.58101249999999</v>
      </c>
      <c r="G194" s="412">
        <v>33.660716399999998</v>
      </c>
      <c r="H194" s="412">
        <v>39.468203581191702</v>
      </c>
      <c r="I194" s="412">
        <v>37.230684630054597</v>
      </c>
      <c r="J194" s="412">
        <v>20.723121851075799</v>
      </c>
      <c r="K194" s="412">
        <v>2.5779899376779198</v>
      </c>
    </row>
    <row r="195" spans="1:11" x14ac:dyDescent="0.25">
      <c r="A195" s="412" t="s">
        <v>97</v>
      </c>
      <c r="B195" s="412" t="s">
        <v>98</v>
      </c>
      <c r="C195" s="412" t="s">
        <v>11</v>
      </c>
      <c r="D195" s="412">
        <v>23.237146299999999</v>
      </c>
      <c r="E195" s="412">
        <v>189.9410498</v>
      </c>
      <c r="F195" s="412">
        <v>327.43651119999998</v>
      </c>
      <c r="G195" s="412">
        <v>128.11536229999999</v>
      </c>
      <c r="H195" s="412">
        <v>3.4748170235412399</v>
      </c>
      <c r="I195" s="412">
        <v>28.4032464569169</v>
      </c>
      <c r="J195" s="412">
        <v>48.963928210354801</v>
      </c>
      <c r="K195" s="412">
        <v>19.158008309187</v>
      </c>
    </row>
    <row r="196" spans="1:11" x14ac:dyDescent="0.25">
      <c r="A196" s="412" t="s">
        <v>97</v>
      </c>
      <c r="B196" s="412" t="s">
        <v>98</v>
      </c>
      <c r="C196" s="412" t="s">
        <v>12</v>
      </c>
      <c r="D196" s="412">
        <v>122.2005308</v>
      </c>
      <c r="E196" s="412">
        <v>1258.8174767999999</v>
      </c>
      <c r="F196" s="412">
        <v>3199.5458865000001</v>
      </c>
      <c r="G196" s="412">
        <v>1065.5271545000001</v>
      </c>
      <c r="H196" s="412">
        <v>2.1643386503712301</v>
      </c>
      <c r="I196" s="412">
        <v>22.295380396179301</v>
      </c>
      <c r="J196" s="412">
        <v>56.668336712234897</v>
      </c>
      <c r="K196" s="412">
        <v>18.871944241214599</v>
      </c>
    </row>
    <row r="197" spans="1:11" x14ac:dyDescent="0.25">
      <c r="A197" s="412" t="s">
        <v>99</v>
      </c>
      <c r="B197" s="412" t="s">
        <v>100</v>
      </c>
      <c r="C197" s="412" t="s">
        <v>11</v>
      </c>
      <c r="D197" s="412">
        <v>64.816462099999995</v>
      </c>
      <c r="E197" s="412">
        <v>193.579498</v>
      </c>
      <c r="F197" s="412">
        <v>681.36388710000006</v>
      </c>
      <c r="G197" s="412">
        <v>847.80226879999998</v>
      </c>
      <c r="H197" s="412">
        <v>3.6259697786076801</v>
      </c>
      <c r="I197" s="412">
        <v>10.829245947165701</v>
      </c>
      <c r="J197" s="412">
        <v>38.116934846699301</v>
      </c>
      <c r="K197" s="412">
        <v>47.427849427527299</v>
      </c>
    </row>
    <row r="198" spans="1:11" x14ac:dyDescent="0.25">
      <c r="A198" s="412" t="s">
        <v>99</v>
      </c>
      <c r="B198" s="412" t="s">
        <v>100</v>
      </c>
      <c r="C198" s="412" t="s">
        <v>12</v>
      </c>
      <c r="D198" s="412">
        <v>628.09246489999998</v>
      </c>
      <c r="E198" s="412">
        <v>2312.8546839999999</v>
      </c>
      <c r="F198" s="412">
        <v>5962.6931334000001</v>
      </c>
      <c r="G198" s="412">
        <v>3340.0329059999999</v>
      </c>
      <c r="H198" s="412">
        <v>5.1299349079343504</v>
      </c>
      <c r="I198" s="412">
        <v>18.890202706571401</v>
      </c>
      <c r="J198" s="412">
        <v>48.700198393876803</v>
      </c>
      <c r="K198" s="412">
        <v>27.2796639916175</v>
      </c>
    </row>
    <row r="199" spans="1:11" x14ac:dyDescent="0.25">
      <c r="A199" t="s">
        <v>1015</v>
      </c>
    </row>
    <row r="200" spans="1:11" x14ac:dyDescent="0.25">
      <c r="A200" t="s">
        <v>1018</v>
      </c>
    </row>
    <row r="201" spans="1:11" x14ac:dyDescent="0.25">
      <c r="A201" t="s">
        <v>1016</v>
      </c>
    </row>
    <row r="202" spans="1:11" x14ac:dyDescent="0.25">
      <c r="A202" t="s">
        <v>1017</v>
      </c>
    </row>
    <row r="203" spans="1:11" x14ac:dyDescent="0.25">
      <c r="A203" t="s">
        <v>15</v>
      </c>
    </row>
    <row r="206" spans="1:11" x14ac:dyDescent="0.25">
      <c r="K206" s="7" t="str">
        <f>HYPERLINK("#'Indice'!A1", "Ir al índice")</f>
        <v>Ir al índice</v>
      </c>
    </row>
    <row r="207" spans="1:11" ht="17.25" x14ac:dyDescent="0.3">
      <c r="A207" s="4" t="s">
        <v>838</v>
      </c>
    </row>
    <row r="208" spans="1:11" x14ac:dyDescent="0.25">
      <c r="A208" s="5" t="s">
        <v>17</v>
      </c>
      <c r="B208" s="5" t="s">
        <v>105</v>
      </c>
      <c r="C208" s="5" t="s">
        <v>7</v>
      </c>
      <c r="D208" s="5" t="s">
        <v>817</v>
      </c>
      <c r="E208" s="5" t="s">
        <v>818</v>
      </c>
      <c r="F208" s="5" t="s">
        <v>819</v>
      </c>
      <c r="G208" s="5" t="s">
        <v>820</v>
      </c>
      <c r="H208" s="5" t="s">
        <v>821</v>
      </c>
      <c r="I208" s="5" t="s">
        <v>822</v>
      </c>
      <c r="J208" s="5" t="s">
        <v>823</v>
      </c>
      <c r="K208" s="5" t="s">
        <v>824</v>
      </c>
    </row>
    <row r="209" spans="1:11" x14ac:dyDescent="0.25">
      <c r="A209" s="413" t="s">
        <v>79</v>
      </c>
      <c r="B209" s="413" t="s">
        <v>106</v>
      </c>
      <c r="C209" s="413" t="s">
        <v>11</v>
      </c>
      <c r="D209" s="413">
        <v>48.976315300000003</v>
      </c>
      <c r="E209" s="413">
        <v>54.507815399999998</v>
      </c>
      <c r="F209" s="413">
        <v>52.802341200000001</v>
      </c>
      <c r="G209" s="413">
        <v>47.590783000000002</v>
      </c>
      <c r="H209" s="413">
        <v>24.022451805142499</v>
      </c>
      <c r="I209" s="413">
        <v>26.735603943036999</v>
      </c>
      <c r="J209" s="413">
        <v>25.8990838511628</v>
      </c>
      <c r="K209" s="413">
        <v>23.342860400657699</v>
      </c>
    </row>
    <row r="210" spans="1:11" x14ac:dyDescent="0.25">
      <c r="A210" s="413" t="s">
        <v>79</v>
      </c>
      <c r="B210" s="413" t="s">
        <v>106</v>
      </c>
      <c r="C210" s="413" t="s">
        <v>12</v>
      </c>
      <c r="D210" s="413">
        <v>225.54665309999999</v>
      </c>
      <c r="E210" s="413">
        <v>809.9079997</v>
      </c>
      <c r="F210" s="413">
        <v>2784.420521</v>
      </c>
      <c r="G210" s="413">
        <v>1383.9298328</v>
      </c>
      <c r="H210" s="413">
        <v>4.3342641166211804</v>
      </c>
      <c r="I210" s="413">
        <v>15.563765334650199</v>
      </c>
      <c r="J210" s="413">
        <v>53.507395405256602</v>
      </c>
      <c r="K210" s="413">
        <v>26.594575143472099</v>
      </c>
    </row>
    <row r="211" spans="1:11" x14ac:dyDescent="0.25">
      <c r="A211" s="413" t="s">
        <v>83</v>
      </c>
      <c r="B211" s="413" t="s">
        <v>107</v>
      </c>
      <c r="C211" s="413" t="s">
        <v>11</v>
      </c>
      <c r="D211" s="413">
        <v>42.261776699999999</v>
      </c>
      <c r="E211" s="413">
        <v>71.925268799999998</v>
      </c>
      <c r="F211" s="413">
        <v>172.83678409999999</v>
      </c>
      <c r="G211" s="413">
        <v>30.828804999999999</v>
      </c>
      <c r="H211" s="413">
        <v>13.2960284419804</v>
      </c>
      <c r="I211" s="413">
        <v>22.628495400239199</v>
      </c>
      <c r="J211" s="413">
        <v>54.376388705258201</v>
      </c>
      <c r="K211" s="413">
        <v>9.6990874525222495</v>
      </c>
    </row>
    <row r="212" spans="1:11" x14ac:dyDescent="0.25">
      <c r="A212" s="413" t="s">
        <v>83</v>
      </c>
      <c r="B212" s="413" t="s">
        <v>107</v>
      </c>
      <c r="C212" s="413" t="s">
        <v>12</v>
      </c>
      <c r="D212" s="413">
        <v>189.03836480000001</v>
      </c>
      <c r="E212" s="413">
        <v>515.67144199999996</v>
      </c>
      <c r="F212" s="413">
        <v>1120.6013726000001</v>
      </c>
      <c r="G212" s="413">
        <v>480.39375080000002</v>
      </c>
      <c r="H212" s="413">
        <v>8.1987231897709698</v>
      </c>
      <c r="I212" s="413">
        <v>22.3650231755921</v>
      </c>
      <c r="J212" s="413">
        <v>48.601248057477903</v>
      </c>
      <c r="K212" s="413">
        <v>20.835005577158999</v>
      </c>
    </row>
    <row r="213" spans="1:11" x14ac:dyDescent="0.25">
      <c r="A213" s="413" t="s">
        <v>85</v>
      </c>
      <c r="B213" s="413" t="s">
        <v>108</v>
      </c>
      <c r="C213" s="413" t="s">
        <v>11</v>
      </c>
      <c r="D213" s="413">
        <v>22.391758599999999</v>
      </c>
      <c r="E213" s="413">
        <v>0</v>
      </c>
      <c r="F213" s="413">
        <v>98.395282300000005</v>
      </c>
      <c r="G213" s="413">
        <v>48.806150100000004</v>
      </c>
      <c r="H213" s="413">
        <v>13.2032179287198</v>
      </c>
      <c r="I213" s="413">
        <v>0</v>
      </c>
      <c r="J213" s="413">
        <v>58.018415550657302</v>
      </c>
      <c r="K213" s="413">
        <v>28.7783665206229</v>
      </c>
    </row>
    <row r="214" spans="1:11" x14ac:dyDescent="0.25">
      <c r="A214" s="413" t="s">
        <v>85</v>
      </c>
      <c r="B214" s="413" t="s">
        <v>108</v>
      </c>
      <c r="C214" s="413" t="s">
        <v>12</v>
      </c>
      <c r="D214" s="413">
        <v>100.8408855</v>
      </c>
      <c r="E214" s="413">
        <v>998.4740468</v>
      </c>
      <c r="F214" s="413">
        <v>1694.5606367</v>
      </c>
      <c r="G214" s="413">
        <v>317.19647680000003</v>
      </c>
      <c r="H214" s="413">
        <v>3.2413548775296599</v>
      </c>
      <c r="I214" s="413">
        <v>32.094211644759497</v>
      </c>
      <c r="J214" s="413">
        <v>54.468704412926897</v>
      </c>
      <c r="K214" s="413">
        <v>10.195729064784</v>
      </c>
    </row>
    <row r="215" spans="1:11" x14ac:dyDescent="0.25">
      <c r="A215" s="413" t="s">
        <v>87</v>
      </c>
      <c r="B215" s="413" t="s">
        <v>109</v>
      </c>
      <c r="C215" s="413" t="s">
        <v>11</v>
      </c>
      <c r="D215" s="413">
        <v>62.784184600000003</v>
      </c>
      <c r="E215" s="413">
        <v>0</v>
      </c>
      <c r="F215" s="413">
        <v>388.44384389999999</v>
      </c>
      <c r="G215" s="413">
        <v>68.769531999999998</v>
      </c>
      <c r="H215" s="413">
        <v>12.0739382968701</v>
      </c>
      <c r="I215" s="413">
        <v>0</v>
      </c>
      <c r="J215" s="413">
        <v>74.701089660208098</v>
      </c>
      <c r="K215" s="413">
        <v>13.224972042921699</v>
      </c>
    </row>
    <row r="216" spans="1:11" x14ac:dyDescent="0.25">
      <c r="A216" s="413" t="s">
        <v>87</v>
      </c>
      <c r="B216" s="413" t="s">
        <v>109</v>
      </c>
      <c r="C216" s="413" t="s">
        <v>12</v>
      </c>
      <c r="D216" s="413">
        <v>638.19072840000001</v>
      </c>
      <c r="E216" s="413">
        <v>1393.7229697</v>
      </c>
      <c r="F216" s="413">
        <v>4383.9299738</v>
      </c>
      <c r="G216" s="413">
        <v>974.09947790000001</v>
      </c>
      <c r="H216" s="413">
        <v>8.63593556084761</v>
      </c>
      <c r="I216" s="413">
        <v>18.85972518933</v>
      </c>
      <c r="J216" s="413">
        <v>59.322918795642501</v>
      </c>
      <c r="K216" s="413">
        <v>13.1814204541799</v>
      </c>
    </row>
    <row r="217" spans="1:11" x14ac:dyDescent="0.25">
      <c r="A217" s="413" t="s">
        <v>89</v>
      </c>
      <c r="B217" s="413" t="s">
        <v>110</v>
      </c>
      <c r="C217" s="413" t="s">
        <v>11</v>
      </c>
      <c r="D217" s="413">
        <v>176.98496929999999</v>
      </c>
      <c r="E217" s="413">
        <v>68.553121200000007</v>
      </c>
      <c r="F217" s="413">
        <v>103.4653922</v>
      </c>
      <c r="G217" s="413">
        <v>0</v>
      </c>
      <c r="H217" s="413">
        <v>50.711519532925301</v>
      </c>
      <c r="I217" s="413">
        <v>19.6425321230756</v>
      </c>
      <c r="J217" s="413">
        <v>29.645948343999098</v>
      </c>
      <c r="K217" s="413">
        <v>0</v>
      </c>
    </row>
    <row r="218" spans="1:11" x14ac:dyDescent="0.25">
      <c r="A218" s="413" t="s">
        <v>89</v>
      </c>
      <c r="B218" s="413" t="s">
        <v>110</v>
      </c>
      <c r="C218" s="413" t="s">
        <v>12</v>
      </c>
      <c r="D218" s="413">
        <v>468.15109619999998</v>
      </c>
      <c r="E218" s="413">
        <v>567.39706899999999</v>
      </c>
      <c r="F218" s="413">
        <v>1390.0396874999999</v>
      </c>
      <c r="G218" s="413">
        <v>223.18133850000001</v>
      </c>
      <c r="H218" s="413">
        <v>17.674288033677598</v>
      </c>
      <c r="I218" s="413">
        <v>21.421159340159299</v>
      </c>
      <c r="J218" s="413">
        <v>52.478701886073203</v>
      </c>
      <c r="K218" s="413">
        <v>8.4258507400899596</v>
      </c>
    </row>
    <row r="219" spans="1:11" x14ac:dyDescent="0.25">
      <c r="A219" s="413" t="s">
        <v>97</v>
      </c>
      <c r="B219" s="413" t="s">
        <v>111</v>
      </c>
      <c r="C219" s="413" t="s">
        <v>11</v>
      </c>
      <c r="D219" s="413">
        <v>0</v>
      </c>
      <c r="E219" s="413">
        <v>33.4006677</v>
      </c>
      <c r="F219" s="413">
        <v>115.7023418</v>
      </c>
      <c r="G219" s="413">
        <v>29.7113461</v>
      </c>
      <c r="H219" s="413">
        <v>0</v>
      </c>
      <c r="I219" s="413">
        <v>18.678963211832901</v>
      </c>
      <c r="J219" s="413">
        <v>64.705286894761997</v>
      </c>
      <c r="K219" s="413">
        <v>16.615749893405098</v>
      </c>
    </row>
    <row r="220" spans="1:11" x14ac:dyDescent="0.25">
      <c r="A220" s="413" t="s">
        <v>97</v>
      </c>
      <c r="B220" s="413" t="s">
        <v>111</v>
      </c>
      <c r="C220" s="413" t="s">
        <v>12</v>
      </c>
      <c r="D220" s="413">
        <v>123.39104159999999</v>
      </c>
      <c r="E220" s="413">
        <v>412.33740089999998</v>
      </c>
      <c r="F220" s="413">
        <v>2101.6464123999999</v>
      </c>
      <c r="G220" s="413">
        <v>930.4987228</v>
      </c>
      <c r="H220" s="413">
        <v>3.45839164176728</v>
      </c>
      <c r="I220" s="413">
        <v>11.5569509939253</v>
      </c>
      <c r="J220" s="413">
        <v>58.904733215205702</v>
      </c>
      <c r="K220" s="413">
        <v>26.0799241491017</v>
      </c>
    </row>
    <row r="221" spans="1:11" x14ac:dyDescent="0.25">
      <c r="A221" s="413" t="s">
        <v>99</v>
      </c>
      <c r="B221" s="413" t="s">
        <v>112</v>
      </c>
      <c r="C221" s="413" t="s">
        <v>11</v>
      </c>
      <c r="D221" s="413">
        <v>33.746620100000001</v>
      </c>
      <c r="E221" s="413">
        <v>40.126071699999997</v>
      </c>
      <c r="F221" s="413">
        <v>123.44967250000001</v>
      </c>
      <c r="G221" s="413">
        <v>62.336816399999996</v>
      </c>
      <c r="H221" s="413">
        <v>12.9965056536898</v>
      </c>
      <c r="I221" s="413">
        <v>15.453361437799501</v>
      </c>
      <c r="J221" s="413">
        <v>47.542964653589102</v>
      </c>
      <c r="K221" s="413">
        <v>24.007168254921599</v>
      </c>
    </row>
    <row r="222" spans="1:11" x14ac:dyDescent="0.25">
      <c r="A222" s="413" t="s">
        <v>99</v>
      </c>
      <c r="B222" s="413" t="s">
        <v>112</v>
      </c>
      <c r="C222" s="413" t="s">
        <v>12</v>
      </c>
      <c r="D222" s="413">
        <v>171.606673</v>
      </c>
      <c r="E222" s="413">
        <v>782.94141420000005</v>
      </c>
      <c r="F222" s="413">
        <v>1783.8905127999999</v>
      </c>
      <c r="G222" s="413">
        <v>348.29326959999997</v>
      </c>
      <c r="H222" s="413">
        <v>5.5594939971976904</v>
      </c>
      <c r="I222" s="413">
        <v>25.364736792038201</v>
      </c>
      <c r="J222" s="413">
        <v>57.792208334284901</v>
      </c>
      <c r="K222" s="413">
        <v>11.2835608764792</v>
      </c>
    </row>
    <row r="223" spans="1:11" x14ac:dyDescent="0.25">
      <c r="A223" s="413" t="s">
        <v>101</v>
      </c>
      <c r="B223" s="413" t="s">
        <v>113</v>
      </c>
      <c r="C223" s="413" t="s">
        <v>11</v>
      </c>
      <c r="D223" s="413">
        <v>12.593288599999999</v>
      </c>
      <c r="E223" s="413">
        <v>0</v>
      </c>
      <c r="F223" s="413">
        <v>83.577448599999997</v>
      </c>
      <c r="G223" s="413">
        <v>37.737799199999998</v>
      </c>
      <c r="H223" s="413">
        <v>9.4043956707751803</v>
      </c>
      <c r="I223" s="413">
        <v>0</v>
      </c>
      <c r="J223" s="413">
        <v>62.413831744336797</v>
      </c>
      <c r="K223" s="413">
        <v>28.181772584888002</v>
      </c>
    </row>
    <row r="224" spans="1:11" x14ac:dyDescent="0.25">
      <c r="A224" s="413" t="s">
        <v>101</v>
      </c>
      <c r="B224" s="413" t="s">
        <v>113</v>
      </c>
      <c r="C224" s="413" t="s">
        <v>12</v>
      </c>
      <c r="D224" s="413">
        <v>92.910099900000006</v>
      </c>
      <c r="E224" s="413">
        <v>431.85455259999998</v>
      </c>
      <c r="F224" s="413">
        <v>1167.6445458999999</v>
      </c>
      <c r="G224" s="413">
        <v>175.4933691</v>
      </c>
      <c r="H224" s="413">
        <v>4.9740335238336799</v>
      </c>
      <c r="I224" s="413">
        <v>23.1197579634999</v>
      </c>
      <c r="J224" s="413">
        <v>62.510998497248998</v>
      </c>
      <c r="K224" s="413">
        <v>9.3952100154174705</v>
      </c>
    </row>
    <row r="225" spans="1:11" x14ac:dyDescent="0.25">
      <c r="A225" s="413" t="s">
        <v>114</v>
      </c>
      <c r="B225" s="413" t="s">
        <v>115</v>
      </c>
      <c r="C225" s="413" t="s">
        <v>11</v>
      </c>
      <c r="D225" s="413">
        <v>45.7918886</v>
      </c>
      <c r="E225" s="413">
        <v>38.204388299999998</v>
      </c>
      <c r="F225" s="413">
        <v>21.4108695</v>
      </c>
      <c r="G225" s="413">
        <v>20.5122143</v>
      </c>
      <c r="H225" s="413">
        <v>36.366042795514304</v>
      </c>
      <c r="I225" s="413">
        <v>30.340360757565399</v>
      </c>
      <c r="J225" s="413">
        <v>17.003635803878399</v>
      </c>
      <c r="K225" s="413">
        <v>16.289960643041901</v>
      </c>
    </row>
    <row r="226" spans="1:11" x14ac:dyDescent="0.25">
      <c r="A226" s="413" t="s">
        <v>114</v>
      </c>
      <c r="B226" s="413" t="s">
        <v>115</v>
      </c>
      <c r="C226" s="413" t="s">
        <v>12</v>
      </c>
      <c r="D226" s="413">
        <v>17.451143800000001</v>
      </c>
      <c r="E226" s="413">
        <v>273.43797929999999</v>
      </c>
      <c r="F226" s="413">
        <v>724.92269139999996</v>
      </c>
      <c r="G226" s="413">
        <v>43.760071600000003</v>
      </c>
      <c r="H226" s="413">
        <v>1.64699951262703</v>
      </c>
      <c r="I226" s="413">
        <v>25.8064585222671</v>
      </c>
      <c r="J226" s="413">
        <v>68.4165653043368</v>
      </c>
      <c r="K226" s="413">
        <v>4.1299766607690103</v>
      </c>
    </row>
    <row r="227" spans="1:11" x14ac:dyDescent="0.25">
      <c r="A227" s="413" t="s">
        <v>116</v>
      </c>
      <c r="B227" s="413" t="s">
        <v>117</v>
      </c>
      <c r="C227" s="413" t="s">
        <v>11</v>
      </c>
      <c r="D227" s="413">
        <v>28.158605999999999</v>
      </c>
      <c r="E227" s="413">
        <v>26.031519500000002</v>
      </c>
      <c r="F227" s="413">
        <v>33.756363100000002</v>
      </c>
      <c r="G227" s="413">
        <v>22.65194</v>
      </c>
      <c r="H227" s="413">
        <v>25.4602224972299</v>
      </c>
      <c r="I227" s="413">
        <v>23.536970488204599</v>
      </c>
      <c r="J227" s="413">
        <v>30.521557609182899</v>
      </c>
      <c r="K227" s="413">
        <v>20.481249405382599</v>
      </c>
    </row>
    <row r="228" spans="1:11" x14ac:dyDescent="0.25">
      <c r="A228" s="413" t="s">
        <v>116</v>
      </c>
      <c r="B228" s="413" t="s">
        <v>117</v>
      </c>
      <c r="C228" s="413" t="s">
        <v>12</v>
      </c>
      <c r="D228" s="413">
        <v>56.230033400000003</v>
      </c>
      <c r="E228" s="413">
        <v>503.10779109999999</v>
      </c>
      <c r="F228" s="413">
        <v>2366.9559779000001</v>
      </c>
      <c r="G228" s="413">
        <v>531.79473800000005</v>
      </c>
      <c r="H228" s="413">
        <v>1.6260437736940001</v>
      </c>
      <c r="I228" s="413">
        <v>14.548724973994</v>
      </c>
      <c r="J228" s="413">
        <v>68.446945480066006</v>
      </c>
      <c r="K228" s="413">
        <v>15.378285772245899</v>
      </c>
    </row>
    <row r="229" spans="1:11" x14ac:dyDescent="0.25">
      <c r="A229" s="413" t="s">
        <v>118</v>
      </c>
      <c r="B229" s="413" t="s">
        <v>119</v>
      </c>
      <c r="C229" s="413" t="s">
        <v>11</v>
      </c>
      <c r="D229" s="413">
        <v>0</v>
      </c>
      <c r="E229" s="413">
        <v>0</v>
      </c>
      <c r="F229" s="413">
        <v>37.960991800000002</v>
      </c>
      <c r="G229" s="413">
        <v>22.323762899999998</v>
      </c>
      <c r="H229" s="413">
        <v>0</v>
      </c>
      <c r="I229" s="413">
        <v>0</v>
      </c>
      <c r="J229" s="413">
        <v>62.969472114315501</v>
      </c>
      <c r="K229" s="413">
        <v>37.030527885684499</v>
      </c>
    </row>
    <row r="230" spans="1:11" x14ac:dyDescent="0.25">
      <c r="A230" s="413" t="s">
        <v>118</v>
      </c>
      <c r="B230" s="413" t="s">
        <v>119</v>
      </c>
      <c r="C230" s="413" t="s">
        <v>12</v>
      </c>
      <c r="D230" s="413">
        <v>143.36340569999999</v>
      </c>
      <c r="E230" s="413">
        <v>598.906429</v>
      </c>
      <c r="F230" s="413">
        <v>2139.3201562999998</v>
      </c>
      <c r="G230" s="413">
        <v>564.05960760000005</v>
      </c>
      <c r="H230" s="413">
        <v>4.1607076284904299</v>
      </c>
      <c r="I230" s="413">
        <v>17.381524495216802</v>
      </c>
      <c r="J230" s="413">
        <v>62.0875714457218</v>
      </c>
      <c r="K230" s="413">
        <v>16.370196430570999</v>
      </c>
    </row>
    <row r="231" spans="1:11" x14ac:dyDescent="0.25">
      <c r="A231" s="413" t="s">
        <v>120</v>
      </c>
      <c r="B231" s="413" t="s">
        <v>121</v>
      </c>
      <c r="C231" s="413" t="s">
        <v>11</v>
      </c>
      <c r="D231" s="413">
        <v>0</v>
      </c>
      <c r="E231" s="413">
        <v>21.4676197</v>
      </c>
      <c r="F231" s="413">
        <v>28.428908700000001</v>
      </c>
      <c r="G231" s="413">
        <v>18.123879200000001</v>
      </c>
      <c r="H231" s="413">
        <v>0</v>
      </c>
      <c r="I231" s="413">
        <v>31.560557276049</v>
      </c>
      <c r="J231" s="413">
        <v>41.794675602620202</v>
      </c>
      <c r="K231" s="413">
        <v>26.644767121330801</v>
      </c>
    </row>
    <row r="232" spans="1:11" x14ac:dyDescent="0.25">
      <c r="A232" s="413" t="s">
        <v>120</v>
      </c>
      <c r="B232" s="413" t="s">
        <v>121</v>
      </c>
      <c r="C232" s="413" t="s">
        <v>12</v>
      </c>
      <c r="D232" s="413">
        <v>122.11353219999999</v>
      </c>
      <c r="E232" s="413">
        <v>421.24205590000003</v>
      </c>
      <c r="F232" s="413">
        <v>1573.7623318999999</v>
      </c>
      <c r="G232" s="413">
        <v>187.7536235</v>
      </c>
      <c r="H232" s="413">
        <v>5.2980623820175197</v>
      </c>
      <c r="I232" s="413">
        <v>18.276161944380402</v>
      </c>
      <c r="J232" s="413">
        <v>68.279828276685905</v>
      </c>
      <c r="K232" s="413">
        <v>8.1459473969161795</v>
      </c>
    </row>
    <row r="233" spans="1:11" x14ac:dyDescent="0.25">
      <c r="A233" s="413" t="s">
        <v>122</v>
      </c>
      <c r="B233" s="413" t="s">
        <v>123</v>
      </c>
      <c r="C233" s="413" t="s">
        <v>11</v>
      </c>
      <c r="D233" s="413">
        <v>0</v>
      </c>
      <c r="E233" s="413">
        <v>36.5683407</v>
      </c>
      <c r="F233" s="413">
        <v>99.183716700000005</v>
      </c>
      <c r="G233" s="413">
        <v>0</v>
      </c>
      <c r="H233" s="413">
        <v>0</v>
      </c>
      <c r="I233" s="413">
        <v>26.937595938048698</v>
      </c>
      <c r="J233" s="413">
        <v>73.062404061951298</v>
      </c>
      <c r="K233" s="413">
        <v>0</v>
      </c>
    </row>
    <row r="234" spans="1:11" x14ac:dyDescent="0.25">
      <c r="A234" s="413" t="s">
        <v>122</v>
      </c>
      <c r="B234" s="413" t="s">
        <v>123</v>
      </c>
      <c r="C234" s="413" t="s">
        <v>12</v>
      </c>
      <c r="D234" s="413">
        <v>318.59431059999997</v>
      </c>
      <c r="E234" s="413">
        <v>1092.0971294000001</v>
      </c>
      <c r="F234" s="413">
        <v>1790.1559605</v>
      </c>
      <c r="G234" s="413">
        <v>387.35837729999997</v>
      </c>
      <c r="H234" s="413">
        <v>8.87893087322702</v>
      </c>
      <c r="I234" s="413">
        <v>30.435744130304201</v>
      </c>
      <c r="J234" s="413">
        <v>49.8900027299321</v>
      </c>
      <c r="K234" s="413">
        <v>10.795322266536701</v>
      </c>
    </row>
    <row r="235" spans="1:11" x14ac:dyDescent="0.25">
      <c r="A235" s="413" t="s">
        <v>124</v>
      </c>
      <c r="B235" s="413" t="s">
        <v>125</v>
      </c>
      <c r="C235" s="413" t="s">
        <v>11</v>
      </c>
      <c r="D235" s="413">
        <v>0</v>
      </c>
      <c r="E235" s="413">
        <v>92.823301099999995</v>
      </c>
      <c r="F235" s="413">
        <v>127.4339023</v>
      </c>
      <c r="G235" s="413">
        <v>166.44941030000001</v>
      </c>
      <c r="H235" s="413">
        <v>0</v>
      </c>
      <c r="I235" s="413">
        <v>24.003546309143498</v>
      </c>
      <c r="J235" s="413">
        <v>32.953639215196098</v>
      </c>
      <c r="K235" s="413">
        <v>43.042814475660499</v>
      </c>
    </row>
    <row r="236" spans="1:11" x14ac:dyDescent="0.25">
      <c r="A236" s="413" t="s">
        <v>124</v>
      </c>
      <c r="B236" s="413" t="s">
        <v>125</v>
      </c>
      <c r="C236" s="413" t="s">
        <v>12</v>
      </c>
      <c r="D236" s="413">
        <v>553.2399077</v>
      </c>
      <c r="E236" s="413">
        <v>1281.2053501</v>
      </c>
      <c r="F236" s="413">
        <v>3999.4375063000002</v>
      </c>
      <c r="G236" s="413">
        <v>1231.3234027000001</v>
      </c>
      <c r="H236" s="413">
        <v>7.8304849800381104</v>
      </c>
      <c r="I236" s="413">
        <v>18.134012226288501</v>
      </c>
      <c r="J236" s="413">
        <v>56.607513098396097</v>
      </c>
      <c r="K236" s="413">
        <v>17.427989695277301</v>
      </c>
    </row>
    <row r="237" spans="1:11" x14ac:dyDescent="0.25">
      <c r="A237" s="413" t="s">
        <v>126</v>
      </c>
      <c r="B237" s="413" t="s">
        <v>127</v>
      </c>
      <c r="C237" s="413" t="s">
        <v>11</v>
      </c>
      <c r="D237" s="413">
        <v>0</v>
      </c>
      <c r="E237" s="413">
        <v>0</v>
      </c>
      <c r="F237" s="413">
        <v>150.42096240000001</v>
      </c>
      <c r="G237" s="413">
        <v>0</v>
      </c>
      <c r="H237" s="413">
        <v>0</v>
      </c>
      <c r="I237" s="413">
        <v>0</v>
      </c>
      <c r="J237" s="413">
        <v>100</v>
      </c>
      <c r="K237" s="413">
        <v>0</v>
      </c>
    </row>
    <row r="238" spans="1:11" x14ac:dyDescent="0.25">
      <c r="A238" s="413" t="s">
        <v>126</v>
      </c>
      <c r="B238" s="413" t="s">
        <v>127</v>
      </c>
      <c r="C238" s="413" t="s">
        <v>12</v>
      </c>
      <c r="D238" s="413">
        <v>364.16572129999997</v>
      </c>
      <c r="E238" s="413">
        <v>1364.9552463</v>
      </c>
      <c r="F238" s="413">
        <v>5051.4323443000003</v>
      </c>
      <c r="G238" s="413">
        <v>534.02736170000003</v>
      </c>
      <c r="H238" s="413">
        <v>4.9786274504341401</v>
      </c>
      <c r="I238" s="413">
        <v>18.660744986058301</v>
      </c>
      <c r="J238" s="413">
        <v>69.059766645704997</v>
      </c>
      <c r="K238" s="413">
        <v>7.3008609178025399</v>
      </c>
    </row>
    <row r="239" spans="1:11" x14ac:dyDescent="0.25">
      <c r="A239" s="413" t="s">
        <v>128</v>
      </c>
      <c r="B239" s="413" t="s">
        <v>129</v>
      </c>
      <c r="C239" s="413" t="s">
        <v>11</v>
      </c>
      <c r="D239" s="413">
        <v>45.212882899999997</v>
      </c>
      <c r="E239" s="413">
        <v>0</v>
      </c>
      <c r="F239" s="413">
        <v>173.75275730000001</v>
      </c>
      <c r="G239" s="413">
        <v>88.096656800000005</v>
      </c>
      <c r="H239" s="413">
        <v>14.7243355311707</v>
      </c>
      <c r="I239" s="413">
        <v>0</v>
      </c>
      <c r="J239" s="413">
        <v>56.585506914253301</v>
      </c>
      <c r="K239" s="413">
        <v>28.690157554576</v>
      </c>
    </row>
    <row r="240" spans="1:11" x14ac:dyDescent="0.25">
      <c r="A240" s="413" t="s">
        <v>128</v>
      </c>
      <c r="B240" s="413" t="s">
        <v>129</v>
      </c>
      <c r="C240" s="413" t="s">
        <v>12</v>
      </c>
      <c r="D240" s="413">
        <v>354.42853939999998</v>
      </c>
      <c r="E240" s="413">
        <v>808.56149240000002</v>
      </c>
      <c r="F240" s="413">
        <v>2998.676465</v>
      </c>
      <c r="G240" s="413">
        <v>410.00544789999998</v>
      </c>
      <c r="H240" s="413">
        <v>7.75271156126795</v>
      </c>
      <c r="I240" s="413">
        <v>17.686341062537899</v>
      </c>
      <c r="J240" s="413">
        <v>65.592555661751007</v>
      </c>
      <c r="K240" s="413">
        <v>8.9683917144432197</v>
      </c>
    </row>
    <row r="241" spans="1:11" x14ac:dyDescent="0.25">
      <c r="A241" s="413" t="s">
        <v>130</v>
      </c>
      <c r="B241" s="413" t="s">
        <v>131</v>
      </c>
      <c r="C241" s="413" t="s">
        <v>11</v>
      </c>
      <c r="D241" s="413">
        <v>0</v>
      </c>
      <c r="E241" s="413">
        <v>0</v>
      </c>
      <c r="F241" s="413">
        <v>111.1506838</v>
      </c>
      <c r="G241" s="413">
        <v>0</v>
      </c>
      <c r="H241" s="413">
        <v>0</v>
      </c>
      <c r="I241" s="413">
        <v>0</v>
      </c>
      <c r="J241" s="413">
        <v>100</v>
      </c>
      <c r="K241" s="413">
        <v>0</v>
      </c>
    </row>
    <row r="242" spans="1:11" x14ac:dyDescent="0.25">
      <c r="A242" s="413" t="s">
        <v>130</v>
      </c>
      <c r="B242" s="413" t="s">
        <v>131</v>
      </c>
      <c r="C242" s="413" t="s">
        <v>12</v>
      </c>
      <c r="D242" s="413">
        <v>240.67663580000001</v>
      </c>
      <c r="E242" s="413">
        <v>717.40004839999995</v>
      </c>
      <c r="F242" s="413">
        <v>2476.7641496000001</v>
      </c>
      <c r="G242" s="413">
        <v>330.6080943</v>
      </c>
      <c r="H242" s="413">
        <v>6.3917115965623399</v>
      </c>
      <c r="I242" s="413">
        <v>19.0521784280843</v>
      </c>
      <c r="J242" s="413">
        <v>65.776065401310504</v>
      </c>
      <c r="K242" s="413">
        <v>8.7800445740428792</v>
      </c>
    </row>
    <row r="243" spans="1:11" x14ac:dyDescent="0.25">
      <c r="A243" s="413" t="s">
        <v>132</v>
      </c>
      <c r="B243" s="413" t="s">
        <v>133</v>
      </c>
      <c r="C243" s="413" t="s">
        <v>11</v>
      </c>
      <c r="D243" s="413">
        <v>0</v>
      </c>
      <c r="E243" s="413">
        <v>0</v>
      </c>
      <c r="F243" s="413">
        <v>85.460318599999994</v>
      </c>
      <c r="G243" s="413">
        <v>0</v>
      </c>
      <c r="H243" s="413">
        <v>0</v>
      </c>
      <c r="I243" s="413">
        <v>0</v>
      </c>
      <c r="J243" s="413">
        <v>100</v>
      </c>
      <c r="K243" s="413">
        <v>0</v>
      </c>
    </row>
    <row r="244" spans="1:11" x14ac:dyDescent="0.25">
      <c r="A244" s="413" t="s">
        <v>132</v>
      </c>
      <c r="B244" s="413" t="s">
        <v>133</v>
      </c>
      <c r="C244" s="413" t="s">
        <v>12</v>
      </c>
      <c r="D244" s="413">
        <v>50.344943299999997</v>
      </c>
      <c r="E244" s="413">
        <v>430.09350940000002</v>
      </c>
      <c r="F244" s="413">
        <v>1208.4772021000001</v>
      </c>
      <c r="G244" s="413">
        <v>445.68078400000002</v>
      </c>
      <c r="H244" s="413">
        <v>2.35852278139761</v>
      </c>
      <c r="I244" s="413">
        <v>20.1487035948483</v>
      </c>
      <c r="J244" s="413">
        <v>56.613848881869501</v>
      </c>
      <c r="K244" s="413">
        <v>20.8789247418846</v>
      </c>
    </row>
    <row r="245" spans="1:11" x14ac:dyDescent="0.25">
      <c r="A245" s="413" t="s">
        <v>134</v>
      </c>
      <c r="B245" s="413" t="s">
        <v>135</v>
      </c>
      <c r="C245" s="413" t="s">
        <v>11</v>
      </c>
      <c r="D245" s="413">
        <v>24.775646600000002</v>
      </c>
      <c r="E245" s="413">
        <v>17.719011600000002</v>
      </c>
      <c r="F245" s="413">
        <v>24.775646600000002</v>
      </c>
      <c r="G245" s="413">
        <v>0</v>
      </c>
      <c r="H245" s="413">
        <v>36.829990102854403</v>
      </c>
      <c r="I245" s="413">
        <v>26.340019794291202</v>
      </c>
      <c r="J245" s="413">
        <v>36.829990102854403</v>
      </c>
      <c r="K245" s="413">
        <v>0</v>
      </c>
    </row>
    <row r="246" spans="1:11" x14ac:dyDescent="0.25">
      <c r="A246" s="413" t="s">
        <v>134</v>
      </c>
      <c r="B246" s="413" t="s">
        <v>135</v>
      </c>
      <c r="C246" s="413" t="s">
        <v>12</v>
      </c>
      <c r="D246" s="413">
        <v>62.773393300000002</v>
      </c>
      <c r="E246" s="413">
        <v>231.9372937</v>
      </c>
      <c r="F246" s="413">
        <v>1017.3886927</v>
      </c>
      <c r="G246" s="413">
        <v>187.69236100000001</v>
      </c>
      <c r="H246" s="413">
        <v>4.18547399592304</v>
      </c>
      <c r="I246" s="413">
        <v>15.464633349144</v>
      </c>
      <c r="J246" s="413">
        <v>67.835331072376306</v>
      </c>
      <c r="K246" s="413">
        <v>12.5145615825567</v>
      </c>
    </row>
    <row r="247" spans="1:11" x14ac:dyDescent="0.25">
      <c r="A247" s="413" t="s">
        <v>136</v>
      </c>
      <c r="B247" s="413" t="s">
        <v>137</v>
      </c>
      <c r="C247" s="413" t="s">
        <v>11</v>
      </c>
      <c r="D247" s="413">
        <v>0</v>
      </c>
      <c r="E247" s="413">
        <v>0</v>
      </c>
      <c r="F247" s="413">
        <v>88.025290499999997</v>
      </c>
      <c r="G247" s="413">
        <v>0</v>
      </c>
      <c r="H247" s="413">
        <v>0</v>
      </c>
      <c r="I247" s="413">
        <v>0</v>
      </c>
      <c r="J247" s="413">
        <v>100</v>
      </c>
      <c r="K247" s="413">
        <v>0</v>
      </c>
    </row>
    <row r="248" spans="1:11" x14ac:dyDescent="0.25">
      <c r="A248" s="413" t="s">
        <v>136</v>
      </c>
      <c r="B248" s="413" t="s">
        <v>137</v>
      </c>
      <c r="C248" s="413" t="s">
        <v>12</v>
      </c>
      <c r="D248" s="413">
        <v>31.465310500000001</v>
      </c>
      <c r="E248" s="413">
        <v>153.02150159999999</v>
      </c>
      <c r="F248" s="413">
        <v>459.64438840000003</v>
      </c>
      <c r="G248" s="413">
        <v>31.810901000000001</v>
      </c>
      <c r="H248" s="413">
        <v>4.6550304279278603</v>
      </c>
      <c r="I248" s="413">
        <v>22.6382557411983</v>
      </c>
      <c r="J248" s="413">
        <v>68.000556168936896</v>
      </c>
      <c r="K248" s="413">
        <v>4.7061576619369703</v>
      </c>
    </row>
    <row r="249" spans="1:11" x14ac:dyDescent="0.25">
      <c r="A249" s="413" t="s">
        <v>138</v>
      </c>
      <c r="B249" s="413" t="s">
        <v>139</v>
      </c>
      <c r="C249" s="413" t="s">
        <v>11</v>
      </c>
      <c r="D249" s="413">
        <v>0</v>
      </c>
      <c r="E249" s="413">
        <v>26.953730700000001</v>
      </c>
      <c r="F249" s="413">
        <v>8.0811244000000002</v>
      </c>
      <c r="G249" s="413">
        <v>0</v>
      </c>
      <c r="H249" s="413">
        <v>0</v>
      </c>
      <c r="I249" s="413">
        <v>76.934043606191494</v>
      </c>
      <c r="J249" s="413">
        <v>23.065956393808499</v>
      </c>
      <c r="K249" s="413">
        <v>0</v>
      </c>
    </row>
    <row r="250" spans="1:11" x14ac:dyDescent="0.25">
      <c r="A250" s="413" t="s">
        <v>138</v>
      </c>
      <c r="B250" s="413" t="s">
        <v>139</v>
      </c>
      <c r="C250" s="413" t="s">
        <v>12</v>
      </c>
      <c r="D250" s="413">
        <v>163.4013066</v>
      </c>
      <c r="E250" s="413">
        <v>385.94721190000001</v>
      </c>
      <c r="F250" s="413">
        <v>525.36106819999998</v>
      </c>
      <c r="G250" s="413">
        <v>161.33758370000001</v>
      </c>
      <c r="H250" s="413">
        <v>13.219665924814301</v>
      </c>
      <c r="I250" s="413">
        <v>31.224310943983099</v>
      </c>
      <c r="J250" s="413">
        <v>42.503318706679003</v>
      </c>
      <c r="K250" s="413">
        <v>13.052704424523601</v>
      </c>
    </row>
    <row r="251" spans="1:11" x14ac:dyDescent="0.25">
      <c r="A251" s="413" t="s">
        <v>140</v>
      </c>
      <c r="B251" s="413" t="s">
        <v>141</v>
      </c>
      <c r="C251" s="413" t="s">
        <v>11</v>
      </c>
      <c r="D251" s="413">
        <v>0</v>
      </c>
      <c r="E251" s="413">
        <v>25.254691300000001</v>
      </c>
      <c r="F251" s="413">
        <v>118.988303</v>
      </c>
      <c r="G251" s="413">
        <v>0</v>
      </c>
      <c r="H251" s="413">
        <v>0</v>
      </c>
      <c r="I251" s="413">
        <v>17.508435277955101</v>
      </c>
      <c r="J251" s="413">
        <v>82.491564722044899</v>
      </c>
      <c r="K251" s="413">
        <v>0</v>
      </c>
    </row>
    <row r="252" spans="1:11" x14ac:dyDescent="0.25">
      <c r="A252" s="413" t="s">
        <v>140</v>
      </c>
      <c r="B252" s="413" t="s">
        <v>141</v>
      </c>
      <c r="C252" s="413" t="s">
        <v>12</v>
      </c>
      <c r="D252" s="413">
        <v>41.325923199999998</v>
      </c>
      <c r="E252" s="413">
        <v>421.67834779999998</v>
      </c>
      <c r="F252" s="413">
        <v>1213.0648639999999</v>
      </c>
      <c r="G252" s="413">
        <v>146.50658440000001</v>
      </c>
      <c r="H252" s="413">
        <v>2.2674461620505202</v>
      </c>
      <c r="I252" s="413">
        <v>23.136396656201399</v>
      </c>
      <c r="J252" s="413">
        <v>66.557721091519099</v>
      </c>
      <c r="K252" s="413">
        <v>8.0384360902289806</v>
      </c>
    </row>
    <row r="253" spans="1:11" x14ac:dyDescent="0.25">
      <c r="A253" s="413" t="s">
        <v>142</v>
      </c>
      <c r="B253" s="413" t="s">
        <v>143</v>
      </c>
      <c r="C253" s="413" t="s">
        <v>11</v>
      </c>
      <c r="D253" s="413">
        <v>0</v>
      </c>
      <c r="E253" s="413">
        <v>102.6693472</v>
      </c>
      <c r="F253" s="413">
        <v>116.4892081</v>
      </c>
      <c r="G253" s="413">
        <v>18.847800700000001</v>
      </c>
      <c r="H253" s="413">
        <v>0</v>
      </c>
      <c r="I253" s="413">
        <v>43.137229158703597</v>
      </c>
      <c r="J253" s="413">
        <v>48.943738334450202</v>
      </c>
      <c r="K253" s="413">
        <v>7.9190325068461602</v>
      </c>
    </row>
    <row r="254" spans="1:11" x14ac:dyDescent="0.25">
      <c r="A254" s="413" t="s">
        <v>142</v>
      </c>
      <c r="B254" s="413" t="s">
        <v>143</v>
      </c>
      <c r="C254" s="413" t="s">
        <v>12</v>
      </c>
      <c r="D254" s="413">
        <v>200.4788667</v>
      </c>
      <c r="E254" s="413">
        <v>775.41918859999998</v>
      </c>
      <c r="F254" s="413">
        <v>938.07414649999998</v>
      </c>
      <c r="G254" s="413">
        <v>22.685198700000001</v>
      </c>
      <c r="H254" s="413">
        <v>10.351798240010901</v>
      </c>
      <c r="I254" s="413">
        <v>40.0390481248673</v>
      </c>
      <c r="J254" s="413">
        <v>48.4377952578402</v>
      </c>
      <c r="K254" s="413">
        <v>1.1713583772815599</v>
      </c>
    </row>
    <row r="255" spans="1:11" x14ac:dyDescent="0.25">
      <c r="A255" s="413" t="s">
        <v>144</v>
      </c>
      <c r="B255" s="413" t="s">
        <v>145</v>
      </c>
      <c r="C255" s="413" t="s">
        <v>11</v>
      </c>
      <c r="D255" s="413">
        <v>0</v>
      </c>
      <c r="E255" s="413">
        <v>113.7476666</v>
      </c>
      <c r="F255" s="413">
        <v>89.011706799999999</v>
      </c>
      <c r="G255" s="413">
        <v>0</v>
      </c>
      <c r="H255" s="413">
        <v>0</v>
      </c>
      <c r="I255" s="413">
        <v>56.099831387622601</v>
      </c>
      <c r="J255" s="413">
        <v>43.900168612377399</v>
      </c>
      <c r="K255" s="413">
        <v>0</v>
      </c>
    </row>
    <row r="256" spans="1:11" x14ac:dyDescent="0.25">
      <c r="A256" s="413" t="s">
        <v>144</v>
      </c>
      <c r="B256" s="413" t="s">
        <v>145</v>
      </c>
      <c r="C256" s="413" t="s">
        <v>12</v>
      </c>
      <c r="D256" s="413">
        <v>94.097616299999999</v>
      </c>
      <c r="E256" s="413">
        <v>532.28571639999996</v>
      </c>
      <c r="F256" s="413">
        <v>1182.7366996000001</v>
      </c>
      <c r="G256" s="413">
        <v>227.47273229999999</v>
      </c>
      <c r="H256" s="413">
        <v>4.6203452126317197</v>
      </c>
      <c r="I256" s="413">
        <v>26.136089926870799</v>
      </c>
      <c r="J256" s="413">
        <v>58.0742856479851</v>
      </c>
      <c r="K256" s="413">
        <v>11.1692792125124</v>
      </c>
    </row>
    <row r="257" spans="1:11" x14ac:dyDescent="0.25">
      <c r="A257" s="413" t="s">
        <v>146</v>
      </c>
      <c r="B257" s="413" t="s">
        <v>147</v>
      </c>
      <c r="C257" s="413" t="s">
        <v>11</v>
      </c>
      <c r="D257" s="413">
        <v>23.237146299999999</v>
      </c>
      <c r="E257" s="413">
        <v>101.8190077</v>
      </c>
      <c r="F257" s="413">
        <v>146.9060465</v>
      </c>
      <c r="G257" s="413">
        <v>0</v>
      </c>
      <c r="H257" s="413">
        <v>8.5442558772059893</v>
      </c>
      <c r="I257" s="413">
        <v>37.438661517227999</v>
      </c>
      <c r="J257" s="413">
        <v>54.017082605566003</v>
      </c>
      <c r="K257" s="413">
        <v>0</v>
      </c>
    </row>
    <row r="258" spans="1:11" x14ac:dyDescent="0.25">
      <c r="A258" s="413" t="s">
        <v>146</v>
      </c>
      <c r="B258" s="413" t="s">
        <v>147</v>
      </c>
      <c r="C258" s="413" t="s">
        <v>12</v>
      </c>
      <c r="D258" s="413">
        <v>0</v>
      </c>
      <c r="E258" s="413">
        <v>492.84234079999999</v>
      </c>
      <c r="F258" s="413">
        <v>1016.3595086</v>
      </c>
      <c r="G258" s="413">
        <v>214.58024119999999</v>
      </c>
      <c r="H258" s="413">
        <v>0</v>
      </c>
      <c r="I258" s="413">
        <v>28.590756539792999</v>
      </c>
      <c r="J258" s="413">
        <v>58.961020313549803</v>
      </c>
      <c r="K258" s="413">
        <v>12.448223146657201</v>
      </c>
    </row>
    <row r="259" spans="1:11" x14ac:dyDescent="0.25">
      <c r="A259" s="413" t="s">
        <v>148</v>
      </c>
      <c r="B259" s="413" t="s">
        <v>149</v>
      </c>
      <c r="C259" s="413" t="s">
        <v>11</v>
      </c>
      <c r="D259" s="413">
        <v>129.43356439999999</v>
      </c>
      <c r="E259" s="413">
        <v>30.613101799999999</v>
      </c>
      <c r="F259" s="413">
        <v>510.81450180000002</v>
      </c>
      <c r="G259" s="413">
        <v>35.101587299999998</v>
      </c>
      <c r="H259" s="413">
        <v>18.334333281505302</v>
      </c>
      <c r="I259" s="413">
        <v>4.3363621621923798</v>
      </c>
      <c r="J259" s="413">
        <v>72.3571460342732</v>
      </c>
      <c r="K259" s="413">
        <v>4.9721585220290399</v>
      </c>
    </row>
    <row r="260" spans="1:11" x14ac:dyDescent="0.25">
      <c r="A260" s="413" t="s">
        <v>148</v>
      </c>
      <c r="B260" s="413" t="s">
        <v>149</v>
      </c>
      <c r="C260" s="413" t="s">
        <v>12</v>
      </c>
      <c r="D260" s="413">
        <v>106.6599959</v>
      </c>
      <c r="E260" s="413">
        <v>1580.2023332000001</v>
      </c>
      <c r="F260" s="413">
        <v>1786.6007887000001</v>
      </c>
      <c r="G260" s="413">
        <v>242.1143022</v>
      </c>
      <c r="H260" s="413">
        <v>2.8706169686002698</v>
      </c>
      <c r="I260" s="413">
        <v>42.5291187500004</v>
      </c>
      <c r="J260" s="413">
        <v>48.084068416477798</v>
      </c>
      <c r="K260" s="413">
        <v>6.5161958649215803</v>
      </c>
    </row>
    <row r="261" spans="1:11" x14ac:dyDescent="0.25">
      <c r="A261" s="413" t="s">
        <v>150</v>
      </c>
      <c r="B261" s="413" t="s">
        <v>151</v>
      </c>
      <c r="C261" s="413" t="s">
        <v>11</v>
      </c>
      <c r="D261" s="413">
        <v>0</v>
      </c>
      <c r="E261" s="413">
        <v>0</v>
      </c>
      <c r="F261" s="413">
        <v>91.830416200000002</v>
      </c>
      <c r="G261" s="413">
        <v>0</v>
      </c>
      <c r="H261" s="413">
        <v>0</v>
      </c>
      <c r="I261" s="413">
        <v>0</v>
      </c>
      <c r="J261" s="413">
        <v>100</v>
      </c>
      <c r="K261" s="413">
        <v>0</v>
      </c>
    </row>
    <row r="262" spans="1:11" x14ac:dyDescent="0.25">
      <c r="A262" s="413" t="s">
        <v>150</v>
      </c>
      <c r="B262" s="413" t="s">
        <v>151</v>
      </c>
      <c r="C262" s="413" t="s">
        <v>12</v>
      </c>
      <c r="D262" s="413">
        <v>135.69944219999999</v>
      </c>
      <c r="E262" s="413">
        <v>506.02026860000001</v>
      </c>
      <c r="F262" s="413">
        <v>1176.2731319</v>
      </c>
      <c r="G262" s="413">
        <v>108.00049199999999</v>
      </c>
      <c r="H262" s="413">
        <v>7.0456859717604896</v>
      </c>
      <c r="I262" s="413">
        <v>26.2732097501687</v>
      </c>
      <c r="J262" s="413">
        <v>61.0735826914594</v>
      </c>
      <c r="K262" s="413">
        <v>5.6075215866114396</v>
      </c>
    </row>
    <row r="263" spans="1:11" x14ac:dyDescent="0.25">
      <c r="A263" s="413" t="s">
        <v>152</v>
      </c>
      <c r="B263" s="413" t="s">
        <v>153</v>
      </c>
      <c r="C263" s="413" t="s">
        <v>11</v>
      </c>
      <c r="D263" s="413">
        <v>46.794040099999997</v>
      </c>
      <c r="E263" s="413">
        <v>167.62991030000001</v>
      </c>
      <c r="F263" s="413">
        <v>98.603675899999999</v>
      </c>
      <c r="G263" s="413">
        <v>90.995857700000002</v>
      </c>
      <c r="H263" s="413">
        <v>11.582009945738699</v>
      </c>
      <c r="I263" s="413">
        <v>41.4901402860038</v>
      </c>
      <c r="J263" s="413">
        <v>24.4054318139586</v>
      </c>
      <c r="K263" s="413">
        <v>22.522417954298898</v>
      </c>
    </row>
    <row r="264" spans="1:11" x14ac:dyDescent="0.25">
      <c r="A264" s="413" t="s">
        <v>152</v>
      </c>
      <c r="B264" s="413" t="s">
        <v>153</v>
      </c>
      <c r="C264" s="413" t="s">
        <v>12</v>
      </c>
      <c r="D264" s="413">
        <v>41.202608599999998</v>
      </c>
      <c r="E264" s="413">
        <v>469.26008769999999</v>
      </c>
      <c r="F264" s="413">
        <v>2461.9158355999998</v>
      </c>
      <c r="G264" s="413">
        <v>443.16349609999997</v>
      </c>
      <c r="H264" s="413">
        <v>1.2063270854882899</v>
      </c>
      <c r="I264" s="413">
        <v>13.738963943441201</v>
      </c>
      <c r="J264" s="413">
        <v>72.079799206616599</v>
      </c>
      <c r="K264" s="413">
        <v>12.9749097644539</v>
      </c>
    </row>
    <row r="265" spans="1:11" x14ac:dyDescent="0.25">
      <c r="A265" s="413" t="s">
        <v>154</v>
      </c>
      <c r="B265" s="413" t="s">
        <v>155</v>
      </c>
      <c r="C265" s="413" t="s">
        <v>11</v>
      </c>
      <c r="D265" s="413">
        <v>39.368828100000002</v>
      </c>
      <c r="E265" s="413">
        <v>42.217896099999997</v>
      </c>
      <c r="F265" s="413">
        <v>294.03595280000002</v>
      </c>
      <c r="G265" s="413">
        <v>0</v>
      </c>
      <c r="H265" s="413">
        <v>10.4809508346058</v>
      </c>
      <c r="I265" s="413">
        <v>11.239442846524399</v>
      </c>
      <c r="J265" s="413">
        <v>78.279606318869796</v>
      </c>
      <c r="K265" s="413">
        <v>0</v>
      </c>
    </row>
    <row r="266" spans="1:11" x14ac:dyDescent="0.25">
      <c r="A266" s="413" t="s">
        <v>154</v>
      </c>
      <c r="B266" s="413" t="s">
        <v>155</v>
      </c>
      <c r="C266" s="413" t="s">
        <v>12</v>
      </c>
      <c r="D266" s="413">
        <v>206.18173390000001</v>
      </c>
      <c r="E266" s="413">
        <v>512.47704720000002</v>
      </c>
      <c r="F266" s="413">
        <v>727.56347319999998</v>
      </c>
      <c r="G266" s="413">
        <v>159.14300710000001</v>
      </c>
      <c r="H266" s="413">
        <v>12.843291109974199</v>
      </c>
      <c r="I266" s="413">
        <v>31.9227691991467</v>
      </c>
      <c r="J266" s="413">
        <v>45.320743552499003</v>
      </c>
      <c r="K266" s="413">
        <v>9.91319613838008</v>
      </c>
    </row>
    <row r="267" spans="1:11" x14ac:dyDescent="0.25">
      <c r="A267" s="413" t="s">
        <v>156</v>
      </c>
      <c r="B267" s="413" t="s">
        <v>157</v>
      </c>
      <c r="C267" s="413" t="s">
        <v>11</v>
      </c>
      <c r="D267" s="413">
        <v>0</v>
      </c>
      <c r="E267" s="413">
        <v>64.9060968</v>
      </c>
      <c r="F267" s="413">
        <v>61.309238999999998</v>
      </c>
      <c r="G267" s="413">
        <v>38.066939400000003</v>
      </c>
      <c r="H267" s="413">
        <v>0</v>
      </c>
      <c r="I267" s="413">
        <v>39.508885983580498</v>
      </c>
      <c r="J267" s="413">
        <v>37.319448446499202</v>
      </c>
      <c r="K267" s="413">
        <v>23.171665569920201</v>
      </c>
    </row>
    <row r="268" spans="1:11" x14ac:dyDescent="0.25">
      <c r="A268" s="413" t="s">
        <v>156</v>
      </c>
      <c r="B268" s="413" t="s">
        <v>157</v>
      </c>
      <c r="C268" s="413" t="s">
        <v>12</v>
      </c>
      <c r="D268" s="413">
        <v>32.782251500000001</v>
      </c>
      <c r="E268" s="413">
        <v>337.99775549999998</v>
      </c>
      <c r="F268" s="413">
        <v>2332.4335562000001</v>
      </c>
      <c r="G268" s="413">
        <v>385.7426327</v>
      </c>
      <c r="H268" s="413">
        <v>1.06127278669449</v>
      </c>
      <c r="I268" s="413">
        <v>10.942134949942901</v>
      </c>
      <c r="J268" s="413">
        <v>75.5087935301854</v>
      </c>
      <c r="K268" s="413">
        <v>12.4877987331772</v>
      </c>
    </row>
    <row r="269" spans="1:11" x14ac:dyDescent="0.25">
      <c r="A269" s="413" t="s">
        <v>158</v>
      </c>
      <c r="B269" s="413" t="s">
        <v>159</v>
      </c>
      <c r="C269" s="413" t="s">
        <v>11</v>
      </c>
      <c r="D269" s="413">
        <v>0</v>
      </c>
      <c r="E269" s="413">
        <v>0</v>
      </c>
      <c r="F269" s="413">
        <v>77.635069599999994</v>
      </c>
      <c r="G269" s="413">
        <v>30.832809399999999</v>
      </c>
      <c r="H269" s="413">
        <v>0</v>
      </c>
      <c r="I269" s="413">
        <v>0</v>
      </c>
      <c r="J269" s="413">
        <v>71.574248815172297</v>
      </c>
      <c r="K269" s="413">
        <v>28.4257511848277</v>
      </c>
    </row>
    <row r="270" spans="1:11" x14ac:dyDescent="0.25">
      <c r="A270" s="413" t="s">
        <v>158</v>
      </c>
      <c r="B270" s="413" t="s">
        <v>159</v>
      </c>
      <c r="C270" s="413" t="s">
        <v>12</v>
      </c>
      <c r="D270" s="413">
        <v>71.565194899999995</v>
      </c>
      <c r="E270" s="413">
        <v>577.30025369999998</v>
      </c>
      <c r="F270" s="413">
        <v>1588.2278891000001</v>
      </c>
      <c r="G270" s="413">
        <v>1024.5469648999999</v>
      </c>
      <c r="H270" s="413">
        <v>2.19414736943716</v>
      </c>
      <c r="I270" s="413">
        <v>17.6996909573324</v>
      </c>
      <c r="J270" s="413">
        <v>48.694145943498199</v>
      </c>
      <c r="K270" s="413">
        <v>31.4120157297323</v>
      </c>
    </row>
    <row r="271" spans="1:11" x14ac:dyDescent="0.25">
      <c r="A271" s="413" t="s">
        <v>160</v>
      </c>
      <c r="B271" s="413" t="s">
        <v>161</v>
      </c>
      <c r="C271" s="413" t="s">
        <v>11</v>
      </c>
      <c r="D271" s="413">
        <v>49.0453075</v>
      </c>
      <c r="E271" s="413">
        <v>0</v>
      </c>
      <c r="F271" s="413">
        <v>35.032974699999997</v>
      </c>
      <c r="G271" s="413">
        <v>106.5962736</v>
      </c>
      <c r="H271" s="413">
        <v>25.721999085941999</v>
      </c>
      <c r="I271" s="413">
        <v>0</v>
      </c>
      <c r="J271" s="413">
        <v>18.373177560589902</v>
      </c>
      <c r="K271" s="413">
        <v>55.904823353468103</v>
      </c>
    </row>
    <row r="272" spans="1:11" x14ac:dyDescent="0.25">
      <c r="A272" s="413" t="s">
        <v>160</v>
      </c>
      <c r="B272" s="413" t="s">
        <v>161</v>
      </c>
      <c r="C272" s="413" t="s">
        <v>12</v>
      </c>
      <c r="D272" s="413">
        <v>126.6322839</v>
      </c>
      <c r="E272" s="413">
        <v>378.2620412</v>
      </c>
      <c r="F272" s="413">
        <v>1356.9203692000001</v>
      </c>
      <c r="G272" s="413">
        <v>432.20520060000001</v>
      </c>
      <c r="H272" s="413">
        <v>5.5201039965488201</v>
      </c>
      <c r="I272" s="413">
        <v>16.489047982580299</v>
      </c>
      <c r="J272" s="413">
        <v>59.150331355742303</v>
      </c>
      <c r="K272" s="413">
        <v>18.8405166651286</v>
      </c>
    </row>
    <row r="273" spans="1:11" x14ac:dyDescent="0.25">
      <c r="A273" s="413" t="s">
        <v>162</v>
      </c>
      <c r="B273" s="413" t="s">
        <v>163</v>
      </c>
      <c r="C273" s="413" t="s">
        <v>11</v>
      </c>
      <c r="D273" s="413">
        <v>0</v>
      </c>
      <c r="E273" s="413">
        <v>0</v>
      </c>
      <c r="F273" s="413">
        <v>145.57881879999999</v>
      </c>
      <c r="G273" s="413">
        <v>69.900454100000005</v>
      </c>
      <c r="H273" s="413">
        <v>0</v>
      </c>
      <c r="I273" s="413">
        <v>0</v>
      </c>
      <c r="J273" s="413">
        <v>67.560474304904702</v>
      </c>
      <c r="K273" s="413">
        <v>32.439525695095298</v>
      </c>
    </row>
    <row r="274" spans="1:11" x14ac:dyDescent="0.25">
      <c r="A274" s="413" t="s">
        <v>162</v>
      </c>
      <c r="B274" s="413" t="s">
        <v>163</v>
      </c>
      <c r="C274" s="413" t="s">
        <v>12</v>
      </c>
      <c r="D274" s="413">
        <v>117.5443197</v>
      </c>
      <c r="E274" s="413">
        <v>243.88209019999999</v>
      </c>
      <c r="F274" s="413">
        <v>1186.4142562</v>
      </c>
      <c r="G274" s="413">
        <v>457.73231170000003</v>
      </c>
      <c r="H274" s="413">
        <v>5.8608846948536097</v>
      </c>
      <c r="I274" s="413">
        <v>12.1602201914151</v>
      </c>
      <c r="J274" s="413">
        <v>59.155875619217298</v>
      </c>
      <c r="K274" s="413">
        <v>22.823019494514099</v>
      </c>
    </row>
    <row r="275" spans="1:11" x14ac:dyDescent="0.25">
      <c r="A275" s="413" t="s">
        <v>164</v>
      </c>
      <c r="B275" s="413" t="s">
        <v>165</v>
      </c>
      <c r="C275" s="413" t="s">
        <v>11</v>
      </c>
      <c r="D275" s="413">
        <v>0</v>
      </c>
      <c r="E275" s="413">
        <v>27.687615399999999</v>
      </c>
      <c r="F275" s="413">
        <v>41.280011299999998</v>
      </c>
      <c r="G275" s="413">
        <v>32.6777886</v>
      </c>
      <c r="H275" s="413">
        <v>0</v>
      </c>
      <c r="I275" s="413">
        <v>27.239413915799101</v>
      </c>
      <c r="J275" s="413">
        <v>40.611778876759601</v>
      </c>
      <c r="K275" s="413">
        <v>32.148807207441301</v>
      </c>
    </row>
    <row r="276" spans="1:11" x14ac:dyDescent="0.25">
      <c r="A276" s="413" t="s">
        <v>164</v>
      </c>
      <c r="B276" s="413" t="s">
        <v>165</v>
      </c>
      <c r="C276" s="413" t="s">
        <v>12</v>
      </c>
      <c r="D276" s="413">
        <v>10.4933993</v>
      </c>
      <c r="E276" s="413">
        <v>103.0614872</v>
      </c>
      <c r="F276" s="413">
        <v>482.89222310000002</v>
      </c>
      <c r="G276" s="413">
        <v>158.41197969999999</v>
      </c>
      <c r="H276" s="413">
        <v>1.3901136581306599</v>
      </c>
      <c r="I276" s="413">
        <v>13.653076270906601</v>
      </c>
      <c r="J276" s="413">
        <v>63.971174215812702</v>
      </c>
      <c r="K276" s="413">
        <v>20.9856358551501</v>
      </c>
    </row>
    <row r="277" spans="1:11" x14ac:dyDescent="0.25">
      <c r="A277" s="413" t="s">
        <v>166</v>
      </c>
      <c r="B277" s="413" t="s">
        <v>167</v>
      </c>
      <c r="C277" s="413" t="s">
        <v>11</v>
      </c>
      <c r="D277" s="413">
        <v>0</v>
      </c>
      <c r="E277" s="413">
        <v>0</v>
      </c>
      <c r="F277" s="413">
        <v>124.0565484</v>
      </c>
      <c r="G277" s="413">
        <v>92.2088392</v>
      </c>
      <c r="H277" s="413">
        <v>0</v>
      </c>
      <c r="I277" s="413">
        <v>0</v>
      </c>
      <c r="J277" s="413">
        <v>57.363108251724697</v>
      </c>
      <c r="K277" s="413">
        <v>42.636891748275303</v>
      </c>
    </row>
    <row r="278" spans="1:11" x14ac:dyDescent="0.25">
      <c r="A278" s="413" t="s">
        <v>166</v>
      </c>
      <c r="B278" s="413" t="s">
        <v>167</v>
      </c>
      <c r="C278" s="413" t="s">
        <v>12</v>
      </c>
      <c r="D278" s="413">
        <v>77.816528000000005</v>
      </c>
      <c r="E278" s="413">
        <v>193.64415450000001</v>
      </c>
      <c r="F278" s="413">
        <v>783.12274609999997</v>
      </c>
      <c r="G278" s="413">
        <v>501.78617200000002</v>
      </c>
      <c r="H278" s="413">
        <v>4.9998745779923199</v>
      </c>
      <c r="I278" s="413">
        <v>12.4420416863287</v>
      </c>
      <c r="J278" s="413">
        <v>50.317273339064002</v>
      </c>
      <c r="K278" s="413">
        <v>32.240810396614997</v>
      </c>
    </row>
    <row r="279" spans="1:11" x14ac:dyDescent="0.25">
      <c r="A279" s="413" t="s">
        <v>168</v>
      </c>
      <c r="B279" s="413" t="s">
        <v>169</v>
      </c>
      <c r="C279" s="413" t="s">
        <v>11</v>
      </c>
      <c r="D279" s="413">
        <v>0</v>
      </c>
      <c r="E279" s="413">
        <v>0</v>
      </c>
      <c r="F279" s="413">
        <v>55.455432600000002</v>
      </c>
      <c r="G279" s="413">
        <v>48.2895532</v>
      </c>
      <c r="H279" s="413">
        <v>0</v>
      </c>
      <c r="I279" s="413">
        <v>0</v>
      </c>
      <c r="J279" s="413">
        <v>53.4536027667951</v>
      </c>
      <c r="K279" s="413">
        <v>46.5463972332049</v>
      </c>
    </row>
    <row r="280" spans="1:11" x14ac:dyDescent="0.25">
      <c r="A280" s="413" t="s">
        <v>168</v>
      </c>
      <c r="B280" s="413" t="s">
        <v>169</v>
      </c>
      <c r="C280" s="413" t="s">
        <v>12</v>
      </c>
      <c r="D280" s="413">
        <v>42.502561499999999</v>
      </c>
      <c r="E280" s="413">
        <v>121.67255969999999</v>
      </c>
      <c r="F280" s="413">
        <v>984.95117019999998</v>
      </c>
      <c r="G280" s="413">
        <v>396.83190669999999</v>
      </c>
      <c r="H280" s="413">
        <v>2.7492697766496001</v>
      </c>
      <c r="I280" s="413">
        <v>7.8703654374055496</v>
      </c>
      <c r="J280" s="413">
        <v>63.7113714594946</v>
      </c>
      <c r="K280" s="413">
        <v>25.668993326450298</v>
      </c>
    </row>
    <row r="281" spans="1:11" x14ac:dyDescent="0.25">
      <c r="A281" s="413" t="s">
        <v>170</v>
      </c>
      <c r="B281" s="413" t="s">
        <v>171</v>
      </c>
      <c r="C281" s="413" t="s">
        <v>11</v>
      </c>
      <c r="D281" s="413">
        <v>0</v>
      </c>
      <c r="E281" s="413">
        <v>14.0162157</v>
      </c>
      <c r="F281" s="413">
        <v>8.9866948000000004</v>
      </c>
      <c r="G281" s="413">
        <v>13.063334899999999</v>
      </c>
      <c r="H281" s="413">
        <v>0</v>
      </c>
      <c r="I281" s="413">
        <v>38.862419818171603</v>
      </c>
      <c r="J281" s="413">
        <v>24.917189744403</v>
      </c>
      <c r="K281" s="413">
        <v>36.2203904374255</v>
      </c>
    </row>
    <row r="282" spans="1:11" x14ac:dyDescent="0.25">
      <c r="A282" s="413" t="s">
        <v>170</v>
      </c>
      <c r="B282" s="413" t="s">
        <v>171</v>
      </c>
      <c r="C282" s="413" t="s">
        <v>12</v>
      </c>
      <c r="D282" s="413">
        <v>0</v>
      </c>
      <c r="E282" s="413">
        <v>0</v>
      </c>
      <c r="F282" s="413">
        <v>74.733254599999995</v>
      </c>
      <c r="G282" s="413">
        <v>190.50585269999999</v>
      </c>
      <c r="H282" s="413">
        <v>0</v>
      </c>
      <c r="I282" s="413">
        <v>0</v>
      </c>
      <c r="J282" s="413">
        <v>28.175805355683298</v>
      </c>
      <c r="K282" s="413">
        <v>71.824194644316705</v>
      </c>
    </row>
    <row r="283" spans="1:11" x14ac:dyDescent="0.25">
      <c r="A283" s="413" t="s">
        <v>172</v>
      </c>
      <c r="B283" s="413" t="s">
        <v>173</v>
      </c>
      <c r="C283" s="413" t="s">
        <v>11</v>
      </c>
      <c r="D283" s="413">
        <v>0</v>
      </c>
      <c r="E283" s="413">
        <v>0</v>
      </c>
      <c r="F283" s="413">
        <v>24.264377700000001</v>
      </c>
      <c r="G283" s="413">
        <v>50.399580299999997</v>
      </c>
      <c r="H283" s="413">
        <v>0</v>
      </c>
      <c r="I283" s="413">
        <v>0</v>
      </c>
      <c r="J283" s="413">
        <v>32.498113346736901</v>
      </c>
      <c r="K283" s="413">
        <v>67.501886653263099</v>
      </c>
    </row>
    <row r="284" spans="1:11" x14ac:dyDescent="0.25">
      <c r="A284" s="413" t="s">
        <v>172</v>
      </c>
      <c r="B284" s="413" t="s">
        <v>173</v>
      </c>
      <c r="C284" s="413" t="s">
        <v>12</v>
      </c>
      <c r="D284" s="413">
        <v>17.240049500000001</v>
      </c>
      <c r="E284" s="413">
        <v>181.08541880000001</v>
      </c>
      <c r="F284" s="413">
        <v>480.77675579999999</v>
      </c>
      <c r="G284" s="413">
        <v>372.15205020000002</v>
      </c>
      <c r="H284" s="413">
        <v>1.63995047834451</v>
      </c>
      <c r="I284" s="413">
        <v>17.225653510001599</v>
      </c>
      <c r="J284" s="413">
        <v>45.733631487028703</v>
      </c>
      <c r="K284" s="413">
        <v>35.400764524625203</v>
      </c>
    </row>
    <row r="285" spans="1:11" x14ac:dyDescent="0.25">
      <c r="A285" s="413" t="s">
        <v>174</v>
      </c>
      <c r="B285" s="413" t="s">
        <v>175</v>
      </c>
      <c r="C285" s="413" t="s">
        <v>11</v>
      </c>
      <c r="D285" s="413">
        <v>0</v>
      </c>
      <c r="E285" s="413">
        <v>62.867350799999997</v>
      </c>
      <c r="F285" s="413">
        <v>0</v>
      </c>
      <c r="G285" s="413">
        <v>51.610782100000002</v>
      </c>
      <c r="H285" s="413">
        <v>0</v>
      </c>
      <c r="I285" s="413">
        <v>54.9164711263386</v>
      </c>
      <c r="J285" s="413">
        <v>0</v>
      </c>
      <c r="K285" s="413">
        <v>45.0835288736614</v>
      </c>
    </row>
    <row r="286" spans="1:11" x14ac:dyDescent="0.25">
      <c r="A286" s="413" t="s">
        <v>174</v>
      </c>
      <c r="B286" s="413" t="s">
        <v>175</v>
      </c>
      <c r="C286" s="413" t="s">
        <v>12</v>
      </c>
      <c r="D286" s="413">
        <v>63.6345581</v>
      </c>
      <c r="E286" s="413">
        <v>98.515951900000005</v>
      </c>
      <c r="F286" s="413">
        <v>240.51265000000001</v>
      </c>
      <c r="G286" s="413">
        <v>213.7169858</v>
      </c>
      <c r="H286" s="413">
        <v>10.3239143138539</v>
      </c>
      <c r="I286" s="413">
        <v>15.982985917259899</v>
      </c>
      <c r="J286" s="413">
        <v>39.020181236992698</v>
      </c>
      <c r="K286" s="413">
        <v>34.672918531893401</v>
      </c>
    </row>
    <row r="287" spans="1:11" x14ac:dyDescent="0.25">
      <c r="A287" s="413" t="s">
        <v>176</v>
      </c>
      <c r="B287" s="413" t="s">
        <v>177</v>
      </c>
      <c r="C287" s="413" t="s">
        <v>11</v>
      </c>
      <c r="D287" s="413">
        <v>0</v>
      </c>
      <c r="E287" s="413">
        <v>0</v>
      </c>
      <c r="F287" s="413">
        <v>37.277783999999997</v>
      </c>
      <c r="G287" s="413">
        <v>26.104999899999999</v>
      </c>
      <c r="H287" s="413">
        <v>0</v>
      </c>
      <c r="I287" s="413">
        <v>0</v>
      </c>
      <c r="J287" s="413">
        <v>58.813737274168503</v>
      </c>
      <c r="K287" s="413">
        <v>41.186262725831497</v>
      </c>
    </row>
    <row r="288" spans="1:11" x14ac:dyDescent="0.25">
      <c r="A288" s="413" t="s">
        <v>176</v>
      </c>
      <c r="B288" s="413" t="s">
        <v>177</v>
      </c>
      <c r="C288" s="413" t="s">
        <v>12</v>
      </c>
      <c r="D288" s="413">
        <v>0</v>
      </c>
      <c r="E288" s="413">
        <v>64.695417500000005</v>
      </c>
      <c r="F288" s="413">
        <v>248.8321081</v>
      </c>
      <c r="G288" s="413">
        <v>118.5712929</v>
      </c>
      <c r="H288" s="413">
        <v>0</v>
      </c>
      <c r="I288" s="413">
        <v>14.9723662111795</v>
      </c>
      <c r="J288" s="413">
        <v>57.586852230654699</v>
      </c>
      <c r="K288" s="413">
        <v>27.4407815581657</v>
      </c>
    </row>
    <row r="289" spans="1:11" x14ac:dyDescent="0.25">
      <c r="A289" s="413" t="s">
        <v>178</v>
      </c>
      <c r="B289" s="413" t="s">
        <v>179</v>
      </c>
      <c r="C289" s="413" t="s">
        <v>11</v>
      </c>
      <c r="D289" s="413">
        <v>0</v>
      </c>
      <c r="E289" s="413">
        <v>0</v>
      </c>
      <c r="F289" s="413">
        <v>241.47921170000001</v>
      </c>
      <c r="G289" s="413">
        <v>120.40953639999999</v>
      </c>
      <c r="H289" s="413">
        <v>0</v>
      </c>
      <c r="I289" s="413">
        <v>0</v>
      </c>
      <c r="J289" s="413">
        <v>66.727471624310496</v>
      </c>
      <c r="K289" s="413">
        <v>33.272528375689497</v>
      </c>
    </row>
    <row r="290" spans="1:11" x14ac:dyDescent="0.25">
      <c r="A290" s="413" t="s">
        <v>178</v>
      </c>
      <c r="B290" s="413" t="s">
        <v>179</v>
      </c>
      <c r="C290" s="413" t="s">
        <v>12</v>
      </c>
      <c r="D290" s="413">
        <v>0</v>
      </c>
      <c r="E290" s="413">
        <v>285.20405870000002</v>
      </c>
      <c r="F290" s="413">
        <v>1658.5546967</v>
      </c>
      <c r="G290" s="413">
        <v>1746.7401892</v>
      </c>
      <c r="H290" s="413">
        <v>0</v>
      </c>
      <c r="I290" s="413">
        <v>7.7280623292770603</v>
      </c>
      <c r="J290" s="413">
        <v>44.9412050131277</v>
      </c>
      <c r="K290" s="413">
        <v>47.330732657595199</v>
      </c>
    </row>
    <row r="291" spans="1:11" x14ac:dyDescent="0.25">
      <c r="A291" s="413" t="s">
        <v>180</v>
      </c>
      <c r="B291" s="413" t="s">
        <v>181</v>
      </c>
      <c r="C291" s="413" t="s">
        <v>11</v>
      </c>
      <c r="D291" s="413">
        <v>0</v>
      </c>
      <c r="E291" s="413">
        <v>14.4007234</v>
      </c>
      <c r="F291" s="413">
        <v>97.479152999999997</v>
      </c>
      <c r="G291" s="413">
        <v>20.792845400000001</v>
      </c>
      <c r="H291" s="413">
        <v>0</v>
      </c>
      <c r="I291" s="413">
        <v>10.854321223400101</v>
      </c>
      <c r="J291" s="413">
        <v>73.473395041180197</v>
      </c>
      <c r="K291" s="413">
        <v>15.6722837354197</v>
      </c>
    </row>
    <row r="292" spans="1:11" x14ac:dyDescent="0.25">
      <c r="A292" s="413" t="s">
        <v>180</v>
      </c>
      <c r="B292" s="413" t="s">
        <v>181</v>
      </c>
      <c r="C292" s="413" t="s">
        <v>12</v>
      </c>
      <c r="D292" s="413">
        <v>49.648282899999998</v>
      </c>
      <c r="E292" s="413">
        <v>98.3781094</v>
      </c>
      <c r="F292" s="413">
        <v>1294.2929601999999</v>
      </c>
      <c r="G292" s="413">
        <v>1103.7287111000001</v>
      </c>
      <c r="H292" s="413">
        <v>1.95001357632658</v>
      </c>
      <c r="I292" s="413">
        <v>3.8639533481900399</v>
      </c>
      <c r="J292" s="413">
        <v>50.835370262803501</v>
      </c>
      <c r="K292" s="413">
        <v>43.350662812679801</v>
      </c>
    </row>
    <row r="293" spans="1:11" x14ac:dyDescent="0.25">
      <c r="A293" s="413" t="s">
        <v>182</v>
      </c>
      <c r="B293" s="413" t="s">
        <v>183</v>
      </c>
      <c r="C293" s="413" t="s">
        <v>11</v>
      </c>
      <c r="D293" s="413">
        <v>0</v>
      </c>
      <c r="E293" s="413">
        <v>0</v>
      </c>
      <c r="F293" s="413">
        <v>67.777615499999996</v>
      </c>
      <c r="G293" s="413">
        <v>0</v>
      </c>
      <c r="H293" s="413">
        <v>0</v>
      </c>
      <c r="I293" s="413">
        <v>0</v>
      </c>
      <c r="J293" s="413">
        <v>100</v>
      </c>
      <c r="K293" s="413">
        <v>0</v>
      </c>
    </row>
    <row r="294" spans="1:11" x14ac:dyDescent="0.25">
      <c r="A294" s="413" t="s">
        <v>182</v>
      </c>
      <c r="B294" s="413" t="s">
        <v>183</v>
      </c>
      <c r="C294" s="413" t="s">
        <v>12</v>
      </c>
      <c r="D294" s="413">
        <v>23.9826883</v>
      </c>
      <c r="E294" s="413">
        <v>36.278803699999997</v>
      </c>
      <c r="F294" s="413">
        <v>188.70195469999999</v>
      </c>
      <c r="G294" s="413">
        <v>64.075375500000007</v>
      </c>
      <c r="H294" s="413">
        <v>7.6612504900997598</v>
      </c>
      <c r="I294" s="413">
        <v>11.5892346658593</v>
      </c>
      <c r="J294" s="413">
        <v>60.280687671204802</v>
      </c>
      <c r="K294" s="413">
        <v>20.4688271728362</v>
      </c>
    </row>
    <row r="295" spans="1:11" x14ac:dyDescent="0.25">
      <c r="A295" s="413" t="s">
        <v>184</v>
      </c>
      <c r="B295" s="413" t="s">
        <v>185</v>
      </c>
      <c r="C295" s="413" t="s">
        <v>12</v>
      </c>
      <c r="D295" s="413">
        <v>312.37353830000001</v>
      </c>
      <c r="E295" s="413">
        <v>620.78006449999998</v>
      </c>
      <c r="F295" s="413">
        <v>824.92563319999999</v>
      </c>
      <c r="G295" s="413">
        <v>377.61055299999998</v>
      </c>
      <c r="H295" s="413">
        <v>14.6263535045632</v>
      </c>
      <c r="I295" s="413">
        <v>29.0669584926315</v>
      </c>
      <c r="J295" s="413">
        <v>38.625723522621598</v>
      </c>
      <c r="K295" s="413">
        <v>17.6809644801837</v>
      </c>
    </row>
    <row r="296" spans="1:11" x14ac:dyDescent="0.25">
      <c r="A296" s="413" t="s">
        <v>186</v>
      </c>
      <c r="B296" s="413" t="s">
        <v>187</v>
      </c>
      <c r="C296" s="413" t="s">
        <v>11</v>
      </c>
      <c r="D296" s="413">
        <v>64.816462099999995</v>
      </c>
      <c r="E296" s="413">
        <v>51.3670458</v>
      </c>
      <c r="F296" s="413">
        <v>63.2118763</v>
      </c>
      <c r="G296" s="413">
        <v>61.8395887</v>
      </c>
      <c r="H296" s="413">
        <v>26.868600900114298</v>
      </c>
      <c r="I296" s="413">
        <v>21.2933660416201</v>
      </c>
      <c r="J296" s="413">
        <v>26.2034461836524</v>
      </c>
      <c r="K296" s="413">
        <v>25.634586874613198</v>
      </c>
    </row>
    <row r="297" spans="1:11" x14ac:dyDescent="0.25">
      <c r="A297" s="413" t="s">
        <v>186</v>
      </c>
      <c r="B297" s="413" t="s">
        <v>187</v>
      </c>
      <c r="C297" s="413" t="s">
        <v>12</v>
      </c>
      <c r="D297" s="413">
        <v>49.682926600000002</v>
      </c>
      <c r="E297" s="413">
        <v>250.6113885</v>
      </c>
      <c r="F297" s="413">
        <v>681.51988700000004</v>
      </c>
      <c r="G297" s="413">
        <v>227.97218849999999</v>
      </c>
      <c r="H297" s="413">
        <v>4.1067519841547799</v>
      </c>
      <c r="I297" s="413">
        <v>20.715342017999401</v>
      </c>
      <c r="J297" s="413">
        <v>56.333902604243796</v>
      </c>
      <c r="K297" s="413">
        <v>18.844003393602101</v>
      </c>
    </row>
    <row r="298" spans="1:11" x14ac:dyDescent="0.25">
      <c r="A298" s="413" t="s">
        <v>188</v>
      </c>
      <c r="B298" s="413" t="s">
        <v>189</v>
      </c>
      <c r="C298" s="413" t="s">
        <v>11</v>
      </c>
      <c r="D298" s="413">
        <v>0</v>
      </c>
      <c r="E298" s="413">
        <v>51.895637499999999</v>
      </c>
      <c r="F298" s="413">
        <v>186.58537580000001</v>
      </c>
      <c r="G298" s="413">
        <v>245.80225189999999</v>
      </c>
      <c r="H298" s="413">
        <v>0</v>
      </c>
      <c r="I298" s="413">
        <v>10.715967539899999</v>
      </c>
      <c r="J298" s="413">
        <v>38.528148546067101</v>
      </c>
      <c r="K298" s="413">
        <v>50.7558839140329</v>
      </c>
    </row>
    <row r="299" spans="1:11" x14ac:dyDescent="0.25">
      <c r="A299" s="413" t="s">
        <v>188</v>
      </c>
      <c r="B299" s="413" t="s">
        <v>189</v>
      </c>
      <c r="C299" s="413" t="s">
        <v>12</v>
      </c>
      <c r="D299" s="413">
        <v>0</v>
      </c>
      <c r="E299" s="413">
        <v>380.18440620000001</v>
      </c>
      <c r="F299" s="413">
        <v>1766.8314557000001</v>
      </c>
      <c r="G299" s="413">
        <v>995.34098649999999</v>
      </c>
      <c r="H299" s="413">
        <v>0</v>
      </c>
      <c r="I299" s="413">
        <v>12.0987024880252</v>
      </c>
      <c r="J299" s="413">
        <v>56.226314862986399</v>
      </c>
      <c r="K299" s="413">
        <v>31.674982648988401</v>
      </c>
    </row>
    <row r="300" spans="1:11" x14ac:dyDescent="0.25">
      <c r="A300" s="413" t="s">
        <v>190</v>
      </c>
      <c r="B300" s="413" t="s">
        <v>191</v>
      </c>
      <c r="C300" s="413" t="s">
        <v>11</v>
      </c>
      <c r="D300" s="413">
        <v>0</v>
      </c>
      <c r="E300" s="413">
        <v>59.960777499999999</v>
      </c>
      <c r="F300" s="413">
        <v>0</v>
      </c>
      <c r="G300" s="413">
        <v>208.89305709999999</v>
      </c>
      <c r="H300" s="413">
        <v>0</v>
      </c>
      <c r="I300" s="413">
        <v>22.302370203947198</v>
      </c>
      <c r="J300" s="413">
        <v>0</v>
      </c>
      <c r="K300" s="413">
        <v>77.697629796052794</v>
      </c>
    </row>
    <row r="301" spans="1:11" x14ac:dyDescent="0.25">
      <c r="A301" s="413" t="s">
        <v>190</v>
      </c>
      <c r="B301" s="413" t="s">
        <v>191</v>
      </c>
      <c r="C301" s="413" t="s">
        <v>12</v>
      </c>
      <c r="D301" s="413">
        <v>68.366414300000002</v>
      </c>
      <c r="E301" s="413">
        <v>729.99364019999996</v>
      </c>
      <c r="F301" s="413">
        <v>1724.9593583000001</v>
      </c>
      <c r="G301" s="413">
        <v>826.0176993</v>
      </c>
      <c r="H301" s="413">
        <v>2.0411923915635599</v>
      </c>
      <c r="I301" s="413">
        <v>21.7951676934156</v>
      </c>
      <c r="J301" s="413">
        <v>51.501515092891601</v>
      </c>
      <c r="K301" s="413">
        <v>24.662124822129201</v>
      </c>
    </row>
    <row r="302" spans="1:11" x14ac:dyDescent="0.25">
      <c r="A302" s="413" t="s">
        <v>192</v>
      </c>
      <c r="B302" s="413" t="s">
        <v>193</v>
      </c>
      <c r="C302" s="413" t="s">
        <v>11</v>
      </c>
      <c r="D302" s="413">
        <v>0</v>
      </c>
      <c r="E302" s="413">
        <v>30.356037199999999</v>
      </c>
      <c r="F302" s="413">
        <v>207.51606229999999</v>
      </c>
      <c r="G302" s="413">
        <v>48.614794400000001</v>
      </c>
      <c r="H302" s="413">
        <v>0</v>
      </c>
      <c r="I302" s="413">
        <v>10.595960180501599</v>
      </c>
      <c r="J302" s="413">
        <v>72.434748925175896</v>
      </c>
      <c r="K302" s="413">
        <v>16.969290894322501</v>
      </c>
    </row>
    <row r="303" spans="1:11" x14ac:dyDescent="0.25">
      <c r="A303" s="413" t="s">
        <v>192</v>
      </c>
      <c r="B303" s="413" t="s">
        <v>193</v>
      </c>
      <c r="C303" s="413" t="s">
        <v>12</v>
      </c>
      <c r="D303" s="413">
        <v>176.6947079</v>
      </c>
      <c r="E303" s="413">
        <v>266.47443320000002</v>
      </c>
      <c r="F303" s="413">
        <v>435.07286140000002</v>
      </c>
      <c r="G303" s="413">
        <v>442.08194129999998</v>
      </c>
      <c r="H303" s="413">
        <v>13.3826784502187</v>
      </c>
      <c r="I303" s="413">
        <v>20.182504032537999</v>
      </c>
      <c r="J303" s="413">
        <v>32.951978447639497</v>
      </c>
      <c r="K303" s="413">
        <v>33.482839069603799</v>
      </c>
    </row>
    <row r="304" spans="1:11" x14ac:dyDescent="0.25">
      <c r="A304" s="413" t="s">
        <v>194</v>
      </c>
      <c r="B304" s="413" t="s">
        <v>195</v>
      </c>
      <c r="C304" s="413" t="s">
        <v>11</v>
      </c>
      <c r="D304" s="413">
        <v>0</v>
      </c>
      <c r="E304" s="413">
        <v>109.8674748</v>
      </c>
      <c r="F304" s="413">
        <v>277.1876279</v>
      </c>
      <c r="G304" s="413">
        <v>77.587930999999998</v>
      </c>
      <c r="H304" s="413">
        <v>0</v>
      </c>
      <c r="I304" s="413">
        <v>23.645565914356698</v>
      </c>
      <c r="J304" s="413">
        <v>59.656038678278797</v>
      </c>
      <c r="K304" s="413">
        <v>16.698395407364501</v>
      </c>
    </row>
    <row r="305" spans="1:11" x14ac:dyDescent="0.25">
      <c r="A305" s="413" t="s">
        <v>194</v>
      </c>
      <c r="B305" s="413" t="s">
        <v>195</v>
      </c>
      <c r="C305" s="413" t="s">
        <v>12</v>
      </c>
      <c r="D305" s="413">
        <v>308.73591929999998</v>
      </c>
      <c r="E305" s="413">
        <v>647.7202274</v>
      </c>
      <c r="F305" s="413">
        <v>3448.6042290999999</v>
      </c>
      <c r="G305" s="413">
        <v>2392.7821067</v>
      </c>
      <c r="H305" s="413">
        <v>4.5416750990449302</v>
      </c>
      <c r="I305" s="413">
        <v>9.5283206262495206</v>
      </c>
      <c r="J305" s="413">
        <v>50.730864064266001</v>
      </c>
      <c r="K305" s="413">
        <v>35.199140210439602</v>
      </c>
    </row>
    <row r="306" spans="1:11" x14ac:dyDescent="0.25">
      <c r="A306" s="413" t="s">
        <v>196</v>
      </c>
      <c r="B306" s="413" t="s">
        <v>197</v>
      </c>
      <c r="C306" s="413" t="s">
        <v>11</v>
      </c>
      <c r="D306" s="413">
        <v>0</v>
      </c>
      <c r="E306" s="413">
        <v>0</v>
      </c>
      <c r="F306" s="413">
        <v>62.872435699999997</v>
      </c>
      <c r="G306" s="413">
        <v>40.758120900000002</v>
      </c>
      <c r="H306" s="413">
        <v>0</v>
      </c>
      <c r="I306" s="413">
        <v>0</v>
      </c>
      <c r="J306" s="413">
        <v>60.669784822906202</v>
      </c>
      <c r="K306" s="413">
        <v>39.330215177093798</v>
      </c>
    </row>
    <row r="307" spans="1:11" x14ac:dyDescent="0.25">
      <c r="A307" s="413" t="s">
        <v>196</v>
      </c>
      <c r="B307" s="413" t="s">
        <v>197</v>
      </c>
      <c r="C307" s="413" t="s">
        <v>12</v>
      </c>
      <c r="D307" s="413">
        <v>78.544357000000005</v>
      </c>
      <c r="E307" s="413">
        <v>256.66286350000001</v>
      </c>
      <c r="F307" s="413">
        <v>3036.1599314999999</v>
      </c>
      <c r="G307" s="413">
        <v>657.32171640000001</v>
      </c>
      <c r="H307" s="413">
        <v>1.9496257856018999</v>
      </c>
      <c r="I307" s="413">
        <v>6.3708782654624301</v>
      </c>
      <c r="J307" s="413">
        <v>75.363475082795702</v>
      </c>
      <c r="K307" s="413">
        <v>16.316020866139901</v>
      </c>
    </row>
    <row r="308" spans="1:11" x14ac:dyDescent="0.25">
      <c r="A308" s="413" t="s">
        <v>198</v>
      </c>
      <c r="B308" s="413" t="s">
        <v>199</v>
      </c>
      <c r="C308" s="413" t="s">
        <v>11</v>
      </c>
      <c r="D308" s="413">
        <v>119.93152019999999</v>
      </c>
      <c r="E308" s="413">
        <v>58.559593100000001</v>
      </c>
      <c r="F308" s="413">
        <v>255.26997499999999</v>
      </c>
      <c r="G308" s="413">
        <v>164.2504026</v>
      </c>
      <c r="H308" s="413">
        <v>20.055052791628601</v>
      </c>
      <c r="I308" s="413">
        <v>9.7923859308904806</v>
      </c>
      <c r="J308" s="413">
        <v>42.686466545286898</v>
      </c>
      <c r="K308" s="413">
        <v>27.466094732194101</v>
      </c>
    </row>
    <row r="309" spans="1:11" x14ac:dyDescent="0.25">
      <c r="A309" s="413" t="s">
        <v>198</v>
      </c>
      <c r="B309" s="413" t="s">
        <v>199</v>
      </c>
      <c r="C309" s="413" t="s">
        <v>12</v>
      </c>
      <c r="D309" s="413">
        <v>151.74030450000001</v>
      </c>
      <c r="E309" s="413">
        <v>1310.8194563</v>
      </c>
      <c r="F309" s="413">
        <v>3949.2822676000001</v>
      </c>
      <c r="G309" s="413">
        <v>1017.5964195</v>
      </c>
      <c r="H309" s="413">
        <v>2.36008643258047</v>
      </c>
      <c r="I309" s="413">
        <v>20.387775183198801</v>
      </c>
      <c r="J309" s="413">
        <v>61.424995349165002</v>
      </c>
      <c r="K309" s="413">
        <v>15.8271430350557</v>
      </c>
    </row>
    <row r="310" spans="1:11" x14ac:dyDescent="0.25">
      <c r="A310" s="413" t="s">
        <v>200</v>
      </c>
      <c r="B310" s="413" t="s">
        <v>201</v>
      </c>
      <c r="C310" s="413" t="s">
        <v>11</v>
      </c>
      <c r="D310" s="413">
        <v>0</v>
      </c>
      <c r="E310" s="413">
        <v>0</v>
      </c>
      <c r="F310" s="413">
        <v>323.3728825</v>
      </c>
      <c r="G310" s="413">
        <v>165.36563609999999</v>
      </c>
      <c r="H310" s="413">
        <v>0</v>
      </c>
      <c r="I310" s="413">
        <v>0</v>
      </c>
      <c r="J310" s="413">
        <v>66.164803917298599</v>
      </c>
      <c r="K310" s="413">
        <v>33.835196082701401</v>
      </c>
    </row>
    <row r="311" spans="1:11" x14ac:dyDescent="0.25">
      <c r="A311" s="413" t="s">
        <v>200</v>
      </c>
      <c r="B311" s="413" t="s">
        <v>201</v>
      </c>
      <c r="C311" s="413" t="s">
        <v>12</v>
      </c>
      <c r="D311" s="413">
        <v>117.7181459</v>
      </c>
      <c r="E311" s="413">
        <v>329.5987245</v>
      </c>
      <c r="F311" s="413">
        <v>2283.9207888999999</v>
      </c>
      <c r="G311" s="413">
        <v>1061.1508041</v>
      </c>
      <c r="H311" s="413">
        <v>3.1040634955012401</v>
      </c>
      <c r="I311" s="413">
        <v>8.6910591486322595</v>
      </c>
      <c r="J311" s="413">
        <v>60.2238091097975</v>
      </c>
      <c r="K311" s="413">
        <v>27.981068246069</v>
      </c>
    </row>
    <row r="312" spans="1:11" x14ac:dyDescent="0.25">
      <c r="A312" s="413" t="s">
        <v>202</v>
      </c>
      <c r="B312" s="413" t="s">
        <v>203</v>
      </c>
      <c r="C312" s="413" t="s">
        <v>11</v>
      </c>
      <c r="D312" s="413">
        <v>0</v>
      </c>
      <c r="E312" s="413">
        <v>0</v>
      </c>
      <c r="F312" s="413">
        <v>100.7219686</v>
      </c>
      <c r="G312" s="413">
        <v>66.662632700000003</v>
      </c>
      <c r="H312" s="413">
        <v>0</v>
      </c>
      <c r="I312" s="413">
        <v>0</v>
      </c>
      <c r="J312" s="413">
        <v>60.173975274749502</v>
      </c>
      <c r="K312" s="413">
        <v>39.826024725250498</v>
      </c>
    </row>
    <row r="313" spans="1:11" x14ac:dyDescent="0.25">
      <c r="A313" s="413" t="s">
        <v>202</v>
      </c>
      <c r="B313" s="413" t="s">
        <v>203</v>
      </c>
      <c r="C313" s="413" t="s">
        <v>12</v>
      </c>
      <c r="D313" s="413">
        <v>110.67197179999999</v>
      </c>
      <c r="E313" s="413">
        <v>693.78119849999996</v>
      </c>
      <c r="F313" s="413">
        <v>2320.2169690999999</v>
      </c>
      <c r="G313" s="413">
        <v>737.03956570000003</v>
      </c>
      <c r="H313" s="413">
        <v>2.8658801476931299</v>
      </c>
      <c r="I313" s="413">
        <v>17.965648675863701</v>
      </c>
      <c r="J313" s="413">
        <v>60.082635575527199</v>
      </c>
      <c r="K313" s="413">
        <v>19.0858356009159</v>
      </c>
    </row>
    <row r="314" spans="1:11" x14ac:dyDescent="0.25">
      <c r="A314" s="413" t="s">
        <v>204</v>
      </c>
      <c r="B314" s="413" t="s">
        <v>205</v>
      </c>
      <c r="C314" s="413" t="s">
        <v>11</v>
      </c>
      <c r="D314" s="413">
        <v>0</v>
      </c>
      <c r="E314" s="413">
        <v>0</v>
      </c>
      <c r="F314" s="413">
        <v>10.525222899999999</v>
      </c>
      <c r="G314" s="413">
        <v>0</v>
      </c>
      <c r="H314" s="413">
        <v>0</v>
      </c>
      <c r="I314" s="413">
        <v>0</v>
      </c>
      <c r="J314" s="413">
        <v>100</v>
      </c>
      <c r="K314" s="413">
        <v>0</v>
      </c>
    </row>
    <row r="315" spans="1:11" x14ac:dyDescent="0.25">
      <c r="A315" s="413" t="s">
        <v>204</v>
      </c>
      <c r="B315" s="413" t="s">
        <v>205</v>
      </c>
      <c r="C315" s="413" t="s">
        <v>12</v>
      </c>
      <c r="D315" s="413">
        <v>24.902585999999999</v>
      </c>
      <c r="E315" s="413">
        <v>54.794520499999997</v>
      </c>
      <c r="F315" s="413">
        <v>442.77634189999998</v>
      </c>
      <c r="G315" s="413">
        <v>42.688668</v>
      </c>
      <c r="H315" s="413">
        <v>4.4062730457989296</v>
      </c>
      <c r="I315" s="413">
        <v>9.6953633143412201</v>
      </c>
      <c r="J315" s="413">
        <v>78.345014474859099</v>
      </c>
      <c r="K315" s="413">
        <v>7.5533491650007596</v>
      </c>
    </row>
    <row r="316" spans="1:11" x14ac:dyDescent="0.25">
      <c r="A316" s="413" t="s">
        <v>206</v>
      </c>
      <c r="B316" s="413" t="s">
        <v>207</v>
      </c>
      <c r="C316" s="413" t="s">
        <v>11</v>
      </c>
      <c r="D316" s="413">
        <v>0</v>
      </c>
      <c r="E316" s="413">
        <v>0</v>
      </c>
      <c r="F316" s="413">
        <v>26.307496100000002</v>
      </c>
      <c r="G316" s="413">
        <v>0</v>
      </c>
      <c r="H316" s="413">
        <v>0</v>
      </c>
      <c r="I316" s="413">
        <v>0</v>
      </c>
      <c r="J316" s="413">
        <v>100</v>
      </c>
      <c r="K316" s="413">
        <v>0</v>
      </c>
    </row>
    <row r="317" spans="1:11" x14ac:dyDescent="0.25">
      <c r="A317" s="413" t="s">
        <v>206</v>
      </c>
      <c r="B317" s="413" t="s">
        <v>207</v>
      </c>
      <c r="C317" s="413" t="s">
        <v>12</v>
      </c>
      <c r="D317" s="413">
        <v>87.821698299999994</v>
      </c>
      <c r="E317" s="413">
        <v>154.3595565</v>
      </c>
      <c r="F317" s="413">
        <v>515.50478150000004</v>
      </c>
      <c r="G317" s="413">
        <v>466.51426329999998</v>
      </c>
      <c r="H317" s="413">
        <v>7.1738014055947597</v>
      </c>
      <c r="I317" s="413">
        <v>12.6090114951316</v>
      </c>
      <c r="J317" s="413">
        <v>42.109512770780903</v>
      </c>
      <c r="K317" s="413">
        <v>38.107674328492699</v>
      </c>
    </row>
    <row r="318" spans="1:11" x14ac:dyDescent="0.25">
      <c r="A318" s="413" t="s">
        <v>208</v>
      </c>
      <c r="B318" s="413" t="s">
        <v>209</v>
      </c>
      <c r="C318" s="413" t="s">
        <v>11</v>
      </c>
      <c r="D318" s="413">
        <v>0</v>
      </c>
      <c r="E318" s="413">
        <v>12.174618499999999</v>
      </c>
      <c r="F318" s="413">
        <v>24.778777999999999</v>
      </c>
      <c r="G318" s="413">
        <v>15.950654200000001</v>
      </c>
      <c r="H318" s="413">
        <v>0</v>
      </c>
      <c r="I318" s="413">
        <v>23.012639559564001</v>
      </c>
      <c r="J318" s="413">
        <v>46.837203715291302</v>
      </c>
      <c r="K318" s="413">
        <v>30.150156725144701</v>
      </c>
    </row>
    <row r="319" spans="1:11" x14ac:dyDescent="0.25">
      <c r="A319" s="413" t="s">
        <v>208</v>
      </c>
      <c r="B319" s="413" t="s">
        <v>209</v>
      </c>
      <c r="C319" s="413" t="s">
        <v>12</v>
      </c>
      <c r="D319" s="413">
        <v>102.9655704</v>
      </c>
      <c r="E319" s="413">
        <v>228.0301537</v>
      </c>
      <c r="F319" s="413">
        <v>510.7898209</v>
      </c>
      <c r="G319" s="413">
        <v>613.02957700000002</v>
      </c>
      <c r="H319" s="413">
        <v>7.0775708090281997</v>
      </c>
      <c r="I319" s="413">
        <v>15.6741671331074</v>
      </c>
      <c r="J319" s="413">
        <v>35.110290866223202</v>
      </c>
      <c r="K319" s="413">
        <v>42.137971191641199</v>
      </c>
    </row>
    <row r="320" spans="1:11" x14ac:dyDescent="0.25">
      <c r="A320" s="413" t="s">
        <v>210</v>
      </c>
      <c r="B320" s="413" t="s">
        <v>211</v>
      </c>
      <c r="C320" s="413" t="s">
        <v>11</v>
      </c>
      <c r="D320" s="413">
        <v>0</v>
      </c>
      <c r="E320" s="413">
        <v>0</v>
      </c>
      <c r="F320" s="413">
        <v>59.028457400000001</v>
      </c>
      <c r="G320" s="413">
        <v>116.2783309</v>
      </c>
      <c r="H320" s="413">
        <v>0</v>
      </c>
      <c r="I320" s="413">
        <v>0</v>
      </c>
      <c r="J320" s="413">
        <v>33.671518355002597</v>
      </c>
      <c r="K320" s="413">
        <v>66.328481644997396</v>
      </c>
    </row>
    <row r="321" spans="1:11" x14ac:dyDescent="0.25">
      <c r="A321" s="413" t="s">
        <v>210</v>
      </c>
      <c r="B321" s="413" t="s">
        <v>211</v>
      </c>
      <c r="C321" s="413" t="s">
        <v>12</v>
      </c>
      <c r="D321" s="413">
        <v>0</v>
      </c>
      <c r="E321" s="413">
        <v>231.69419310000001</v>
      </c>
      <c r="F321" s="413">
        <v>1149.4306082999999</v>
      </c>
      <c r="G321" s="413">
        <v>771.76554820000001</v>
      </c>
      <c r="H321" s="413">
        <v>0</v>
      </c>
      <c r="I321" s="413">
        <v>10.762006209143401</v>
      </c>
      <c r="J321" s="413">
        <v>53.3901138306259</v>
      </c>
      <c r="K321" s="413">
        <v>35.847879960230699</v>
      </c>
    </row>
    <row r="322" spans="1:11" x14ac:dyDescent="0.25">
      <c r="A322" s="413" t="s">
        <v>212</v>
      </c>
      <c r="B322" s="413" t="s">
        <v>213</v>
      </c>
      <c r="C322" s="413" t="s">
        <v>11</v>
      </c>
      <c r="D322" s="413">
        <v>0</v>
      </c>
      <c r="E322" s="413">
        <v>20.7382314</v>
      </c>
      <c r="F322" s="413">
        <v>84.725867600000001</v>
      </c>
      <c r="G322" s="413">
        <v>36.7135623</v>
      </c>
      <c r="H322" s="413">
        <v>0</v>
      </c>
      <c r="I322" s="413">
        <v>14.5861390674036</v>
      </c>
      <c r="J322" s="413">
        <v>59.591546819176699</v>
      </c>
      <c r="K322" s="413">
        <v>25.822314113419701</v>
      </c>
    </row>
    <row r="323" spans="1:11" x14ac:dyDescent="0.25">
      <c r="A323" s="413" t="s">
        <v>212</v>
      </c>
      <c r="B323" s="413" t="s">
        <v>213</v>
      </c>
      <c r="C323" s="413" t="s">
        <v>12</v>
      </c>
      <c r="D323" s="413">
        <v>28.674598100000001</v>
      </c>
      <c r="E323" s="413">
        <v>96.730179399999997</v>
      </c>
      <c r="F323" s="413">
        <v>488.28107460000001</v>
      </c>
      <c r="G323" s="413">
        <v>225.76856960000001</v>
      </c>
      <c r="H323" s="413">
        <v>3.4158612259055499</v>
      </c>
      <c r="I323" s="413">
        <v>11.522981700913499</v>
      </c>
      <c r="J323" s="413">
        <v>58.166478367124398</v>
      </c>
      <c r="K323" s="413">
        <v>26.894678706056499</v>
      </c>
    </row>
    <row r="324" spans="1:11" x14ac:dyDescent="0.25">
      <c r="A324" s="413" t="s">
        <v>214</v>
      </c>
      <c r="B324" s="413" t="s">
        <v>215</v>
      </c>
      <c r="C324" s="413" t="s">
        <v>11</v>
      </c>
      <c r="D324" s="413">
        <v>0</v>
      </c>
      <c r="E324" s="413">
        <v>0</v>
      </c>
      <c r="F324" s="413">
        <v>209.53170689999999</v>
      </c>
      <c r="G324" s="413">
        <v>30.692509699999999</v>
      </c>
      <c r="H324" s="413">
        <v>0</v>
      </c>
      <c r="I324" s="413">
        <v>0</v>
      </c>
      <c r="J324" s="413">
        <v>87.223390657942502</v>
      </c>
      <c r="K324" s="413">
        <v>12.776609342057499</v>
      </c>
    </row>
    <row r="325" spans="1:11" x14ac:dyDescent="0.25">
      <c r="A325" s="413" t="s">
        <v>214</v>
      </c>
      <c r="B325" s="413" t="s">
        <v>215</v>
      </c>
      <c r="C325" s="413" t="s">
        <v>12</v>
      </c>
      <c r="D325" s="413">
        <v>114.8532853</v>
      </c>
      <c r="E325" s="413">
        <v>199.51031810000001</v>
      </c>
      <c r="F325" s="413">
        <v>1171.3518991999999</v>
      </c>
      <c r="G325" s="413">
        <v>368.22879949999998</v>
      </c>
      <c r="H325" s="413">
        <v>6.1950774448781099</v>
      </c>
      <c r="I325" s="413">
        <v>10.761397625269</v>
      </c>
      <c r="J325" s="413">
        <v>63.181612191541397</v>
      </c>
      <c r="K325" s="413">
        <v>19.861912738311499</v>
      </c>
    </row>
    <row r="326" spans="1:11" x14ac:dyDescent="0.25">
      <c r="A326" s="413" t="s">
        <v>216</v>
      </c>
      <c r="B326" s="413" t="s">
        <v>217</v>
      </c>
      <c r="C326" s="413" t="s">
        <v>11</v>
      </c>
      <c r="D326" s="413">
        <v>0</v>
      </c>
      <c r="E326" s="413">
        <v>0</v>
      </c>
      <c r="F326" s="413">
        <v>0</v>
      </c>
      <c r="G326" s="413">
        <v>239.32534100000001</v>
      </c>
      <c r="H326" s="413">
        <v>0</v>
      </c>
      <c r="I326" s="413">
        <v>0</v>
      </c>
      <c r="J326" s="413">
        <v>0</v>
      </c>
      <c r="K326" s="413">
        <v>100</v>
      </c>
    </row>
    <row r="327" spans="1:11" x14ac:dyDescent="0.25">
      <c r="A327" s="413" t="s">
        <v>216</v>
      </c>
      <c r="B327" s="413" t="s">
        <v>217</v>
      </c>
      <c r="C327" s="413" t="s">
        <v>12</v>
      </c>
      <c r="D327" s="413">
        <v>90.965078099999999</v>
      </c>
      <c r="E327" s="413">
        <v>187.41068319999999</v>
      </c>
      <c r="F327" s="413">
        <v>1102.9787166999999</v>
      </c>
      <c r="G327" s="413">
        <v>529.11340670000004</v>
      </c>
      <c r="H327" s="413">
        <v>4.7614031530440597</v>
      </c>
      <c r="I327" s="413">
        <v>9.8096746195463496</v>
      </c>
      <c r="J327" s="413">
        <v>57.733434073046503</v>
      </c>
      <c r="K327" s="413">
        <v>27.695488154363101</v>
      </c>
    </row>
    <row r="328" spans="1:11" x14ac:dyDescent="0.25">
      <c r="A328" s="413" t="s">
        <v>218</v>
      </c>
      <c r="B328" s="413" t="s">
        <v>219</v>
      </c>
      <c r="C328" s="413" t="s">
        <v>11</v>
      </c>
      <c r="D328" s="413">
        <v>0</v>
      </c>
      <c r="E328" s="413">
        <v>0</v>
      </c>
      <c r="F328" s="413">
        <v>30.6282131</v>
      </c>
      <c r="G328" s="413">
        <v>14.4553227</v>
      </c>
      <c r="H328" s="413">
        <v>0</v>
      </c>
      <c r="I328" s="413">
        <v>0</v>
      </c>
      <c r="J328" s="413">
        <v>67.936581628985707</v>
      </c>
      <c r="K328" s="413">
        <v>32.063418371014301</v>
      </c>
    </row>
    <row r="329" spans="1:11" x14ac:dyDescent="0.25">
      <c r="A329" s="413" t="s">
        <v>218</v>
      </c>
      <c r="B329" s="413" t="s">
        <v>219</v>
      </c>
      <c r="C329" s="413" t="s">
        <v>12</v>
      </c>
      <c r="D329" s="413">
        <v>15.4340507</v>
      </c>
      <c r="E329" s="413">
        <v>96.857632100000004</v>
      </c>
      <c r="F329" s="413">
        <v>386.95119199999999</v>
      </c>
      <c r="G329" s="413">
        <v>218.63530230000001</v>
      </c>
      <c r="H329" s="413">
        <v>2.1499540162021198</v>
      </c>
      <c r="I329" s="413">
        <v>13.4922101255779</v>
      </c>
      <c r="J329" s="413">
        <v>53.902069228954701</v>
      </c>
      <c r="K329" s="413">
        <v>30.455766629265302</v>
      </c>
    </row>
    <row r="330" spans="1:11" x14ac:dyDescent="0.25">
      <c r="A330" s="413" t="s">
        <v>220</v>
      </c>
      <c r="B330" s="413" t="s">
        <v>221</v>
      </c>
      <c r="C330" s="413" t="s">
        <v>11</v>
      </c>
      <c r="D330" s="413">
        <v>0</v>
      </c>
      <c r="E330" s="413">
        <v>64.105654299999998</v>
      </c>
      <c r="F330" s="413">
        <v>351.68189360000002</v>
      </c>
      <c r="G330" s="413">
        <v>146.7400762</v>
      </c>
      <c r="H330" s="413">
        <v>0</v>
      </c>
      <c r="I330" s="413">
        <v>11.3960011124012</v>
      </c>
      <c r="J330" s="413">
        <v>62.518155292846899</v>
      </c>
      <c r="K330" s="413">
        <v>26.0858435947519</v>
      </c>
    </row>
    <row r="331" spans="1:11" x14ac:dyDescent="0.25">
      <c r="A331" s="413" t="s">
        <v>220</v>
      </c>
      <c r="B331" s="413" t="s">
        <v>221</v>
      </c>
      <c r="C331" s="413" t="s">
        <v>12</v>
      </c>
      <c r="D331" s="413">
        <v>0</v>
      </c>
      <c r="E331" s="413">
        <v>418.87638379999999</v>
      </c>
      <c r="F331" s="413">
        <v>1984.7566554</v>
      </c>
      <c r="G331" s="413">
        <v>2193.2104570000001</v>
      </c>
      <c r="H331" s="413">
        <v>0</v>
      </c>
      <c r="I331" s="413">
        <v>9.1122611449849398</v>
      </c>
      <c r="J331" s="413">
        <v>43.176511383098102</v>
      </c>
      <c r="K331" s="413">
        <v>47.711227471916899</v>
      </c>
    </row>
    <row r="332" spans="1:11" x14ac:dyDescent="0.25">
      <c r="A332" s="413" t="s">
        <v>222</v>
      </c>
      <c r="B332" s="413" t="s">
        <v>223</v>
      </c>
      <c r="C332" s="413" t="s">
        <v>11</v>
      </c>
      <c r="D332" s="413">
        <v>0</v>
      </c>
      <c r="E332" s="413">
        <v>0</v>
      </c>
      <c r="F332" s="413">
        <v>139.04762640000001</v>
      </c>
      <c r="G332" s="413">
        <v>437.39350480000002</v>
      </c>
      <c r="H332" s="413">
        <v>0</v>
      </c>
      <c r="I332" s="413">
        <v>0</v>
      </c>
      <c r="J332" s="413">
        <v>24.121739215683501</v>
      </c>
      <c r="K332" s="413">
        <v>75.878260784316495</v>
      </c>
    </row>
    <row r="333" spans="1:11" x14ac:dyDescent="0.25">
      <c r="A333" s="413" t="s">
        <v>222</v>
      </c>
      <c r="B333" s="413" t="s">
        <v>223</v>
      </c>
      <c r="C333" s="413" t="s">
        <v>12</v>
      </c>
      <c r="D333" s="413">
        <v>72.741292099999995</v>
      </c>
      <c r="E333" s="413">
        <v>202.22681650000001</v>
      </c>
      <c r="F333" s="413">
        <v>1790.9459125000001</v>
      </c>
      <c r="G333" s="413">
        <v>1206.4292293999999</v>
      </c>
      <c r="H333" s="413">
        <v>2.2229114286493501</v>
      </c>
      <c r="I333" s="413">
        <v>6.17987787403111</v>
      </c>
      <c r="J333" s="413">
        <v>54.7297693243626</v>
      </c>
      <c r="K333" s="413">
        <v>36.867441372956897</v>
      </c>
    </row>
    <row r="334" spans="1:11" x14ac:dyDescent="0.25">
      <c r="A334" s="413" t="s">
        <v>224</v>
      </c>
      <c r="B334" s="413" t="s">
        <v>225</v>
      </c>
      <c r="C334" s="413" t="s">
        <v>11</v>
      </c>
      <c r="D334" s="413">
        <v>0</v>
      </c>
      <c r="E334" s="413">
        <v>0</v>
      </c>
      <c r="F334" s="413">
        <v>113.85689139999999</v>
      </c>
      <c r="G334" s="413">
        <v>0</v>
      </c>
      <c r="H334" s="413">
        <v>0</v>
      </c>
      <c r="I334" s="413">
        <v>0</v>
      </c>
      <c r="J334" s="413">
        <v>100</v>
      </c>
      <c r="K334" s="413">
        <v>0</v>
      </c>
    </row>
    <row r="335" spans="1:11" x14ac:dyDescent="0.25">
      <c r="A335" s="413" t="s">
        <v>224</v>
      </c>
      <c r="B335" s="413" t="s">
        <v>225</v>
      </c>
      <c r="C335" s="413" t="s">
        <v>12</v>
      </c>
      <c r="D335" s="413">
        <v>0</v>
      </c>
      <c r="E335" s="413">
        <v>115.1598985</v>
      </c>
      <c r="F335" s="413">
        <v>1173.6362389999999</v>
      </c>
      <c r="G335" s="413">
        <v>1229.0938862999999</v>
      </c>
      <c r="H335" s="413">
        <v>0</v>
      </c>
      <c r="I335" s="413">
        <v>4.5736667372866702</v>
      </c>
      <c r="J335" s="413">
        <v>46.6118943999289</v>
      </c>
      <c r="K335" s="413">
        <v>48.814438862784499</v>
      </c>
    </row>
    <row r="336" spans="1:11" x14ac:dyDescent="0.25">
      <c r="A336" s="413" t="s">
        <v>226</v>
      </c>
      <c r="B336" s="413" t="s">
        <v>227</v>
      </c>
      <c r="C336" s="413" t="s">
        <v>11</v>
      </c>
      <c r="D336" s="413">
        <v>0</v>
      </c>
      <c r="E336" s="413">
        <v>0</v>
      </c>
      <c r="F336" s="413">
        <v>77.108806700000002</v>
      </c>
      <c r="G336" s="413">
        <v>117.5872225</v>
      </c>
      <c r="H336" s="413">
        <v>0</v>
      </c>
      <c r="I336" s="413">
        <v>0</v>
      </c>
      <c r="J336" s="413">
        <v>39.604714598873798</v>
      </c>
      <c r="K336" s="413">
        <v>60.395285401126202</v>
      </c>
    </row>
    <row r="337" spans="1:11" x14ac:dyDescent="0.25">
      <c r="A337" s="413" t="s">
        <v>226</v>
      </c>
      <c r="B337" s="413" t="s">
        <v>227</v>
      </c>
      <c r="C337" s="413" t="s">
        <v>12</v>
      </c>
      <c r="D337" s="413">
        <v>0</v>
      </c>
      <c r="E337" s="413">
        <v>162.93009430000001</v>
      </c>
      <c r="F337" s="413">
        <v>817.1286298</v>
      </c>
      <c r="G337" s="413">
        <v>999.92211850000001</v>
      </c>
      <c r="H337" s="413">
        <v>0</v>
      </c>
      <c r="I337" s="413">
        <v>8.2288722594936505</v>
      </c>
      <c r="J337" s="413">
        <v>41.269522018556103</v>
      </c>
      <c r="K337" s="413">
        <v>50.501605721950199</v>
      </c>
    </row>
    <row r="338" spans="1:11" x14ac:dyDescent="0.25">
      <c r="A338" s="413" t="s">
        <v>228</v>
      </c>
      <c r="B338" s="413" t="s">
        <v>229</v>
      </c>
      <c r="C338" s="413" t="s">
        <v>11</v>
      </c>
      <c r="D338" s="413">
        <v>0</v>
      </c>
      <c r="E338" s="413">
        <v>6.6385329999999998</v>
      </c>
      <c r="F338" s="413">
        <v>40.258179300000002</v>
      </c>
      <c r="G338" s="413">
        <v>10.535997399999999</v>
      </c>
      <c r="H338" s="413">
        <v>0</v>
      </c>
      <c r="I338" s="413">
        <v>11.5588016561928</v>
      </c>
      <c r="J338" s="413">
        <v>70.096256140949606</v>
      </c>
      <c r="K338" s="413">
        <v>18.344942202857599</v>
      </c>
    </row>
    <row r="339" spans="1:11" x14ac:dyDescent="0.25">
      <c r="A339" s="413" t="s">
        <v>228</v>
      </c>
      <c r="B339" s="413" t="s">
        <v>229</v>
      </c>
      <c r="C339" s="413" t="s">
        <v>12</v>
      </c>
      <c r="D339" s="413">
        <v>0</v>
      </c>
      <c r="E339" s="413">
        <v>16.056107399999998</v>
      </c>
      <c r="F339" s="413">
        <v>114.38214809999999</v>
      </c>
      <c r="G339" s="413">
        <v>25.831703099999999</v>
      </c>
      <c r="H339" s="413">
        <v>0</v>
      </c>
      <c r="I339" s="413">
        <v>10.2745963100294</v>
      </c>
      <c r="J339" s="413">
        <v>73.195225188982704</v>
      </c>
      <c r="K339" s="413">
        <v>16.530178500988001</v>
      </c>
    </row>
    <row r="340" spans="1:11" x14ac:dyDescent="0.25">
      <c r="A340" s="413" t="s">
        <v>230</v>
      </c>
      <c r="B340" s="413" t="s">
        <v>231</v>
      </c>
      <c r="C340" s="413" t="s">
        <v>11</v>
      </c>
      <c r="D340" s="413">
        <v>51.131332499999999</v>
      </c>
      <c r="E340" s="413">
        <v>21.333736900000002</v>
      </c>
      <c r="F340" s="413">
        <v>23.642136300000001</v>
      </c>
      <c r="G340" s="413">
        <v>0</v>
      </c>
      <c r="H340" s="413">
        <v>53.202392190661698</v>
      </c>
      <c r="I340" s="413">
        <v>22.1978536828899</v>
      </c>
      <c r="J340" s="413">
        <v>24.599754126448399</v>
      </c>
      <c r="K340" s="413">
        <v>0</v>
      </c>
    </row>
    <row r="341" spans="1:11" x14ac:dyDescent="0.25">
      <c r="A341" s="413" t="s">
        <v>230</v>
      </c>
      <c r="B341" s="413" t="s">
        <v>231</v>
      </c>
      <c r="C341" s="413" t="s">
        <v>12</v>
      </c>
      <c r="D341" s="413">
        <v>246.29777010000001</v>
      </c>
      <c r="E341" s="413">
        <v>305.84499460000001</v>
      </c>
      <c r="F341" s="413">
        <v>190.0286303</v>
      </c>
      <c r="G341" s="413">
        <v>48.893109699999997</v>
      </c>
      <c r="H341" s="413">
        <v>31.1349793394415</v>
      </c>
      <c r="I341" s="413">
        <v>38.662459607638098</v>
      </c>
      <c r="J341" s="413">
        <v>24.021888123025501</v>
      </c>
      <c r="K341" s="413">
        <v>6.1806729298948904</v>
      </c>
    </row>
    <row r="342" spans="1:11" x14ac:dyDescent="0.25">
      <c r="A342" s="413" t="s">
        <v>232</v>
      </c>
      <c r="B342" s="413" t="s">
        <v>233</v>
      </c>
      <c r="C342" s="413" t="s">
        <v>11</v>
      </c>
      <c r="D342" s="413">
        <v>164.6705958</v>
      </c>
      <c r="E342" s="413">
        <v>19.422633099999999</v>
      </c>
      <c r="F342" s="413">
        <v>31.688899200000002</v>
      </c>
      <c r="G342" s="413">
        <v>0</v>
      </c>
      <c r="H342" s="413">
        <v>76.313361653235106</v>
      </c>
      <c r="I342" s="413">
        <v>9.0010388121665805</v>
      </c>
      <c r="J342" s="413">
        <v>14.6855995345983</v>
      </c>
      <c r="K342" s="413">
        <v>0</v>
      </c>
    </row>
    <row r="343" spans="1:11" x14ac:dyDescent="0.25">
      <c r="A343" s="413" t="s">
        <v>232</v>
      </c>
      <c r="B343" s="413" t="s">
        <v>233</v>
      </c>
      <c r="C343" s="413" t="s">
        <v>12</v>
      </c>
      <c r="D343" s="413">
        <v>515.33483049999995</v>
      </c>
      <c r="E343" s="413">
        <v>486.11963079999998</v>
      </c>
      <c r="F343" s="413">
        <v>270.58101249999999</v>
      </c>
      <c r="G343" s="413">
        <v>33.660716399999998</v>
      </c>
      <c r="H343" s="413">
        <v>39.468203581191702</v>
      </c>
      <c r="I343" s="413">
        <v>37.230684630054597</v>
      </c>
      <c r="J343" s="413">
        <v>20.723121851075799</v>
      </c>
      <c r="K343" s="413">
        <v>2.5779899376779198</v>
      </c>
    </row>
    <row r="344" spans="1:11" x14ac:dyDescent="0.25">
      <c r="A344" s="413" t="s">
        <v>234</v>
      </c>
      <c r="B344" s="413" t="s">
        <v>235</v>
      </c>
      <c r="C344" s="413" t="s">
        <v>11</v>
      </c>
      <c r="D344" s="413">
        <v>15.134241899999999</v>
      </c>
      <c r="E344" s="413">
        <v>20.554485199999998</v>
      </c>
      <c r="F344" s="413">
        <v>18.968378399999999</v>
      </c>
      <c r="G344" s="413">
        <v>0</v>
      </c>
      <c r="H344" s="413">
        <v>27.689431706185001</v>
      </c>
      <c r="I344" s="413">
        <v>37.606245358163001</v>
      </c>
      <c r="J344" s="413">
        <v>34.704322935652002</v>
      </c>
      <c r="K344" s="413">
        <v>0</v>
      </c>
    </row>
    <row r="345" spans="1:11" x14ac:dyDescent="0.25">
      <c r="A345" s="413" t="s">
        <v>234</v>
      </c>
      <c r="B345" s="413" t="s">
        <v>235</v>
      </c>
      <c r="C345" s="413" t="s">
        <v>12</v>
      </c>
      <c r="D345" s="413">
        <v>41.270801800000001</v>
      </c>
      <c r="E345" s="413">
        <v>365.74307850000002</v>
      </c>
      <c r="F345" s="413">
        <v>358.02773009999999</v>
      </c>
      <c r="G345" s="413">
        <v>27.3272133</v>
      </c>
      <c r="H345" s="413">
        <v>5.2085342791863303</v>
      </c>
      <c r="I345" s="413">
        <v>46.158186384990202</v>
      </c>
      <c r="J345" s="413">
        <v>45.184479675534703</v>
      </c>
      <c r="K345" s="413">
        <v>3.4487996602887998</v>
      </c>
    </row>
    <row r="346" spans="1:11" x14ac:dyDescent="0.25">
      <c r="A346" s="413" t="s">
        <v>236</v>
      </c>
      <c r="B346" s="413" t="s">
        <v>237</v>
      </c>
      <c r="C346" s="413" t="s">
        <v>11</v>
      </c>
      <c r="D346" s="413">
        <v>0</v>
      </c>
      <c r="E346" s="413">
        <v>0</v>
      </c>
      <c r="F346" s="413">
        <v>45.319104199999998</v>
      </c>
      <c r="G346" s="413">
        <v>18.815304099999999</v>
      </c>
      <c r="H346" s="413">
        <v>0</v>
      </c>
      <c r="I346" s="413">
        <v>0</v>
      </c>
      <c r="J346" s="413">
        <v>70.662699479524207</v>
      </c>
      <c r="K346" s="413">
        <v>29.3373005204758</v>
      </c>
    </row>
    <row r="347" spans="1:11" x14ac:dyDescent="0.25">
      <c r="A347" s="413" t="s">
        <v>236</v>
      </c>
      <c r="B347" s="413" t="s">
        <v>237</v>
      </c>
      <c r="C347" s="413" t="s">
        <v>12</v>
      </c>
      <c r="D347" s="413">
        <v>28.244064000000002</v>
      </c>
      <c r="E347" s="413">
        <v>300.42133260000003</v>
      </c>
      <c r="F347" s="413">
        <v>214.0496205</v>
      </c>
      <c r="G347" s="413">
        <v>75.687952699999997</v>
      </c>
      <c r="H347" s="413">
        <v>4.5672587906773003</v>
      </c>
      <c r="I347" s="413">
        <v>48.580189176187197</v>
      </c>
      <c r="J347" s="413">
        <v>34.613291163402202</v>
      </c>
      <c r="K347" s="413">
        <v>12.2392608697333</v>
      </c>
    </row>
    <row r="348" spans="1:11" x14ac:dyDescent="0.25">
      <c r="A348" s="413" t="s">
        <v>238</v>
      </c>
      <c r="B348" s="413" t="s">
        <v>239</v>
      </c>
      <c r="C348" s="413" t="s">
        <v>11</v>
      </c>
      <c r="D348" s="413">
        <v>0</v>
      </c>
      <c r="E348" s="413">
        <v>62.542772999999997</v>
      </c>
      <c r="F348" s="413">
        <v>62.108916800000003</v>
      </c>
      <c r="G348" s="413">
        <v>0</v>
      </c>
      <c r="H348" s="413">
        <v>0</v>
      </c>
      <c r="I348" s="413">
        <v>50.174027404159602</v>
      </c>
      <c r="J348" s="413">
        <v>49.825972595840398</v>
      </c>
      <c r="K348" s="413">
        <v>0</v>
      </c>
    </row>
    <row r="349" spans="1:11" x14ac:dyDescent="0.25">
      <c r="A349" s="413" t="s">
        <v>238</v>
      </c>
      <c r="B349" s="413" t="s">
        <v>239</v>
      </c>
      <c r="C349" s="413" t="s">
        <v>12</v>
      </c>
      <c r="D349" s="413">
        <v>313.14198340000002</v>
      </c>
      <c r="E349" s="413">
        <v>884.80011779999995</v>
      </c>
      <c r="F349" s="413">
        <v>708.17334049999999</v>
      </c>
      <c r="G349" s="413">
        <v>62.804416099999997</v>
      </c>
      <c r="H349" s="413">
        <v>15.904252382821401</v>
      </c>
      <c r="I349" s="413">
        <v>44.938351060598499</v>
      </c>
      <c r="J349" s="413">
        <v>35.967606182370801</v>
      </c>
      <c r="K349" s="413">
        <v>3.1897903742093101</v>
      </c>
    </row>
    <row r="350" spans="1:11" x14ac:dyDescent="0.25">
      <c r="A350" s="413" t="s">
        <v>240</v>
      </c>
      <c r="B350" s="413" t="s">
        <v>241</v>
      </c>
      <c r="C350" s="413" t="s">
        <v>11</v>
      </c>
      <c r="D350" s="413">
        <v>64.604400299999995</v>
      </c>
      <c r="E350" s="413">
        <v>38.625021599999997</v>
      </c>
      <c r="F350" s="413">
        <v>57.795551000000003</v>
      </c>
      <c r="G350" s="413">
        <v>0</v>
      </c>
      <c r="H350" s="413">
        <v>40.120733533748698</v>
      </c>
      <c r="I350" s="413">
        <v>23.986975997808099</v>
      </c>
      <c r="J350" s="413">
        <v>35.8922904684432</v>
      </c>
      <c r="K350" s="413">
        <v>0</v>
      </c>
    </row>
    <row r="351" spans="1:11" x14ac:dyDescent="0.25">
      <c r="A351" s="413" t="s">
        <v>240</v>
      </c>
      <c r="B351" s="413" t="s">
        <v>241</v>
      </c>
      <c r="C351" s="413" t="s">
        <v>12</v>
      </c>
      <c r="D351" s="413">
        <v>510.30643730000003</v>
      </c>
      <c r="E351" s="413">
        <v>638.27808630000004</v>
      </c>
      <c r="F351" s="413">
        <v>436.26048580000003</v>
      </c>
      <c r="G351" s="413">
        <v>44.161449699999999</v>
      </c>
      <c r="H351" s="413">
        <v>31.326237808899599</v>
      </c>
      <c r="I351" s="413">
        <v>39.182047605424401</v>
      </c>
      <c r="J351" s="413">
        <v>26.780770779817999</v>
      </c>
      <c r="K351" s="413">
        <v>2.7109438058581099</v>
      </c>
    </row>
    <row r="352" spans="1:11" x14ac:dyDescent="0.25">
      <c r="A352" s="413" t="s">
        <v>242</v>
      </c>
      <c r="B352" s="413" t="s">
        <v>243</v>
      </c>
      <c r="C352" s="413" t="s">
        <v>11</v>
      </c>
      <c r="D352" s="413">
        <v>114.4941287</v>
      </c>
      <c r="E352" s="413">
        <v>129.7465656</v>
      </c>
      <c r="F352" s="413">
        <v>0</v>
      </c>
      <c r="G352" s="413">
        <v>0</v>
      </c>
      <c r="H352" s="413">
        <v>46.877580752111399</v>
      </c>
      <c r="I352" s="413">
        <v>53.122419247888601</v>
      </c>
      <c r="J352" s="413">
        <v>0</v>
      </c>
      <c r="K352" s="413">
        <v>0</v>
      </c>
    </row>
    <row r="353" spans="1:11" x14ac:dyDescent="0.25">
      <c r="A353" s="413" t="s">
        <v>242</v>
      </c>
      <c r="B353" s="413" t="s">
        <v>243</v>
      </c>
      <c r="C353" s="413" t="s">
        <v>12</v>
      </c>
      <c r="D353" s="413">
        <v>1145.2907613</v>
      </c>
      <c r="E353" s="413">
        <v>961.31553980000001</v>
      </c>
      <c r="F353" s="413">
        <v>259.53776850000003</v>
      </c>
      <c r="G353" s="413">
        <v>58.3711026</v>
      </c>
      <c r="H353" s="413">
        <v>47.237929233528597</v>
      </c>
      <c r="I353" s="413">
        <v>39.649805075367098</v>
      </c>
      <c r="J353" s="413">
        <v>10.704728577321999</v>
      </c>
      <c r="K353" s="413">
        <v>2.4075371137823902</v>
      </c>
    </row>
    <row r="354" spans="1:11" x14ac:dyDescent="0.25">
      <c r="A354" s="413" t="s">
        <v>244</v>
      </c>
      <c r="B354" s="413" t="s">
        <v>245</v>
      </c>
      <c r="C354" s="413" t="s">
        <v>11</v>
      </c>
      <c r="D354" s="413">
        <v>37.864052000000001</v>
      </c>
      <c r="E354" s="413">
        <v>15.2409997</v>
      </c>
      <c r="F354" s="413">
        <v>86.297759299999996</v>
      </c>
      <c r="G354" s="413">
        <v>0</v>
      </c>
      <c r="H354" s="413">
        <v>27.161612974934901</v>
      </c>
      <c r="I354" s="413">
        <v>10.933064828943801</v>
      </c>
      <c r="J354" s="413">
        <v>61.905322196121297</v>
      </c>
      <c r="K354" s="413">
        <v>0</v>
      </c>
    </row>
    <row r="355" spans="1:11" x14ac:dyDescent="0.25">
      <c r="A355" s="413" t="s">
        <v>244</v>
      </c>
      <c r="B355" s="413" t="s">
        <v>245</v>
      </c>
      <c r="C355" s="413" t="s">
        <v>12</v>
      </c>
      <c r="D355" s="413">
        <v>255.64399689999999</v>
      </c>
      <c r="E355" s="413">
        <v>354.3226866</v>
      </c>
      <c r="F355" s="413">
        <v>468.16074420000001</v>
      </c>
      <c r="G355" s="413">
        <v>40.412337100000002</v>
      </c>
      <c r="H355" s="413">
        <v>22.855154992698001</v>
      </c>
      <c r="I355" s="413">
        <v>31.6772543766787</v>
      </c>
      <c r="J355" s="413">
        <v>41.854635743210203</v>
      </c>
      <c r="K355" s="413">
        <v>3.6129548874130499</v>
      </c>
    </row>
    <row r="356" spans="1:11" x14ac:dyDescent="0.25">
      <c r="A356" s="413" t="s">
        <v>246</v>
      </c>
      <c r="B356" s="413" t="s">
        <v>247</v>
      </c>
      <c r="C356" s="413" t="s">
        <v>11</v>
      </c>
      <c r="D356" s="413">
        <v>177.38453440000001</v>
      </c>
      <c r="E356" s="413">
        <v>60.029586899999998</v>
      </c>
      <c r="F356" s="413">
        <v>0</v>
      </c>
      <c r="G356" s="413">
        <v>0</v>
      </c>
      <c r="H356" s="413">
        <v>74.7152416329331</v>
      </c>
      <c r="I356" s="413">
        <v>25.2847583670668</v>
      </c>
      <c r="J356" s="413">
        <v>0</v>
      </c>
      <c r="K356" s="413">
        <v>0</v>
      </c>
    </row>
    <row r="357" spans="1:11" x14ac:dyDescent="0.25">
      <c r="A357" s="413" t="s">
        <v>246</v>
      </c>
      <c r="B357" s="413" t="s">
        <v>247</v>
      </c>
      <c r="C357" s="413" t="s">
        <v>12</v>
      </c>
      <c r="D357" s="413">
        <v>860.64042410000002</v>
      </c>
      <c r="E357" s="413">
        <v>773.89203239999995</v>
      </c>
      <c r="F357" s="413">
        <v>473.78195979999998</v>
      </c>
      <c r="G357" s="413">
        <v>120.0287271</v>
      </c>
      <c r="H357" s="413">
        <v>38.622436883165001</v>
      </c>
      <c r="I357" s="413">
        <v>34.729482067972597</v>
      </c>
      <c r="J357" s="413">
        <v>21.261624862547201</v>
      </c>
      <c r="K357" s="413">
        <v>5.3864561863151996</v>
      </c>
    </row>
    <row r="358" spans="1:11" x14ac:dyDescent="0.25">
      <c r="A358" s="413" t="s">
        <v>248</v>
      </c>
      <c r="B358" s="413" t="s">
        <v>249</v>
      </c>
      <c r="C358" s="413" t="s">
        <v>11</v>
      </c>
      <c r="D358" s="413">
        <v>0</v>
      </c>
      <c r="E358" s="413">
        <v>74.552711400000007</v>
      </c>
      <c r="F358" s="413">
        <v>16.1375587</v>
      </c>
      <c r="G358" s="413">
        <v>0</v>
      </c>
      <c r="H358" s="413">
        <v>0</v>
      </c>
      <c r="I358" s="413">
        <v>82.205854407307598</v>
      </c>
      <c r="J358" s="413">
        <v>17.794145592692399</v>
      </c>
      <c r="K358" s="413">
        <v>0</v>
      </c>
    </row>
    <row r="359" spans="1:11" x14ac:dyDescent="0.25">
      <c r="A359" s="413" t="s">
        <v>248</v>
      </c>
      <c r="B359" s="413" t="s">
        <v>249</v>
      </c>
      <c r="C359" s="413" t="s">
        <v>12</v>
      </c>
      <c r="D359" s="413">
        <v>211.52596919999999</v>
      </c>
      <c r="E359" s="413">
        <v>777.68459740000003</v>
      </c>
      <c r="F359" s="413">
        <v>692.88222040000005</v>
      </c>
      <c r="G359" s="413">
        <v>67.353831700000001</v>
      </c>
      <c r="H359" s="413">
        <v>12.091021637298301</v>
      </c>
      <c r="I359" s="413">
        <v>44.453176740990898</v>
      </c>
      <c r="J359" s="413">
        <v>39.605793797519503</v>
      </c>
      <c r="K359" s="413">
        <v>3.8500078241912901</v>
      </c>
    </row>
    <row r="360" spans="1:11" x14ac:dyDescent="0.25">
      <c r="A360" s="413" t="s">
        <v>250</v>
      </c>
      <c r="B360" s="413" t="s">
        <v>251</v>
      </c>
      <c r="C360" s="413" t="s">
        <v>11</v>
      </c>
      <c r="D360" s="413">
        <v>24.741215400000002</v>
      </c>
      <c r="E360" s="413">
        <v>17.266687399999999</v>
      </c>
      <c r="F360" s="413">
        <v>79.648233200000007</v>
      </c>
      <c r="G360" s="413">
        <v>0</v>
      </c>
      <c r="H360" s="413">
        <v>20.337005771743399</v>
      </c>
      <c r="I360" s="413">
        <v>14.193026318047799</v>
      </c>
      <c r="J360" s="413">
        <v>65.469967910208794</v>
      </c>
      <c r="K360" s="413">
        <v>0</v>
      </c>
    </row>
    <row r="361" spans="1:11" x14ac:dyDescent="0.25">
      <c r="A361" s="413" t="s">
        <v>250</v>
      </c>
      <c r="B361" s="413" t="s">
        <v>251</v>
      </c>
      <c r="C361" s="413" t="s">
        <v>12</v>
      </c>
      <c r="D361" s="413">
        <v>165.07806059999999</v>
      </c>
      <c r="E361" s="413">
        <v>1101.5396952999999</v>
      </c>
      <c r="F361" s="413">
        <v>1767.2420473</v>
      </c>
      <c r="G361" s="413">
        <v>177.7656197</v>
      </c>
      <c r="H361" s="413">
        <v>5.1400160000894397</v>
      </c>
      <c r="I361" s="413">
        <v>34.298510886283303</v>
      </c>
      <c r="J361" s="413">
        <v>55.0264060901671</v>
      </c>
      <c r="K361" s="413">
        <v>5.5350670234601296</v>
      </c>
    </row>
    <row r="362" spans="1:11" x14ac:dyDescent="0.25">
      <c r="A362" s="413" t="s">
        <v>252</v>
      </c>
      <c r="B362" s="413" t="s">
        <v>253</v>
      </c>
      <c r="C362" s="413" t="s">
        <v>11</v>
      </c>
      <c r="D362" s="413">
        <v>28.512309599999998</v>
      </c>
      <c r="E362" s="413">
        <v>18.013241000000001</v>
      </c>
      <c r="F362" s="413">
        <v>106.59682100000001</v>
      </c>
      <c r="G362" s="413">
        <v>0</v>
      </c>
      <c r="H362" s="413">
        <v>18.620603444206299</v>
      </c>
      <c r="I362" s="413">
        <v>11.7639511534316</v>
      </c>
      <c r="J362" s="413">
        <v>69.615445402362099</v>
      </c>
      <c r="K362" s="413">
        <v>0</v>
      </c>
    </row>
    <row r="363" spans="1:11" x14ac:dyDescent="0.25">
      <c r="A363" s="413" t="s">
        <v>252</v>
      </c>
      <c r="B363" s="413" t="s">
        <v>253</v>
      </c>
      <c r="C363" s="413" t="s">
        <v>12</v>
      </c>
      <c r="D363" s="413">
        <v>30.857184499999999</v>
      </c>
      <c r="E363" s="413">
        <v>545.96244639999998</v>
      </c>
      <c r="F363" s="413">
        <v>1540.9919354000001</v>
      </c>
      <c r="G363" s="413">
        <v>216.0580004</v>
      </c>
      <c r="H363" s="413">
        <v>1.3221469160177099</v>
      </c>
      <c r="I363" s="413">
        <v>23.393014510745299</v>
      </c>
      <c r="J363" s="413">
        <v>66.027337490796498</v>
      </c>
      <c r="K363" s="413">
        <v>9.2575010824404202</v>
      </c>
    </row>
    <row r="364" spans="1:11" x14ac:dyDescent="0.25">
      <c r="A364" s="413" t="s">
        <v>254</v>
      </c>
      <c r="B364" s="413" t="s">
        <v>255</v>
      </c>
      <c r="C364" s="413" t="s">
        <v>11</v>
      </c>
      <c r="D364" s="413">
        <v>0</v>
      </c>
      <c r="E364" s="413">
        <v>0</v>
      </c>
      <c r="F364" s="413">
        <v>32.889857800000001</v>
      </c>
      <c r="G364" s="413">
        <v>0</v>
      </c>
      <c r="H364" s="413">
        <v>0</v>
      </c>
      <c r="I364" s="413">
        <v>0</v>
      </c>
      <c r="J364" s="413">
        <v>100</v>
      </c>
      <c r="K364" s="413">
        <v>0</v>
      </c>
    </row>
    <row r="365" spans="1:11" x14ac:dyDescent="0.25">
      <c r="A365" s="413" t="s">
        <v>254</v>
      </c>
      <c r="B365" s="413" t="s">
        <v>255</v>
      </c>
      <c r="C365" s="413" t="s">
        <v>12</v>
      </c>
      <c r="D365" s="413">
        <v>35.576855199999997</v>
      </c>
      <c r="E365" s="413">
        <v>545.70830520000004</v>
      </c>
      <c r="F365" s="413">
        <v>1242.9555906000001</v>
      </c>
      <c r="G365" s="413">
        <v>300.62818149999998</v>
      </c>
      <c r="H365" s="413">
        <v>1.6743082199494701</v>
      </c>
      <c r="I365" s="413">
        <v>25.681974866936901</v>
      </c>
      <c r="J365" s="413">
        <v>58.495635734934901</v>
      </c>
      <c r="K365" s="413">
        <v>14.1480811781787</v>
      </c>
    </row>
    <row r="366" spans="1:11" x14ac:dyDescent="0.25">
      <c r="A366" s="413" t="s">
        <v>256</v>
      </c>
      <c r="B366" s="413" t="s">
        <v>257</v>
      </c>
      <c r="C366" s="413" t="s">
        <v>11</v>
      </c>
      <c r="D366" s="413">
        <v>0</v>
      </c>
      <c r="E366" s="413">
        <v>0</v>
      </c>
      <c r="F366" s="413">
        <v>15.0668136</v>
      </c>
      <c r="G366" s="413">
        <v>0</v>
      </c>
      <c r="H366" s="413">
        <v>0</v>
      </c>
      <c r="I366" s="413">
        <v>0</v>
      </c>
      <c r="J366" s="413">
        <v>100</v>
      </c>
      <c r="K366" s="413">
        <v>0</v>
      </c>
    </row>
    <row r="367" spans="1:11" x14ac:dyDescent="0.25">
      <c r="A367" s="413" t="s">
        <v>256</v>
      </c>
      <c r="B367" s="413" t="s">
        <v>257</v>
      </c>
      <c r="C367" s="413" t="s">
        <v>12</v>
      </c>
      <c r="D367" s="413">
        <v>4.1797269999999997</v>
      </c>
      <c r="E367" s="413">
        <v>62.524228100000002</v>
      </c>
      <c r="F367" s="413">
        <v>292.62310220000001</v>
      </c>
      <c r="G367" s="413">
        <v>87.298862600000007</v>
      </c>
      <c r="H367" s="413">
        <v>0.93584514775493699</v>
      </c>
      <c r="I367" s="413">
        <v>13.9992385829285</v>
      </c>
      <c r="J367" s="413">
        <v>65.5186116975743</v>
      </c>
      <c r="K367" s="413">
        <v>19.546304571742301</v>
      </c>
    </row>
    <row r="368" spans="1:11" x14ac:dyDescent="0.25">
      <c r="A368" s="413" t="s">
        <v>258</v>
      </c>
      <c r="B368" s="413" t="s">
        <v>259</v>
      </c>
      <c r="C368" s="413" t="s">
        <v>11</v>
      </c>
      <c r="D368" s="413">
        <v>100.1217388</v>
      </c>
      <c r="E368" s="413">
        <v>182.7906955</v>
      </c>
      <c r="F368" s="413">
        <v>233.32179690000001</v>
      </c>
      <c r="G368" s="413">
        <v>69.134706399999999</v>
      </c>
      <c r="H368" s="413">
        <v>17.104040267407601</v>
      </c>
      <c r="I368" s="413">
        <v>31.226579300472999</v>
      </c>
      <c r="J368" s="413">
        <v>39.858930310961597</v>
      </c>
      <c r="K368" s="413">
        <v>11.810450121157899</v>
      </c>
    </row>
    <row r="369" spans="1:11" x14ac:dyDescent="0.25">
      <c r="A369" s="413" t="s">
        <v>258</v>
      </c>
      <c r="B369" s="413" t="s">
        <v>259</v>
      </c>
      <c r="C369" s="413" t="s">
        <v>12</v>
      </c>
      <c r="D369" s="413">
        <v>555.61830880000002</v>
      </c>
      <c r="E369" s="413">
        <v>1244.8279921000001</v>
      </c>
      <c r="F369" s="413">
        <v>4275.5250493000003</v>
      </c>
      <c r="G369" s="413">
        <v>2624.3103298999999</v>
      </c>
      <c r="H369" s="413">
        <v>6.3862105760421004</v>
      </c>
      <c r="I369" s="413">
        <v>14.3079044779352</v>
      </c>
      <c r="J369" s="413">
        <v>49.142375000103002</v>
      </c>
      <c r="K369" s="413">
        <v>30.163509945919799</v>
      </c>
    </row>
    <row r="370" spans="1:11" x14ac:dyDescent="0.25">
      <c r="A370" s="413" t="s">
        <v>260</v>
      </c>
      <c r="B370" s="413" t="s">
        <v>261</v>
      </c>
      <c r="C370" s="413" t="s">
        <v>11</v>
      </c>
      <c r="D370" s="413">
        <v>0</v>
      </c>
      <c r="E370" s="413">
        <v>156.89138750000001</v>
      </c>
      <c r="F370" s="413">
        <v>358.78152970000002</v>
      </c>
      <c r="G370" s="413">
        <v>0</v>
      </c>
      <c r="H370" s="413">
        <v>0</v>
      </c>
      <c r="I370" s="413">
        <v>30.424593238653799</v>
      </c>
      <c r="J370" s="413">
        <v>69.575406761346201</v>
      </c>
      <c r="K370" s="413">
        <v>0</v>
      </c>
    </row>
    <row r="371" spans="1:11" x14ac:dyDescent="0.25">
      <c r="A371" s="413" t="s">
        <v>260</v>
      </c>
      <c r="B371" s="413" t="s">
        <v>261</v>
      </c>
      <c r="C371" s="413" t="s">
        <v>12</v>
      </c>
      <c r="D371" s="413">
        <v>468.86544930000002</v>
      </c>
      <c r="E371" s="413">
        <v>1164.9846680000001</v>
      </c>
      <c r="F371" s="413">
        <v>2974.6295436999999</v>
      </c>
      <c r="G371" s="413">
        <v>321.01354300000003</v>
      </c>
      <c r="H371" s="413">
        <v>9.5114331209452203</v>
      </c>
      <c r="I371" s="413">
        <v>23.632950078005599</v>
      </c>
      <c r="J371" s="413">
        <v>60.343516475207998</v>
      </c>
      <c r="K371" s="413">
        <v>6.5121003258411196</v>
      </c>
    </row>
    <row r="372" spans="1:11" x14ac:dyDescent="0.25">
      <c r="A372" s="413" t="s">
        <v>262</v>
      </c>
      <c r="B372" s="413" t="s">
        <v>263</v>
      </c>
      <c r="C372" s="413" t="s">
        <v>11</v>
      </c>
      <c r="D372" s="413">
        <v>23.816307800000001</v>
      </c>
      <c r="E372" s="413">
        <v>98.253352599999999</v>
      </c>
      <c r="F372" s="413">
        <v>59.061608900000003</v>
      </c>
      <c r="G372" s="413">
        <v>0</v>
      </c>
      <c r="H372" s="413">
        <v>13.148645119112</v>
      </c>
      <c r="I372" s="413">
        <v>54.244279841746803</v>
      </c>
      <c r="J372" s="413">
        <v>32.607075039141201</v>
      </c>
      <c r="K372" s="413">
        <v>0</v>
      </c>
    </row>
    <row r="373" spans="1:11" x14ac:dyDescent="0.25">
      <c r="A373" s="413" t="s">
        <v>262</v>
      </c>
      <c r="B373" s="413" t="s">
        <v>263</v>
      </c>
      <c r="C373" s="413" t="s">
        <v>12</v>
      </c>
      <c r="D373" s="413">
        <v>57.481805799999997</v>
      </c>
      <c r="E373" s="413">
        <v>400.3157033</v>
      </c>
      <c r="F373" s="413">
        <v>1302.1656393000001</v>
      </c>
      <c r="G373" s="413">
        <v>410.6140982</v>
      </c>
      <c r="H373" s="413">
        <v>2.6482266820975702</v>
      </c>
      <c r="I373" s="413">
        <v>18.442822245882098</v>
      </c>
      <c r="J373" s="413">
        <v>59.9916746266329</v>
      </c>
      <c r="K373" s="413">
        <v>18.917276445387401</v>
      </c>
    </row>
    <row r="374" spans="1:11" x14ac:dyDescent="0.25">
      <c r="A374" s="413" t="s">
        <v>264</v>
      </c>
      <c r="B374" s="413" t="s">
        <v>265</v>
      </c>
      <c r="C374" s="413" t="s">
        <v>11</v>
      </c>
      <c r="D374" s="413">
        <v>0</v>
      </c>
      <c r="E374" s="413">
        <v>0</v>
      </c>
      <c r="F374" s="413">
        <v>101.5656266</v>
      </c>
      <c r="G374" s="413">
        <v>0</v>
      </c>
      <c r="H374" s="413">
        <v>0</v>
      </c>
      <c r="I374" s="413">
        <v>0</v>
      </c>
      <c r="J374" s="413">
        <v>100</v>
      </c>
      <c r="K374" s="413">
        <v>0</v>
      </c>
    </row>
    <row r="375" spans="1:11" x14ac:dyDescent="0.25">
      <c r="A375" s="413" t="s">
        <v>264</v>
      </c>
      <c r="B375" s="413" t="s">
        <v>265</v>
      </c>
      <c r="C375" s="413" t="s">
        <v>12</v>
      </c>
      <c r="D375" s="413">
        <v>113.54647629999999</v>
      </c>
      <c r="E375" s="413">
        <v>380.08535790000002</v>
      </c>
      <c r="F375" s="413">
        <v>1318.5775467999999</v>
      </c>
      <c r="G375" s="413">
        <v>202.05148589999999</v>
      </c>
      <c r="H375" s="413">
        <v>5.6371286443523596</v>
      </c>
      <c r="I375" s="413">
        <v>18.8697186221446</v>
      </c>
      <c r="J375" s="413">
        <v>65.462104162770402</v>
      </c>
      <c r="K375" s="413">
        <v>10.0310485707327</v>
      </c>
    </row>
    <row r="376" spans="1:11" x14ac:dyDescent="0.25">
      <c r="A376" s="413" t="s">
        <v>266</v>
      </c>
      <c r="B376" s="413" t="s">
        <v>267</v>
      </c>
      <c r="C376" s="413" t="s">
        <v>11</v>
      </c>
      <c r="D376" s="413">
        <v>0</v>
      </c>
      <c r="E376" s="413">
        <v>43.4290077</v>
      </c>
      <c r="F376" s="413">
        <v>45.599226799999997</v>
      </c>
      <c r="G376" s="413">
        <v>0</v>
      </c>
      <c r="H376" s="413">
        <v>0</v>
      </c>
      <c r="I376" s="413">
        <v>48.7811624524577</v>
      </c>
      <c r="J376" s="413">
        <v>51.2188375475423</v>
      </c>
      <c r="K376" s="413">
        <v>0</v>
      </c>
    </row>
    <row r="377" spans="1:11" x14ac:dyDescent="0.25">
      <c r="A377" s="413" t="s">
        <v>266</v>
      </c>
      <c r="B377" s="413" t="s">
        <v>267</v>
      </c>
      <c r="C377" s="413" t="s">
        <v>12</v>
      </c>
      <c r="D377" s="413">
        <v>44.048214799999997</v>
      </c>
      <c r="E377" s="413">
        <v>511.35972290000001</v>
      </c>
      <c r="F377" s="413">
        <v>861.12506210000004</v>
      </c>
      <c r="G377" s="413">
        <v>0</v>
      </c>
      <c r="H377" s="413">
        <v>3.1095791489657598</v>
      </c>
      <c r="I377" s="413">
        <v>36.099386528389999</v>
      </c>
      <c r="J377" s="413">
        <v>60.791034322644201</v>
      </c>
      <c r="K377" s="413">
        <v>0</v>
      </c>
    </row>
    <row r="378" spans="1:11" x14ac:dyDescent="0.25">
      <c r="A378" s="413" t="s">
        <v>268</v>
      </c>
      <c r="B378" s="413" t="s">
        <v>269</v>
      </c>
      <c r="C378" s="413" t="s">
        <v>11</v>
      </c>
      <c r="D378" s="413">
        <v>59.4740745</v>
      </c>
      <c r="E378" s="413">
        <v>49.079832000000003</v>
      </c>
      <c r="F378" s="413">
        <v>75.461023699999998</v>
      </c>
      <c r="G378" s="413">
        <v>13.9734268</v>
      </c>
      <c r="H378" s="413">
        <v>30.039177758316399</v>
      </c>
      <c r="I378" s="413">
        <v>24.789251622508299</v>
      </c>
      <c r="J378" s="413">
        <v>38.113869342327</v>
      </c>
      <c r="K378" s="413">
        <v>7.05770127684832</v>
      </c>
    </row>
    <row r="379" spans="1:11" x14ac:dyDescent="0.25">
      <c r="A379" s="413" t="s">
        <v>268</v>
      </c>
      <c r="B379" s="413" t="s">
        <v>269</v>
      </c>
      <c r="C379" s="413" t="s">
        <v>12</v>
      </c>
      <c r="D379" s="413">
        <v>575.97033399999998</v>
      </c>
      <c r="E379" s="413">
        <v>990.70549659999995</v>
      </c>
      <c r="F379" s="413">
        <v>811.74258440000006</v>
      </c>
      <c r="G379" s="413">
        <v>44.231535600000001</v>
      </c>
      <c r="H379" s="413">
        <v>23.774393566736901</v>
      </c>
      <c r="I379" s="413">
        <v>40.893464462525401</v>
      </c>
      <c r="J379" s="413">
        <v>33.506391800390404</v>
      </c>
      <c r="K379" s="413">
        <v>1.82575017034737</v>
      </c>
    </row>
    <row r="380" spans="1:11" x14ac:dyDescent="0.25">
      <c r="A380" s="413" t="s">
        <v>270</v>
      </c>
      <c r="B380" s="413" t="s">
        <v>271</v>
      </c>
      <c r="C380" s="413" t="s">
        <v>11</v>
      </c>
      <c r="D380" s="413">
        <v>0</v>
      </c>
      <c r="E380" s="413">
        <v>19.144150799999998</v>
      </c>
      <c r="F380" s="413">
        <v>6.8143326000000002</v>
      </c>
      <c r="G380" s="413">
        <v>0</v>
      </c>
      <c r="H380" s="413">
        <v>0</v>
      </c>
      <c r="I380" s="413">
        <v>73.749111244303293</v>
      </c>
      <c r="J380" s="413">
        <v>26.2508887556967</v>
      </c>
      <c r="K380" s="413">
        <v>0</v>
      </c>
    </row>
    <row r="381" spans="1:11" x14ac:dyDescent="0.25">
      <c r="A381" s="413" t="s">
        <v>270</v>
      </c>
      <c r="B381" s="413" t="s">
        <v>271</v>
      </c>
      <c r="C381" s="413" t="s">
        <v>12</v>
      </c>
      <c r="D381" s="413">
        <v>58.747763200000001</v>
      </c>
      <c r="E381" s="413">
        <v>162.6340999</v>
      </c>
      <c r="F381" s="413">
        <v>211.40805810000001</v>
      </c>
      <c r="G381" s="413">
        <v>32.758409100000002</v>
      </c>
      <c r="H381" s="413">
        <v>12.6190471271034</v>
      </c>
      <c r="I381" s="413">
        <v>34.933881041995903</v>
      </c>
      <c r="J381" s="413">
        <v>45.410550170756402</v>
      </c>
      <c r="K381" s="413">
        <v>7.0365216601443796</v>
      </c>
    </row>
    <row r="382" spans="1:11" x14ac:dyDescent="0.25">
      <c r="A382" s="413" t="s">
        <v>272</v>
      </c>
      <c r="B382" s="413" t="s">
        <v>273</v>
      </c>
      <c r="C382" s="413" t="s">
        <v>11</v>
      </c>
      <c r="D382" s="413">
        <v>0</v>
      </c>
      <c r="E382" s="413">
        <v>74.489239400000002</v>
      </c>
      <c r="F382" s="413">
        <v>133.5711656</v>
      </c>
      <c r="G382" s="413">
        <v>0</v>
      </c>
      <c r="H382" s="413">
        <v>0</v>
      </c>
      <c r="I382" s="413">
        <v>35.801737192619598</v>
      </c>
      <c r="J382" s="413">
        <v>64.198262807380402</v>
      </c>
      <c r="K382" s="413">
        <v>0</v>
      </c>
    </row>
    <row r="383" spans="1:11" x14ac:dyDescent="0.25">
      <c r="A383" s="413" t="s">
        <v>272</v>
      </c>
      <c r="B383" s="413" t="s">
        <v>273</v>
      </c>
      <c r="C383" s="413" t="s">
        <v>12</v>
      </c>
      <c r="D383" s="413">
        <v>189.4885596</v>
      </c>
      <c r="E383" s="413">
        <v>1088.7868682000001</v>
      </c>
      <c r="F383" s="413">
        <v>1910.3208202000001</v>
      </c>
      <c r="G383" s="413">
        <v>104.970669</v>
      </c>
      <c r="H383" s="413">
        <v>5.7532931431251697</v>
      </c>
      <c r="I383" s="413">
        <v>33.0579853283121</v>
      </c>
      <c r="J383" s="413">
        <v>58.001579088608501</v>
      </c>
      <c r="K383" s="413">
        <v>3.1871424399542598</v>
      </c>
    </row>
    <row r="384" spans="1:11" x14ac:dyDescent="0.25">
      <c r="A384" s="413" t="s">
        <v>274</v>
      </c>
      <c r="B384" s="413" t="s">
        <v>275</v>
      </c>
      <c r="C384" s="413" t="s">
        <v>11</v>
      </c>
      <c r="D384" s="413">
        <v>0</v>
      </c>
      <c r="E384" s="413">
        <v>0</v>
      </c>
      <c r="F384" s="413">
        <v>34.520992900000003</v>
      </c>
      <c r="G384" s="413">
        <v>27.259324700000001</v>
      </c>
      <c r="H384" s="413">
        <v>0</v>
      </c>
      <c r="I384" s="413">
        <v>0</v>
      </c>
      <c r="J384" s="413">
        <v>55.877007825547302</v>
      </c>
      <c r="K384" s="413">
        <v>44.122992174452698</v>
      </c>
    </row>
    <row r="385" spans="1:11" x14ac:dyDescent="0.25">
      <c r="A385" s="413" t="s">
        <v>274</v>
      </c>
      <c r="B385" s="413" t="s">
        <v>275</v>
      </c>
      <c r="C385" s="413" t="s">
        <v>12</v>
      </c>
      <c r="D385" s="413">
        <v>0</v>
      </c>
      <c r="E385" s="413">
        <v>0</v>
      </c>
      <c r="F385" s="413">
        <v>356.0469013</v>
      </c>
      <c r="G385" s="413">
        <v>680.35017159999995</v>
      </c>
      <c r="H385" s="413">
        <v>0</v>
      </c>
      <c r="I385" s="413">
        <v>0</v>
      </c>
      <c r="J385" s="413">
        <v>34.354294373268097</v>
      </c>
      <c r="K385" s="413">
        <v>65.645705626731896</v>
      </c>
    </row>
    <row r="386" spans="1:11" x14ac:dyDescent="0.25">
      <c r="A386" s="413" t="s">
        <v>276</v>
      </c>
      <c r="B386" s="413" t="s">
        <v>277</v>
      </c>
      <c r="C386" s="413" t="s">
        <v>11</v>
      </c>
      <c r="D386" s="413">
        <v>0</v>
      </c>
      <c r="E386" s="413">
        <v>0</v>
      </c>
      <c r="F386" s="413">
        <v>22.964770000000001</v>
      </c>
      <c r="G386" s="413">
        <v>21.018560300000001</v>
      </c>
      <c r="H386" s="413">
        <v>0</v>
      </c>
      <c r="I386" s="413">
        <v>0</v>
      </c>
      <c r="J386" s="413">
        <v>52.2124401298462</v>
      </c>
      <c r="K386" s="413">
        <v>47.7875598701538</v>
      </c>
    </row>
    <row r="387" spans="1:11" x14ac:dyDescent="0.25">
      <c r="A387" s="413" t="s">
        <v>276</v>
      </c>
      <c r="B387" s="413" t="s">
        <v>277</v>
      </c>
      <c r="C387" s="413" t="s">
        <v>12</v>
      </c>
      <c r="D387" s="413">
        <v>0</v>
      </c>
      <c r="E387" s="413">
        <v>72.735731700000002</v>
      </c>
      <c r="F387" s="413">
        <v>514.28818669999998</v>
      </c>
      <c r="G387" s="413">
        <v>259.65715690000002</v>
      </c>
      <c r="H387" s="413">
        <v>0</v>
      </c>
      <c r="I387" s="413">
        <v>8.5906882558143796</v>
      </c>
      <c r="J387" s="413">
        <v>60.741665510567302</v>
      </c>
      <c r="K387" s="413">
        <v>30.667646233618399</v>
      </c>
    </row>
    <row r="388" spans="1:11" x14ac:dyDescent="0.25">
      <c r="A388" s="413" t="s">
        <v>278</v>
      </c>
      <c r="B388" s="413" t="s">
        <v>279</v>
      </c>
      <c r="C388" s="413" t="s">
        <v>11</v>
      </c>
      <c r="D388" s="413">
        <v>0</v>
      </c>
      <c r="E388" s="413">
        <v>16.904100799999998</v>
      </c>
      <c r="F388" s="413">
        <v>0</v>
      </c>
      <c r="G388" s="413">
        <v>23.732804699999999</v>
      </c>
      <c r="H388" s="413">
        <v>0</v>
      </c>
      <c r="I388" s="413">
        <v>41.597903659273499</v>
      </c>
      <c r="J388" s="413">
        <v>0</v>
      </c>
      <c r="K388" s="413">
        <v>58.402096340726501</v>
      </c>
    </row>
    <row r="389" spans="1:11" x14ac:dyDescent="0.25">
      <c r="A389" s="413" t="s">
        <v>278</v>
      </c>
      <c r="B389" s="413" t="s">
        <v>279</v>
      </c>
      <c r="C389" s="413" t="s">
        <v>12</v>
      </c>
      <c r="D389" s="413">
        <v>7.7808928999999996</v>
      </c>
      <c r="E389" s="413">
        <v>197.8792444</v>
      </c>
      <c r="F389" s="413">
        <v>542.26090439999996</v>
      </c>
      <c r="G389" s="413">
        <v>106.6642037</v>
      </c>
      <c r="H389" s="413">
        <v>0.910487624480113</v>
      </c>
      <c r="I389" s="413">
        <v>23.155003607320602</v>
      </c>
      <c r="J389" s="413">
        <v>63.453108665149898</v>
      </c>
      <c r="K389" s="413">
        <v>12.4814001030493</v>
      </c>
    </row>
    <row r="390" spans="1:11" x14ac:dyDescent="0.25">
      <c r="A390" s="413" t="s">
        <v>280</v>
      </c>
      <c r="B390" s="413" t="s">
        <v>281</v>
      </c>
      <c r="C390" s="413" t="s">
        <v>11</v>
      </c>
      <c r="D390" s="413">
        <v>162.72003230000001</v>
      </c>
      <c r="E390" s="413">
        <v>68.421014600000007</v>
      </c>
      <c r="F390" s="413">
        <v>22.457828800000001</v>
      </c>
      <c r="G390" s="413">
        <v>0</v>
      </c>
      <c r="H390" s="413">
        <v>64.164335055054806</v>
      </c>
      <c r="I390" s="413">
        <v>26.980014959112101</v>
      </c>
      <c r="J390" s="413">
        <v>8.8556499858331197</v>
      </c>
      <c r="K390" s="413">
        <v>0</v>
      </c>
    </row>
    <row r="391" spans="1:11" x14ac:dyDescent="0.25">
      <c r="A391" s="413" t="s">
        <v>280</v>
      </c>
      <c r="B391" s="413" t="s">
        <v>281</v>
      </c>
      <c r="C391" s="413" t="s">
        <v>12</v>
      </c>
      <c r="D391" s="413">
        <v>865.92344300000002</v>
      </c>
      <c r="E391" s="413">
        <v>986.84954340000002</v>
      </c>
      <c r="F391" s="413">
        <v>248.163973</v>
      </c>
      <c r="G391" s="413">
        <v>18.412855199999999</v>
      </c>
      <c r="H391" s="413">
        <v>40.857976207360203</v>
      </c>
      <c r="I391" s="413">
        <v>46.563787469236402</v>
      </c>
      <c r="J391" s="413">
        <v>11.7094389652157</v>
      </c>
      <c r="K391" s="413">
        <v>0.86879735818766601</v>
      </c>
    </row>
    <row r="392" spans="1:11" x14ac:dyDescent="0.25">
      <c r="A392" s="413" t="s">
        <v>282</v>
      </c>
      <c r="B392" s="413" t="s">
        <v>283</v>
      </c>
      <c r="C392" s="413" t="s">
        <v>11</v>
      </c>
      <c r="D392" s="413">
        <v>0</v>
      </c>
      <c r="E392" s="413">
        <v>0</v>
      </c>
      <c r="F392" s="413">
        <v>224.0505727</v>
      </c>
      <c r="G392" s="413">
        <v>282.6525767</v>
      </c>
      <c r="H392" s="413">
        <v>0</v>
      </c>
      <c r="I392" s="413">
        <v>0</v>
      </c>
      <c r="J392" s="413">
        <v>44.217323883876396</v>
      </c>
      <c r="K392" s="413">
        <v>55.782676116123604</v>
      </c>
    </row>
    <row r="393" spans="1:11" x14ac:dyDescent="0.25">
      <c r="A393" s="413" t="s">
        <v>282</v>
      </c>
      <c r="B393" s="413" t="s">
        <v>283</v>
      </c>
      <c r="C393" s="413" t="s">
        <v>12</v>
      </c>
      <c r="D393" s="413">
        <v>20.974877800000002</v>
      </c>
      <c r="E393" s="413">
        <v>64.810751400000001</v>
      </c>
      <c r="F393" s="413">
        <v>529.38393780000001</v>
      </c>
      <c r="G393" s="413">
        <v>471.0095374</v>
      </c>
      <c r="H393" s="413">
        <v>1.93106990504908</v>
      </c>
      <c r="I393" s="413">
        <v>5.9668567676783999</v>
      </c>
      <c r="J393" s="413">
        <v>48.7381809920224</v>
      </c>
      <c r="K393" s="413">
        <v>43.3638923352501</v>
      </c>
    </row>
    <row r="394" spans="1:11" x14ac:dyDescent="0.25">
      <c r="A394" s="413" t="s">
        <v>284</v>
      </c>
      <c r="B394" s="413" t="s">
        <v>285</v>
      </c>
      <c r="C394" s="413" t="s">
        <v>11</v>
      </c>
      <c r="D394" s="413">
        <v>449.91930339999999</v>
      </c>
      <c r="E394" s="413">
        <v>177.56751919999999</v>
      </c>
      <c r="F394" s="413">
        <v>228.8998709</v>
      </c>
      <c r="G394" s="413">
        <v>33.542112099999997</v>
      </c>
      <c r="H394" s="413">
        <v>50.5567749429865</v>
      </c>
      <c r="I394" s="413">
        <v>19.953002766359699</v>
      </c>
      <c r="J394" s="413">
        <v>25.721144147668401</v>
      </c>
      <c r="K394" s="413">
        <v>3.7690781429853302</v>
      </c>
    </row>
    <row r="395" spans="1:11" x14ac:dyDescent="0.25">
      <c r="A395" s="413" t="s">
        <v>284</v>
      </c>
      <c r="B395" s="413" t="s">
        <v>285</v>
      </c>
      <c r="C395" s="413" t="s">
        <v>12</v>
      </c>
      <c r="D395" s="413">
        <v>2801.6010092000001</v>
      </c>
      <c r="E395" s="413">
        <v>2614.2436281999999</v>
      </c>
      <c r="F395" s="413">
        <v>975.81613930000003</v>
      </c>
      <c r="G395" s="413">
        <v>184.0671663</v>
      </c>
      <c r="H395" s="413">
        <v>42.6051843002775</v>
      </c>
      <c r="I395" s="413">
        <v>39.7559578325152</v>
      </c>
      <c r="J395" s="413">
        <v>14.839667148011801</v>
      </c>
      <c r="K395" s="413">
        <v>2.7991907191954799</v>
      </c>
    </row>
    <row r="396" spans="1:11" x14ac:dyDescent="0.25">
      <c r="A396" s="413" t="s">
        <v>286</v>
      </c>
      <c r="B396" s="413" t="s">
        <v>287</v>
      </c>
      <c r="C396" s="413" t="s">
        <v>11</v>
      </c>
      <c r="D396" s="413">
        <v>36.395423800000003</v>
      </c>
      <c r="E396" s="413">
        <v>148.02816179999999</v>
      </c>
      <c r="F396" s="413">
        <v>120.1475844</v>
      </c>
      <c r="G396" s="413">
        <v>0</v>
      </c>
      <c r="H396" s="413">
        <v>11.9497271524419</v>
      </c>
      <c r="I396" s="413">
        <v>48.6021581753782</v>
      </c>
      <c r="J396" s="413">
        <v>39.448114672179898</v>
      </c>
      <c r="K396" s="413">
        <v>0</v>
      </c>
    </row>
    <row r="397" spans="1:11" x14ac:dyDescent="0.25">
      <c r="A397" s="413" t="s">
        <v>286</v>
      </c>
      <c r="B397" s="413" t="s">
        <v>287</v>
      </c>
      <c r="C397" s="413" t="s">
        <v>12</v>
      </c>
      <c r="D397" s="413">
        <v>406.72870449999999</v>
      </c>
      <c r="E397" s="413">
        <v>1371.8885872999999</v>
      </c>
      <c r="F397" s="413">
        <v>2411.8655408999998</v>
      </c>
      <c r="G397" s="413">
        <v>307.05327419999998</v>
      </c>
      <c r="H397" s="413">
        <v>9.0433671866693306</v>
      </c>
      <c r="I397" s="413">
        <v>30.503114476285901</v>
      </c>
      <c r="J397" s="413">
        <v>53.626374165174099</v>
      </c>
      <c r="K397" s="413">
        <v>6.8271441718706196</v>
      </c>
    </row>
    <row r="398" spans="1:11" x14ac:dyDescent="0.25">
      <c r="A398" t="s">
        <v>1015</v>
      </c>
    </row>
    <row r="399" spans="1:11" x14ac:dyDescent="0.25">
      <c r="A399" t="s">
        <v>1018</v>
      </c>
    </row>
    <row r="400" spans="1:11" x14ac:dyDescent="0.25">
      <c r="A400" t="s">
        <v>1016</v>
      </c>
    </row>
    <row r="401" spans="1:11" x14ac:dyDescent="0.25">
      <c r="A401" t="s">
        <v>1017</v>
      </c>
    </row>
    <row r="402" spans="1:11" x14ac:dyDescent="0.25">
      <c r="A402" t="s">
        <v>15</v>
      </c>
    </row>
    <row r="405" spans="1:11" x14ac:dyDescent="0.25">
      <c r="K405" s="7" t="str">
        <f>HYPERLINK("#'Indice'!A1", "Ir al índice")</f>
        <v>Ir al índice</v>
      </c>
    </row>
    <row r="406" spans="1:11" ht="17.25" x14ac:dyDescent="0.3">
      <c r="A406" s="4" t="s">
        <v>839</v>
      </c>
    </row>
    <row r="407" spans="1:11" x14ac:dyDescent="0.25">
      <c r="A407" s="5" t="s">
        <v>17</v>
      </c>
      <c r="B407" s="5" t="s">
        <v>62</v>
      </c>
      <c r="C407" s="5" t="s">
        <v>7</v>
      </c>
      <c r="D407" s="5" t="s">
        <v>819</v>
      </c>
      <c r="E407" s="5" t="s">
        <v>820</v>
      </c>
      <c r="F407" s="5" t="s">
        <v>817</v>
      </c>
      <c r="G407" s="5" t="s">
        <v>818</v>
      </c>
      <c r="H407" s="5" t="s">
        <v>823</v>
      </c>
      <c r="I407" s="5" t="s">
        <v>824</v>
      </c>
      <c r="J407" s="5" t="s">
        <v>821</v>
      </c>
      <c r="K407" s="5" t="s">
        <v>822</v>
      </c>
    </row>
    <row r="408" spans="1:11" x14ac:dyDescent="0.25">
      <c r="A408" s="414" t="s">
        <v>63</v>
      </c>
      <c r="B408" s="414" t="s">
        <v>64</v>
      </c>
      <c r="C408" s="414" t="s">
        <v>11</v>
      </c>
      <c r="D408" s="414">
        <v>1.1810700000000001</v>
      </c>
      <c r="E408" s="414">
        <v>0</v>
      </c>
      <c r="F408" s="414">
        <v>0</v>
      </c>
      <c r="G408" s="414">
        <v>0</v>
      </c>
      <c r="H408" s="414">
        <v>100</v>
      </c>
      <c r="I408" s="414">
        <v>0</v>
      </c>
      <c r="J408" s="414">
        <v>0</v>
      </c>
      <c r="K408" s="414">
        <v>0</v>
      </c>
    </row>
    <row r="409" spans="1:11" x14ac:dyDescent="0.25">
      <c r="A409" s="414" t="s">
        <v>63</v>
      </c>
      <c r="B409" s="414" t="s">
        <v>64</v>
      </c>
      <c r="C409" s="414" t="s">
        <v>12</v>
      </c>
      <c r="D409" s="414">
        <v>3.5432100000000002</v>
      </c>
      <c r="E409" s="414">
        <v>2.3621400000000001</v>
      </c>
      <c r="F409" s="414">
        <v>0</v>
      </c>
      <c r="G409" s="414">
        <v>0</v>
      </c>
      <c r="H409" s="414">
        <v>60</v>
      </c>
      <c r="I409" s="414">
        <v>40</v>
      </c>
      <c r="J409" s="414">
        <v>0</v>
      </c>
      <c r="K409" s="414">
        <v>0</v>
      </c>
    </row>
    <row r="410" spans="1:11" x14ac:dyDescent="0.25">
      <c r="A410" s="414" t="s">
        <v>65</v>
      </c>
      <c r="B410" s="414" t="s">
        <v>66</v>
      </c>
      <c r="C410" s="414" t="s">
        <v>12</v>
      </c>
      <c r="D410" s="414">
        <v>16.984925</v>
      </c>
      <c r="E410" s="414">
        <v>1.6984925</v>
      </c>
      <c r="F410" s="414">
        <v>0</v>
      </c>
      <c r="G410" s="414">
        <v>0</v>
      </c>
      <c r="H410" s="414">
        <v>90.909090909090907</v>
      </c>
      <c r="I410" s="414">
        <v>9.0909090909090899</v>
      </c>
      <c r="J410" s="414">
        <v>0</v>
      </c>
      <c r="K410" s="414">
        <v>0</v>
      </c>
    </row>
    <row r="411" spans="1:11" x14ac:dyDescent="0.25">
      <c r="A411" s="414" t="s">
        <v>67</v>
      </c>
      <c r="B411" s="414" t="s">
        <v>68</v>
      </c>
      <c r="C411" s="414" t="s">
        <v>12</v>
      </c>
      <c r="D411" s="414">
        <v>13.4319358</v>
      </c>
      <c r="E411" s="414">
        <v>4.0592886000000004</v>
      </c>
      <c r="F411" s="414">
        <v>0</v>
      </c>
      <c r="G411" s="414">
        <v>0</v>
      </c>
      <c r="H411" s="414">
        <v>76.792427407197394</v>
      </c>
      <c r="I411" s="414">
        <v>23.207572592802599</v>
      </c>
      <c r="J411" s="414">
        <v>0</v>
      </c>
      <c r="K411" s="414">
        <v>0</v>
      </c>
    </row>
    <row r="412" spans="1:11" x14ac:dyDescent="0.25">
      <c r="A412" s="414" t="s">
        <v>69</v>
      </c>
      <c r="B412" s="414" t="s">
        <v>70</v>
      </c>
      <c r="C412" s="414" t="s">
        <v>12</v>
      </c>
      <c r="D412" s="414">
        <v>0</v>
      </c>
      <c r="E412" s="414">
        <v>1.5853659</v>
      </c>
      <c r="F412" s="414">
        <v>0</v>
      </c>
      <c r="G412" s="414">
        <v>0</v>
      </c>
      <c r="H412" s="414">
        <v>0</v>
      </c>
      <c r="I412" s="414">
        <v>100</v>
      </c>
      <c r="J412" s="414">
        <v>0</v>
      </c>
      <c r="K412" s="414">
        <v>0</v>
      </c>
    </row>
    <row r="413" spans="1:11" x14ac:dyDescent="0.25">
      <c r="A413" s="414" t="s">
        <v>71</v>
      </c>
      <c r="B413" s="414" t="s">
        <v>72</v>
      </c>
      <c r="C413" s="414" t="s">
        <v>11</v>
      </c>
      <c r="D413" s="414">
        <v>0</v>
      </c>
      <c r="E413" s="414">
        <v>10.903309200000001</v>
      </c>
      <c r="F413" s="414">
        <v>0</v>
      </c>
      <c r="G413" s="414">
        <v>6.1975417999999998</v>
      </c>
      <c r="H413" s="414">
        <v>0</v>
      </c>
      <c r="I413" s="414">
        <v>63.7588690761647</v>
      </c>
      <c r="J413" s="414">
        <v>0</v>
      </c>
      <c r="K413" s="414">
        <v>36.2411309238353</v>
      </c>
    </row>
    <row r="414" spans="1:11" x14ac:dyDescent="0.25">
      <c r="A414" s="414" t="s">
        <v>71</v>
      </c>
      <c r="B414" s="414" t="s">
        <v>72</v>
      </c>
      <c r="C414" s="414" t="s">
        <v>12</v>
      </c>
      <c r="D414" s="414">
        <v>6.9904542999999997</v>
      </c>
      <c r="E414" s="414">
        <v>57.026092300000002</v>
      </c>
      <c r="F414" s="414">
        <v>3.3862741000000001</v>
      </c>
      <c r="G414" s="414">
        <v>2.0102424999999999</v>
      </c>
      <c r="H414" s="414">
        <v>10.0708050873052</v>
      </c>
      <c r="I414" s="414">
        <v>82.154697791812794</v>
      </c>
      <c r="J414" s="414">
        <v>4.87843922150953</v>
      </c>
      <c r="K414" s="414">
        <v>2.8960578993724599</v>
      </c>
    </row>
    <row r="415" spans="1:11" x14ac:dyDescent="0.25">
      <c r="A415" s="414" t="s">
        <v>83</v>
      </c>
      <c r="B415" s="414" t="s">
        <v>84</v>
      </c>
      <c r="C415" s="414" t="s">
        <v>12</v>
      </c>
      <c r="D415" s="414">
        <v>59.768926</v>
      </c>
      <c r="E415" s="414">
        <v>47.757965800000001</v>
      </c>
      <c r="F415" s="414">
        <v>5.2025617999999998</v>
      </c>
      <c r="G415" s="414">
        <v>16.023396200000001</v>
      </c>
      <c r="H415" s="414">
        <v>46.421439286853001</v>
      </c>
      <c r="I415" s="414">
        <v>37.092744645408203</v>
      </c>
      <c r="J415" s="414">
        <v>4.04073525990413</v>
      </c>
      <c r="K415" s="414">
        <v>12.445080807834699</v>
      </c>
    </row>
    <row r="416" spans="1:11" x14ac:dyDescent="0.25">
      <c r="A416" s="414" t="s">
        <v>99</v>
      </c>
      <c r="B416" s="414" t="s">
        <v>100</v>
      </c>
      <c r="C416" s="414" t="s">
        <v>11</v>
      </c>
      <c r="D416" s="414">
        <v>6.3868998000000001</v>
      </c>
      <c r="E416" s="414">
        <v>9.4553074000000006</v>
      </c>
      <c r="F416" s="414">
        <v>0</v>
      </c>
      <c r="G416" s="414">
        <v>0</v>
      </c>
      <c r="H416" s="414">
        <v>40.315719390414202</v>
      </c>
      <c r="I416" s="414">
        <v>59.684280609585798</v>
      </c>
      <c r="J416" s="414">
        <v>0</v>
      </c>
      <c r="K416" s="414">
        <v>0</v>
      </c>
    </row>
    <row r="417" spans="1:11" x14ac:dyDescent="0.25">
      <c r="A417" s="414" t="s">
        <v>99</v>
      </c>
      <c r="B417" s="414" t="s">
        <v>100</v>
      </c>
      <c r="C417" s="414" t="s">
        <v>12</v>
      </c>
      <c r="D417" s="414">
        <v>46.792842800000003</v>
      </c>
      <c r="E417" s="414">
        <v>108.51370319999999</v>
      </c>
      <c r="F417" s="414">
        <v>0</v>
      </c>
      <c r="G417" s="414">
        <v>6.7444120999999999</v>
      </c>
      <c r="H417" s="414">
        <v>28.875387932680201</v>
      </c>
      <c r="I417" s="414">
        <v>66.962703875553302</v>
      </c>
      <c r="J417" s="414">
        <v>0</v>
      </c>
      <c r="K417" s="414">
        <v>4.1619081917665</v>
      </c>
    </row>
    <row r="418" spans="1:11" x14ac:dyDescent="0.25">
      <c r="A418" s="414" t="s">
        <v>101</v>
      </c>
      <c r="B418" s="414" t="s">
        <v>102</v>
      </c>
      <c r="C418" s="414" t="s">
        <v>11</v>
      </c>
      <c r="D418" s="414">
        <v>0</v>
      </c>
      <c r="E418" s="414">
        <v>5.4138972000000001</v>
      </c>
      <c r="F418" s="414">
        <v>1.8046324</v>
      </c>
      <c r="G418" s="414">
        <v>0</v>
      </c>
      <c r="H418" s="414">
        <v>0</v>
      </c>
      <c r="I418" s="414">
        <v>75</v>
      </c>
      <c r="J418" s="414">
        <v>25</v>
      </c>
      <c r="K418" s="414">
        <v>0</v>
      </c>
    </row>
    <row r="419" spans="1:11" x14ac:dyDescent="0.25">
      <c r="A419" s="414" t="s">
        <v>101</v>
      </c>
      <c r="B419" s="414" t="s">
        <v>102</v>
      </c>
      <c r="C419" s="414" t="s">
        <v>12</v>
      </c>
      <c r="D419" s="414">
        <v>10.8277944</v>
      </c>
      <c r="E419" s="414">
        <v>21.6555888</v>
      </c>
      <c r="F419" s="414">
        <v>1.8046324</v>
      </c>
      <c r="G419" s="414">
        <v>3.6092648000000001</v>
      </c>
      <c r="H419" s="414">
        <v>28.571428571428601</v>
      </c>
      <c r="I419" s="414">
        <v>57.142857142857103</v>
      </c>
      <c r="J419" s="414">
        <v>4.7619047619047601</v>
      </c>
      <c r="K419" s="414">
        <v>9.5238095238095202</v>
      </c>
    </row>
    <row r="420" spans="1:11" x14ac:dyDescent="0.25">
      <c r="A420" t="s">
        <v>1015</v>
      </c>
    </row>
    <row r="421" spans="1:11" x14ac:dyDescent="0.25">
      <c r="A421" t="s">
        <v>1018</v>
      </c>
    </row>
    <row r="422" spans="1:11" x14ac:dyDescent="0.25">
      <c r="A422" t="s">
        <v>1016</v>
      </c>
    </row>
    <row r="423" spans="1:11" x14ac:dyDescent="0.25">
      <c r="A423" t="s">
        <v>1017</v>
      </c>
    </row>
    <row r="424" spans="1:11" x14ac:dyDescent="0.25">
      <c r="A424" t="s">
        <v>15</v>
      </c>
    </row>
    <row r="427" spans="1:11" x14ac:dyDescent="0.25">
      <c r="K427" s="7" t="str">
        <f>HYPERLINK("#'Indice'!A1", "Ir al índice")</f>
        <v>Ir al índice</v>
      </c>
    </row>
    <row r="428" spans="1:11" ht="17.25" x14ac:dyDescent="0.3">
      <c r="A428" s="14" t="s">
        <v>840</v>
      </c>
    </row>
    <row r="429" spans="1:11" x14ac:dyDescent="0.25">
      <c r="A429" s="5" t="s">
        <v>17</v>
      </c>
      <c r="B429" s="5" t="s">
        <v>6</v>
      </c>
      <c r="C429" s="5" t="s">
        <v>7</v>
      </c>
      <c r="D429" s="5" t="s">
        <v>817</v>
      </c>
      <c r="E429" s="5" t="s">
        <v>818</v>
      </c>
      <c r="F429" s="5" t="s">
        <v>819</v>
      </c>
      <c r="G429" s="5" t="s">
        <v>820</v>
      </c>
      <c r="H429" s="5" t="s">
        <v>821</v>
      </c>
      <c r="I429" s="5" t="s">
        <v>822</v>
      </c>
      <c r="J429" s="5" t="s">
        <v>823</v>
      </c>
      <c r="K429" s="5" t="s">
        <v>824</v>
      </c>
    </row>
    <row r="430" spans="1:11" x14ac:dyDescent="0.25">
      <c r="A430" s="415" t="s">
        <v>9</v>
      </c>
      <c r="B430" s="415" t="s">
        <v>10</v>
      </c>
      <c r="C430" s="415" t="s">
        <v>11</v>
      </c>
      <c r="D430" s="415">
        <v>1.8046324</v>
      </c>
      <c r="E430" s="415">
        <v>6.1975417999999998</v>
      </c>
      <c r="F430" s="415">
        <v>7.5679698000000002</v>
      </c>
      <c r="G430" s="415">
        <v>25.772513799999999</v>
      </c>
      <c r="H430" s="415">
        <v>4.3650614063810904</v>
      </c>
      <c r="I430" s="415">
        <v>14.990670967457699</v>
      </c>
      <c r="J430" s="415">
        <v>18.3054747873515</v>
      </c>
      <c r="K430" s="415">
        <v>62.338792838809702</v>
      </c>
    </row>
    <row r="431" spans="1:11" x14ac:dyDescent="0.25">
      <c r="A431" s="415" t="s">
        <v>9</v>
      </c>
      <c r="B431" s="415" t="s">
        <v>10</v>
      </c>
      <c r="C431" s="415" t="s">
        <v>12</v>
      </c>
      <c r="D431" s="415">
        <v>10.3934683</v>
      </c>
      <c r="E431" s="415">
        <v>28.387315600000001</v>
      </c>
      <c r="F431" s="415">
        <v>158.34008829999999</v>
      </c>
      <c r="G431" s="415">
        <v>244.65863709999999</v>
      </c>
      <c r="H431" s="415">
        <v>2.3526370239462802</v>
      </c>
      <c r="I431" s="415">
        <v>6.4256750262092801</v>
      </c>
      <c r="J431" s="415">
        <v>35.841428804810299</v>
      </c>
      <c r="K431" s="415">
        <v>55.380259145034103</v>
      </c>
    </row>
    <row r="432" spans="1:11" x14ac:dyDescent="0.25">
      <c r="A432" s="415" t="s">
        <v>18</v>
      </c>
      <c r="B432" s="415" t="s">
        <v>19</v>
      </c>
      <c r="C432" s="415" t="s">
        <v>11</v>
      </c>
      <c r="D432" s="415">
        <v>0</v>
      </c>
      <c r="E432" s="415">
        <v>0</v>
      </c>
      <c r="F432" s="415">
        <v>24.257586499999999</v>
      </c>
      <c r="G432" s="415">
        <v>0</v>
      </c>
      <c r="H432" s="415">
        <v>0</v>
      </c>
      <c r="I432" s="415">
        <v>0</v>
      </c>
      <c r="J432" s="415">
        <v>100</v>
      </c>
      <c r="K432" s="415">
        <v>0</v>
      </c>
    </row>
    <row r="433" spans="1:11" x14ac:dyDescent="0.25">
      <c r="A433" s="415" t="s">
        <v>18</v>
      </c>
      <c r="B433" s="415" t="s">
        <v>19</v>
      </c>
      <c r="C433" s="415" t="s">
        <v>12</v>
      </c>
      <c r="D433" s="415">
        <v>88.368915400000006</v>
      </c>
      <c r="E433" s="415">
        <v>219.01362940000001</v>
      </c>
      <c r="F433" s="415">
        <v>182.99861809999999</v>
      </c>
      <c r="G433" s="415">
        <v>193.6905754</v>
      </c>
      <c r="H433" s="415">
        <v>12.918077220907801</v>
      </c>
      <c r="I433" s="415">
        <v>32.016178587391302</v>
      </c>
      <c r="J433" s="415">
        <v>26.751378233337501</v>
      </c>
      <c r="K433" s="415">
        <v>28.3143659583634</v>
      </c>
    </row>
    <row r="434" spans="1:11" x14ac:dyDescent="0.25">
      <c r="A434" s="415" t="s">
        <v>20</v>
      </c>
      <c r="B434" s="415" t="s">
        <v>21</v>
      </c>
      <c r="C434" s="415" t="s">
        <v>11</v>
      </c>
      <c r="D434" s="415">
        <v>0</v>
      </c>
      <c r="E434" s="415">
        <v>13.639215999999999</v>
      </c>
      <c r="F434" s="415">
        <v>0</v>
      </c>
      <c r="G434" s="415">
        <v>0</v>
      </c>
      <c r="H434" s="415">
        <v>0</v>
      </c>
      <c r="I434" s="415">
        <v>100</v>
      </c>
      <c r="J434" s="415">
        <v>0</v>
      </c>
      <c r="K434" s="415">
        <v>0</v>
      </c>
    </row>
    <row r="435" spans="1:11" x14ac:dyDescent="0.25">
      <c r="A435" s="415" t="s">
        <v>20</v>
      </c>
      <c r="B435" s="415" t="s">
        <v>21</v>
      </c>
      <c r="C435" s="415" t="s">
        <v>12</v>
      </c>
      <c r="D435" s="415">
        <v>15.2837668</v>
      </c>
      <c r="E435" s="415">
        <v>48.178646200000003</v>
      </c>
      <c r="F435" s="415">
        <v>144.00785310000001</v>
      </c>
      <c r="G435" s="415">
        <v>125.9233224</v>
      </c>
      <c r="H435" s="415">
        <v>4.5843013564731496</v>
      </c>
      <c r="I435" s="415">
        <v>14.4509816210818</v>
      </c>
      <c r="J435" s="415">
        <v>43.194547845961402</v>
      </c>
      <c r="K435" s="415">
        <v>37.770169176483698</v>
      </c>
    </row>
    <row r="436" spans="1:11" x14ac:dyDescent="0.25">
      <c r="A436" s="415" t="s">
        <v>22</v>
      </c>
      <c r="B436" s="415" t="s">
        <v>23</v>
      </c>
      <c r="C436" s="415" t="s">
        <v>11</v>
      </c>
      <c r="D436" s="415">
        <v>0</v>
      </c>
      <c r="E436" s="415">
        <v>0</v>
      </c>
      <c r="F436" s="415">
        <v>0</v>
      </c>
      <c r="G436" s="415">
        <v>1.131677</v>
      </c>
      <c r="H436" s="415">
        <v>0</v>
      </c>
      <c r="I436" s="415">
        <v>0</v>
      </c>
      <c r="J436" s="415">
        <v>0</v>
      </c>
      <c r="K436" s="415">
        <v>100</v>
      </c>
    </row>
    <row r="437" spans="1:11" x14ac:dyDescent="0.25">
      <c r="A437" s="415" t="s">
        <v>22</v>
      </c>
      <c r="B437" s="415" t="s">
        <v>23</v>
      </c>
      <c r="C437" s="415" t="s">
        <v>12</v>
      </c>
      <c r="D437" s="415">
        <v>1.131677</v>
      </c>
      <c r="E437" s="415">
        <v>6.7900619999999998</v>
      </c>
      <c r="F437" s="415">
        <v>11.31677</v>
      </c>
      <c r="G437" s="415">
        <v>7.9217389999999996</v>
      </c>
      <c r="H437" s="415">
        <v>4.1666666666666696</v>
      </c>
      <c r="I437" s="415">
        <v>25</v>
      </c>
      <c r="J437" s="415">
        <v>41.6666666666667</v>
      </c>
      <c r="K437" s="415">
        <v>29.1666666666667</v>
      </c>
    </row>
    <row r="438" spans="1:11" x14ac:dyDescent="0.25">
      <c r="A438" s="415" t="s">
        <v>24</v>
      </c>
      <c r="B438" s="415" t="s">
        <v>25</v>
      </c>
      <c r="C438" s="415" t="s">
        <v>11</v>
      </c>
      <c r="D438" s="415">
        <v>4.7159743000000001</v>
      </c>
      <c r="E438" s="415">
        <v>0</v>
      </c>
      <c r="F438" s="415">
        <v>0</v>
      </c>
      <c r="G438" s="415">
        <v>6.2762650999999998</v>
      </c>
      <c r="H438" s="415">
        <v>42.9027619249268</v>
      </c>
      <c r="I438" s="415">
        <v>0</v>
      </c>
      <c r="J438" s="415">
        <v>0</v>
      </c>
      <c r="K438" s="415">
        <v>57.0972380750732</v>
      </c>
    </row>
    <row r="439" spans="1:11" x14ac:dyDescent="0.25">
      <c r="A439" s="415" t="s">
        <v>24</v>
      </c>
      <c r="B439" s="415" t="s">
        <v>25</v>
      </c>
      <c r="C439" s="415" t="s">
        <v>12</v>
      </c>
      <c r="D439" s="415">
        <v>14.6564929</v>
      </c>
      <c r="E439" s="415">
        <v>39.276125299999997</v>
      </c>
      <c r="F439" s="415">
        <v>166.3051116</v>
      </c>
      <c r="G439" s="415">
        <v>270.58224389999998</v>
      </c>
      <c r="H439" s="415">
        <v>2.9861239732184099</v>
      </c>
      <c r="I439" s="415">
        <v>8.0021448605525691</v>
      </c>
      <c r="J439" s="415">
        <v>33.883118151513798</v>
      </c>
      <c r="K439" s="415">
        <v>55.128613014715199</v>
      </c>
    </row>
    <row r="440" spans="1:11" x14ac:dyDescent="0.25">
      <c r="A440" s="415" t="s">
        <v>26</v>
      </c>
      <c r="B440" s="415" t="s">
        <v>27</v>
      </c>
      <c r="C440" s="415" t="s">
        <v>11</v>
      </c>
      <c r="D440" s="415">
        <v>0</v>
      </c>
      <c r="E440" s="415">
        <v>1.4395777000000001</v>
      </c>
      <c r="F440" s="415">
        <v>1.1996481000000001</v>
      </c>
      <c r="G440" s="415">
        <v>0</v>
      </c>
      <c r="H440" s="415">
        <v>0</v>
      </c>
      <c r="I440" s="415">
        <v>54.545454201000901</v>
      </c>
      <c r="J440" s="415">
        <v>45.454545798999099</v>
      </c>
      <c r="K440" s="415">
        <v>0</v>
      </c>
    </row>
    <row r="441" spans="1:11" x14ac:dyDescent="0.25">
      <c r="A441" s="415" t="s">
        <v>26</v>
      </c>
      <c r="B441" s="415" t="s">
        <v>27</v>
      </c>
      <c r="C441" s="415" t="s">
        <v>12</v>
      </c>
      <c r="D441" s="415">
        <v>0</v>
      </c>
      <c r="E441" s="415">
        <v>4.6957654</v>
      </c>
      <c r="F441" s="415">
        <v>1.1996481000000001</v>
      </c>
      <c r="G441" s="415">
        <v>9.1516012</v>
      </c>
      <c r="H441" s="415">
        <v>0</v>
      </c>
      <c r="I441" s="415">
        <v>31.207289243892301</v>
      </c>
      <c r="J441" s="415">
        <v>7.9726651692577901</v>
      </c>
      <c r="K441" s="415">
        <v>60.820045586849901</v>
      </c>
    </row>
    <row r="442" spans="1:11" x14ac:dyDescent="0.25">
      <c r="A442" s="415" t="s">
        <v>28</v>
      </c>
      <c r="B442" s="415" t="s">
        <v>29</v>
      </c>
      <c r="C442" s="415" t="s">
        <v>12</v>
      </c>
      <c r="D442" s="415">
        <v>0</v>
      </c>
      <c r="E442" s="415">
        <v>14.690817300000001</v>
      </c>
      <c r="F442" s="415">
        <v>14.4737966</v>
      </c>
      <c r="G442" s="415">
        <v>4.5186428000000003</v>
      </c>
      <c r="H442" s="415">
        <v>0</v>
      </c>
      <c r="I442" s="415">
        <v>43.6145988817049</v>
      </c>
      <c r="J442" s="415">
        <v>42.970300434161999</v>
      </c>
      <c r="K442" s="415">
        <v>13.415100684133099</v>
      </c>
    </row>
    <row r="443" spans="1:11" x14ac:dyDescent="0.25">
      <c r="A443" s="415" t="s">
        <v>30</v>
      </c>
      <c r="B443" s="415" t="s">
        <v>31</v>
      </c>
      <c r="C443" s="415" t="s">
        <v>11</v>
      </c>
      <c r="D443" s="415">
        <v>0</v>
      </c>
      <c r="E443" s="415">
        <v>0</v>
      </c>
      <c r="F443" s="415">
        <v>7.3338077999999998</v>
      </c>
      <c r="G443" s="415">
        <v>0</v>
      </c>
      <c r="H443" s="415">
        <v>0</v>
      </c>
      <c r="I443" s="415">
        <v>0</v>
      </c>
      <c r="J443" s="415">
        <v>100</v>
      </c>
      <c r="K443" s="415">
        <v>0</v>
      </c>
    </row>
    <row r="444" spans="1:11" x14ac:dyDescent="0.25">
      <c r="A444" s="415" t="s">
        <v>30</v>
      </c>
      <c r="B444" s="415" t="s">
        <v>31</v>
      </c>
      <c r="C444" s="415" t="s">
        <v>12</v>
      </c>
      <c r="D444" s="415">
        <v>0</v>
      </c>
      <c r="E444" s="415">
        <v>26.767253199999999</v>
      </c>
      <c r="F444" s="415">
        <v>35.823587500000002</v>
      </c>
      <c r="G444" s="415">
        <v>7.2575342000000003</v>
      </c>
      <c r="H444" s="415">
        <v>0</v>
      </c>
      <c r="I444" s="415">
        <v>38.321941259652696</v>
      </c>
      <c r="J444" s="415">
        <v>51.287646350094299</v>
      </c>
      <c r="K444" s="415">
        <v>10.390412390252999</v>
      </c>
    </row>
    <row r="445" spans="1:11" x14ac:dyDescent="0.25">
      <c r="A445" t="s">
        <v>1015</v>
      </c>
    </row>
    <row r="446" spans="1:11" x14ac:dyDescent="0.25">
      <c r="A446" t="s">
        <v>1018</v>
      </c>
    </row>
    <row r="447" spans="1:11" x14ac:dyDescent="0.25">
      <c r="A447" t="s">
        <v>1016</v>
      </c>
    </row>
    <row r="448" spans="1:11" x14ac:dyDescent="0.25">
      <c r="A448" t="s">
        <v>1017</v>
      </c>
    </row>
    <row r="449" spans="1:1" x14ac:dyDescent="0.25">
      <c r="A449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2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949</v>
      </c>
    </row>
    <row r="7" spans="1:11" ht="21" x14ac:dyDescent="0.35">
      <c r="A7" s="2" t="s">
        <v>841</v>
      </c>
    </row>
    <row r="9" spans="1:11" x14ac:dyDescent="0.25">
      <c r="A9" t="s">
        <v>950</v>
      </c>
    </row>
    <row r="10" spans="1:11" x14ac:dyDescent="0.25">
      <c r="A10" t="s">
        <v>2</v>
      </c>
    </row>
    <row r="11" spans="1:11" x14ac:dyDescent="0.25">
      <c r="A11" t="s">
        <v>1002</v>
      </c>
    </row>
    <row r="12" spans="1:11" x14ac:dyDescent="0.25">
      <c r="A12" s="3" t="s">
        <v>1014</v>
      </c>
    </row>
    <row r="13" spans="1:11" x14ac:dyDescent="0.25">
      <c r="A13" s="3" t="s">
        <v>3</v>
      </c>
    </row>
    <row r="15" spans="1:11" ht="17.25" x14ac:dyDescent="0.3">
      <c r="A15" s="4" t="s">
        <v>842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817</v>
      </c>
      <c r="E16" s="5" t="s">
        <v>818</v>
      </c>
      <c r="F16" s="5" t="s">
        <v>819</v>
      </c>
      <c r="G16" s="5" t="s">
        <v>820</v>
      </c>
      <c r="H16" s="5" t="s">
        <v>821</v>
      </c>
      <c r="I16" s="5" t="s">
        <v>822</v>
      </c>
      <c r="J16" s="5" t="s">
        <v>823</v>
      </c>
      <c r="K16" s="5" t="s">
        <v>824</v>
      </c>
    </row>
    <row r="17" spans="1:11" x14ac:dyDescent="0.25">
      <c r="A17" s="416" t="s">
        <v>9</v>
      </c>
      <c r="B17" s="416" t="s">
        <v>10</v>
      </c>
      <c r="C17" s="416" t="s">
        <v>11</v>
      </c>
      <c r="D17" s="416">
        <v>35835.468807700003</v>
      </c>
      <c r="E17" s="416">
        <v>29305.297709800001</v>
      </c>
      <c r="F17" s="416">
        <v>32999.072837699998</v>
      </c>
      <c r="G17" s="416">
        <v>17736.042524299999</v>
      </c>
      <c r="H17" s="416">
        <v>30.9257355598515</v>
      </c>
      <c r="I17" s="416">
        <v>25.290247836279502</v>
      </c>
      <c r="J17" s="416">
        <v>28.4779475266613</v>
      </c>
      <c r="K17" s="416">
        <v>15.3060690772078</v>
      </c>
    </row>
    <row r="18" spans="1:11" x14ac:dyDescent="0.25">
      <c r="A18" s="416" t="s">
        <v>9</v>
      </c>
      <c r="B18" s="416" t="s">
        <v>10</v>
      </c>
      <c r="C18" s="416" t="s">
        <v>12</v>
      </c>
      <c r="D18" s="416">
        <v>422255.61562569998</v>
      </c>
      <c r="E18" s="416">
        <v>507880.4484853</v>
      </c>
      <c r="F18" s="416">
        <v>909991.25342149998</v>
      </c>
      <c r="G18" s="416">
        <v>405250.95202959998</v>
      </c>
      <c r="H18" s="416">
        <v>18.805544764982901</v>
      </c>
      <c r="I18" s="416">
        <v>22.618925967620999</v>
      </c>
      <c r="J18" s="416">
        <v>40.527302938536501</v>
      </c>
      <c r="K18" s="416">
        <v>18.048226328859599</v>
      </c>
    </row>
    <row r="19" spans="1:11" x14ac:dyDescent="0.25">
      <c r="A19" s="416" t="s">
        <v>9</v>
      </c>
      <c r="B19" s="416" t="s">
        <v>13</v>
      </c>
      <c r="C19" s="416" t="s">
        <v>11</v>
      </c>
      <c r="D19" s="416">
        <v>309.0469142</v>
      </c>
      <c r="E19" s="416">
        <v>309.95380449999999</v>
      </c>
      <c r="F19" s="416">
        <v>162.4631718</v>
      </c>
      <c r="G19" s="416">
        <v>60.758955</v>
      </c>
      <c r="H19" s="416">
        <v>36.694197486002501</v>
      </c>
      <c r="I19" s="416">
        <v>36.8018756741264</v>
      </c>
      <c r="J19" s="416">
        <v>19.2898082340133</v>
      </c>
      <c r="K19" s="416">
        <v>7.21411860585774</v>
      </c>
    </row>
    <row r="20" spans="1:11" x14ac:dyDescent="0.25">
      <c r="A20" s="416" t="s">
        <v>9</v>
      </c>
      <c r="B20" s="416" t="s">
        <v>13</v>
      </c>
      <c r="C20" s="416" t="s">
        <v>12</v>
      </c>
      <c r="D20" s="416">
        <v>2781.6903914999998</v>
      </c>
      <c r="E20" s="416">
        <v>2394.306133</v>
      </c>
      <c r="F20" s="416">
        <v>2089.2170120999999</v>
      </c>
      <c r="G20" s="416">
        <v>1090.6506299</v>
      </c>
      <c r="H20" s="416">
        <v>33.290277774646498</v>
      </c>
      <c r="I20" s="416">
        <v>28.654201232700199</v>
      </c>
      <c r="J20" s="416">
        <v>25.0030035250693</v>
      </c>
      <c r="K20" s="416">
        <v>13.0525174675839</v>
      </c>
    </row>
    <row r="21" spans="1:11" x14ac:dyDescent="0.25">
      <c r="A21" s="416" t="s">
        <v>9</v>
      </c>
      <c r="B21" s="416" t="s">
        <v>14</v>
      </c>
      <c r="C21" s="416" t="s">
        <v>11</v>
      </c>
      <c r="D21" s="416">
        <v>35526.421893500003</v>
      </c>
      <c r="E21" s="416">
        <v>28995.3439053</v>
      </c>
      <c r="F21" s="416">
        <v>32836.609665900003</v>
      </c>
      <c r="G21" s="416">
        <v>17675.283569300002</v>
      </c>
      <c r="H21" s="416">
        <v>30.883501569744599</v>
      </c>
      <c r="I21" s="416">
        <v>25.205965061695501</v>
      </c>
      <c r="J21" s="416">
        <v>28.545218800868199</v>
      </c>
      <c r="K21" s="416">
        <v>15.3653145676917</v>
      </c>
    </row>
    <row r="22" spans="1:11" x14ac:dyDescent="0.25">
      <c r="A22" s="416" t="s">
        <v>9</v>
      </c>
      <c r="B22" s="416" t="s">
        <v>14</v>
      </c>
      <c r="C22" s="416" t="s">
        <v>12</v>
      </c>
      <c r="D22" s="416">
        <v>419473.92523420003</v>
      </c>
      <c r="E22" s="416">
        <v>505486.1423523</v>
      </c>
      <c r="F22" s="416">
        <v>907902.03640940005</v>
      </c>
      <c r="G22" s="416">
        <v>404160.30139969999</v>
      </c>
      <c r="H22" s="416">
        <v>18.751440496190298</v>
      </c>
      <c r="I22" s="416">
        <v>22.5963826349298</v>
      </c>
      <c r="J22" s="416">
        <v>40.585290259926801</v>
      </c>
      <c r="K22" s="416">
        <v>18.066886608953201</v>
      </c>
    </row>
    <row r="23" spans="1:11" x14ac:dyDescent="0.25">
      <c r="A23" t="s">
        <v>1015</v>
      </c>
    </row>
    <row r="24" spans="1:11" x14ac:dyDescent="0.25">
      <c r="A24" t="s">
        <v>1018</v>
      </c>
    </row>
    <row r="25" spans="1:11" x14ac:dyDescent="0.25">
      <c r="A25" t="s">
        <v>1016</v>
      </c>
    </row>
    <row r="26" spans="1:11" x14ac:dyDescent="0.25">
      <c r="A26" t="s">
        <v>1017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843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817</v>
      </c>
      <c r="E32" s="5" t="s">
        <v>818</v>
      </c>
      <c r="F32" s="5" t="s">
        <v>819</v>
      </c>
      <c r="G32" s="5" t="s">
        <v>820</v>
      </c>
      <c r="H32" s="5" t="s">
        <v>821</v>
      </c>
      <c r="I32" s="5" t="s">
        <v>822</v>
      </c>
      <c r="J32" s="5" t="s">
        <v>823</v>
      </c>
      <c r="K32" s="5" t="s">
        <v>824</v>
      </c>
    </row>
    <row r="33" spans="1:11" x14ac:dyDescent="0.25">
      <c r="A33" s="417" t="s">
        <v>9</v>
      </c>
      <c r="B33" s="417" t="s">
        <v>10</v>
      </c>
      <c r="C33" s="417" t="s">
        <v>11</v>
      </c>
      <c r="D33" s="417">
        <v>35835.468807700003</v>
      </c>
      <c r="E33" s="417">
        <v>29305.297709800001</v>
      </c>
      <c r="F33" s="417">
        <v>32999.072837699998</v>
      </c>
      <c r="G33" s="417">
        <v>17736.042524299999</v>
      </c>
      <c r="H33" s="417">
        <v>30.9257355598515</v>
      </c>
      <c r="I33" s="417">
        <v>25.290247836279502</v>
      </c>
      <c r="J33" s="417">
        <v>28.4779475266613</v>
      </c>
      <c r="K33" s="417">
        <v>15.3060690772078</v>
      </c>
    </row>
    <row r="34" spans="1:11" x14ac:dyDescent="0.25">
      <c r="A34" s="417" t="s">
        <v>9</v>
      </c>
      <c r="B34" s="417" t="s">
        <v>10</v>
      </c>
      <c r="C34" s="417" t="s">
        <v>12</v>
      </c>
      <c r="D34" s="417">
        <v>422255.61562569998</v>
      </c>
      <c r="E34" s="417">
        <v>507880.4484853</v>
      </c>
      <c r="F34" s="417">
        <v>909991.25342149998</v>
      </c>
      <c r="G34" s="417">
        <v>405250.95202959998</v>
      </c>
      <c r="H34" s="417">
        <v>18.805544764982901</v>
      </c>
      <c r="I34" s="417">
        <v>22.618925967620999</v>
      </c>
      <c r="J34" s="417">
        <v>40.527302938536501</v>
      </c>
      <c r="K34" s="417">
        <v>18.048226328859599</v>
      </c>
    </row>
    <row r="35" spans="1:11" x14ac:dyDescent="0.25">
      <c r="A35" s="417" t="s">
        <v>18</v>
      </c>
      <c r="B35" s="417" t="s">
        <v>19</v>
      </c>
      <c r="C35" s="417" t="s">
        <v>11</v>
      </c>
      <c r="D35" s="417">
        <v>235.71101189999999</v>
      </c>
      <c r="E35" s="417">
        <v>224.5872372</v>
      </c>
      <c r="F35" s="417">
        <v>15.871510900000001</v>
      </c>
      <c r="G35" s="417">
        <v>0</v>
      </c>
      <c r="H35" s="417">
        <v>49.5014660107773</v>
      </c>
      <c r="I35" s="417">
        <v>47.165371694330197</v>
      </c>
      <c r="J35" s="417">
        <v>3.3331622948924799</v>
      </c>
      <c r="K35" s="417">
        <v>0</v>
      </c>
    </row>
    <row r="36" spans="1:11" x14ac:dyDescent="0.25">
      <c r="A36" s="417" t="s">
        <v>18</v>
      </c>
      <c r="B36" s="417" t="s">
        <v>19</v>
      </c>
      <c r="C36" s="417" t="s">
        <v>12</v>
      </c>
      <c r="D36" s="417">
        <v>21688.481276499999</v>
      </c>
      <c r="E36" s="417">
        <v>24338.975828300001</v>
      </c>
      <c r="F36" s="417">
        <v>10724.007541499999</v>
      </c>
      <c r="G36" s="417">
        <v>5697.7072341000003</v>
      </c>
      <c r="H36" s="417">
        <v>34.729814060684198</v>
      </c>
      <c r="I36" s="417">
        <v>38.974056973746499</v>
      </c>
      <c r="J36" s="417">
        <v>17.172377500918898</v>
      </c>
      <c r="K36" s="417">
        <v>9.1237514646503293</v>
      </c>
    </row>
    <row r="37" spans="1:11" x14ac:dyDescent="0.25">
      <c r="A37" s="417" t="s">
        <v>20</v>
      </c>
      <c r="B37" s="417" t="s">
        <v>21</v>
      </c>
      <c r="C37" s="417" t="s">
        <v>11</v>
      </c>
      <c r="D37" s="417">
        <v>64.824686900000003</v>
      </c>
      <c r="E37" s="417">
        <v>65.187201400000006</v>
      </c>
      <c r="F37" s="417">
        <v>15.3446608</v>
      </c>
      <c r="G37" s="417">
        <v>0</v>
      </c>
      <c r="H37" s="417">
        <v>44.5970183671621</v>
      </c>
      <c r="I37" s="417">
        <v>44.846415110717601</v>
      </c>
      <c r="J37" s="417">
        <v>10.556566522120299</v>
      </c>
      <c r="K37" s="417">
        <v>0</v>
      </c>
    </row>
    <row r="38" spans="1:11" x14ac:dyDescent="0.25">
      <c r="A38" s="417" t="s">
        <v>20</v>
      </c>
      <c r="B38" s="417" t="s">
        <v>21</v>
      </c>
      <c r="C38" s="417" t="s">
        <v>12</v>
      </c>
      <c r="D38" s="417">
        <v>6350.7603292000003</v>
      </c>
      <c r="E38" s="417">
        <v>4330.2046847000001</v>
      </c>
      <c r="F38" s="417">
        <v>2559.6089649</v>
      </c>
      <c r="G38" s="417">
        <v>1593.8907494</v>
      </c>
      <c r="H38" s="417">
        <v>42.8108492322432</v>
      </c>
      <c r="I38" s="417">
        <v>29.190164687697699</v>
      </c>
      <c r="J38" s="417">
        <v>17.2544747100597</v>
      </c>
      <c r="K38" s="417">
        <v>10.744511369999399</v>
      </c>
    </row>
    <row r="39" spans="1:11" x14ac:dyDescent="0.25">
      <c r="A39" s="417" t="s">
        <v>22</v>
      </c>
      <c r="B39" s="417" t="s">
        <v>23</v>
      </c>
      <c r="C39" s="417" t="s">
        <v>11</v>
      </c>
      <c r="D39" s="417">
        <v>273.03518409999998</v>
      </c>
      <c r="E39" s="417">
        <v>266.8133431</v>
      </c>
      <c r="F39" s="417">
        <v>163.4896407</v>
      </c>
      <c r="G39" s="417">
        <v>0</v>
      </c>
      <c r="H39" s="417">
        <v>38.819901515542398</v>
      </c>
      <c r="I39" s="417">
        <v>37.935285653079397</v>
      </c>
      <c r="J39" s="417">
        <v>23.244812831378301</v>
      </c>
      <c r="K39" s="417">
        <v>0</v>
      </c>
    </row>
    <row r="40" spans="1:11" x14ac:dyDescent="0.25">
      <c r="A40" s="417" t="s">
        <v>22</v>
      </c>
      <c r="B40" s="417" t="s">
        <v>23</v>
      </c>
      <c r="C40" s="417" t="s">
        <v>12</v>
      </c>
      <c r="D40" s="417">
        <v>12299.320436399999</v>
      </c>
      <c r="E40" s="417">
        <v>18474.328866299998</v>
      </c>
      <c r="F40" s="417">
        <v>7236.6234737000004</v>
      </c>
      <c r="G40" s="417">
        <v>5527.0542660999999</v>
      </c>
      <c r="H40" s="417">
        <v>28.2500586781401</v>
      </c>
      <c r="I40" s="417">
        <v>42.433309808536997</v>
      </c>
      <c r="J40" s="417">
        <v>16.6216531084598</v>
      </c>
      <c r="K40" s="417">
        <v>12.6949784048631</v>
      </c>
    </row>
    <row r="41" spans="1:11" x14ac:dyDescent="0.25">
      <c r="A41" s="417" t="s">
        <v>24</v>
      </c>
      <c r="B41" s="417" t="s">
        <v>25</v>
      </c>
      <c r="C41" s="417" t="s">
        <v>11</v>
      </c>
      <c r="D41" s="417">
        <v>29.9058612</v>
      </c>
      <c r="E41" s="417">
        <v>84.656372399999995</v>
      </c>
      <c r="F41" s="417">
        <v>38.341688499999997</v>
      </c>
      <c r="G41" s="417">
        <v>0</v>
      </c>
      <c r="H41" s="417">
        <v>19.558596528636699</v>
      </c>
      <c r="I41" s="417">
        <v>55.365729823878702</v>
      </c>
      <c r="J41" s="417">
        <v>25.075673647484599</v>
      </c>
      <c r="K41" s="417">
        <v>0</v>
      </c>
    </row>
    <row r="42" spans="1:11" x14ac:dyDescent="0.25">
      <c r="A42" s="417" t="s">
        <v>24</v>
      </c>
      <c r="B42" s="417" t="s">
        <v>25</v>
      </c>
      <c r="C42" s="417" t="s">
        <v>12</v>
      </c>
      <c r="D42" s="417">
        <v>4292.4266125000004</v>
      </c>
      <c r="E42" s="417">
        <v>4552.2609997999998</v>
      </c>
      <c r="F42" s="417">
        <v>2771.6786517999999</v>
      </c>
      <c r="G42" s="417">
        <v>1273.2593826</v>
      </c>
      <c r="H42" s="417">
        <v>33.301406341455298</v>
      </c>
      <c r="I42" s="417">
        <v>35.3172475646371</v>
      </c>
      <c r="J42" s="417">
        <v>21.5031741632435</v>
      </c>
      <c r="K42" s="417">
        <v>9.8781719306641005</v>
      </c>
    </row>
    <row r="43" spans="1:11" x14ac:dyDescent="0.25">
      <c r="A43" s="417" t="s">
        <v>26</v>
      </c>
      <c r="B43" s="417" t="s">
        <v>27</v>
      </c>
      <c r="C43" s="417" t="s">
        <v>11</v>
      </c>
      <c r="D43" s="417">
        <v>507.34428309999998</v>
      </c>
      <c r="E43" s="417">
        <v>307.08223459999999</v>
      </c>
      <c r="F43" s="417">
        <v>86.498884399999994</v>
      </c>
      <c r="G43" s="417">
        <v>0</v>
      </c>
      <c r="H43" s="417">
        <v>56.313683898512899</v>
      </c>
      <c r="I43" s="417">
        <v>34.0852010481901</v>
      </c>
      <c r="J43" s="417">
        <v>9.6011150532970397</v>
      </c>
      <c r="K43" s="417">
        <v>0</v>
      </c>
    </row>
    <row r="44" spans="1:11" x14ac:dyDescent="0.25">
      <c r="A44" s="417" t="s">
        <v>26</v>
      </c>
      <c r="B44" s="417" t="s">
        <v>27</v>
      </c>
      <c r="C44" s="417" t="s">
        <v>12</v>
      </c>
      <c r="D44" s="417">
        <v>19413.1718492</v>
      </c>
      <c r="E44" s="417">
        <v>20647.059232600001</v>
      </c>
      <c r="F44" s="417">
        <v>13205.256442399999</v>
      </c>
      <c r="G44" s="417">
        <v>7783.9853641</v>
      </c>
      <c r="H44" s="417">
        <v>31.799081844194699</v>
      </c>
      <c r="I44" s="417">
        <v>33.8202088499227</v>
      </c>
      <c r="J44" s="417">
        <v>21.630418442041499</v>
      </c>
      <c r="K44" s="417">
        <v>12.750290863841</v>
      </c>
    </row>
    <row r="45" spans="1:11" x14ac:dyDescent="0.25">
      <c r="A45" s="417" t="s">
        <v>28</v>
      </c>
      <c r="B45" s="417" t="s">
        <v>29</v>
      </c>
      <c r="C45" s="417" t="s">
        <v>11</v>
      </c>
      <c r="D45" s="417">
        <v>2778.9914629</v>
      </c>
      <c r="E45" s="417">
        <v>3026.4281523</v>
      </c>
      <c r="F45" s="417">
        <v>2101.5978795999999</v>
      </c>
      <c r="G45" s="417">
        <v>1046.3951589000001</v>
      </c>
      <c r="H45" s="417">
        <v>31.038348955708901</v>
      </c>
      <c r="I45" s="417">
        <v>33.801950935985602</v>
      </c>
      <c r="J45" s="417">
        <v>23.4725904064247</v>
      </c>
      <c r="K45" s="417">
        <v>11.6871097018808</v>
      </c>
    </row>
    <row r="46" spans="1:11" x14ac:dyDescent="0.25">
      <c r="A46" s="417" t="s">
        <v>28</v>
      </c>
      <c r="B46" s="417" t="s">
        <v>29</v>
      </c>
      <c r="C46" s="417" t="s">
        <v>12</v>
      </c>
      <c r="D46" s="417">
        <v>58693.0580548</v>
      </c>
      <c r="E46" s="417">
        <v>61168.783393400001</v>
      </c>
      <c r="F46" s="417">
        <v>85664.654351200006</v>
      </c>
      <c r="G46" s="417">
        <v>64735.025008800003</v>
      </c>
      <c r="H46" s="417">
        <v>21.7171345292819</v>
      </c>
      <c r="I46" s="417">
        <v>22.6331825597956</v>
      </c>
      <c r="J46" s="417">
        <v>31.6969482355554</v>
      </c>
      <c r="K46" s="417">
        <v>23.952734675367001</v>
      </c>
    </row>
    <row r="47" spans="1:11" x14ac:dyDescent="0.25">
      <c r="A47" s="417" t="s">
        <v>30</v>
      </c>
      <c r="B47" s="417" t="s">
        <v>31</v>
      </c>
      <c r="C47" s="417" t="s">
        <v>11</v>
      </c>
      <c r="D47" s="417">
        <v>65.0701088</v>
      </c>
      <c r="E47" s="417">
        <v>44.151151900000002</v>
      </c>
      <c r="F47" s="417">
        <v>8.8724454999999995</v>
      </c>
      <c r="G47" s="417">
        <v>0</v>
      </c>
      <c r="H47" s="417">
        <v>55.1004036487763</v>
      </c>
      <c r="I47" s="417">
        <v>37.386541011107703</v>
      </c>
      <c r="J47" s="417">
        <v>7.5130553401159998</v>
      </c>
      <c r="K47" s="417">
        <v>0</v>
      </c>
    </row>
    <row r="48" spans="1:11" x14ac:dyDescent="0.25">
      <c r="A48" s="417" t="s">
        <v>30</v>
      </c>
      <c r="B48" s="417" t="s">
        <v>31</v>
      </c>
      <c r="C48" s="417" t="s">
        <v>12</v>
      </c>
      <c r="D48" s="417">
        <v>4942.7082527000002</v>
      </c>
      <c r="E48" s="417">
        <v>4430.2589169000003</v>
      </c>
      <c r="F48" s="417">
        <v>1269.4365671</v>
      </c>
      <c r="G48" s="417">
        <v>602.31716270000004</v>
      </c>
      <c r="H48" s="417">
        <v>43.955810881564297</v>
      </c>
      <c r="I48" s="417">
        <v>39.398567172408796</v>
      </c>
      <c r="J48" s="417">
        <v>11.289178081491899</v>
      </c>
      <c r="K48" s="417">
        <v>5.3564438645350299</v>
      </c>
    </row>
    <row r="49" spans="1:11" x14ac:dyDescent="0.25">
      <c r="A49" t="s">
        <v>1015</v>
      </c>
    </row>
    <row r="50" spans="1:11" x14ac:dyDescent="0.25">
      <c r="A50" t="s">
        <v>1018</v>
      </c>
    </row>
    <row r="51" spans="1:11" x14ac:dyDescent="0.25">
      <c r="A51" t="s">
        <v>1016</v>
      </c>
    </row>
    <row r="52" spans="1:11" x14ac:dyDescent="0.25">
      <c r="A52" t="s">
        <v>1017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844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817</v>
      </c>
      <c r="E58" s="5" t="s">
        <v>818</v>
      </c>
      <c r="F58" s="5" t="s">
        <v>819</v>
      </c>
      <c r="G58" s="5" t="s">
        <v>820</v>
      </c>
      <c r="H58" s="5" t="s">
        <v>821</v>
      </c>
      <c r="I58" s="5" t="s">
        <v>822</v>
      </c>
      <c r="J58" s="5" t="s">
        <v>823</v>
      </c>
      <c r="K58" s="5" t="s">
        <v>824</v>
      </c>
    </row>
    <row r="59" spans="1:11" x14ac:dyDescent="0.25">
      <c r="A59" s="418" t="s">
        <v>9</v>
      </c>
      <c r="B59" s="418" t="s">
        <v>10</v>
      </c>
      <c r="C59" s="418" t="s">
        <v>11</v>
      </c>
      <c r="D59" s="418">
        <v>35526.421893500003</v>
      </c>
      <c r="E59" s="418">
        <v>28995.3439053</v>
      </c>
      <c r="F59" s="418">
        <v>32836.609665900003</v>
      </c>
      <c r="G59" s="418">
        <v>17675.283569300002</v>
      </c>
      <c r="H59" s="418">
        <v>30.883501569744599</v>
      </c>
      <c r="I59" s="418">
        <v>25.205965061695501</v>
      </c>
      <c r="J59" s="418">
        <v>28.545218800868199</v>
      </c>
      <c r="K59" s="418">
        <v>15.3653145676917</v>
      </c>
    </row>
    <row r="60" spans="1:11" x14ac:dyDescent="0.25">
      <c r="A60" s="418" t="s">
        <v>9</v>
      </c>
      <c r="B60" s="418" t="s">
        <v>10</v>
      </c>
      <c r="C60" s="418" t="s">
        <v>12</v>
      </c>
      <c r="D60" s="418">
        <v>419473.92523420003</v>
      </c>
      <c r="E60" s="418">
        <v>505486.1423523</v>
      </c>
      <c r="F60" s="418">
        <v>907902.03640940005</v>
      </c>
      <c r="G60" s="418">
        <v>404160.30139969999</v>
      </c>
      <c r="H60" s="418">
        <v>18.751440496190298</v>
      </c>
      <c r="I60" s="418">
        <v>22.5963826349298</v>
      </c>
      <c r="J60" s="418">
        <v>40.585290259926801</v>
      </c>
      <c r="K60" s="418">
        <v>18.066886608953201</v>
      </c>
    </row>
    <row r="61" spans="1:11" x14ac:dyDescent="0.25">
      <c r="A61" s="418" t="s">
        <v>33</v>
      </c>
      <c r="B61" s="418" t="s">
        <v>34</v>
      </c>
      <c r="C61" s="418" t="s">
        <v>11</v>
      </c>
      <c r="D61" s="418">
        <v>32.962899299999997</v>
      </c>
      <c r="E61" s="418">
        <v>20.184092100000001</v>
      </c>
      <c r="F61" s="418">
        <v>13.6297643</v>
      </c>
      <c r="G61" s="418">
        <v>2.7669823999999998</v>
      </c>
      <c r="H61" s="418">
        <v>47.398802826217398</v>
      </c>
      <c r="I61" s="418">
        <v>29.023593858265698</v>
      </c>
      <c r="J61" s="418">
        <v>19.5988376126707</v>
      </c>
      <c r="K61" s="418">
        <v>3.97876570284622</v>
      </c>
    </row>
    <row r="62" spans="1:11" x14ac:dyDescent="0.25">
      <c r="A62" s="418" t="s">
        <v>33</v>
      </c>
      <c r="B62" s="418" t="s">
        <v>34</v>
      </c>
      <c r="C62" s="418" t="s">
        <v>12</v>
      </c>
      <c r="D62" s="418">
        <v>1325.8797770000001</v>
      </c>
      <c r="E62" s="418">
        <v>1235.0777814999999</v>
      </c>
      <c r="F62" s="418">
        <v>678.16617689999998</v>
      </c>
      <c r="G62" s="418">
        <v>197.731808</v>
      </c>
      <c r="H62" s="418">
        <v>38.578280648023402</v>
      </c>
      <c r="I62" s="418">
        <v>35.9362727325504</v>
      </c>
      <c r="J62" s="418">
        <v>19.7321699540827</v>
      </c>
      <c r="K62" s="418">
        <v>5.7532766653435896</v>
      </c>
    </row>
    <row r="63" spans="1:11" x14ac:dyDescent="0.25">
      <c r="A63" s="418" t="s">
        <v>35</v>
      </c>
      <c r="B63" s="418" t="s">
        <v>36</v>
      </c>
      <c r="C63" s="418" t="s">
        <v>11</v>
      </c>
      <c r="D63" s="418">
        <v>101.0474585</v>
      </c>
      <c r="E63" s="418">
        <v>169.797302</v>
      </c>
      <c r="F63" s="418">
        <v>31.227677700000001</v>
      </c>
      <c r="G63" s="418">
        <v>0</v>
      </c>
      <c r="H63" s="418">
        <v>33.451399638485803</v>
      </c>
      <c r="I63" s="418">
        <v>56.210789376149101</v>
      </c>
      <c r="J63" s="418">
        <v>10.3378109853652</v>
      </c>
      <c r="K63" s="418">
        <v>0</v>
      </c>
    </row>
    <row r="64" spans="1:11" x14ac:dyDescent="0.25">
      <c r="A64" s="418" t="s">
        <v>35</v>
      </c>
      <c r="B64" s="418" t="s">
        <v>36</v>
      </c>
      <c r="C64" s="418" t="s">
        <v>12</v>
      </c>
      <c r="D64" s="418">
        <v>9255.6893094999996</v>
      </c>
      <c r="E64" s="418">
        <v>8351.6036447000006</v>
      </c>
      <c r="F64" s="418">
        <v>5139.5238550000004</v>
      </c>
      <c r="G64" s="418">
        <v>2595.9390234000002</v>
      </c>
      <c r="H64" s="418">
        <v>36.522031663161997</v>
      </c>
      <c r="I64" s="418">
        <v>32.954599333497903</v>
      </c>
      <c r="J64" s="418">
        <v>20.2800511868118</v>
      </c>
      <c r="K64" s="418">
        <v>10.2433178165284</v>
      </c>
    </row>
    <row r="65" spans="1:11" x14ac:dyDescent="0.25">
      <c r="A65" s="418" t="s">
        <v>18</v>
      </c>
      <c r="B65" s="418" t="s">
        <v>19</v>
      </c>
      <c r="C65" s="418" t="s">
        <v>11</v>
      </c>
      <c r="D65" s="418">
        <v>235.71101189999999</v>
      </c>
      <c r="E65" s="418">
        <v>181.51495399999999</v>
      </c>
      <c r="F65" s="418">
        <v>0</v>
      </c>
      <c r="G65" s="418">
        <v>0</v>
      </c>
      <c r="H65" s="418">
        <v>56.494808848137403</v>
      </c>
      <c r="I65" s="418">
        <v>43.505191151862597</v>
      </c>
      <c r="J65" s="418">
        <v>0</v>
      </c>
      <c r="K65" s="418">
        <v>0</v>
      </c>
    </row>
    <row r="66" spans="1:11" x14ac:dyDescent="0.25">
      <c r="A66" s="418" t="s">
        <v>18</v>
      </c>
      <c r="B66" s="418" t="s">
        <v>19</v>
      </c>
      <c r="C66" s="418" t="s">
        <v>12</v>
      </c>
      <c r="D66" s="418">
        <v>17906.2693588</v>
      </c>
      <c r="E66" s="418">
        <v>20275.186952299999</v>
      </c>
      <c r="F66" s="418">
        <v>9128.8634308000001</v>
      </c>
      <c r="G66" s="418">
        <v>5269.5193779000001</v>
      </c>
      <c r="H66" s="418">
        <v>34.0553901620004</v>
      </c>
      <c r="I66" s="418">
        <v>38.560762626344697</v>
      </c>
      <c r="J66" s="418">
        <v>17.3619082591722</v>
      </c>
      <c r="K66" s="418">
        <v>10.021938952482801</v>
      </c>
    </row>
    <row r="67" spans="1:11" x14ac:dyDescent="0.25">
      <c r="A67" s="418" t="s">
        <v>20</v>
      </c>
      <c r="B67" s="418" t="s">
        <v>21</v>
      </c>
      <c r="C67" s="418" t="s">
        <v>11</v>
      </c>
      <c r="D67" s="418">
        <v>47.948114699999998</v>
      </c>
      <c r="E67" s="418">
        <v>34.5182042</v>
      </c>
      <c r="F67" s="418">
        <v>0</v>
      </c>
      <c r="G67" s="418">
        <v>0</v>
      </c>
      <c r="H67" s="418">
        <v>58.142663986424203</v>
      </c>
      <c r="I67" s="418">
        <v>41.857336013575797</v>
      </c>
      <c r="J67" s="418">
        <v>0</v>
      </c>
      <c r="K67" s="418">
        <v>0</v>
      </c>
    </row>
    <row r="68" spans="1:11" x14ac:dyDescent="0.25">
      <c r="A68" s="418" t="s">
        <v>20</v>
      </c>
      <c r="B68" s="418" t="s">
        <v>21</v>
      </c>
      <c r="C68" s="418" t="s">
        <v>12</v>
      </c>
      <c r="D68" s="418">
        <v>4520.9041702000004</v>
      </c>
      <c r="E68" s="418">
        <v>2936.8733941999999</v>
      </c>
      <c r="F68" s="418">
        <v>1713.0620529</v>
      </c>
      <c r="G68" s="418">
        <v>1147.0922968</v>
      </c>
      <c r="H68" s="418">
        <v>43.815991497501003</v>
      </c>
      <c r="I68" s="418">
        <v>28.463779550498899</v>
      </c>
      <c r="J68" s="418">
        <v>16.602765623593701</v>
      </c>
      <c r="K68" s="418">
        <v>11.1174633284063</v>
      </c>
    </row>
    <row r="69" spans="1:11" x14ac:dyDescent="0.25">
      <c r="A69" s="418" t="s">
        <v>37</v>
      </c>
      <c r="B69" s="418" t="s">
        <v>38</v>
      </c>
      <c r="C69" s="418" t="s">
        <v>11</v>
      </c>
      <c r="D69" s="418">
        <v>96.170582999999993</v>
      </c>
      <c r="E69" s="418">
        <v>143.24413139999999</v>
      </c>
      <c r="F69" s="418">
        <v>85.978139200000001</v>
      </c>
      <c r="G69" s="418">
        <v>11.063468200000001</v>
      </c>
      <c r="H69" s="418">
        <v>28.5833782184562</v>
      </c>
      <c r="I69" s="418">
        <v>42.574361698321297</v>
      </c>
      <c r="J69" s="418">
        <v>25.5540269655293</v>
      </c>
      <c r="K69" s="418">
        <v>3.2882331176932</v>
      </c>
    </row>
    <row r="70" spans="1:11" x14ac:dyDescent="0.25">
      <c r="A70" s="418" t="s">
        <v>37</v>
      </c>
      <c r="B70" s="418" t="s">
        <v>38</v>
      </c>
      <c r="C70" s="418" t="s">
        <v>12</v>
      </c>
      <c r="D70" s="418">
        <v>3322.6756187999999</v>
      </c>
      <c r="E70" s="418">
        <v>4230.6302965000004</v>
      </c>
      <c r="F70" s="418">
        <v>1858.0102561000001</v>
      </c>
      <c r="G70" s="418">
        <v>277.47300259999997</v>
      </c>
      <c r="H70" s="418">
        <v>34.294023320441802</v>
      </c>
      <c r="I70" s="418">
        <v>43.6652116226551</v>
      </c>
      <c r="J70" s="418">
        <v>19.176908721329099</v>
      </c>
      <c r="K70" s="418">
        <v>2.8638563355739302</v>
      </c>
    </row>
    <row r="71" spans="1:11" x14ac:dyDescent="0.25">
      <c r="A71" s="418" t="s">
        <v>39</v>
      </c>
      <c r="B71" s="418" t="s">
        <v>40</v>
      </c>
      <c r="C71" s="418" t="s">
        <v>11</v>
      </c>
      <c r="D71" s="418">
        <v>199.20894050000001</v>
      </c>
      <c r="E71" s="418">
        <v>407.28639220000002</v>
      </c>
      <c r="F71" s="418">
        <v>196.50141149999999</v>
      </c>
      <c r="G71" s="418">
        <v>61.121123699999998</v>
      </c>
      <c r="H71" s="418">
        <v>23.053445357416599</v>
      </c>
      <c r="I71" s="418">
        <v>47.133198760233597</v>
      </c>
      <c r="J71" s="418">
        <v>22.7401166900463</v>
      </c>
      <c r="K71" s="418">
        <v>7.0732391923034799</v>
      </c>
    </row>
    <row r="72" spans="1:11" x14ac:dyDescent="0.25">
      <c r="A72" s="418" t="s">
        <v>39</v>
      </c>
      <c r="B72" s="418" t="s">
        <v>40</v>
      </c>
      <c r="C72" s="418" t="s">
        <v>12</v>
      </c>
      <c r="D72" s="418">
        <v>11777.854829100001</v>
      </c>
      <c r="E72" s="418">
        <v>23347.9955869</v>
      </c>
      <c r="F72" s="418">
        <v>17591.597619</v>
      </c>
      <c r="G72" s="418">
        <v>4511.4026445</v>
      </c>
      <c r="H72" s="418">
        <v>20.580274964912</v>
      </c>
      <c r="I72" s="418">
        <v>40.797596508894301</v>
      </c>
      <c r="J72" s="418">
        <v>30.739037059329799</v>
      </c>
      <c r="K72" s="418">
        <v>7.8830914668639904</v>
      </c>
    </row>
    <row r="73" spans="1:11" x14ac:dyDescent="0.25">
      <c r="A73" s="418" t="s">
        <v>22</v>
      </c>
      <c r="B73" s="418" t="s">
        <v>23</v>
      </c>
      <c r="C73" s="418" t="s">
        <v>11</v>
      </c>
      <c r="D73" s="418">
        <v>270.77183009999999</v>
      </c>
      <c r="E73" s="418">
        <v>262.28663510000001</v>
      </c>
      <c r="F73" s="418">
        <v>156.69957869999999</v>
      </c>
      <c r="G73" s="418">
        <v>0</v>
      </c>
      <c r="H73" s="418">
        <v>39.256059787141197</v>
      </c>
      <c r="I73" s="418">
        <v>38.025890008761699</v>
      </c>
      <c r="J73" s="418">
        <v>22.7180502040971</v>
      </c>
      <c r="K73" s="418">
        <v>0</v>
      </c>
    </row>
    <row r="74" spans="1:11" x14ac:dyDescent="0.25">
      <c r="A74" s="418" t="s">
        <v>22</v>
      </c>
      <c r="B74" s="418" t="s">
        <v>23</v>
      </c>
      <c r="C74" s="418" t="s">
        <v>12</v>
      </c>
      <c r="D74" s="418">
        <v>11971.134106400001</v>
      </c>
      <c r="E74" s="418">
        <v>18254.783528299999</v>
      </c>
      <c r="F74" s="418">
        <v>7100.8222336999997</v>
      </c>
      <c r="G74" s="418">
        <v>5501.0256951000001</v>
      </c>
      <c r="H74" s="418">
        <v>27.951806378155801</v>
      </c>
      <c r="I74" s="418">
        <v>42.623712183242297</v>
      </c>
      <c r="J74" s="418">
        <v>16.579950273548</v>
      </c>
      <c r="K74" s="418">
        <v>12.844531165053899</v>
      </c>
    </row>
    <row r="75" spans="1:11" x14ac:dyDescent="0.25">
      <c r="A75" s="418" t="s">
        <v>41</v>
      </c>
      <c r="B75" s="418" t="s">
        <v>42</v>
      </c>
      <c r="C75" s="418" t="s">
        <v>11</v>
      </c>
      <c r="D75" s="418">
        <v>459.19965350000001</v>
      </c>
      <c r="E75" s="418">
        <v>899.86027200000001</v>
      </c>
      <c r="F75" s="418">
        <v>0</v>
      </c>
      <c r="G75" s="418">
        <v>0</v>
      </c>
      <c r="H75" s="418">
        <v>33.788035750598702</v>
      </c>
      <c r="I75" s="418">
        <v>66.211964249401305</v>
      </c>
      <c r="J75" s="418">
        <v>0</v>
      </c>
      <c r="K75" s="418">
        <v>0</v>
      </c>
    </row>
    <row r="76" spans="1:11" x14ac:dyDescent="0.25">
      <c r="A76" s="418" t="s">
        <v>41</v>
      </c>
      <c r="B76" s="418" t="s">
        <v>42</v>
      </c>
      <c r="C76" s="418" t="s">
        <v>12</v>
      </c>
      <c r="D76" s="418">
        <v>15137.7419427</v>
      </c>
      <c r="E76" s="418">
        <v>20017.2354295</v>
      </c>
      <c r="F76" s="418">
        <v>5555.4976336</v>
      </c>
      <c r="G76" s="418">
        <v>1255.7192680000001</v>
      </c>
      <c r="H76" s="418">
        <v>36.071276427728598</v>
      </c>
      <c r="I76" s="418">
        <v>47.698476776096399</v>
      </c>
      <c r="J76" s="418">
        <v>13.238030585652499</v>
      </c>
      <c r="K76" s="418">
        <v>2.9922162105224799</v>
      </c>
    </row>
    <row r="77" spans="1:11" x14ac:dyDescent="0.25">
      <c r="A77" s="418" t="s">
        <v>43</v>
      </c>
      <c r="B77" s="418" t="s">
        <v>44</v>
      </c>
      <c r="C77" s="418" t="s">
        <v>11</v>
      </c>
      <c r="D77" s="418">
        <v>23.873951999999999</v>
      </c>
      <c r="E77" s="418">
        <v>7.7369345000000003</v>
      </c>
      <c r="F77" s="418">
        <v>5.7315173000000001</v>
      </c>
      <c r="G77" s="418">
        <v>0</v>
      </c>
      <c r="H77" s="418">
        <v>63.932552729773697</v>
      </c>
      <c r="I77" s="418">
        <v>20.718897855204499</v>
      </c>
      <c r="J77" s="418">
        <v>15.3485494150219</v>
      </c>
      <c r="K77" s="418">
        <v>0</v>
      </c>
    </row>
    <row r="78" spans="1:11" x14ac:dyDescent="0.25">
      <c r="A78" s="418" t="s">
        <v>43</v>
      </c>
      <c r="B78" s="418" t="s">
        <v>44</v>
      </c>
      <c r="C78" s="418" t="s">
        <v>12</v>
      </c>
      <c r="D78" s="418">
        <v>2070.6838871</v>
      </c>
      <c r="E78" s="418">
        <v>2781.5241285000002</v>
      </c>
      <c r="F78" s="418">
        <v>1171.2366127</v>
      </c>
      <c r="G78" s="418">
        <v>227.69108220000001</v>
      </c>
      <c r="H78" s="418">
        <v>33.124922941952498</v>
      </c>
      <c r="I78" s="418">
        <v>44.496300469495303</v>
      </c>
      <c r="J78" s="418">
        <v>18.736381146431999</v>
      </c>
      <c r="K78" s="418">
        <v>3.6423954421202001</v>
      </c>
    </row>
    <row r="79" spans="1:11" x14ac:dyDescent="0.25">
      <c r="A79" s="418" t="s">
        <v>24</v>
      </c>
      <c r="B79" s="418" t="s">
        <v>25</v>
      </c>
      <c r="C79" s="418" t="s">
        <v>11</v>
      </c>
      <c r="D79" s="418">
        <v>22.571607</v>
      </c>
      <c r="E79" s="418">
        <v>50.766334299999997</v>
      </c>
      <c r="F79" s="418">
        <v>17.940026599999999</v>
      </c>
      <c r="G79" s="418">
        <v>0</v>
      </c>
      <c r="H79" s="418">
        <v>24.7284284688814</v>
      </c>
      <c r="I79" s="418">
        <v>55.6172923959233</v>
      </c>
      <c r="J79" s="418">
        <v>19.654279135195299</v>
      </c>
      <c r="K79" s="418">
        <v>0</v>
      </c>
    </row>
    <row r="80" spans="1:11" x14ac:dyDescent="0.25">
      <c r="A80" s="418" t="s">
        <v>24</v>
      </c>
      <c r="B80" s="418" t="s">
        <v>25</v>
      </c>
      <c r="C80" s="418" t="s">
        <v>12</v>
      </c>
      <c r="D80" s="418">
        <v>2884.4890319000001</v>
      </c>
      <c r="E80" s="418">
        <v>2671.8833911000002</v>
      </c>
      <c r="F80" s="418">
        <v>1029.5026051</v>
      </c>
      <c r="G80" s="418">
        <v>458.67988609999998</v>
      </c>
      <c r="H80" s="418">
        <v>40.946363070938901</v>
      </c>
      <c r="I80" s="418">
        <v>37.928349251904798</v>
      </c>
      <c r="J80" s="418">
        <v>14.6141611164786</v>
      </c>
      <c r="K80" s="418">
        <v>6.5111265606776696</v>
      </c>
    </row>
    <row r="81" spans="1:11" x14ac:dyDescent="0.25">
      <c r="A81" s="418" t="s">
        <v>45</v>
      </c>
      <c r="B81" s="418" t="s">
        <v>46</v>
      </c>
      <c r="C81" s="418" t="s">
        <v>11</v>
      </c>
      <c r="D81" s="418">
        <v>447.3590567</v>
      </c>
      <c r="E81" s="418">
        <v>429.96378429999999</v>
      </c>
      <c r="F81" s="418">
        <v>422.4615958</v>
      </c>
      <c r="G81" s="418">
        <v>0</v>
      </c>
      <c r="H81" s="418">
        <v>34.417942239820498</v>
      </c>
      <c r="I81" s="418">
        <v>33.079622445591703</v>
      </c>
      <c r="J81" s="418">
        <v>32.5024353145878</v>
      </c>
      <c r="K81" s="418">
        <v>0</v>
      </c>
    </row>
    <row r="82" spans="1:11" x14ac:dyDescent="0.25">
      <c r="A82" s="418" t="s">
        <v>45</v>
      </c>
      <c r="B82" s="418" t="s">
        <v>46</v>
      </c>
      <c r="C82" s="418" t="s">
        <v>12</v>
      </c>
      <c r="D82" s="418">
        <v>11137.858969299999</v>
      </c>
      <c r="E82" s="418">
        <v>17134.173555599999</v>
      </c>
      <c r="F82" s="418">
        <v>13289.3325164</v>
      </c>
      <c r="G82" s="418">
        <v>4152.0083708000002</v>
      </c>
      <c r="H82" s="418">
        <v>24.364552729227999</v>
      </c>
      <c r="I82" s="418">
        <v>37.481752661606698</v>
      </c>
      <c r="J82" s="418">
        <v>29.0709950381444</v>
      </c>
      <c r="K82" s="418">
        <v>9.0826995710209193</v>
      </c>
    </row>
    <row r="83" spans="1:11" x14ac:dyDescent="0.25">
      <c r="A83" s="418" t="s">
        <v>26</v>
      </c>
      <c r="B83" s="418" t="s">
        <v>27</v>
      </c>
      <c r="C83" s="418" t="s">
        <v>11</v>
      </c>
      <c r="D83" s="418">
        <v>500.27726530000001</v>
      </c>
      <c r="E83" s="418">
        <v>295.8055425</v>
      </c>
      <c r="F83" s="418">
        <v>80.980503200000001</v>
      </c>
      <c r="G83" s="418">
        <v>0</v>
      </c>
      <c r="H83" s="418">
        <v>57.040040214383097</v>
      </c>
      <c r="I83" s="418">
        <v>33.726817527315298</v>
      </c>
      <c r="J83" s="418">
        <v>9.2331422583015801</v>
      </c>
      <c r="K83" s="418">
        <v>0</v>
      </c>
    </row>
    <row r="84" spans="1:11" x14ac:dyDescent="0.25">
      <c r="A84" s="418" t="s">
        <v>26</v>
      </c>
      <c r="B84" s="418" t="s">
        <v>27</v>
      </c>
      <c r="C84" s="418" t="s">
        <v>12</v>
      </c>
      <c r="D84" s="418">
        <v>19153.835975599999</v>
      </c>
      <c r="E84" s="418">
        <v>20329.020059400002</v>
      </c>
      <c r="F84" s="418">
        <v>13096.231800400001</v>
      </c>
      <c r="G84" s="418">
        <v>7751.9407381000001</v>
      </c>
      <c r="H84" s="418">
        <v>31.747902246130799</v>
      </c>
      <c r="I84" s="418">
        <v>33.695795579937098</v>
      </c>
      <c r="J84" s="418">
        <v>21.707290775666401</v>
      </c>
      <c r="K84" s="418">
        <v>12.8490113982658</v>
      </c>
    </row>
    <row r="85" spans="1:11" x14ac:dyDescent="0.25">
      <c r="A85" s="418" t="s">
        <v>47</v>
      </c>
      <c r="B85" s="418" t="s">
        <v>48</v>
      </c>
      <c r="C85" s="418" t="s">
        <v>11</v>
      </c>
      <c r="D85" s="418">
        <v>164.62078589999999</v>
      </c>
      <c r="E85" s="418">
        <v>188.84888659999999</v>
      </c>
      <c r="F85" s="418">
        <v>0</v>
      </c>
      <c r="G85" s="418">
        <v>0</v>
      </c>
      <c r="H85" s="418">
        <v>46.5728176156329</v>
      </c>
      <c r="I85" s="418">
        <v>53.4271823843671</v>
      </c>
      <c r="J85" s="418">
        <v>0</v>
      </c>
      <c r="K85" s="418">
        <v>0</v>
      </c>
    </row>
    <row r="86" spans="1:11" x14ac:dyDescent="0.25">
      <c r="A86" s="418" t="s">
        <v>47</v>
      </c>
      <c r="B86" s="418" t="s">
        <v>48</v>
      </c>
      <c r="C86" s="418" t="s">
        <v>12</v>
      </c>
      <c r="D86" s="418">
        <v>3679.1344288</v>
      </c>
      <c r="E86" s="418">
        <v>3139.5935976999999</v>
      </c>
      <c r="F86" s="418">
        <v>1405.8593054</v>
      </c>
      <c r="G86" s="418">
        <v>2406.6138316000001</v>
      </c>
      <c r="H86" s="418">
        <v>34.606949602567397</v>
      </c>
      <c r="I86" s="418">
        <v>29.531880259016599</v>
      </c>
      <c r="J86" s="418">
        <v>13.223899009894801</v>
      </c>
      <c r="K86" s="418">
        <v>22.637271128521199</v>
      </c>
    </row>
    <row r="87" spans="1:11" x14ac:dyDescent="0.25">
      <c r="A87" s="418" t="s">
        <v>28</v>
      </c>
      <c r="B87" s="418" t="s">
        <v>29</v>
      </c>
      <c r="C87" s="418" t="s">
        <v>11</v>
      </c>
      <c r="D87" s="418">
        <v>2766.8232723000001</v>
      </c>
      <c r="E87" s="418">
        <v>3012.7129329999998</v>
      </c>
      <c r="F87" s="418">
        <v>2100.3335597</v>
      </c>
      <c r="G87" s="418">
        <v>1046.3951589000001</v>
      </c>
      <c r="H87" s="418">
        <v>30.996427911206801</v>
      </c>
      <c r="I87" s="418">
        <v>33.751103722381004</v>
      </c>
      <c r="J87" s="418">
        <v>23.529814290816901</v>
      </c>
      <c r="K87" s="418">
        <v>11.722654075595299</v>
      </c>
    </row>
    <row r="88" spans="1:11" x14ac:dyDescent="0.25">
      <c r="A88" s="418" t="s">
        <v>28</v>
      </c>
      <c r="B88" s="418" t="s">
        <v>29</v>
      </c>
      <c r="C88" s="418" t="s">
        <v>12</v>
      </c>
      <c r="D88" s="418">
        <v>57921.107429299998</v>
      </c>
      <c r="E88" s="418">
        <v>60689.105945700001</v>
      </c>
      <c r="F88" s="418">
        <v>85414.227531900004</v>
      </c>
      <c r="G88" s="418">
        <v>64680.713202799998</v>
      </c>
      <c r="H88" s="418">
        <v>21.555636928963999</v>
      </c>
      <c r="I88" s="418">
        <v>22.585761760611199</v>
      </c>
      <c r="J88" s="418">
        <v>31.787342455303001</v>
      </c>
      <c r="K88" s="418">
        <v>24.071258855121901</v>
      </c>
    </row>
    <row r="89" spans="1:11" x14ac:dyDescent="0.25">
      <c r="A89" s="418" t="s">
        <v>30</v>
      </c>
      <c r="B89" s="418" t="s">
        <v>31</v>
      </c>
      <c r="C89" s="418" t="s">
        <v>11</v>
      </c>
      <c r="D89" s="418">
        <v>55.5506685</v>
      </c>
      <c r="E89" s="418">
        <v>16.320694100000001</v>
      </c>
      <c r="F89" s="418">
        <v>8.8724454999999995</v>
      </c>
      <c r="G89" s="418">
        <v>0</v>
      </c>
      <c r="H89" s="418">
        <v>68.798672996945299</v>
      </c>
      <c r="I89" s="418">
        <v>20.212935807767501</v>
      </c>
      <c r="J89" s="418">
        <v>10.9883911952872</v>
      </c>
      <c r="K89" s="418">
        <v>0</v>
      </c>
    </row>
    <row r="90" spans="1:11" x14ac:dyDescent="0.25">
      <c r="A90" s="418" t="s">
        <v>30</v>
      </c>
      <c r="B90" s="418" t="s">
        <v>31</v>
      </c>
      <c r="C90" s="418" t="s">
        <v>12</v>
      </c>
      <c r="D90" s="418">
        <v>4347.0084639999995</v>
      </c>
      <c r="E90" s="418">
        <v>3341.4559442</v>
      </c>
      <c r="F90" s="418">
        <v>859.82977240000002</v>
      </c>
      <c r="G90" s="418">
        <v>516.95334230000003</v>
      </c>
      <c r="H90" s="418">
        <v>47.952451965805601</v>
      </c>
      <c r="I90" s="418">
        <v>36.860062957564502</v>
      </c>
      <c r="J90" s="418">
        <v>9.4849012145333909</v>
      </c>
      <c r="K90" s="418">
        <v>5.7025838620965201</v>
      </c>
    </row>
    <row r="91" spans="1:11" x14ac:dyDescent="0.25">
      <c r="A91" s="418" t="s">
        <v>49</v>
      </c>
      <c r="B91" s="418" t="s">
        <v>50</v>
      </c>
      <c r="C91" s="418" t="s">
        <v>11</v>
      </c>
      <c r="D91" s="418">
        <v>32.5094748</v>
      </c>
      <c r="E91" s="418">
        <v>10.3253065</v>
      </c>
      <c r="F91" s="418">
        <v>0</v>
      </c>
      <c r="G91" s="418">
        <v>0</v>
      </c>
      <c r="H91" s="418">
        <v>75.895040930207799</v>
      </c>
      <c r="I91" s="418">
        <v>24.104959069792201</v>
      </c>
      <c r="J91" s="418">
        <v>0</v>
      </c>
      <c r="K91" s="418">
        <v>0</v>
      </c>
    </row>
    <row r="92" spans="1:11" x14ac:dyDescent="0.25">
      <c r="A92" s="418" t="s">
        <v>49</v>
      </c>
      <c r="B92" s="418" t="s">
        <v>50</v>
      </c>
      <c r="C92" s="418" t="s">
        <v>12</v>
      </c>
      <c r="D92" s="418">
        <v>1839.1329287000001</v>
      </c>
      <c r="E92" s="418">
        <v>1264.7851092999999</v>
      </c>
      <c r="F92" s="418">
        <v>551.46297300000003</v>
      </c>
      <c r="G92" s="418">
        <v>194.02578969999999</v>
      </c>
      <c r="H92" s="418">
        <v>47.777047839307599</v>
      </c>
      <c r="I92" s="418">
        <v>32.856623754860202</v>
      </c>
      <c r="J92" s="418">
        <v>14.3259208899334</v>
      </c>
      <c r="K92" s="418">
        <v>5.0404075158987398</v>
      </c>
    </row>
    <row r="93" spans="1:11" x14ac:dyDescent="0.25">
      <c r="A93" s="418" t="s">
        <v>51</v>
      </c>
      <c r="B93" s="418" t="s">
        <v>52</v>
      </c>
      <c r="C93" s="418" t="s">
        <v>11</v>
      </c>
      <c r="D93" s="418">
        <v>17.5164738</v>
      </c>
      <c r="E93" s="418">
        <v>14.6576412</v>
      </c>
      <c r="F93" s="418">
        <v>3.6274508000000001</v>
      </c>
      <c r="G93" s="418">
        <v>2.8854245999999999</v>
      </c>
      <c r="H93" s="418">
        <v>45.277426904730198</v>
      </c>
      <c r="I93" s="418">
        <v>37.887778419693198</v>
      </c>
      <c r="J93" s="418">
        <v>9.3764099054859606</v>
      </c>
      <c r="K93" s="418">
        <v>7.4583847700905697</v>
      </c>
    </row>
    <row r="94" spans="1:11" x14ac:dyDescent="0.25">
      <c r="A94" s="418" t="s">
        <v>51</v>
      </c>
      <c r="B94" s="418" t="s">
        <v>52</v>
      </c>
      <c r="C94" s="418" t="s">
        <v>12</v>
      </c>
      <c r="D94" s="418">
        <v>1475.5516372</v>
      </c>
      <c r="E94" s="418">
        <v>915.44713830000001</v>
      </c>
      <c r="F94" s="418">
        <v>579.54598520000002</v>
      </c>
      <c r="G94" s="418">
        <v>365.4700449</v>
      </c>
      <c r="H94" s="418">
        <v>44.2309678818891</v>
      </c>
      <c r="I94" s="418">
        <v>27.4413391919989</v>
      </c>
      <c r="J94" s="418">
        <v>17.372404469762699</v>
      </c>
      <c r="K94" s="418">
        <v>10.955288456349299</v>
      </c>
    </row>
    <row r="95" spans="1:11" x14ac:dyDescent="0.25">
      <c r="A95" s="418" t="s">
        <v>53</v>
      </c>
      <c r="B95" s="418" t="s">
        <v>54</v>
      </c>
      <c r="C95" s="418" t="s">
        <v>11</v>
      </c>
      <c r="D95" s="418">
        <v>23.101793700000002</v>
      </c>
      <c r="E95" s="418">
        <v>5.6205553000000004</v>
      </c>
      <c r="F95" s="418">
        <v>16.778050700000001</v>
      </c>
      <c r="G95" s="418">
        <v>0</v>
      </c>
      <c r="H95" s="418">
        <v>50.772726948154698</v>
      </c>
      <c r="I95" s="418">
        <v>12.352760276960799</v>
      </c>
      <c r="J95" s="418">
        <v>36.874512774884501</v>
      </c>
      <c r="K95" s="418">
        <v>0</v>
      </c>
    </row>
    <row r="96" spans="1:11" x14ac:dyDescent="0.25">
      <c r="A96" s="418" t="s">
        <v>53</v>
      </c>
      <c r="B96" s="418" t="s">
        <v>54</v>
      </c>
      <c r="C96" s="418" t="s">
        <v>12</v>
      </c>
      <c r="D96" s="418">
        <v>1635.9817146</v>
      </c>
      <c r="E96" s="418">
        <v>1719.1035603</v>
      </c>
      <c r="F96" s="418">
        <v>907.94159999999999</v>
      </c>
      <c r="G96" s="418">
        <v>311.28105310000001</v>
      </c>
      <c r="H96" s="418">
        <v>35.764573359522203</v>
      </c>
      <c r="I96" s="418">
        <v>37.581719188100998</v>
      </c>
      <c r="J96" s="418">
        <v>19.848720599729599</v>
      </c>
      <c r="K96" s="418">
        <v>6.8049868526472297</v>
      </c>
    </row>
    <row r="97" spans="1:11" x14ac:dyDescent="0.25">
      <c r="A97" s="418" t="s">
        <v>55</v>
      </c>
      <c r="B97" s="418" t="s">
        <v>56</v>
      </c>
      <c r="C97" s="418" t="s">
        <v>11</v>
      </c>
      <c r="D97" s="418">
        <v>19.7165824</v>
      </c>
      <c r="E97" s="418">
        <v>23.785639100000001</v>
      </c>
      <c r="F97" s="418">
        <v>0</v>
      </c>
      <c r="G97" s="418">
        <v>0</v>
      </c>
      <c r="H97" s="418">
        <v>45.323162174602999</v>
      </c>
      <c r="I97" s="418">
        <v>54.676837825397001</v>
      </c>
      <c r="J97" s="418">
        <v>0</v>
      </c>
      <c r="K97" s="418">
        <v>0</v>
      </c>
    </row>
    <row r="98" spans="1:11" x14ac:dyDescent="0.25">
      <c r="A98" s="418" t="s">
        <v>55</v>
      </c>
      <c r="B98" s="418" t="s">
        <v>56</v>
      </c>
      <c r="C98" s="418" t="s">
        <v>12</v>
      </c>
      <c r="D98" s="418">
        <v>2560.5064877999998</v>
      </c>
      <c r="E98" s="418">
        <v>4536.2473579999996</v>
      </c>
      <c r="F98" s="418">
        <v>1052.4086467</v>
      </c>
      <c r="G98" s="418">
        <v>339.11272309999998</v>
      </c>
      <c r="H98" s="418">
        <v>30.165215226459999</v>
      </c>
      <c r="I98" s="418">
        <v>53.441332223337298</v>
      </c>
      <c r="J98" s="418">
        <v>12.398380353712501</v>
      </c>
      <c r="K98" s="418">
        <v>3.9950721964901499</v>
      </c>
    </row>
    <row r="99" spans="1:11" x14ac:dyDescent="0.25">
      <c r="A99" s="418" t="s">
        <v>57</v>
      </c>
      <c r="B99" s="418" t="s">
        <v>58</v>
      </c>
      <c r="C99" s="418" t="s">
        <v>11</v>
      </c>
      <c r="D99" s="418">
        <v>14.638336000000001</v>
      </c>
      <c r="E99" s="418">
        <v>1.3087487</v>
      </c>
      <c r="F99" s="418">
        <v>2.6615475000000002</v>
      </c>
      <c r="G99" s="418">
        <v>0</v>
      </c>
      <c r="H99" s="418">
        <v>78.664223370485004</v>
      </c>
      <c r="I99" s="418">
        <v>7.0330193317486298</v>
      </c>
      <c r="J99" s="418">
        <v>14.3027572977664</v>
      </c>
      <c r="K99" s="418">
        <v>0</v>
      </c>
    </row>
    <row r="100" spans="1:11" x14ac:dyDescent="0.25">
      <c r="A100" s="418" t="s">
        <v>57</v>
      </c>
      <c r="B100" s="418" t="s">
        <v>58</v>
      </c>
      <c r="C100" s="418" t="s">
        <v>12</v>
      </c>
      <c r="D100" s="418">
        <v>289.40369179999999</v>
      </c>
      <c r="E100" s="418">
        <v>165.82994550000001</v>
      </c>
      <c r="F100" s="418">
        <v>145.92611009999999</v>
      </c>
      <c r="G100" s="418">
        <v>33.272873400000002</v>
      </c>
      <c r="H100" s="418">
        <v>45.616143040544003</v>
      </c>
      <c r="I100" s="418">
        <v>26.1383069002495</v>
      </c>
      <c r="J100" s="418">
        <v>23.0010414527538</v>
      </c>
      <c r="K100" s="418">
        <v>5.2445086064527899</v>
      </c>
    </row>
    <row r="101" spans="1:11" x14ac:dyDescent="0.25">
      <c r="A101" s="418" t="s">
        <v>59</v>
      </c>
      <c r="B101" s="418" t="s">
        <v>60</v>
      </c>
      <c r="C101" s="418" t="s">
        <v>11</v>
      </c>
      <c r="D101" s="418">
        <v>60.290309200000003</v>
      </c>
      <c r="E101" s="418">
        <v>174.6301067</v>
      </c>
      <c r="F101" s="418">
        <v>45.815580799999999</v>
      </c>
      <c r="G101" s="418">
        <v>0</v>
      </c>
      <c r="H101" s="418">
        <v>21.475802857026402</v>
      </c>
      <c r="I101" s="418">
        <v>62.204387307913798</v>
      </c>
      <c r="J101" s="418">
        <v>16.3198098350599</v>
      </c>
      <c r="K101" s="418">
        <v>0</v>
      </c>
    </row>
    <row r="102" spans="1:11" x14ac:dyDescent="0.25">
      <c r="A102" s="418" t="s">
        <v>59</v>
      </c>
      <c r="B102" s="418" t="s">
        <v>60</v>
      </c>
      <c r="C102" s="418" t="s">
        <v>12</v>
      </c>
      <c r="D102" s="418">
        <v>13744.7747807</v>
      </c>
      <c r="E102" s="418">
        <v>18933.362814600001</v>
      </c>
      <c r="F102" s="418">
        <v>11244.4159</v>
      </c>
      <c r="G102" s="418">
        <v>4033.0304534000002</v>
      </c>
      <c r="H102" s="418">
        <v>28.661468902981799</v>
      </c>
      <c r="I102" s="418">
        <v>39.481039027392001</v>
      </c>
      <c r="J102" s="418">
        <v>23.447563295295499</v>
      </c>
      <c r="K102" s="418">
        <v>8.4099287743306306</v>
      </c>
    </row>
    <row r="103" spans="1:11" x14ac:dyDescent="0.25">
      <c r="A103" t="s">
        <v>1015</v>
      </c>
    </row>
    <row r="104" spans="1:11" x14ac:dyDescent="0.25">
      <c r="A104" t="s">
        <v>1018</v>
      </c>
    </row>
    <row r="105" spans="1:11" x14ac:dyDescent="0.25">
      <c r="A105" t="s">
        <v>1016</v>
      </c>
    </row>
    <row r="106" spans="1:11" x14ac:dyDescent="0.25">
      <c r="A106" t="s">
        <v>1017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845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817</v>
      </c>
      <c r="E112" s="5" t="s">
        <v>818</v>
      </c>
      <c r="F112" s="5" t="s">
        <v>819</v>
      </c>
      <c r="G112" s="5" t="s">
        <v>820</v>
      </c>
      <c r="H112" s="5" t="s">
        <v>821</v>
      </c>
      <c r="I112" s="5" t="s">
        <v>822</v>
      </c>
      <c r="J112" s="5" t="s">
        <v>823</v>
      </c>
      <c r="K112" s="5" t="s">
        <v>824</v>
      </c>
    </row>
    <row r="113" spans="1:11" x14ac:dyDescent="0.25">
      <c r="A113" s="419" t="s">
        <v>63</v>
      </c>
      <c r="B113" s="419" t="s">
        <v>64</v>
      </c>
      <c r="C113" s="419" t="s">
        <v>11</v>
      </c>
      <c r="D113" s="419">
        <v>772.57923740000001</v>
      </c>
      <c r="E113" s="419">
        <v>1118.8962065000001</v>
      </c>
      <c r="F113" s="419">
        <v>944.29692039999998</v>
      </c>
      <c r="G113" s="419">
        <v>62.901823499999999</v>
      </c>
      <c r="H113" s="419">
        <v>26.6528484177921</v>
      </c>
      <c r="I113" s="419">
        <v>38.600274953605798</v>
      </c>
      <c r="J113" s="419">
        <v>32.576856149420898</v>
      </c>
      <c r="K113" s="419">
        <v>2.1700204791812201</v>
      </c>
    </row>
    <row r="114" spans="1:11" x14ac:dyDescent="0.25">
      <c r="A114" s="419" t="s">
        <v>63</v>
      </c>
      <c r="B114" s="419" t="s">
        <v>64</v>
      </c>
      <c r="C114" s="419" t="s">
        <v>12</v>
      </c>
      <c r="D114" s="419">
        <v>27851.985799599999</v>
      </c>
      <c r="E114" s="419">
        <v>38963.973790900003</v>
      </c>
      <c r="F114" s="419">
        <v>60465.6184287</v>
      </c>
      <c r="G114" s="419">
        <v>15061.884018500001</v>
      </c>
      <c r="H114" s="419">
        <v>19.566747499947201</v>
      </c>
      <c r="I114" s="419">
        <v>27.373209301724199</v>
      </c>
      <c r="J114" s="419">
        <v>42.478676268732002</v>
      </c>
      <c r="K114" s="419">
        <v>10.5813669295965</v>
      </c>
    </row>
    <row r="115" spans="1:11" x14ac:dyDescent="0.25">
      <c r="A115" s="419" t="s">
        <v>65</v>
      </c>
      <c r="B115" s="419" t="s">
        <v>66</v>
      </c>
      <c r="C115" s="419" t="s">
        <v>11</v>
      </c>
      <c r="D115" s="419">
        <v>271.90540579999998</v>
      </c>
      <c r="E115" s="419">
        <v>265.14150619999998</v>
      </c>
      <c r="F115" s="419">
        <v>327.71303519999998</v>
      </c>
      <c r="G115" s="419">
        <v>41.490791199999997</v>
      </c>
      <c r="H115" s="419">
        <v>30.003330676458599</v>
      </c>
      <c r="I115" s="419">
        <v>29.2569699494106</v>
      </c>
      <c r="J115" s="419">
        <v>36.161408903079398</v>
      </c>
      <c r="K115" s="419">
        <v>4.5782904710513801</v>
      </c>
    </row>
    <row r="116" spans="1:11" x14ac:dyDescent="0.25">
      <c r="A116" s="419" t="s">
        <v>65</v>
      </c>
      <c r="B116" s="419" t="s">
        <v>66</v>
      </c>
      <c r="C116" s="419" t="s">
        <v>12</v>
      </c>
      <c r="D116" s="419">
        <v>8491.8391763</v>
      </c>
      <c r="E116" s="419">
        <v>14198.473356099999</v>
      </c>
      <c r="F116" s="419">
        <v>17507.3820266</v>
      </c>
      <c r="G116" s="419">
        <v>4217.0656400999997</v>
      </c>
      <c r="H116" s="419">
        <v>19.119407913570299</v>
      </c>
      <c r="I116" s="419">
        <v>31.9679162792997</v>
      </c>
      <c r="J116" s="419">
        <v>39.417936623138097</v>
      </c>
      <c r="K116" s="419">
        <v>9.4947391839919302</v>
      </c>
    </row>
    <row r="117" spans="1:11" x14ac:dyDescent="0.25">
      <c r="A117" s="419" t="s">
        <v>67</v>
      </c>
      <c r="B117" s="419" t="s">
        <v>68</v>
      </c>
      <c r="C117" s="419" t="s">
        <v>11</v>
      </c>
      <c r="D117" s="419">
        <v>905.25045269999998</v>
      </c>
      <c r="E117" s="419">
        <v>1020.1042959</v>
      </c>
      <c r="F117" s="419">
        <v>898.9678437</v>
      </c>
      <c r="G117" s="419">
        <v>348.80686309999999</v>
      </c>
      <c r="H117" s="419">
        <v>28.528632866190001</v>
      </c>
      <c r="I117" s="419">
        <v>32.148209212328098</v>
      </c>
      <c r="J117" s="419">
        <v>28.330638769563802</v>
      </c>
      <c r="K117" s="419">
        <v>10.992519151918099</v>
      </c>
    </row>
    <row r="118" spans="1:11" x14ac:dyDescent="0.25">
      <c r="A118" s="419" t="s">
        <v>67</v>
      </c>
      <c r="B118" s="419" t="s">
        <v>68</v>
      </c>
      <c r="C118" s="419" t="s">
        <v>12</v>
      </c>
      <c r="D118" s="419">
        <v>8364.8647065000005</v>
      </c>
      <c r="E118" s="419">
        <v>8898.1729386000006</v>
      </c>
      <c r="F118" s="419">
        <v>9251.4904583999996</v>
      </c>
      <c r="G118" s="419">
        <v>2480.3950997000002</v>
      </c>
      <c r="H118" s="419">
        <v>28.8494114913773</v>
      </c>
      <c r="I118" s="419">
        <v>30.688727389414002</v>
      </c>
      <c r="J118" s="419">
        <v>31.907276986265501</v>
      </c>
      <c r="K118" s="419">
        <v>8.55458413294315</v>
      </c>
    </row>
    <row r="119" spans="1:11" x14ac:dyDescent="0.25">
      <c r="A119" s="419" t="s">
        <v>69</v>
      </c>
      <c r="B119" s="419" t="s">
        <v>70</v>
      </c>
      <c r="C119" s="419" t="s">
        <v>11</v>
      </c>
      <c r="D119" s="419">
        <v>2227.0114116</v>
      </c>
      <c r="E119" s="419">
        <v>2069.2117718999998</v>
      </c>
      <c r="F119" s="419">
        <v>3083.9464441999999</v>
      </c>
      <c r="G119" s="419">
        <v>2075.7149752999999</v>
      </c>
      <c r="H119" s="419">
        <v>23.551592527825999</v>
      </c>
      <c r="I119" s="419">
        <v>21.882794246912798</v>
      </c>
      <c r="J119" s="419">
        <v>32.6140448374505</v>
      </c>
      <c r="K119" s="419">
        <v>21.9515683878106</v>
      </c>
    </row>
    <row r="120" spans="1:11" x14ac:dyDescent="0.25">
      <c r="A120" s="419" t="s">
        <v>69</v>
      </c>
      <c r="B120" s="419" t="s">
        <v>70</v>
      </c>
      <c r="C120" s="419" t="s">
        <v>12</v>
      </c>
      <c r="D120" s="419">
        <v>18546.493973699999</v>
      </c>
      <c r="E120" s="419">
        <v>19537.6531684</v>
      </c>
      <c r="F120" s="419">
        <v>53885.096870000001</v>
      </c>
      <c r="G120" s="419">
        <v>29933.679226100001</v>
      </c>
      <c r="H120" s="419">
        <v>15.2141503099642</v>
      </c>
      <c r="I120" s="419">
        <v>16.027222850286499</v>
      </c>
      <c r="J120" s="419">
        <v>44.203285235997001</v>
      </c>
      <c r="K120" s="419">
        <v>24.5553416037523</v>
      </c>
    </row>
    <row r="121" spans="1:11" x14ac:dyDescent="0.25">
      <c r="A121" s="419" t="s">
        <v>71</v>
      </c>
      <c r="B121" s="419" t="s">
        <v>72</v>
      </c>
      <c r="C121" s="419" t="s">
        <v>11</v>
      </c>
      <c r="D121" s="419">
        <v>2773.6917306</v>
      </c>
      <c r="E121" s="419">
        <v>1747.3006898000001</v>
      </c>
      <c r="F121" s="419">
        <v>2335.9613751000002</v>
      </c>
      <c r="G121" s="419">
        <v>2767.7076701000001</v>
      </c>
      <c r="H121" s="419">
        <v>28.818590040944201</v>
      </c>
      <c r="I121" s="419">
        <v>18.154411934852099</v>
      </c>
      <c r="J121" s="419">
        <v>24.270582227219901</v>
      </c>
      <c r="K121" s="419">
        <v>28.756415796983699</v>
      </c>
    </row>
    <row r="122" spans="1:11" x14ac:dyDescent="0.25">
      <c r="A122" s="419" t="s">
        <v>71</v>
      </c>
      <c r="B122" s="419" t="s">
        <v>72</v>
      </c>
      <c r="C122" s="419" t="s">
        <v>12</v>
      </c>
      <c r="D122" s="419">
        <v>17605.164845700001</v>
      </c>
      <c r="E122" s="419">
        <v>15441.9375616</v>
      </c>
      <c r="F122" s="419">
        <v>40201.943532999998</v>
      </c>
      <c r="G122" s="419">
        <v>47000.400976500001</v>
      </c>
      <c r="H122" s="419">
        <v>14.640537064491401</v>
      </c>
      <c r="I122" s="419">
        <v>12.841587181922099</v>
      </c>
      <c r="J122" s="419">
        <v>33.432123443208503</v>
      </c>
      <c r="K122" s="419">
        <v>39.085752310378098</v>
      </c>
    </row>
    <row r="123" spans="1:11" x14ac:dyDescent="0.25">
      <c r="A123" s="419" t="s">
        <v>73</v>
      </c>
      <c r="B123" s="419" t="s">
        <v>74</v>
      </c>
      <c r="C123" s="419" t="s">
        <v>11</v>
      </c>
      <c r="D123" s="419">
        <v>1240.2985163999999</v>
      </c>
      <c r="E123" s="419">
        <v>1014.7549587</v>
      </c>
      <c r="F123" s="419">
        <v>1320.5843626999999</v>
      </c>
      <c r="G123" s="419">
        <v>381.40945729999999</v>
      </c>
      <c r="H123" s="419">
        <v>31.344040743103001</v>
      </c>
      <c r="I123" s="419">
        <v>25.644246404549399</v>
      </c>
      <c r="J123" s="419">
        <v>33.372973942850699</v>
      </c>
      <c r="K123" s="419">
        <v>9.63873890949694</v>
      </c>
    </row>
    <row r="124" spans="1:11" x14ac:dyDescent="0.25">
      <c r="A124" s="419" t="s">
        <v>73</v>
      </c>
      <c r="B124" s="419" t="s">
        <v>74</v>
      </c>
      <c r="C124" s="419" t="s">
        <v>12</v>
      </c>
      <c r="D124" s="419">
        <v>14442.7662554</v>
      </c>
      <c r="E124" s="419">
        <v>10385.1675712</v>
      </c>
      <c r="F124" s="419">
        <v>22040.799664800001</v>
      </c>
      <c r="G124" s="419">
        <v>5904.1086089999999</v>
      </c>
      <c r="H124" s="419">
        <v>27.367800710681301</v>
      </c>
      <c r="I124" s="419">
        <v>19.678999951229201</v>
      </c>
      <c r="J124" s="419">
        <v>41.765420977076701</v>
      </c>
      <c r="K124" s="419">
        <v>11.1877783610128</v>
      </c>
    </row>
    <row r="125" spans="1:11" x14ac:dyDescent="0.25">
      <c r="A125" s="419" t="s">
        <v>75</v>
      </c>
      <c r="B125" s="419" t="s">
        <v>76</v>
      </c>
      <c r="C125" s="419" t="s">
        <v>11</v>
      </c>
      <c r="D125" s="419">
        <v>6637.7345913999998</v>
      </c>
      <c r="E125" s="419">
        <v>3318.9342670000001</v>
      </c>
      <c r="F125" s="419">
        <v>4246.6931918999999</v>
      </c>
      <c r="G125" s="419">
        <v>2355.9079130999999</v>
      </c>
      <c r="H125" s="419">
        <v>40.084705461478698</v>
      </c>
      <c r="I125" s="419">
        <v>20.0427571646314</v>
      </c>
      <c r="J125" s="419">
        <v>25.645413120785001</v>
      </c>
      <c r="K125" s="419">
        <v>14.2271242531049</v>
      </c>
    </row>
    <row r="126" spans="1:11" x14ac:dyDescent="0.25">
      <c r="A126" s="419" t="s">
        <v>75</v>
      </c>
      <c r="B126" s="419" t="s">
        <v>76</v>
      </c>
      <c r="C126" s="419" t="s">
        <v>12</v>
      </c>
      <c r="D126" s="419">
        <v>27421.5491048</v>
      </c>
      <c r="E126" s="419">
        <v>30940.970648099999</v>
      </c>
      <c r="F126" s="419">
        <v>79012.691971799999</v>
      </c>
      <c r="G126" s="419">
        <v>59909.559318799998</v>
      </c>
      <c r="H126" s="419">
        <v>13.899475848925899</v>
      </c>
      <c r="I126" s="419">
        <v>15.683405507908001</v>
      </c>
      <c r="J126" s="419">
        <v>40.050071555892302</v>
      </c>
      <c r="K126" s="419">
        <v>30.3670470872738</v>
      </c>
    </row>
    <row r="127" spans="1:11" x14ac:dyDescent="0.25">
      <c r="A127" s="419" t="s">
        <v>77</v>
      </c>
      <c r="B127" s="419" t="s">
        <v>78</v>
      </c>
      <c r="C127" s="419" t="s">
        <v>11</v>
      </c>
      <c r="D127" s="419">
        <v>4984.4576250999999</v>
      </c>
      <c r="E127" s="419">
        <v>4938.0588100000004</v>
      </c>
      <c r="F127" s="419">
        <v>3509.2445985999998</v>
      </c>
      <c r="G127" s="419">
        <v>1457.0291494000001</v>
      </c>
      <c r="H127" s="419">
        <v>33.477922408751297</v>
      </c>
      <c r="I127" s="419">
        <v>33.166286510002003</v>
      </c>
      <c r="J127" s="419">
        <v>23.569709529410101</v>
      </c>
      <c r="K127" s="419">
        <v>9.7860815518365492</v>
      </c>
    </row>
    <row r="128" spans="1:11" x14ac:dyDescent="0.25">
      <c r="A128" s="419" t="s">
        <v>77</v>
      </c>
      <c r="B128" s="419" t="s">
        <v>78</v>
      </c>
      <c r="C128" s="419" t="s">
        <v>12</v>
      </c>
      <c r="D128" s="419">
        <v>55076.761019799997</v>
      </c>
      <c r="E128" s="419">
        <v>71419.303937200006</v>
      </c>
      <c r="F128" s="419">
        <v>122969.24080319999</v>
      </c>
      <c r="G128" s="419">
        <v>60257.841312500001</v>
      </c>
      <c r="H128" s="419">
        <v>17.7825782607304</v>
      </c>
      <c r="I128" s="419">
        <v>23.059078603652502</v>
      </c>
      <c r="J128" s="419">
        <v>39.702954708236902</v>
      </c>
      <c r="K128" s="419">
        <v>19.455388427380299</v>
      </c>
    </row>
    <row r="129" spans="1:11" x14ac:dyDescent="0.25">
      <c r="A129" s="419" t="s">
        <v>79</v>
      </c>
      <c r="B129" s="419" t="s">
        <v>80</v>
      </c>
      <c r="C129" s="419" t="s">
        <v>11</v>
      </c>
      <c r="D129" s="419">
        <v>455.40652840000001</v>
      </c>
      <c r="E129" s="419">
        <v>508.87939469999998</v>
      </c>
      <c r="F129" s="419">
        <v>425.36742120000002</v>
      </c>
      <c r="G129" s="419">
        <v>128.48315930000001</v>
      </c>
      <c r="H129" s="419">
        <v>29.9977325701662</v>
      </c>
      <c r="I129" s="419">
        <v>33.520002548735199</v>
      </c>
      <c r="J129" s="419">
        <v>28.019049683036702</v>
      </c>
      <c r="K129" s="419">
        <v>8.4632151980618495</v>
      </c>
    </row>
    <row r="130" spans="1:11" x14ac:dyDescent="0.25">
      <c r="A130" s="419" t="s">
        <v>79</v>
      </c>
      <c r="B130" s="419" t="s">
        <v>80</v>
      </c>
      <c r="C130" s="419" t="s">
        <v>12</v>
      </c>
      <c r="D130" s="419">
        <v>24459.927760099999</v>
      </c>
      <c r="E130" s="419">
        <v>35164.034929499998</v>
      </c>
      <c r="F130" s="419">
        <v>50104.675501199999</v>
      </c>
      <c r="G130" s="419">
        <v>12918.4991615</v>
      </c>
      <c r="H130" s="419">
        <v>19.943333605773201</v>
      </c>
      <c r="I130" s="419">
        <v>28.670897412380999</v>
      </c>
      <c r="J130" s="419">
        <v>40.852706865286201</v>
      </c>
      <c r="K130" s="419">
        <v>10.5330621165597</v>
      </c>
    </row>
    <row r="131" spans="1:11" x14ac:dyDescent="0.25">
      <c r="A131" s="419" t="s">
        <v>81</v>
      </c>
      <c r="B131" s="419" t="s">
        <v>82</v>
      </c>
      <c r="C131" s="419" t="s">
        <v>11</v>
      </c>
      <c r="D131" s="419">
        <v>2437.0283774</v>
      </c>
      <c r="E131" s="419">
        <v>2058.0103303000001</v>
      </c>
      <c r="F131" s="419">
        <v>1929.8149026999999</v>
      </c>
      <c r="G131" s="419">
        <v>437.76256790000002</v>
      </c>
      <c r="H131" s="419">
        <v>35.511652030111001</v>
      </c>
      <c r="I131" s="419">
        <v>29.9887138786452</v>
      </c>
      <c r="J131" s="419">
        <v>28.1206882704906</v>
      </c>
      <c r="K131" s="419">
        <v>6.3789458207531897</v>
      </c>
    </row>
    <row r="132" spans="1:11" x14ac:dyDescent="0.25">
      <c r="A132" s="419" t="s">
        <v>81</v>
      </c>
      <c r="B132" s="419" t="s">
        <v>82</v>
      </c>
      <c r="C132" s="419" t="s">
        <v>12</v>
      </c>
      <c r="D132" s="419">
        <v>44250.730591699998</v>
      </c>
      <c r="E132" s="419">
        <v>60150.746724700002</v>
      </c>
      <c r="F132" s="419">
        <v>111811.0145382</v>
      </c>
      <c r="G132" s="419">
        <v>27581.099370200001</v>
      </c>
      <c r="H132" s="419">
        <v>18.150899853186399</v>
      </c>
      <c r="I132" s="419">
        <v>24.6728170426906</v>
      </c>
      <c r="J132" s="419">
        <v>45.862983508495901</v>
      </c>
      <c r="K132" s="419">
        <v>11.3132995956271</v>
      </c>
    </row>
    <row r="133" spans="1:11" x14ac:dyDescent="0.25">
      <c r="A133" s="419" t="s">
        <v>83</v>
      </c>
      <c r="B133" s="419" t="s">
        <v>84</v>
      </c>
      <c r="C133" s="419" t="s">
        <v>11</v>
      </c>
      <c r="D133" s="419">
        <v>2533.4962697999999</v>
      </c>
      <c r="E133" s="419">
        <v>3697.8604495999998</v>
      </c>
      <c r="F133" s="419">
        <v>3874.2834081999999</v>
      </c>
      <c r="G133" s="419">
        <v>1014.6766377</v>
      </c>
      <c r="H133" s="419">
        <v>22.782590849440201</v>
      </c>
      <c r="I133" s="419">
        <v>33.253193480412897</v>
      </c>
      <c r="J133" s="419">
        <v>34.839685684938097</v>
      </c>
      <c r="K133" s="419">
        <v>9.1245299852088007</v>
      </c>
    </row>
    <row r="134" spans="1:11" x14ac:dyDescent="0.25">
      <c r="A134" s="419" t="s">
        <v>83</v>
      </c>
      <c r="B134" s="419" t="s">
        <v>84</v>
      </c>
      <c r="C134" s="419" t="s">
        <v>12</v>
      </c>
      <c r="D134" s="419">
        <v>62217.846426099997</v>
      </c>
      <c r="E134" s="419">
        <v>79163.682297899999</v>
      </c>
      <c r="F134" s="419">
        <v>162813.55473169999</v>
      </c>
      <c r="G134" s="419">
        <v>55334.048923100003</v>
      </c>
      <c r="H134" s="419">
        <v>17.305369947197299</v>
      </c>
      <c r="I134" s="419">
        <v>22.018711466889702</v>
      </c>
      <c r="J134" s="419">
        <v>45.285218934681403</v>
      </c>
      <c r="K134" s="419">
        <v>15.3906996512316</v>
      </c>
    </row>
    <row r="135" spans="1:11" x14ac:dyDescent="0.25">
      <c r="A135" s="419" t="s">
        <v>85</v>
      </c>
      <c r="B135" s="419" t="s">
        <v>86</v>
      </c>
      <c r="C135" s="419" t="s">
        <v>11</v>
      </c>
      <c r="D135" s="419">
        <v>452.36050189999997</v>
      </c>
      <c r="E135" s="419">
        <v>337.76762050000002</v>
      </c>
      <c r="F135" s="419">
        <v>72.168816500000005</v>
      </c>
      <c r="G135" s="419">
        <v>0</v>
      </c>
      <c r="H135" s="419">
        <v>52.4599452338378</v>
      </c>
      <c r="I135" s="419">
        <v>39.170685324579402</v>
      </c>
      <c r="J135" s="419">
        <v>8.3693694415827409</v>
      </c>
      <c r="K135" s="419">
        <v>0</v>
      </c>
    </row>
    <row r="136" spans="1:11" x14ac:dyDescent="0.25">
      <c r="A136" s="419" t="s">
        <v>85</v>
      </c>
      <c r="B136" s="419" t="s">
        <v>86</v>
      </c>
      <c r="C136" s="419" t="s">
        <v>12</v>
      </c>
      <c r="D136" s="419">
        <v>11282.4309576</v>
      </c>
      <c r="E136" s="419">
        <v>13563.4813887</v>
      </c>
      <c r="F136" s="419">
        <v>11688.978407000001</v>
      </c>
      <c r="G136" s="419">
        <v>1236.2108880000001</v>
      </c>
      <c r="H136" s="419">
        <v>29.870537176134299</v>
      </c>
      <c r="I136" s="419">
        <v>35.909679091459999</v>
      </c>
      <c r="J136" s="419">
        <v>30.9468824023362</v>
      </c>
      <c r="K136" s="419">
        <v>3.27290133006947</v>
      </c>
    </row>
    <row r="137" spans="1:11" x14ac:dyDescent="0.25">
      <c r="A137" s="419" t="s">
        <v>87</v>
      </c>
      <c r="B137" s="419" t="s">
        <v>88</v>
      </c>
      <c r="C137" s="419" t="s">
        <v>11</v>
      </c>
      <c r="D137" s="419">
        <v>125.06111540000001</v>
      </c>
      <c r="E137" s="419">
        <v>104.6986914</v>
      </c>
      <c r="F137" s="419">
        <v>112.15771479999999</v>
      </c>
      <c r="G137" s="419">
        <v>0</v>
      </c>
      <c r="H137" s="419">
        <v>36.5763985462861</v>
      </c>
      <c r="I137" s="419">
        <v>30.621037175884801</v>
      </c>
      <c r="J137" s="419">
        <v>32.802564277828999</v>
      </c>
      <c r="K137" s="419">
        <v>0</v>
      </c>
    </row>
    <row r="138" spans="1:11" x14ac:dyDescent="0.25">
      <c r="A138" s="419" t="s">
        <v>87</v>
      </c>
      <c r="B138" s="419" t="s">
        <v>88</v>
      </c>
      <c r="C138" s="419" t="s">
        <v>12</v>
      </c>
      <c r="D138" s="419">
        <v>10238.291263900001</v>
      </c>
      <c r="E138" s="419">
        <v>15189.617733200001</v>
      </c>
      <c r="F138" s="419">
        <v>10712.941713800001</v>
      </c>
      <c r="G138" s="419">
        <v>1454.4949504000001</v>
      </c>
      <c r="H138" s="419">
        <v>27.232869079427399</v>
      </c>
      <c r="I138" s="419">
        <v>40.402920803135302</v>
      </c>
      <c r="J138" s="419">
        <v>28.495393579603999</v>
      </c>
      <c r="K138" s="419">
        <v>3.8688165378333799</v>
      </c>
    </row>
    <row r="139" spans="1:11" x14ac:dyDescent="0.25">
      <c r="A139" s="419" t="s">
        <v>89</v>
      </c>
      <c r="B139" s="419" t="s">
        <v>90</v>
      </c>
      <c r="C139" s="419" t="s">
        <v>11</v>
      </c>
      <c r="D139" s="419">
        <v>1278.7917692000001</v>
      </c>
      <c r="E139" s="419">
        <v>325.89260899999999</v>
      </c>
      <c r="F139" s="419">
        <v>326.62640240000002</v>
      </c>
      <c r="G139" s="419">
        <v>64.621585300000007</v>
      </c>
      <c r="H139" s="419">
        <v>64.069894904648805</v>
      </c>
      <c r="I139" s="419">
        <v>16.327838285895499</v>
      </c>
      <c r="J139" s="419">
        <v>16.364602728044801</v>
      </c>
      <c r="K139" s="419">
        <v>3.2376640814109501</v>
      </c>
    </row>
    <row r="140" spans="1:11" x14ac:dyDescent="0.25">
      <c r="A140" s="419" t="s">
        <v>89</v>
      </c>
      <c r="B140" s="419" t="s">
        <v>90</v>
      </c>
      <c r="C140" s="419" t="s">
        <v>12</v>
      </c>
      <c r="D140" s="419">
        <v>12288.6741736</v>
      </c>
      <c r="E140" s="419">
        <v>7773.2559107999996</v>
      </c>
      <c r="F140" s="419">
        <v>6435.4418790999998</v>
      </c>
      <c r="G140" s="419">
        <v>1166.1449668</v>
      </c>
      <c r="H140" s="419">
        <v>44.421951860141597</v>
      </c>
      <c r="I140" s="419">
        <v>28.099304692115702</v>
      </c>
      <c r="J140" s="419">
        <v>23.263281727028801</v>
      </c>
      <c r="K140" s="419">
        <v>4.21546172071388</v>
      </c>
    </row>
    <row r="141" spans="1:11" x14ac:dyDescent="0.25">
      <c r="A141" s="419" t="s">
        <v>91</v>
      </c>
      <c r="B141" s="419" t="s">
        <v>92</v>
      </c>
      <c r="C141" s="419" t="s">
        <v>11</v>
      </c>
      <c r="D141" s="419">
        <v>311.15759830000002</v>
      </c>
      <c r="E141" s="419">
        <v>301.9641651</v>
      </c>
      <c r="F141" s="419">
        <v>103.1001813</v>
      </c>
      <c r="G141" s="419">
        <v>13.6720437</v>
      </c>
      <c r="H141" s="419">
        <v>42.630519396671303</v>
      </c>
      <c r="I141" s="419">
        <v>41.370962071072199</v>
      </c>
      <c r="J141" s="419">
        <v>14.1253638115318</v>
      </c>
      <c r="K141" s="419">
        <v>1.8731547207246499</v>
      </c>
    </row>
    <row r="142" spans="1:11" x14ac:dyDescent="0.25">
      <c r="A142" s="419" t="s">
        <v>91</v>
      </c>
      <c r="B142" s="419" t="s">
        <v>92</v>
      </c>
      <c r="C142" s="419" t="s">
        <v>12</v>
      </c>
      <c r="D142" s="419">
        <v>9119.6911741999993</v>
      </c>
      <c r="E142" s="419">
        <v>6654.7792055</v>
      </c>
      <c r="F142" s="419">
        <v>6559.9548785999996</v>
      </c>
      <c r="G142" s="419">
        <v>1349.8958047000001</v>
      </c>
      <c r="H142" s="419">
        <v>38.5051830278003</v>
      </c>
      <c r="I142" s="419">
        <v>28.097825509958099</v>
      </c>
      <c r="J142" s="419">
        <v>27.6974579982707</v>
      </c>
      <c r="K142" s="419">
        <v>5.6995334639709299</v>
      </c>
    </row>
    <row r="143" spans="1:11" x14ac:dyDescent="0.25">
      <c r="A143" s="419" t="s">
        <v>93</v>
      </c>
      <c r="B143" s="419" t="s">
        <v>94</v>
      </c>
      <c r="C143" s="419" t="s">
        <v>11</v>
      </c>
      <c r="D143" s="419">
        <v>1002.8163518</v>
      </c>
      <c r="E143" s="419">
        <v>602.82957929999998</v>
      </c>
      <c r="F143" s="419">
        <v>299.42862250000002</v>
      </c>
      <c r="G143" s="419">
        <v>81.954086500000003</v>
      </c>
      <c r="H143" s="419">
        <v>50.468137779309103</v>
      </c>
      <c r="I143" s="419">
        <v>30.3382430999918</v>
      </c>
      <c r="J143" s="419">
        <v>15.0691649056921</v>
      </c>
      <c r="K143" s="419">
        <v>4.1244542150069599</v>
      </c>
    </row>
    <row r="144" spans="1:11" x14ac:dyDescent="0.25">
      <c r="A144" s="419" t="s">
        <v>93</v>
      </c>
      <c r="B144" s="419" t="s">
        <v>94</v>
      </c>
      <c r="C144" s="419" t="s">
        <v>12</v>
      </c>
      <c r="D144" s="419">
        <v>20351.903328699998</v>
      </c>
      <c r="E144" s="419">
        <v>24746.9579438</v>
      </c>
      <c r="F144" s="419">
        <v>22426.300358500001</v>
      </c>
      <c r="G144" s="419">
        <v>4354.9530664000004</v>
      </c>
      <c r="H144" s="419">
        <v>28.3136767579979</v>
      </c>
      <c r="I144" s="419">
        <v>34.428100244385298</v>
      </c>
      <c r="J144" s="419">
        <v>31.199589000254001</v>
      </c>
      <c r="K144" s="419">
        <v>6.0586339973627297</v>
      </c>
    </row>
    <row r="145" spans="1:11" x14ac:dyDescent="0.25">
      <c r="A145" s="419" t="s">
        <v>95</v>
      </c>
      <c r="B145" s="419" t="s">
        <v>96</v>
      </c>
      <c r="C145" s="419" t="s">
        <v>11</v>
      </c>
      <c r="D145" s="419">
        <v>144.56858099999999</v>
      </c>
      <c r="E145" s="419">
        <v>137.30949609999999</v>
      </c>
      <c r="F145" s="419">
        <v>57.3068265</v>
      </c>
      <c r="G145" s="419">
        <v>8.1021661999999992</v>
      </c>
      <c r="H145" s="419">
        <v>41.627976844417503</v>
      </c>
      <c r="I145" s="419">
        <v>39.537750765980299</v>
      </c>
      <c r="J145" s="419">
        <v>16.5012842352589</v>
      </c>
      <c r="K145" s="419">
        <v>2.33298815434331</v>
      </c>
    </row>
    <row r="146" spans="1:11" x14ac:dyDescent="0.25">
      <c r="A146" s="419" t="s">
        <v>95</v>
      </c>
      <c r="B146" s="419" t="s">
        <v>96</v>
      </c>
      <c r="C146" s="419" t="s">
        <v>12</v>
      </c>
      <c r="D146" s="419">
        <v>1835.9067738000001</v>
      </c>
      <c r="E146" s="419">
        <v>1644.5749780000001</v>
      </c>
      <c r="F146" s="419">
        <v>1517.5904708999999</v>
      </c>
      <c r="G146" s="419">
        <v>294.606989</v>
      </c>
      <c r="H146" s="419">
        <v>34.687663853526999</v>
      </c>
      <c r="I146" s="419">
        <v>31.0726366027342</v>
      </c>
      <c r="J146" s="419">
        <v>28.673388471102001</v>
      </c>
      <c r="K146" s="419">
        <v>5.56631107263674</v>
      </c>
    </row>
    <row r="147" spans="1:11" x14ac:dyDescent="0.25">
      <c r="A147" s="419" t="s">
        <v>97</v>
      </c>
      <c r="B147" s="419" t="s">
        <v>98</v>
      </c>
      <c r="C147" s="419" t="s">
        <v>11</v>
      </c>
      <c r="D147" s="419">
        <v>2759.9869515999999</v>
      </c>
      <c r="E147" s="419">
        <v>2194.5479432000002</v>
      </c>
      <c r="F147" s="419">
        <v>2461.7479453999999</v>
      </c>
      <c r="G147" s="419">
        <v>924.9986308</v>
      </c>
      <c r="H147" s="419">
        <v>33.088284590270703</v>
      </c>
      <c r="I147" s="419">
        <v>26.309481952260601</v>
      </c>
      <c r="J147" s="419">
        <v>29.5128267036512</v>
      </c>
      <c r="K147" s="419">
        <v>11.089406753817499</v>
      </c>
    </row>
    <row r="148" spans="1:11" x14ac:dyDescent="0.25">
      <c r="A148" s="419" t="s">
        <v>97</v>
      </c>
      <c r="B148" s="419" t="s">
        <v>98</v>
      </c>
      <c r="C148" s="419" t="s">
        <v>12</v>
      </c>
      <c r="D148" s="419">
        <v>20719.798022200001</v>
      </c>
      <c r="E148" s="419">
        <v>22966.703282099999</v>
      </c>
      <c r="F148" s="419">
        <v>46430.615229199997</v>
      </c>
      <c r="G148" s="419">
        <v>20677.632034999999</v>
      </c>
      <c r="H148" s="419">
        <v>18.701065068431301</v>
      </c>
      <c r="I148" s="419">
        <v>20.729054020011201</v>
      </c>
      <c r="J148" s="419">
        <v>41.906873592022102</v>
      </c>
      <c r="K148" s="419">
        <v>18.663007319535399</v>
      </c>
    </row>
    <row r="149" spans="1:11" x14ac:dyDescent="0.25">
      <c r="A149" s="419" t="s">
        <v>99</v>
      </c>
      <c r="B149" s="419" t="s">
        <v>100</v>
      </c>
      <c r="C149" s="419" t="s">
        <v>11</v>
      </c>
      <c r="D149" s="419">
        <v>4473.1407171000001</v>
      </c>
      <c r="E149" s="419">
        <v>3501.6283794000001</v>
      </c>
      <c r="F149" s="419">
        <v>6640.7887060000003</v>
      </c>
      <c r="G149" s="419">
        <v>5563.5844742999998</v>
      </c>
      <c r="H149" s="419">
        <v>22.167149900334401</v>
      </c>
      <c r="I149" s="419">
        <v>17.352711683022498</v>
      </c>
      <c r="J149" s="419">
        <v>32.909172327086097</v>
      </c>
      <c r="K149" s="419">
        <v>27.5709660895571</v>
      </c>
    </row>
    <row r="150" spans="1:11" x14ac:dyDescent="0.25">
      <c r="A150" s="419" t="s">
        <v>99</v>
      </c>
      <c r="B150" s="419" t="s">
        <v>100</v>
      </c>
      <c r="C150" s="419" t="s">
        <v>12</v>
      </c>
      <c r="D150" s="419">
        <v>27243.246069199999</v>
      </c>
      <c r="E150" s="419">
        <v>30726.862433400001</v>
      </c>
      <c r="F150" s="419">
        <v>73881.617832000004</v>
      </c>
      <c r="G150" s="419">
        <v>54051.660274499998</v>
      </c>
      <c r="H150" s="419">
        <v>14.654518438916099</v>
      </c>
      <c r="I150" s="419">
        <v>16.528403809022301</v>
      </c>
      <c r="J150" s="419">
        <v>39.741942941228501</v>
      </c>
      <c r="K150" s="419">
        <v>29.075134810833099</v>
      </c>
    </row>
    <row r="151" spans="1:11" x14ac:dyDescent="0.25">
      <c r="A151" s="419" t="s">
        <v>101</v>
      </c>
      <c r="B151" s="419" t="s">
        <v>102</v>
      </c>
      <c r="C151" s="419" t="s">
        <v>11</v>
      </c>
      <c r="D151" s="419">
        <v>48.725074800000002</v>
      </c>
      <c r="E151" s="419">
        <v>41.506545199999998</v>
      </c>
      <c r="F151" s="419">
        <v>28.8741184</v>
      </c>
      <c r="G151" s="419">
        <v>7.2185296000000001</v>
      </c>
      <c r="H151" s="419">
        <v>38.571428571428598</v>
      </c>
      <c r="I151" s="419">
        <v>32.857142857142897</v>
      </c>
      <c r="J151" s="419">
        <v>22.8571428571429</v>
      </c>
      <c r="K151" s="419">
        <v>5.71428571428571</v>
      </c>
    </row>
    <row r="152" spans="1:11" x14ac:dyDescent="0.25">
      <c r="A152" s="419" t="s">
        <v>101</v>
      </c>
      <c r="B152" s="419" t="s">
        <v>102</v>
      </c>
      <c r="C152" s="419" t="s">
        <v>12</v>
      </c>
      <c r="D152" s="419">
        <v>445.74420279999998</v>
      </c>
      <c r="E152" s="419">
        <v>350.09868560000001</v>
      </c>
      <c r="F152" s="419">
        <v>274.30412480000001</v>
      </c>
      <c r="G152" s="419">
        <v>66.7713988</v>
      </c>
      <c r="H152" s="419">
        <v>39.206349206349202</v>
      </c>
      <c r="I152" s="419">
        <v>30.793650793650801</v>
      </c>
      <c r="J152" s="419">
        <v>24.126984126984102</v>
      </c>
      <c r="K152" s="419">
        <v>5.8730158730158699</v>
      </c>
    </row>
    <row r="153" spans="1:11" x14ac:dyDescent="0.25">
      <c r="A153" t="s">
        <v>1015</v>
      </c>
    </row>
    <row r="154" spans="1:11" x14ac:dyDescent="0.25">
      <c r="A154" t="s">
        <v>1018</v>
      </c>
    </row>
    <row r="155" spans="1:11" x14ac:dyDescent="0.25">
      <c r="A155" t="s">
        <v>1016</v>
      </c>
    </row>
    <row r="156" spans="1:11" x14ac:dyDescent="0.25">
      <c r="A156" t="s">
        <v>1017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846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817</v>
      </c>
      <c r="E162" s="5" t="s">
        <v>818</v>
      </c>
      <c r="F162" s="5" t="s">
        <v>819</v>
      </c>
      <c r="G162" s="5" t="s">
        <v>820</v>
      </c>
      <c r="H162" s="5" t="s">
        <v>821</v>
      </c>
      <c r="I162" s="5" t="s">
        <v>822</v>
      </c>
      <c r="J162" s="5" t="s">
        <v>823</v>
      </c>
      <c r="K162" s="5" t="s">
        <v>824</v>
      </c>
    </row>
    <row r="163" spans="1:11" x14ac:dyDescent="0.25">
      <c r="A163" s="420" t="s">
        <v>63</v>
      </c>
      <c r="B163" s="420" t="s">
        <v>64</v>
      </c>
      <c r="C163" s="420" t="s">
        <v>11</v>
      </c>
      <c r="D163" s="420">
        <v>772.57923740000001</v>
      </c>
      <c r="E163" s="420">
        <v>1113.3015562999999</v>
      </c>
      <c r="F163" s="420">
        <v>944.29692039999998</v>
      </c>
      <c r="G163" s="420">
        <v>62.901823499999999</v>
      </c>
      <c r="H163" s="420">
        <v>26.7043898157361</v>
      </c>
      <c r="I163" s="420">
        <v>38.481539889620798</v>
      </c>
      <c r="J163" s="420">
        <v>32.639853420115699</v>
      </c>
      <c r="K163" s="420">
        <v>2.1742168745274499</v>
      </c>
    </row>
    <row r="164" spans="1:11" x14ac:dyDescent="0.25">
      <c r="A164" s="420" t="s">
        <v>63</v>
      </c>
      <c r="B164" s="420" t="s">
        <v>64</v>
      </c>
      <c r="C164" s="420" t="s">
        <v>12</v>
      </c>
      <c r="D164" s="420">
        <v>27791.2633479</v>
      </c>
      <c r="E164" s="420">
        <v>38938.246995599999</v>
      </c>
      <c r="F164" s="420">
        <v>60428.594422399998</v>
      </c>
      <c r="G164" s="420">
        <v>15036.134132499999</v>
      </c>
      <c r="H164" s="420">
        <v>19.544577588517701</v>
      </c>
      <c r="I164" s="420">
        <v>27.3838429019772</v>
      </c>
      <c r="J164" s="420">
        <v>42.497217109883898</v>
      </c>
      <c r="K164" s="420">
        <v>10.574362399621201</v>
      </c>
    </row>
    <row r="165" spans="1:11" x14ac:dyDescent="0.25">
      <c r="A165" s="420" t="s">
        <v>65</v>
      </c>
      <c r="B165" s="420" t="s">
        <v>66</v>
      </c>
      <c r="C165" s="420" t="s">
        <v>11</v>
      </c>
      <c r="D165" s="420">
        <v>266.80992830000002</v>
      </c>
      <c r="E165" s="420">
        <v>260.04602870000002</v>
      </c>
      <c r="F165" s="420">
        <v>326.01454269999999</v>
      </c>
      <c r="G165" s="420">
        <v>39.792298700000003</v>
      </c>
      <c r="H165" s="420">
        <v>29.8892178298712</v>
      </c>
      <c r="I165" s="420">
        <v>29.131496144580499</v>
      </c>
      <c r="J165" s="420">
        <v>36.521578280661601</v>
      </c>
      <c r="K165" s="420">
        <v>4.4577077448867897</v>
      </c>
    </row>
    <row r="166" spans="1:11" x14ac:dyDescent="0.25">
      <c r="A166" s="420" t="s">
        <v>65</v>
      </c>
      <c r="B166" s="420" t="s">
        <v>66</v>
      </c>
      <c r="C166" s="420" t="s">
        <v>12</v>
      </c>
      <c r="D166" s="420">
        <v>8413.7085212999991</v>
      </c>
      <c r="E166" s="420">
        <v>14079.5788811</v>
      </c>
      <c r="F166" s="420">
        <v>17395.281521600002</v>
      </c>
      <c r="G166" s="420">
        <v>4181.3972975999995</v>
      </c>
      <c r="H166" s="420">
        <v>19.091706308538502</v>
      </c>
      <c r="I166" s="420">
        <v>31.948240691410302</v>
      </c>
      <c r="J166" s="420">
        <v>39.471964725659497</v>
      </c>
      <c r="K166" s="420">
        <v>9.4880882743916697</v>
      </c>
    </row>
    <row r="167" spans="1:11" x14ac:dyDescent="0.25">
      <c r="A167" s="420" t="s">
        <v>67</v>
      </c>
      <c r="B167" s="420" t="s">
        <v>68</v>
      </c>
      <c r="C167" s="420" t="s">
        <v>11</v>
      </c>
      <c r="D167" s="420">
        <v>891.07511190000002</v>
      </c>
      <c r="E167" s="420">
        <v>1007.8912800000001</v>
      </c>
      <c r="F167" s="420">
        <v>885.81078209999998</v>
      </c>
      <c r="G167" s="420">
        <v>348.80686309999999</v>
      </c>
      <c r="H167" s="420">
        <v>28.436292160993201</v>
      </c>
      <c r="I167" s="420">
        <v>32.164169464328801</v>
      </c>
      <c r="J167" s="420">
        <v>28.2682950772171</v>
      </c>
      <c r="K167" s="420">
        <v>11.1312432974609</v>
      </c>
    </row>
    <row r="168" spans="1:11" x14ac:dyDescent="0.25">
      <c r="A168" s="420" t="s">
        <v>67</v>
      </c>
      <c r="B168" s="420" t="s">
        <v>68</v>
      </c>
      <c r="C168" s="420" t="s">
        <v>12</v>
      </c>
      <c r="D168" s="420">
        <v>8293.3235430000004</v>
      </c>
      <c r="E168" s="420">
        <v>8799.1976450000002</v>
      </c>
      <c r="F168" s="420">
        <v>9177.6023932999997</v>
      </c>
      <c r="G168" s="420">
        <v>2449.3594828</v>
      </c>
      <c r="H168" s="420">
        <v>28.876994493563299</v>
      </c>
      <c r="I168" s="420">
        <v>30.638426274458901</v>
      </c>
      <c r="J168" s="420">
        <v>31.956015269551301</v>
      </c>
      <c r="K168" s="420">
        <v>8.5285639624264498</v>
      </c>
    </row>
    <row r="169" spans="1:11" x14ac:dyDescent="0.25">
      <c r="A169" s="420" t="s">
        <v>69</v>
      </c>
      <c r="B169" s="420" t="s">
        <v>70</v>
      </c>
      <c r="C169" s="420" t="s">
        <v>11</v>
      </c>
      <c r="D169" s="420">
        <v>2227.0114116</v>
      </c>
      <c r="E169" s="420">
        <v>2069.2117718999998</v>
      </c>
      <c r="F169" s="420">
        <v>3083.9464441999999</v>
      </c>
      <c r="G169" s="420">
        <v>2075.7149752999999</v>
      </c>
      <c r="H169" s="420">
        <v>23.551592527825999</v>
      </c>
      <c r="I169" s="420">
        <v>21.882794246912798</v>
      </c>
      <c r="J169" s="420">
        <v>32.6140448374505</v>
      </c>
      <c r="K169" s="420">
        <v>21.9515683878106</v>
      </c>
    </row>
    <row r="170" spans="1:11" x14ac:dyDescent="0.25">
      <c r="A170" s="420" t="s">
        <v>69</v>
      </c>
      <c r="B170" s="420" t="s">
        <v>70</v>
      </c>
      <c r="C170" s="420" t="s">
        <v>12</v>
      </c>
      <c r="D170" s="420">
        <v>18541.737875999999</v>
      </c>
      <c r="E170" s="420">
        <v>19524.970241200001</v>
      </c>
      <c r="F170" s="420">
        <v>53880.340772299998</v>
      </c>
      <c r="G170" s="420">
        <v>29932.093860199999</v>
      </c>
      <c r="H170" s="420">
        <v>15.2132165173484</v>
      </c>
      <c r="I170" s="420">
        <v>16.019943856429901</v>
      </c>
      <c r="J170" s="420">
        <v>44.2080076678523</v>
      </c>
      <c r="K170" s="420">
        <v>24.558831958369399</v>
      </c>
    </row>
    <row r="171" spans="1:11" x14ac:dyDescent="0.25">
      <c r="A171" s="420" t="s">
        <v>71</v>
      </c>
      <c r="B171" s="420" t="s">
        <v>72</v>
      </c>
      <c r="C171" s="420" t="s">
        <v>11</v>
      </c>
      <c r="D171" s="420">
        <v>2614.9769670999999</v>
      </c>
      <c r="E171" s="420">
        <v>1552.4021365999999</v>
      </c>
      <c r="F171" s="420">
        <v>2270.2535748999999</v>
      </c>
      <c r="G171" s="420">
        <v>2759.9751805999999</v>
      </c>
      <c r="H171" s="420">
        <v>28.431055195339098</v>
      </c>
      <c r="I171" s="420">
        <v>16.8783248901745</v>
      </c>
      <c r="J171" s="420">
        <v>24.683087272840801</v>
      </c>
      <c r="K171" s="420">
        <v>30.0075326416456</v>
      </c>
    </row>
    <row r="172" spans="1:11" x14ac:dyDescent="0.25">
      <c r="A172" s="420" t="s">
        <v>71</v>
      </c>
      <c r="B172" s="420" t="s">
        <v>72</v>
      </c>
      <c r="C172" s="420" t="s">
        <v>12</v>
      </c>
      <c r="D172" s="420">
        <v>16718.041895900002</v>
      </c>
      <c r="E172" s="420">
        <v>14717.939357499999</v>
      </c>
      <c r="F172" s="420">
        <v>39603.010597</v>
      </c>
      <c r="G172" s="420">
        <v>46684.758572300001</v>
      </c>
      <c r="H172" s="420">
        <v>14.2010782326183</v>
      </c>
      <c r="I172" s="420">
        <v>12.5020986034285</v>
      </c>
      <c r="J172" s="420">
        <v>33.6406294012899</v>
      </c>
      <c r="K172" s="420">
        <v>39.6561937626632</v>
      </c>
    </row>
    <row r="173" spans="1:11" x14ac:dyDescent="0.25">
      <c r="A173" s="420" t="s">
        <v>73</v>
      </c>
      <c r="B173" s="420" t="s">
        <v>74</v>
      </c>
      <c r="C173" s="420" t="s">
        <v>11</v>
      </c>
      <c r="D173" s="420">
        <v>1240.2985163999999</v>
      </c>
      <c r="E173" s="420">
        <v>1014.7549587</v>
      </c>
      <c r="F173" s="420">
        <v>1320.5843626999999</v>
      </c>
      <c r="G173" s="420">
        <v>381.40945729999999</v>
      </c>
      <c r="H173" s="420">
        <v>31.344040743103001</v>
      </c>
      <c r="I173" s="420">
        <v>25.644246404549399</v>
      </c>
      <c r="J173" s="420">
        <v>33.372973942850699</v>
      </c>
      <c r="K173" s="420">
        <v>9.63873890949694</v>
      </c>
    </row>
    <row r="174" spans="1:11" x14ac:dyDescent="0.25">
      <c r="A174" s="420" t="s">
        <v>73</v>
      </c>
      <c r="B174" s="420" t="s">
        <v>74</v>
      </c>
      <c r="C174" s="420" t="s">
        <v>12</v>
      </c>
      <c r="D174" s="420">
        <v>14442.7662554</v>
      </c>
      <c r="E174" s="420">
        <v>10385.1675712</v>
      </c>
      <c r="F174" s="420">
        <v>22040.799664800001</v>
      </c>
      <c r="G174" s="420">
        <v>5904.1086089999999</v>
      </c>
      <c r="H174" s="420">
        <v>27.367800710681301</v>
      </c>
      <c r="I174" s="420">
        <v>19.678999951229201</v>
      </c>
      <c r="J174" s="420">
        <v>41.765420977076701</v>
      </c>
      <c r="K174" s="420">
        <v>11.1877783610128</v>
      </c>
    </row>
    <row r="175" spans="1:11" x14ac:dyDescent="0.25">
      <c r="A175" s="420" t="s">
        <v>75</v>
      </c>
      <c r="B175" s="420" t="s">
        <v>76</v>
      </c>
      <c r="C175" s="420" t="s">
        <v>11</v>
      </c>
      <c r="D175" s="420">
        <v>6637.7345913999998</v>
      </c>
      <c r="E175" s="420">
        <v>3318.9342670000001</v>
      </c>
      <c r="F175" s="420">
        <v>4246.6931918999999</v>
      </c>
      <c r="G175" s="420">
        <v>2355.9079130999999</v>
      </c>
      <c r="H175" s="420">
        <v>40.084705461478698</v>
      </c>
      <c r="I175" s="420">
        <v>20.0427571646314</v>
      </c>
      <c r="J175" s="420">
        <v>25.645413120785001</v>
      </c>
      <c r="K175" s="420">
        <v>14.2271242531049</v>
      </c>
    </row>
    <row r="176" spans="1:11" x14ac:dyDescent="0.25">
      <c r="A176" s="420" t="s">
        <v>75</v>
      </c>
      <c r="B176" s="420" t="s">
        <v>76</v>
      </c>
      <c r="C176" s="420" t="s">
        <v>12</v>
      </c>
      <c r="D176" s="420">
        <v>27421.5491048</v>
      </c>
      <c r="E176" s="420">
        <v>30940.970648099999</v>
      </c>
      <c r="F176" s="420">
        <v>79012.691971799999</v>
      </c>
      <c r="G176" s="420">
        <v>59909.559318799998</v>
      </c>
      <c r="H176" s="420">
        <v>13.899475848925899</v>
      </c>
      <c r="I176" s="420">
        <v>15.683405507908001</v>
      </c>
      <c r="J176" s="420">
        <v>40.050071555892302</v>
      </c>
      <c r="K176" s="420">
        <v>30.3670470872738</v>
      </c>
    </row>
    <row r="177" spans="1:11" x14ac:dyDescent="0.25">
      <c r="A177" s="420" t="s">
        <v>77</v>
      </c>
      <c r="B177" s="420" t="s">
        <v>78</v>
      </c>
      <c r="C177" s="420" t="s">
        <v>11</v>
      </c>
      <c r="D177" s="420">
        <v>4984.4576250999999</v>
      </c>
      <c r="E177" s="420">
        <v>4938.0588100000004</v>
      </c>
      <c r="F177" s="420">
        <v>3509.2445985999998</v>
      </c>
      <c r="G177" s="420">
        <v>1457.0291494000001</v>
      </c>
      <c r="H177" s="420">
        <v>33.477922408751297</v>
      </c>
      <c r="I177" s="420">
        <v>33.166286510002003</v>
      </c>
      <c r="J177" s="420">
        <v>23.569709529410101</v>
      </c>
      <c r="K177" s="420">
        <v>9.7860815518365492</v>
      </c>
    </row>
    <row r="178" spans="1:11" x14ac:dyDescent="0.25">
      <c r="A178" s="420" t="s">
        <v>77</v>
      </c>
      <c r="B178" s="420" t="s">
        <v>78</v>
      </c>
      <c r="C178" s="420" t="s">
        <v>12</v>
      </c>
      <c r="D178" s="420">
        <v>55076.761019799997</v>
      </c>
      <c r="E178" s="420">
        <v>71419.303937200006</v>
      </c>
      <c r="F178" s="420">
        <v>122969.24080319999</v>
      </c>
      <c r="G178" s="420">
        <v>60257.841312500001</v>
      </c>
      <c r="H178" s="420">
        <v>17.7825782607304</v>
      </c>
      <c r="I178" s="420">
        <v>23.059078603652502</v>
      </c>
      <c r="J178" s="420">
        <v>39.702954708236902</v>
      </c>
      <c r="K178" s="420">
        <v>19.455388427380299</v>
      </c>
    </row>
    <row r="179" spans="1:11" x14ac:dyDescent="0.25">
      <c r="A179" s="420" t="s">
        <v>79</v>
      </c>
      <c r="B179" s="420" t="s">
        <v>80</v>
      </c>
      <c r="C179" s="420" t="s">
        <v>11</v>
      </c>
      <c r="D179" s="420">
        <v>455.40652840000001</v>
      </c>
      <c r="E179" s="420">
        <v>508.87939469999998</v>
      </c>
      <c r="F179" s="420">
        <v>425.36742120000002</v>
      </c>
      <c r="G179" s="420">
        <v>128.48315930000001</v>
      </c>
      <c r="H179" s="420">
        <v>29.9977325701662</v>
      </c>
      <c r="I179" s="420">
        <v>33.520002548735199</v>
      </c>
      <c r="J179" s="420">
        <v>28.019049683036702</v>
      </c>
      <c r="K179" s="420">
        <v>8.4632151980618495</v>
      </c>
    </row>
    <row r="180" spans="1:11" x14ac:dyDescent="0.25">
      <c r="A180" s="420" t="s">
        <v>79</v>
      </c>
      <c r="B180" s="420" t="s">
        <v>80</v>
      </c>
      <c r="C180" s="420" t="s">
        <v>12</v>
      </c>
      <c r="D180" s="420">
        <v>24459.927760099999</v>
      </c>
      <c r="E180" s="420">
        <v>35164.034929499998</v>
      </c>
      <c r="F180" s="420">
        <v>50104.675501199999</v>
      </c>
      <c r="G180" s="420">
        <v>12918.4991615</v>
      </c>
      <c r="H180" s="420">
        <v>19.943333605773201</v>
      </c>
      <c r="I180" s="420">
        <v>28.670897412380999</v>
      </c>
      <c r="J180" s="420">
        <v>40.852706865286201</v>
      </c>
      <c r="K180" s="420">
        <v>10.5330621165597</v>
      </c>
    </row>
    <row r="181" spans="1:11" x14ac:dyDescent="0.25">
      <c r="A181" s="420" t="s">
        <v>81</v>
      </c>
      <c r="B181" s="420" t="s">
        <v>82</v>
      </c>
      <c r="C181" s="420" t="s">
        <v>11</v>
      </c>
      <c r="D181" s="420">
        <v>2437.0283774</v>
      </c>
      <c r="E181" s="420">
        <v>2058.0103303000001</v>
      </c>
      <c r="F181" s="420">
        <v>1929.8149026999999</v>
      </c>
      <c r="G181" s="420">
        <v>437.76256790000002</v>
      </c>
      <c r="H181" s="420">
        <v>35.511652030111001</v>
      </c>
      <c r="I181" s="420">
        <v>29.9887138786452</v>
      </c>
      <c r="J181" s="420">
        <v>28.1206882704906</v>
      </c>
      <c r="K181" s="420">
        <v>6.3789458207531897</v>
      </c>
    </row>
    <row r="182" spans="1:11" x14ac:dyDescent="0.25">
      <c r="A182" s="420" t="s">
        <v>81</v>
      </c>
      <c r="B182" s="420" t="s">
        <v>82</v>
      </c>
      <c r="C182" s="420" t="s">
        <v>12</v>
      </c>
      <c r="D182" s="420">
        <v>44250.730591699998</v>
      </c>
      <c r="E182" s="420">
        <v>60150.746724700002</v>
      </c>
      <c r="F182" s="420">
        <v>111811.0145382</v>
      </c>
      <c r="G182" s="420">
        <v>27581.099370200001</v>
      </c>
      <c r="H182" s="420">
        <v>18.150899853186399</v>
      </c>
      <c r="I182" s="420">
        <v>24.6728170426906</v>
      </c>
      <c r="J182" s="420">
        <v>45.862983508495901</v>
      </c>
      <c r="K182" s="420">
        <v>11.3132995956271</v>
      </c>
    </row>
    <row r="183" spans="1:11" x14ac:dyDescent="0.25">
      <c r="A183" s="420" t="s">
        <v>83</v>
      </c>
      <c r="B183" s="420" t="s">
        <v>84</v>
      </c>
      <c r="C183" s="420" t="s">
        <v>11</v>
      </c>
      <c r="D183" s="420">
        <v>2526.9774163000002</v>
      </c>
      <c r="E183" s="420">
        <v>3697.8604495999998</v>
      </c>
      <c r="F183" s="420">
        <v>3874.2834081999999</v>
      </c>
      <c r="G183" s="420">
        <v>1011.9757357</v>
      </c>
      <c r="H183" s="420">
        <v>22.742825610029399</v>
      </c>
      <c r="I183" s="420">
        <v>33.2807862836449</v>
      </c>
      <c r="J183" s="420">
        <v>34.868594926161499</v>
      </c>
      <c r="K183" s="420">
        <v>9.1077931801642595</v>
      </c>
    </row>
    <row r="184" spans="1:11" x14ac:dyDescent="0.25">
      <c r="A184" s="420" t="s">
        <v>83</v>
      </c>
      <c r="B184" s="420" t="s">
        <v>84</v>
      </c>
      <c r="C184" s="420" t="s">
        <v>12</v>
      </c>
      <c r="D184" s="420">
        <v>61808.031237299998</v>
      </c>
      <c r="E184" s="420">
        <v>78857.0209474</v>
      </c>
      <c r="F184" s="420">
        <v>162475.98705699999</v>
      </c>
      <c r="G184" s="420">
        <v>55222.512726499997</v>
      </c>
      <c r="H184" s="420">
        <v>17.247298420232401</v>
      </c>
      <c r="I184" s="420">
        <v>22.0047548123414</v>
      </c>
      <c r="J184" s="420">
        <v>45.3383124942956</v>
      </c>
      <c r="K184" s="420">
        <v>15.4096342731306</v>
      </c>
    </row>
    <row r="185" spans="1:11" x14ac:dyDescent="0.25">
      <c r="A185" s="420" t="s">
        <v>85</v>
      </c>
      <c r="B185" s="420" t="s">
        <v>86</v>
      </c>
      <c r="C185" s="420" t="s">
        <v>11</v>
      </c>
      <c r="D185" s="420">
        <v>452.36050189999997</v>
      </c>
      <c r="E185" s="420">
        <v>337.76762050000002</v>
      </c>
      <c r="F185" s="420">
        <v>72.168816500000005</v>
      </c>
      <c r="G185" s="420">
        <v>0</v>
      </c>
      <c r="H185" s="420">
        <v>52.4599452338378</v>
      </c>
      <c r="I185" s="420">
        <v>39.170685324579402</v>
      </c>
      <c r="J185" s="420">
        <v>8.3693694415827409</v>
      </c>
      <c r="K185" s="420">
        <v>0</v>
      </c>
    </row>
    <row r="186" spans="1:11" x14ac:dyDescent="0.25">
      <c r="A186" s="420" t="s">
        <v>85</v>
      </c>
      <c r="B186" s="420" t="s">
        <v>86</v>
      </c>
      <c r="C186" s="420" t="s">
        <v>12</v>
      </c>
      <c r="D186" s="420">
        <v>11282.4309576</v>
      </c>
      <c r="E186" s="420">
        <v>13563.4813887</v>
      </c>
      <c r="F186" s="420">
        <v>11688.978407000001</v>
      </c>
      <c r="G186" s="420">
        <v>1236.2108880000001</v>
      </c>
      <c r="H186" s="420">
        <v>29.870537176134299</v>
      </c>
      <c r="I186" s="420">
        <v>35.909679091459999</v>
      </c>
      <c r="J186" s="420">
        <v>30.9468824023362</v>
      </c>
      <c r="K186" s="420">
        <v>3.27290133006947</v>
      </c>
    </row>
    <row r="187" spans="1:11" x14ac:dyDescent="0.25">
      <c r="A187" s="420" t="s">
        <v>87</v>
      </c>
      <c r="B187" s="420" t="s">
        <v>88</v>
      </c>
      <c r="C187" s="420" t="s">
        <v>11</v>
      </c>
      <c r="D187" s="420">
        <v>125.06111540000001</v>
      </c>
      <c r="E187" s="420">
        <v>104.6986914</v>
      </c>
      <c r="F187" s="420">
        <v>112.15771479999999</v>
      </c>
      <c r="G187" s="420">
        <v>0</v>
      </c>
      <c r="H187" s="420">
        <v>36.5763985462861</v>
      </c>
      <c r="I187" s="420">
        <v>30.621037175884801</v>
      </c>
      <c r="J187" s="420">
        <v>32.802564277828999</v>
      </c>
      <c r="K187" s="420">
        <v>0</v>
      </c>
    </row>
    <row r="188" spans="1:11" x14ac:dyDescent="0.25">
      <c r="A188" s="420" t="s">
        <v>87</v>
      </c>
      <c r="B188" s="420" t="s">
        <v>88</v>
      </c>
      <c r="C188" s="420" t="s">
        <v>12</v>
      </c>
      <c r="D188" s="420">
        <v>10238.291263900001</v>
      </c>
      <c r="E188" s="420">
        <v>15189.617733200001</v>
      </c>
      <c r="F188" s="420">
        <v>10712.941713800001</v>
      </c>
      <c r="G188" s="420">
        <v>1454.4949504000001</v>
      </c>
      <c r="H188" s="420">
        <v>27.232869079427399</v>
      </c>
      <c r="I188" s="420">
        <v>40.402920803135302</v>
      </c>
      <c r="J188" s="420">
        <v>28.495393579603999</v>
      </c>
      <c r="K188" s="420">
        <v>3.8688165378333799</v>
      </c>
    </row>
    <row r="189" spans="1:11" x14ac:dyDescent="0.25">
      <c r="A189" s="420" t="s">
        <v>89</v>
      </c>
      <c r="B189" s="420" t="s">
        <v>90</v>
      </c>
      <c r="C189" s="420" t="s">
        <v>11</v>
      </c>
      <c r="D189" s="420">
        <v>1278.7917692000001</v>
      </c>
      <c r="E189" s="420">
        <v>325.89260899999999</v>
      </c>
      <c r="F189" s="420">
        <v>326.62640240000002</v>
      </c>
      <c r="G189" s="420">
        <v>64.621585300000007</v>
      </c>
      <c r="H189" s="420">
        <v>64.069894904648805</v>
      </c>
      <c r="I189" s="420">
        <v>16.327838285895499</v>
      </c>
      <c r="J189" s="420">
        <v>16.364602728044801</v>
      </c>
      <c r="K189" s="420">
        <v>3.2376640814109501</v>
      </c>
    </row>
    <row r="190" spans="1:11" x14ac:dyDescent="0.25">
      <c r="A190" s="420" t="s">
        <v>89</v>
      </c>
      <c r="B190" s="420" t="s">
        <v>90</v>
      </c>
      <c r="C190" s="420" t="s">
        <v>12</v>
      </c>
      <c r="D190" s="420">
        <v>12288.6741736</v>
      </c>
      <c r="E190" s="420">
        <v>7773.2559107999996</v>
      </c>
      <c r="F190" s="420">
        <v>6435.4418790999998</v>
      </c>
      <c r="G190" s="420">
        <v>1166.1449668</v>
      </c>
      <c r="H190" s="420">
        <v>44.421951860141597</v>
      </c>
      <c r="I190" s="420">
        <v>28.099304692115702</v>
      </c>
      <c r="J190" s="420">
        <v>23.263281727028801</v>
      </c>
      <c r="K190" s="420">
        <v>4.21546172071388</v>
      </c>
    </row>
    <row r="191" spans="1:11" x14ac:dyDescent="0.25">
      <c r="A191" s="420" t="s">
        <v>91</v>
      </c>
      <c r="B191" s="420" t="s">
        <v>92</v>
      </c>
      <c r="C191" s="420" t="s">
        <v>11</v>
      </c>
      <c r="D191" s="420">
        <v>311.15759830000002</v>
      </c>
      <c r="E191" s="420">
        <v>301.9641651</v>
      </c>
      <c r="F191" s="420">
        <v>103.1001813</v>
      </c>
      <c r="G191" s="420">
        <v>13.6720437</v>
      </c>
      <c r="H191" s="420">
        <v>42.630519396671303</v>
      </c>
      <c r="I191" s="420">
        <v>41.370962071072199</v>
      </c>
      <c r="J191" s="420">
        <v>14.1253638115318</v>
      </c>
      <c r="K191" s="420">
        <v>1.8731547207246499</v>
      </c>
    </row>
    <row r="192" spans="1:11" x14ac:dyDescent="0.25">
      <c r="A192" s="420" t="s">
        <v>91</v>
      </c>
      <c r="B192" s="420" t="s">
        <v>92</v>
      </c>
      <c r="C192" s="420" t="s">
        <v>12</v>
      </c>
      <c r="D192" s="420">
        <v>9119.6911741999993</v>
      </c>
      <c r="E192" s="420">
        <v>6654.7792055</v>
      </c>
      <c r="F192" s="420">
        <v>6559.9548785999996</v>
      </c>
      <c r="G192" s="420">
        <v>1349.8958047000001</v>
      </c>
      <c r="H192" s="420">
        <v>38.5051830278003</v>
      </c>
      <c r="I192" s="420">
        <v>28.097825509958099</v>
      </c>
      <c r="J192" s="420">
        <v>27.6974579982707</v>
      </c>
      <c r="K192" s="420">
        <v>5.6995334639709299</v>
      </c>
    </row>
    <row r="193" spans="1:11" x14ac:dyDescent="0.25">
      <c r="A193" s="420" t="s">
        <v>93</v>
      </c>
      <c r="B193" s="420" t="s">
        <v>94</v>
      </c>
      <c r="C193" s="420" t="s">
        <v>11</v>
      </c>
      <c r="D193" s="420">
        <v>1002.8163518</v>
      </c>
      <c r="E193" s="420">
        <v>602.82957929999998</v>
      </c>
      <c r="F193" s="420">
        <v>299.42862250000002</v>
      </c>
      <c r="G193" s="420">
        <v>81.954086500000003</v>
      </c>
      <c r="H193" s="420">
        <v>50.468137779309103</v>
      </c>
      <c r="I193" s="420">
        <v>30.3382430999918</v>
      </c>
      <c r="J193" s="420">
        <v>15.0691649056921</v>
      </c>
      <c r="K193" s="420">
        <v>4.1244542150069599</v>
      </c>
    </row>
    <row r="194" spans="1:11" x14ac:dyDescent="0.25">
      <c r="A194" s="420" t="s">
        <v>93</v>
      </c>
      <c r="B194" s="420" t="s">
        <v>94</v>
      </c>
      <c r="C194" s="420" t="s">
        <v>12</v>
      </c>
      <c r="D194" s="420">
        <v>20351.903328699998</v>
      </c>
      <c r="E194" s="420">
        <v>24746.9579438</v>
      </c>
      <c r="F194" s="420">
        <v>22426.300358500001</v>
      </c>
      <c r="G194" s="420">
        <v>4354.9530664000004</v>
      </c>
      <c r="H194" s="420">
        <v>28.3136767579979</v>
      </c>
      <c r="I194" s="420">
        <v>34.428100244385298</v>
      </c>
      <c r="J194" s="420">
        <v>31.199589000254001</v>
      </c>
      <c r="K194" s="420">
        <v>6.0586339973627297</v>
      </c>
    </row>
    <row r="195" spans="1:11" x14ac:dyDescent="0.25">
      <c r="A195" s="420" t="s">
        <v>95</v>
      </c>
      <c r="B195" s="420" t="s">
        <v>96</v>
      </c>
      <c r="C195" s="420" t="s">
        <v>11</v>
      </c>
      <c r="D195" s="420">
        <v>144.56858099999999</v>
      </c>
      <c r="E195" s="420">
        <v>137.30949609999999</v>
      </c>
      <c r="F195" s="420">
        <v>57.3068265</v>
      </c>
      <c r="G195" s="420">
        <v>8.1021661999999992</v>
      </c>
      <c r="H195" s="420">
        <v>41.627976844417503</v>
      </c>
      <c r="I195" s="420">
        <v>39.537750765980299</v>
      </c>
      <c r="J195" s="420">
        <v>16.5012842352589</v>
      </c>
      <c r="K195" s="420">
        <v>2.33298815434331</v>
      </c>
    </row>
    <row r="196" spans="1:11" x14ac:dyDescent="0.25">
      <c r="A196" s="420" t="s">
        <v>95</v>
      </c>
      <c r="B196" s="420" t="s">
        <v>96</v>
      </c>
      <c r="C196" s="420" t="s">
        <v>12</v>
      </c>
      <c r="D196" s="420">
        <v>1835.9067738000001</v>
      </c>
      <c r="E196" s="420">
        <v>1644.5749780000001</v>
      </c>
      <c r="F196" s="420">
        <v>1517.5904708999999</v>
      </c>
      <c r="G196" s="420">
        <v>294.606989</v>
      </c>
      <c r="H196" s="420">
        <v>34.687663853526999</v>
      </c>
      <c r="I196" s="420">
        <v>31.0726366027342</v>
      </c>
      <c r="J196" s="420">
        <v>28.673388471102001</v>
      </c>
      <c r="K196" s="420">
        <v>5.56631107263674</v>
      </c>
    </row>
    <row r="197" spans="1:11" x14ac:dyDescent="0.25">
      <c r="A197" s="420" t="s">
        <v>97</v>
      </c>
      <c r="B197" s="420" t="s">
        <v>98</v>
      </c>
      <c r="C197" s="420" t="s">
        <v>11</v>
      </c>
      <c r="D197" s="420">
        <v>2759.9869515999999</v>
      </c>
      <c r="E197" s="420">
        <v>2194.5479432000002</v>
      </c>
      <c r="F197" s="420">
        <v>2461.7479453999999</v>
      </c>
      <c r="G197" s="420">
        <v>924.9986308</v>
      </c>
      <c r="H197" s="420">
        <v>33.088284590270703</v>
      </c>
      <c r="I197" s="420">
        <v>26.309481952260601</v>
      </c>
      <c r="J197" s="420">
        <v>29.5128267036512</v>
      </c>
      <c r="K197" s="420">
        <v>11.089406753817499</v>
      </c>
    </row>
    <row r="198" spans="1:11" x14ac:dyDescent="0.25">
      <c r="A198" s="420" t="s">
        <v>97</v>
      </c>
      <c r="B198" s="420" t="s">
        <v>98</v>
      </c>
      <c r="C198" s="420" t="s">
        <v>12</v>
      </c>
      <c r="D198" s="420">
        <v>20719.798022200001</v>
      </c>
      <c r="E198" s="420">
        <v>22966.703282099999</v>
      </c>
      <c r="F198" s="420">
        <v>46430.615229199997</v>
      </c>
      <c r="G198" s="420">
        <v>20677.632034999999</v>
      </c>
      <c r="H198" s="420">
        <v>18.701065068431301</v>
      </c>
      <c r="I198" s="420">
        <v>20.729054020011201</v>
      </c>
      <c r="J198" s="420">
        <v>41.906873592022102</v>
      </c>
      <c r="K198" s="420">
        <v>18.663007319535399</v>
      </c>
    </row>
    <row r="199" spans="1:11" x14ac:dyDescent="0.25">
      <c r="A199" s="420" t="s">
        <v>99</v>
      </c>
      <c r="B199" s="420" t="s">
        <v>100</v>
      </c>
      <c r="C199" s="420" t="s">
        <v>11</v>
      </c>
      <c r="D199" s="420">
        <v>4397.3233129999999</v>
      </c>
      <c r="E199" s="420">
        <v>3450.9828169000002</v>
      </c>
      <c r="F199" s="420">
        <v>6587.7630068999997</v>
      </c>
      <c r="G199" s="420">
        <v>5522.1759328999997</v>
      </c>
      <c r="H199" s="420">
        <v>22.0326150803503</v>
      </c>
      <c r="I199" s="420">
        <v>17.291013337335801</v>
      </c>
      <c r="J199" s="420">
        <v>33.0077268010971</v>
      </c>
      <c r="K199" s="420">
        <v>27.668644781216798</v>
      </c>
    </row>
    <row r="200" spans="1:11" x14ac:dyDescent="0.25">
      <c r="A200" s="420" t="s">
        <v>99</v>
      </c>
      <c r="B200" s="420" t="s">
        <v>100</v>
      </c>
      <c r="C200" s="420" t="s">
        <v>12</v>
      </c>
      <c r="D200" s="420">
        <v>26419.388386999999</v>
      </c>
      <c r="E200" s="420">
        <v>29969.594031699999</v>
      </c>
      <c r="F200" s="420">
        <v>73230.974229500003</v>
      </c>
      <c r="G200" s="420">
        <v>53548.998855500002</v>
      </c>
      <c r="H200" s="420">
        <v>14.42350769231</v>
      </c>
      <c r="I200" s="420">
        <v>16.361721313137402</v>
      </c>
      <c r="J200" s="420">
        <v>39.980014095795099</v>
      </c>
      <c r="K200" s="420">
        <v>29.234756898757499</v>
      </c>
    </row>
    <row r="201" spans="1:11" x14ac:dyDescent="0.25">
      <c r="A201" t="s">
        <v>1015</v>
      </c>
    </row>
    <row r="202" spans="1:11" x14ac:dyDescent="0.25">
      <c r="A202" t="s">
        <v>1018</v>
      </c>
    </row>
    <row r="203" spans="1:11" x14ac:dyDescent="0.25">
      <c r="A203" t="s">
        <v>1016</v>
      </c>
    </row>
    <row r="204" spans="1:11" x14ac:dyDescent="0.25">
      <c r="A204" t="s">
        <v>1017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847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817</v>
      </c>
      <c r="E210" s="5" t="s">
        <v>818</v>
      </c>
      <c r="F210" s="5" t="s">
        <v>819</v>
      </c>
      <c r="G210" s="5" t="s">
        <v>820</v>
      </c>
      <c r="H210" s="5" t="s">
        <v>821</v>
      </c>
      <c r="I210" s="5" t="s">
        <v>822</v>
      </c>
      <c r="J210" s="5" t="s">
        <v>823</v>
      </c>
      <c r="K210" s="5" t="s">
        <v>824</v>
      </c>
    </row>
    <row r="211" spans="1:11" x14ac:dyDescent="0.25">
      <c r="A211" s="421" t="s">
        <v>79</v>
      </c>
      <c r="B211" s="421" t="s">
        <v>106</v>
      </c>
      <c r="C211" s="421" t="s">
        <v>11</v>
      </c>
      <c r="D211" s="421">
        <v>69.0589066</v>
      </c>
      <c r="E211" s="421">
        <v>216.75254860000001</v>
      </c>
      <c r="F211" s="421">
        <v>223.67381760000001</v>
      </c>
      <c r="G211" s="421">
        <v>0</v>
      </c>
      <c r="H211" s="421">
        <v>13.554642359036199</v>
      </c>
      <c r="I211" s="421">
        <v>42.543437498945501</v>
      </c>
      <c r="J211" s="421">
        <v>43.901920142018298</v>
      </c>
      <c r="K211" s="421">
        <v>0</v>
      </c>
    </row>
    <row r="212" spans="1:11" x14ac:dyDescent="0.25">
      <c r="A212" s="421" t="s">
        <v>79</v>
      </c>
      <c r="B212" s="421" t="s">
        <v>106</v>
      </c>
      <c r="C212" s="421" t="s">
        <v>12</v>
      </c>
      <c r="D212" s="421">
        <v>9301.4484054000004</v>
      </c>
      <c r="E212" s="421">
        <v>8023.6918579000003</v>
      </c>
      <c r="F212" s="421">
        <v>19171.898914500001</v>
      </c>
      <c r="G212" s="421">
        <v>5725.9528565999999</v>
      </c>
      <c r="H212" s="421">
        <v>22.029344575632901</v>
      </c>
      <c r="I212" s="421">
        <v>19.003134243454198</v>
      </c>
      <c r="J212" s="421">
        <v>45.406301142468202</v>
      </c>
      <c r="K212" s="421">
        <v>13.5612200384448</v>
      </c>
    </row>
    <row r="213" spans="1:11" x14ac:dyDescent="0.25">
      <c r="A213" s="421" t="s">
        <v>83</v>
      </c>
      <c r="B213" s="421" t="s">
        <v>107</v>
      </c>
      <c r="C213" s="421" t="s">
        <v>11</v>
      </c>
      <c r="D213" s="421">
        <v>641.28717440000003</v>
      </c>
      <c r="E213" s="421">
        <v>731.44634399999995</v>
      </c>
      <c r="F213" s="421">
        <v>520.86238679999997</v>
      </c>
      <c r="G213" s="421">
        <v>62.901823499999999</v>
      </c>
      <c r="H213" s="421">
        <v>32.777302267869501</v>
      </c>
      <c r="I213" s="421">
        <v>37.385494154701199</v>
      </c>
      <c r="J213" s="421">
        <v>26.622182032692098</v>
      </c>
      <c r="K213" s="421">
        <v>3.2150215447372501</v>
      </c>
    </row>
    <row r="214" spans="1:11" x14ac:dyDescent="0.25">
      <c r="A214" s="421" t="s">
        <v>83</v>
      </c>
      <c r="B214" s="421" t="s">
        <v>107</v>
      </c>
      <c r="C214" s="421" t="s">
        <v>12</v>
      </c>
      <c r="D214" s="421">
        <v>3905.8070855000001</v>
      </c>
      <c r="E214" s="421">
        <v>7133.1260097000004</v>
      </c>
      <c r="F214" s="421">
        <v>8800.6856886999994</v>
      </c>
      <c r="G214" s="421">
        <v>2012.4400525000001</v>
      </c>
      <c r="H214" s="421">
        <v>17.8738631208237</v>
      </c>
      <c r="I214" s="421">
        <v>32.6428098290584</v>
      </c>
      <c r="J214" s="421">
        <v>40.273942856314697</v>
      </c>
      <c r="K214" s="421">
        <v>9.2093841938032099</v>
      </c>
    </row>
    <row r="215" spans="1:11" x14ac:dyDescent="0.25">
      <c r="A215" s="421" t="s">
        <v>85</v>
      </c>
      <c r="B215" s="421" t="s">
        <v>108</v>
      </c>
      <c r="C215" s="421" t="s">
        <v>11</v>
      </c>
      <c r="D215" s="421">
        <v>22.374609299999999</v>
      </c>
      <c r="E215" s="421">
        <v>88.750760999999997</v>
      </c>
      <c r="F215" s="421">
        <v>31.306624299999999</v>
      </c>
      <c r="G215" s="421">
        <v>0</v>
      </c>
      <c r="H215" s="421">
        <v>15.708977019409099</v>
      </c>
      <c r="I215" s="421">
        <v>62.310972509543198</v>
      </c>
      <c r="J215" s="421">
        <v>21.9800504710478</v>
      </c>
      <c r="K215" s="421">
        <v>0</v>
      </c>
    </row>
    <row r="216" spans="1:11" x14ac:dyDescent="0.25">
      <c r="A216" s="421" t="s">
        <v>85</v>
      </c>
      <c r="B216" s="421" t="s">
        <v>108</v>
      </c>
      <c r="C216" s="421" t="s">
        <v>12</v>
      </c>
      <c r="D216" s="421">
        <v>2883.6208603999999</v>
      </c>
      <c r="E216" s="421">
        <v>4543.4621472999997</v>
      </c>
      <c r="F216" s="421">
        <v>5751.4782406000004</v>
      </c>
      <c r="G216" s="421">
        <v>1426.4472530999999</v>
      </c>
      <c r="H216" s="421">
        <v>19.7440546516873</v>
      </c>
      <c r="I216" s="421">
        <v>31.108931890484499</v>
      </c>
      <c r="J216" s="421">
        <v>39.380177286775798</v>
      </c>
      <c r="K216" s="421">
        <v>9.7668361710523097</v>
      </c>
    </row>
    <row r="217" spans="1:11" x14ac:dyDescent="0.25">
      <c r="A217" s="421" t="s">
        <v>87</v>
      </c>
      <c r="B217" s="421" t="s">
        <v>109</v>
      </c>
      <c r="C217" s="421" t="s">
        <v>11</v>
      </c>
      <c r="D217" s="421">
        <v>0</v>
      </c>
      <c r="E217" s="421">
        <v>49.365482399999998</v>
      </c>
      <c r="F217" s="421">
        <v>98.730964799999995</v>
      </c>
      <c r="G217" s="421">
        <v>0</v>
      </c>
      <c r="H217" s="421">
        <v>0</v>
      </c>
      <c r="I217" s="421">
        <v>33.3333333333333</v>
      </c>
      <c r="J217" s="421">
        <v>66.6666666666667</v>
      </c>
      <c r="K217" s="421">
        <v>0</v>
      </c>
    </row>
    <row r="218" spans="1:11" x14ac:dyDescent="0.25">
      <c r="A218" s="421" t="s">
        <v>87</v>
      </c>
      <c r="B218" s="421" t="s">
        <v>109</v>
      </c>
      <c r="C218" s="421" t="s">
        <v>12</v>
      </c>
      <c r="D218" s="421">
        <v>3178.5209012999999</v>
      </c>
      <c r="E218" s="421">
        <v>8059.4105798999999</v>
      </c>
      <c r="F218" s="421">
        <v>12476.5405421</v>
      </c>
      <c r="G218" s="421">
        <v>1797.9434899</v>
      </c>
      <c r="H218" s="421">
        <v>12.458721909947901</v>
      </c>
      <c r="I218" s="421">
        <v>31.5901509824897</v>
      </c>
      <c r="J218" s="421">
        <v>48.9037995467136</v>
      </c>
      <c r="K218" s="421">
        <v>7.0473275608487702</v>
      </c>
    </row>
    <row r="219" spans="1:11" x14ac:dyDescent="0.25">
      <c r="A219" s="421" t="s">
        <v>89</v>
      </c>
      <c r="B219" s="421" t="s">
        <v>110</v>
      </c>
      <c r="C219" s="421" t="s">
        <v>11</v>
      </c>
      <c r="D219" s="421">
        <v>0</v>
      </c>
      <c r="E219" s="421">
        <v>26.986420299999999</v>
      </c>
      <c r="F219" s="421">
        <v>48.437375299999999</v>
      </c>
      <c r="G219" s="421">
        <v>0</v>
      </c>
      <c r="H219" s="421">
        <v>0</v>
      </c>
      <c r="I219" s="421">
        <v>35.779716580585301</v>
      </c>
      <c r="J219" s="421">
        <v>64.220283419414699</v>
      </c>
      <c r="K219" s="421">
        <v>0</v>
      </c>
    </row>
    <row r="220" spans="1:11" x14ac:dyDescent="0.25">
      <c r="A220" s="421" t="s">
        <v>89</v>
      </c>
      <c r="B220" s="421" t="s">
        <v>110</v>
      </c>
      <c r="C220" s="421" t="s">
        <v>12</v>
      </c>
      <c r="D220" s="421">
        <v>1727.494387</v>
      </c>
      <c r="E220" s="421">
        <v>2722.8952258999998</v>
      </c>
      <c r="F220" s="421">
        <v>3279.3897317999999</v>
      </c>
      <c r="G220" s="421">
        <v>1091.7333996</v>
      </c>
      <c r="H220" s="421">
        <v>19.5827454663739</v>
      </c>
      <c r="I220" s="421">
        <v>30.866533947472799</v>
      </c>
      <c r="J220" s="421">
        <v>37.1749134967692</v>
      </c>
      <c r="K220" s="421">
        <v>12.3758070893841</v>
      </c>
    </row>
    <row r="221" spans="1:11" x14ac:dyDescent="0.25">
      <c r="A221" s="421" t="s">
        <v>97</v>
      </c>
      <c r="B221" s="421" t="s">
        <v>111</v>
      </c>
      <c r="C221" s="421" t="s">
        <v>11</v>
      </c>
      <c r="D221" s="421">
        <v>38.188025799999998</v>
      </c>
      <c r="E221" s="421">
        <v>91.2001341</v>
      </c>
      <c r="F221" s="421">
        <v>0</v>
      </c>
      <c r="G221" s="421">
        <v>0</v>
      </c>
      <c r="H221" s="421">
        <v>29.514312460672102</v>
      </c>
      <c r="I221" s="421">
        <v>70.485687539327898</v>
      </c>
      <c r="J221" s="421">
        <v>0</v>
      </c>
      <c r="K221" s="421">
        <v>0</v>
      </c>
    </row>
    <row r="222" spans="1:11" x14ac:dyDescent="0.25">
      <c r="A222" s="421" t="s">
        <v>97</v>
      </c>
      <c r="B222" s="421" t="s">
        <v>111</v>
      </c>
      <c r="C222" s="421" t="s">
        <v>12</v>
      </c>
      <c r="D222" s="421">
        <v>4412.3975985999996</v>
      </c>
      <c r="E222" s="421">
        <v>6611.1195384000002</v>
      </c>
      <c r="F222" s="421">
        <v>7929.6298141999996</v>
      </c>
      <c r="G222" s="421">
        <v>3767.4266406000002</v>
      </c>
      <c r="H222" s="421">
        <v>19.420273791822101</v>
      </c>
      <c r="I222" s="421">
        <v>29.097502805941499</v>
      </c>
      <c r="J222" s="421">
        <v>34.900658569032998</v>
      </c>
      <c r="K222" s="421">
        <v>16.581564833203402</v>
      </c>
    </row>
    <row r="223" spans="1:11" x14ac:dyDescent="0.25">
      <c r="A223" s="421" t="s">
        <v>99</v>
      </c>
      <c r="B223" s="421" t="s">
        <v>112</v>
      </c>
      <c r="C223" s="421" t="s">
        <v>11</v>
      </c>
      <c r="D223" s="421">
        <v>48.314570799999998</v>
      </c>
      <c r="E223" s="421">
        <v>70.869669299999998</v>
      </c>
      <c r="F223" s="421">
        <v>119.0890447</v>
      </c>
      <c r="G223" s="421">
        <v>0</v>
      </c>
      <c r="H223" s="421">
        <v>20.276956705639002</v>
      </c>
      <c r="I223" s="421">
        <v>29.743019390313101</v>
      </c>
      <c r="J223" s="421">
        <v>49.980023904047798</v>
      </c>
      <c r="K223" s="421">
        <v>0</v>
      </c>
    </row>
    <row r="224" spans="1:11" x14ac:dyDescent="0.25">
      <c r="A224" s="421" t="s">
        <v>99</v>
      </c>
      <c r="B224" s="421" t="s">
        <v>112</v>
      </c>
      <c r="C224" s="421" t="s">
        <v>12</v>
      </c>
      <c r="D224" s="421">
        <v>4416.2334473999999</v>
      </c>
      <c r="E224" s="421">
        <v>6331.1930168999997</v>
      </c>
      <c r="F224" s="421">
        <v>9811.5941065999996</v>
      </c>
      <c r="G224" s="421">
        <v>1952.9077058</v>
      </c>
      <c r="H224" s="421">
        <v>19.617304182560101</v>
      </c>
      <c r="I224" s="421">
        <v>28.123725960218302</v>
      </c>
      <c r="J224" s="421">
        <v>43.583979062136002</v>
      </c>
      <c r="K224" s="421">
        <v>8.6749907950856109</v>
      </c>
    </row>
    <row r="225" spans="1:11" x14ac:dyDescent="0.25">
      <c r="A225" s="421" t="s">
        <v>101</v>
      </c>
      <c r="B225" s="421" t="s">
        <v>113</v>
      </c>
      <c r="C225" s="421" t="s">
        <v>11</v>
      </c>
      <c r="D225" s="421">
        <v>0</v>
      </c>
      <c r="E225" s="421">
        <v>18.409484899999999</v>
      </c>
      <c r="F225" s="421">
        <v>15.4364227</v>
      </c>
      <c r="G225" s="421">
        <v>0</v>
      </c>
      <c r="H225" s="421">
        <v>0</v>
      </c>
      <c r="I225" s="421">
        <v>54.392055658746798</v>
      </c>
      <c r="J225" s="421">
        <v>45.607944341253202</v>
      </c>
      <c r="K225" s="421">
        <v>0</v>
      </c>
    </row>
    <row r="226" spans="1:11" x14ac:dyDescent="0.25">
      <c r="A226" s="421" t="s">
        <v>101</v>
      </c>
      <c r="B226" s="421" t="s">
        <v>113</v>
      </c>
      <c r="C226" s="421" t="s">
        <v>12</v>
      </c>
      <c r="D226" s="421">
        <v>1777.6996987</v>
      </c>
      <c r="E226" s="421">
        <v>2998.5193184</v>
      </c>
      <c r="F226" s="421">
        <v>2934.0185246999999</v>
      </c>
      <c r="G226" s="421">
        <v>557.37066000000004</v>
      </c>
      <c r="H226" s="421">
        <v>21.5019828626248</v>
      </c>
      <c r="I226" s="421">
        <v>36.268280320143496</v>
      </c>
      <c r="J226" s="421">
        <v>35.488117640374099</v>
      </c>
      <c r="K226" s="421">
        <v>6.7416191768575899</v>
      </c>
    </row>
    <row r="227" spans="1:11" x14ac:dyDescent="0.25">
      <c r="A227" s="421" t="s">
        <v>114</v>
      </c>
      <c r="B227" s="421" t="s">
        <v>115</v>
      </c>
      <c r="C227" s="421" t="s">
        <v>11</v>
      </c>
      <c r="D227" s="421">
        <v>50.316768799999998</v>
      </c>
      <c r="E227" s="421">
        <v>32.940345600000001</v>
      </c>
      <c r="F227" s="421">
        <v>27.053700299999999</v>
      </c>
      <c r="G227" s="421">
        <v>0</v>
      </c>
      <c r="H227" s="421">
        <v>45.613631752100602</v>
      </c>
      <c r="I227" s="421">
        <v>29.861392728885399</v>
      </c>
      <c r="J227" s="421">
        <v>24.524975519014099</v>
      </c>
      <c r="K227" s="421">
        <v>0</v>
      </c>
    </row>
    <row r="228" spans="1:11" x14ac:dyDescent="0.25">
      <c r="A228" s="421" t="s">
        <v>114</v>
      </c>
      <c r="B228" s="421" t="s">
        <v>115</v>
      </c>
      <c r="C228" s="421" t="s">
        <v>12</v>
      </c>
      <c r="D228" s="421">
        <v>1769.7623246000001</v>
      </c>
      <c r="E228" s="421">
        <v>2928.3710483999998</v>
      </c>
      <c r="F228" s="421">
        <v>3206.3622395000002</v>
      </c>
      <c r="G228" s="421">
        <v>359.58471969999999</v>
      </c>
      <c r="H228" s="421">
        <v>21.4151152149905</v>
      </c>
      <c r="I228" s="421">
        <v>35.434929607229897</v>
      </c>
      <c r="J228" s="421">
        <v>38.798778697815798</v>
      </c>
      <c r="K228" s="421">
        <v>4.3511764799637902</v>
      </c>
    </row>
    <row r="229" spans="1:11" x14ac:dyDescent="0.25">
      <c r="A229" s="421" t="s">
        <v>116</v>
      </c>
      <c r="B229" s="421" t="s">
        <v>117</v>
      </c>
      <c r="C229" s="421" t="s">
        <v>11</v>
      </c>
      <c r="D229" s="421">
        <v>0</v>
      </c>
      <c r="E229" s="421">
        <v>0</v>
      </c>
      <c r="F229" s="421">
        <v>24.254688300000002</v>
      </c>
      <c r="G229" s="421">
        <v>0</v>
      </c>
      <c r="H229" s="421">
        <v>0</v>
      </c>
      <c r="I229" s="421">
        <v>0</v>
      </c>
      <c r="J229" s="421">
        <v>100</v>
      </c>
      <c r="K229" s="421">
        <v>0</v>
      </c>
    </row>
    <row r="230" spans="1:11" x14ac:dyDescent="0.25">
      <c r="A230" s="421" t="s">
        <v>116</v>
      </c>
      <c r="B230" s="421" t="s">
        <v>117</v>
      </c>
      <c r="C230" s="421" t="s">
        <v>12</v>
      </c>
      <c r="D230" s="421">
        <v>2084.3101105000001</v>
      </c>
      <c r="E230" s="421">
        <v>2697.7323148</v>
      </c>
      <c r="F230" s="421">
        <v>5964.6535297</v>
      </c>
      <c r="G230" s="421">
        <v>1630.0935827999999</v>
      </c>
      <c r="H230" s="421">
        <v>16.840474697693601</v>
      </c>
      <c r="I230" s="421">
        <v>21.796705087057099</v>
      </c>
      <c r="J230" s="421">
        <v>48.192251403187598</v>
      </c>
      <c r="K230" s="421">
        <v>13.170568812061701</v>
      </c>
    </row>
    <row r="231" spans="1:11" x14ac:dyDescent="0.25">
      <c r="A231" s="421" t="s">
        <v>118</v>
      </c>
      <c r="B231" s="421" t="s">
        <v>119</v>
      </c>
      <c r="C231" s="421" t="s">
        <v>11</v>
      </c>
      <c r="D231" s="421">
        <v>88.734717700000004</v>
      </c>
      <c r="E231" s="421">
        <v>164.03935379999999</v>
      </c>
      <c r="F231" s="421">
        <v>114.0254383</v>
      </c>
      <c r="G231" s="421">
        <v>0</v>
      </c>
      <c r="H231" s="421">
        <v>24.191612946370402</v>
      </c>
      <c r="I231" s="421">
        <v>44.7218028970223</v>
      </c>
      <c r="J231" s="421">
        <v>31.086584156607302</v>
      </c>
      <c r="K231" s="421">
        <v>0</v>
      </c>
    </row>
    <row r="232" spans="1:11" x14ac:dyDescent="0.25">
      <c r="A232" s="421" t="s">
        <v>118</v>
      </c>
      <c r="B232" s="421" t="s">
        <v>119</v>
      </c>
      <c r="C232" s="421" t="s">
        <v>12</v>
      </c>
      <c r="D232" s="421">
        <v>2331.6435772999998</v>
      </c>
      <c r="E232" s="421">
        <v>4147.9439044000001</v>
      </c>
      <c r="F232" s="421">
        <v>6291.8589764999997</v>
      </c>
      <c r="G232" s="421">
        <v>1359.9722437999999</v>
      </c>
      <c r="H232" s="421">
        <v>16.4997133442094</v>
      </c>
      <c r="I232" s="421">
        <v>29.3526360790155</v>
      </c>
      <c r="J232" s="421">
        <v>44.523901734010103</v>
      </c>
      <c r="K232" s="421">
        <v>9.6237488427649893</v>
      </c>
    </row>
    <row r="233" spans="1:11" x14ac:dyDescent="0.25">
      <c r="A233" s="421" t="s">
        <v>120</v>
      </c>
      <c r="B233" s="421" t="s">
        <v>121</v>
      </c>
      <c r="C233" s="421" t="s">
        <v>11</v>
      </c>
      <c r="D233" s="421">
        <v>0</v>
      </c>
      <c r="E233" s="421">
        <v>22.2094597</v>
      </c>
      <c r="F233" s="421">
        <v>15.9742836</v>
      </c>
      <c r="G233" s="421">
        <v>0</v>
      </c>
      <c r="H233" s="421">
        <v>0</v>
      </c>
      <c r="I233" s="421">
        <v>58.164699897299002</v>
      </c>
      <c r="J233" s="421">
        <v>41.835300102700998</v>
      </c>
      <c r="K233" s="421">
        <v>0</v>
      </c>
    </row>
    <row r="234" spans="1:11" x14ac:dyDescent="0.25">
      <c r="A234" s="421" t="s">
        <v>120</v>
      </c>
      <c r="B234" s="421" t="s">
        <v>121</v>
      </c>
      <c r="C234" s="421" t="s">
        <v>12</v>
      </c>
      <c r="D234" s="421">
        <v>2501.7685093</v>
      </c>
      <c r="E234" s="421">
        <v>3438.3799398000001</v>
      </c>
      <c r="F234" s="421">
        <v>3331.2798373999999</v>
      </c>
      <c r="G234" s="421">
        <v>876.90497860000005</v>
      </c>
      <c r="H234" s="421">
        <v>24.652013724298499</v>
      </c>
      <c r="I234" s="421">
        <v>33.881228079339401</v>
      </c>
      <c r="J234" s="421">
        <v>32.825881357840601</v>
      </c>
      <c r="K234" s="421">
        <v>8.6408768385215105</v>
      </c>
    </row>
    <row r="235" spans="1:11" x14ac:dyDescent="0.25">
      <c r="A235" s="421" t="s">
        <v>122</v>
      </c>
      <c r="B235" s="421" t="s">
        <v>123</v>
      </c>
      <c r="C235" s="421" t="s">
        <v>11</v>
      </c>
      <c r="D235" s="421">
        <v>392.47328440000001</v>
      </c>
      <c r="E235" s="421">
        <v>279.70151290000001</v>
      </c>
      <c r="F235" s="421">
        <v>40.592694299999998</v>
      </c>
      <c r="G235" s="421">
        <v>40.546958199999999</v>
      </c>
      <c r="H235" s="421">
        <v>52.099529552924302</v>
      </c>
      <c r="I235" s="421">
        <v>37.129450121958897</v>
      </c>
      <c r="J235" s="421">
        <v>5.3885458205105596</v>
      </c>
      <c r="K235" s="421">
        <v>5.3824745046062699</v>
      </c>
    </row>
    <row r="236" spans="1:11" x14ac:dyDescent="0.25">
      <c r="A236" s="421" t="s">
        <v>122</v>
      </c>
      <c r="B236" s="421" t="s">
        <v>123</v>
      </c>
      <c r="C236" s="421" t="s">
        <v>12</v>
      </c>
      <c r="D236" s="421">
        <v>8049.1264400999999</v>
      </c>
      <c r="E236" s="421">
        <v>9140.7455188000004</v>
      </c>
      <c r="F236" s="421">
        <v>8603.2148665999994</v>
      </c>
      <c r="G236" s="421">
        <v>2010.5605617000001</v>
      </c>
      <c r="H236" s="421">
        <v>28.949893976160801</v>
      </c>
      <c r="I236" s="421">
        <v>32.876066191977898</v>
      </c>
      <c r="J236" s="421">
        <v>30.942756346998799</v>
      </c>
      <c r="K236" s="421">
        <v>7.2312834848625096</v>
      </c>
    </row>
    <row r="237" spans="1:11" x14ac:dyDescent="0.25">
      <c r="A237" s="421" t="s">
        <v>124</v>
      </c>
      <c r="B237" s="421" t="s">
        <v>125</v>
      </c>
      <c r="C237" s="421" t="s">
        <v>11</v>
      </c>
      <c r="D237" s="421">
        <v>243.3883659</v>
      </c>
      <c r="E237" s="421">
        <v>326.33383379999998</v>
      </c>
      <c r="F237" s="421">
        <v>184.05405529999999</v>
      </c>
      <c r="G237" s="421">
        <v>0</v>
      </c>
      <c r="H237" s="421">
        <v>32.2892057537684</v>
      </c>
      <c r="I237" s="421">
        <v>43.293196307968103</v>
      </c>
      <c r="J237" s="421">
        <v>24.417597938263501</v>
      </c>
      <c r="K237" s="421">
        <v>0</v>
      </c>
    </row>
    <row r="238" spans="1:11" x14ac:dyDescent="0.25">
      <c r="A238" s="421" t="s">
        <v>124</v>
      </c>
      <c r="B238" s="421" t="s">
        <v>125</v>
      </c>
      <c r="C238" s="421" t="s">
        <v>12</v>
      </c>
      <c r="D238" s="421">
        <v>8980.4103720999992</v>
      </c>
      <c r="E238" s="421">
        <v>11267.330976200001</v>
      </c>
      <c r="F238" s="421">
        <v>28063.384235000001</v>
      </c>
      <c r="G238" s="421">
        <v>10652.326412300001</v>
      </c>
      <c r="H238" s="421">
        <v>15.230469160404899</v>
      </c>
      <c r="I238" s="421">
        <v>19.1090083685073</v>
      </c>
      <c r="J238" s="421">
        <v>47.5945408302997</v>
      </c>
      <c r="K238" s="421">
        <v>18.065981640788099</v>
      </c>
    </row>
    <row r="239" spans="1:11" x14ac:dyDescent="0.25">
      <c r="A239" s="421" t="s">
        <v>126</v>
      </c>
      <c r="B239" s="421" t="s">
        <v>127</v>
      </c>
      <c r="C239" s="421" t="s">
        <v>11</v>
      </c>
      <c r="D239" s="421">
        <v>956.98380950000001</v>
      </c>
      <c r="E239" s="421">
        <v>921.67345880000005</v>
      </c>
      <c r="F239" s="421">
        <v>1888.0099932000001</v>
      </c>
      <c r="G239" s="421">
        <v>259.74563540000003</v>
      </c>
      <c r="H239" s="421">
        <v>23.7676521013728</v>
      </c>
      <c r="I239" s="421">
        <v>22.8906841498946</v>
      </c>
      <c r="J239" s="421">
        <v>46.890620548469101</v>
      </c>
      <c r="K239" s="421">
        <v>6.4510432002635003</v>
      </c>
    </row>
    <row r="240" spans="1:11" x14ac:dyDescent="0.25">
      <c r="A240" s="421" t="s">
        <v>126</v>
      </c>
      <c r="B240" s="421" t="s">
        <v>127</v>
      </c>
      <c r="C240" s="421" t="s">
        <v>12</v>
      </c>
      <c r="D240" s="421">
        <v>20488.226616299999</v>
      </c>
      <c r="E240" s="421">
        <v>18642.893472100001</v>
      </c>
      <c r="F240" s="421">
        <v>47839.572172100001</v>
      </c>
      <c r="G240" s="421">
        <v>10733.1966175</v>
      </c>
      <c r="H240" s="421">
        <v>20.969714564671101</v>
      </c>
      <c r="I240" s="421">
        <v>19.081014774528398</v>
      </c>
      <c r="J240" s="421">
        <v>48.963836262275997</v>
      </c>
      <c r="K240" s="421">
        <v>10.9854343985245</v>
      </c>
    </row>
    <row r="241" spans="1:11" x14ac:dyDescent="0.25">
      <c r="A241" s="421" t="s">
        <v>128</v>
      </c>
      <c r="B241" s="421" t="s">
        <v>129</v>
      </c>
      <c r="C241" s="421" t="s">
        <v>11</v>
      </c>
      <c r="D241" s="421">
        <v>541.53854920000003</v>
      </c>
      <c r="E241" s="421">
        <v>175.26307739999999</v>
      </c>
      <c r="F241" s="421">
        <v>345.74373170000001</v>
      </c>
      <c r="G241" s="421">
        <v>0</v>
      </c>
      <c r="H241" s="421">
        <v>50.966158288661198</v>
      </c>
      <c r="I241" s="421">
        <v>16.4946443020944</v>
      </c>
      <c r="J241" s="421">
        <v>32.539197409244402</v>
      </c>
      <c r="K241" s="421">
        <v>0</v>
      </c>
    </row>
    <row r="242" spans="1:11" x14ac:dyDescent="0.25">
      <c r="A242" s="421" t="s">
        <v>128</v>
      </c>
      <c r="B242" s="421" t="s">
        <v>129</v>
      </c>
      <c r="C242" s="421" t="s">
        <v>12</v>
      </c>
      <c r="D242" s="421">
        <v>6296.1510121000001</v>
      </c>
      <c r="E242" s="421">
        <v>5995.2033707999999</v>
      </c>
      <c r="F242" s="421">
        <v>16504.409151700002</v>
      </c>
      <c r="G242" s="421">
        <v>3691.8567010000002</v>
      </c>
      <c r="H242" s="421">
        <v>19.380154552535299</v>
      </c>
      <c r="I242" s="421">
        <v>18.453808950371901</v>
      </c>
      <c r="J242" s="421">
        <v>50.802148732379102</v>
      </c>
      <c r="K242" s="421">
        <v>11.3638877647137</v>
      </c>
    </row>
    <row r="243" spans="1:11" x14ac:dyDescent="0.25">
      <c r="A243" s="421" t="s">
        <v>130</v>
      </c>
      <c r="B243" s="421" t="s">
        <v>131</v>
      </c>
      <c r="C243" s="421" t="s">
        <v>11</v>
      </c>
      <c r="D243" s="421">
        <v>102.34123529999999</v>
      </c>
      <c r="E243" s="421">
        <v>204.7549841</v>
      </c>
      <c r="F243" s="421">
        <v>404.28731310000001</v>
      </c>
      <c r="G243" s="421">
        <v>83.927568100000002</v>
      </c>
      <c r="H243" s="421">
        <v>12.868075803643601</v>
      </c>
      <c r="I243" s="421">
        <v>25.745269234332099</v>
      </c>
      <c r="J243" s="421">
        <v>50.833857693548701</v>
      </c>
      <c r="K243" s="421">
        <v>10.552797268475601</v>
      </c>
    </row>
    <row r="244" spans="1:11" x14ac:dyDescent="0.25">
      <c r="A244" s="421" t="s">
        <v>130</v>
      </c>
      <c r="B244" s="421" t="s">
        <v>131</v>
      </c>
      <c r="C244" s="421" t="s">
        <v>12</v>
      </c>
      <c r="D244" s="421">
        <v>6813.3986512000001</v>
      </c>
      <c r="E244" s="421">
        <v>11152.286783400001</v>
      </c>
      <c r="F244" s="421">
        <v>17350.125691599998</v>
      </c>
      <c r="G244" s="421">
        <v>2616.117072</v>
      </c>
      <c r="H244" s="421">
        <v>17.962173226731199</v>
      </c>
      <c r="I244" s="421">
        <v>29.400790608712601</v>
      </c>
      <c r="J244" s="421">
        <v>45.740162748761399</v>
      </c>
      <c r="K244" s="421">
        <v>6.8968734157947296</v>
      </c>
    </row>
    <row r="245" spans="1:11" x14ac:dyDescent="0.25">
      <c r="A245" s="421" t="s">
        <v>132</v>
      </c>
      <c r="B245" s="421" t="s">
        <v>133</v>
      </c>
      <c r="C245" s="421" t="s">
        <v>11</v>
      </c>
      <c r="D245" s="421">
        <v>734.65366840000002</v>
      </c>
      <c r="E245" s="421">
        <v>503.30461009999999</v>
      </c>
      <c r="F245" s="421">
        <v>1102.4872412</v>
      </c>
      <c r="G245" s="421">
        <v>1014.8095794</v>
      </c>
      <c r="H245" s="421">
        <v>21.895612902788201</v>
      </c>
      <c r="I245" s="421">
        <v>15.000487153271999</v>
      </c>
      <c r="J245" s="421">
        <v>32.858522187947102</v>
      </c>
      <c r="K245" s="421">
        <v>30.2453777559926</v>
      </c>
    </row>
    <row r="246" spans="1:11" x14ac:dyDescent="0.25">
      <c r="A246" s="421" t="s">
        <v>132</v>
      </c>
      <c r="B246" s="421" t="s">
        <v>133</v>
      </c>
      <c r="C246" s="421" t="s">
        <v>12</v>
      </c>
      <c r="D246" s="421">
        <v>4466.3389826000002</v>
      </c>
      <c r="E246" s="421">
        <v>5117.5751143999996</v>
      </c>
      <c r="F246" s="421">
        <v>14494.6399564</v>
      </c>
      <c r="G246" s="421">
        <v>8611.1639833999998</v>
      </c>
      <c r="H246" s="421">
        <v>13.662825043556801</v>
      </c>
      <c r="I246" s="421">
        <v>15.6549992527894</v>
      </c>
      <c r="J246" s="421">
        <v>44.340058057652399</v>
      </c>
      <c r="K246" s="421">
        <v>26.342117646001402</v>
      </c>
    </row>
    <row r="247" spans="1:11" x14ac:dyDescent="0.25">
      <c r="A247" s="421" t="s">
        <v>134</v>
      </c>
      <c r="B247" s="421" t="s">
        <v>135</v>
      </c>
      <c r="C247" s="421" t="s">
        <v>11</v>
      </c>
      <c r="D247" s="421">
        <v>102.0139551</v>
      </c>
      <c r="E247" s="421">
        <v>184.87985380000001</v>
      </c>
      <c r="F247" s="421">
        <v>197.93259359999999</v>
      </c>
      <c r="G247" s="421">
        <v>28.074271599999999</v>
      </c>
      <c r="H247" s="421">
        <v>19.889612209811698</v>
      </c>
      <c r="I247" s="421">
        <v>36.045936988562801</v>
      </c>
      <c r="J247" s="421">
        <v>38.590823446921299</v>
      </c>
      <c r="K247" s="421">
        <v>5.47362735470423</v>
      </c>
    </row>
    <row r="248" spans="1:11" x14ac:dyDescent="0.25">
      <c r="A248" s="421" t="s">
        <v>134</v>
      </c>
      <c r="B248" s="421" t="s">
        <v>135</v>
      </c>
      <c r="C248" s="421" t="s">
        <v>12</v>
      </c>
      <c r="D248" s="421">
        <v>2157.0954700000002</v>
      </c>
      <c r="E248" s="421">
        <v>2896.5445785000002</v>
      </c>
      <c r="F248" s="421">
        <v>4607.3102405</v>
      </c>
      <c r="G248" s="421">
        <v>1245.1752841</v>
      </c>
      <c r="H248" s="421">
        <v>19.778751450657101</v>
      </c>
      <c r="I248" s="421">
        <v>26.558877935940298</v>
      </c>
      <c r="J248" s="421">
        <v>42.245160388249602</v>
      </c>
      <c r="K248" s="421">
        <v>11.417210225152999</v>
      </c>
    </row>
    <row r="249" spans="1:11" x14ac:dyDescent="0.25">
      <c r="A249" s="421" t="s">
        <v>136</v>
      </c>
      <c r="B249" s="421" t="s">
        <v>137</v>
      </c>
      <c r="C249" s="421" t="s">
        <v>11</v>
      </c>
      <c r="D249" s="421">
        <v>552.20403239999996</v>
      </c>
      <c r="E249" s="421">
        <v>412.67346739999999</v>
      </c>
      <c r="F249" s="421">
        <v>334.92116959999998</v>
      </c>
      <c r="G249" s="421">
        <v>210.06504949999999</v>
      </c>
      <c r="H249" s="421">
        <v>36.573104280054103</v>
      </c>
      <c r="I249" s="421">
        <v>27.331835465299498</v>
      </c>
      <c r="J249" s="421">
        <v>22.182211904793899</v>
      </c>
      <c r="K249" s="421">
        <v>13.912848349852499</v>
      </c>
    </row>
    <row r="250" spans="1:11" x14ac:dyDescent="0.25">
      <c r="A250" s="421" t="s">
        <v>136</v>
      </c>
      <c r="B250" s="421" t="s">
        <v>137</v>
      </c>
      <c r="C250" s="421" t="s">
        <v>12</v>
      </c>
      <c r="D250" s="421">
        <v>4249.0739498000003</v>
      </c>
      <c r="E250" s="421">
        <v>4698.3485926000003</v>
      </c>
      <c r="F250" s="421">
        <v>11459.565118099999</v>
      </c>
      <c r="G250" s="421">
        <v>3411.7498340000002</v>
      </c>
      <c r="H250" s="421">
        <v>17.839207266049101</v>
      </c>
      <c r="I250" s="421">
        <v>19.725430844875401</v>
      </c>
      <c r="J250" s="421">
        <v>48.111555537929497</v>
      </c>
      <c r="K250" s="421">
        <v>14.3238063511461</v>
      </c>
    </row>
    <row r="251" spans="1:11" x14ac:dyDescent="0.25">
      <c r="A251" s="421" t="s">
        <v>138</v>
      </c>
      <c r="B251" s="421" t="s">
        <v>139</v>
      </c>
      <c r="C251" s="421" t="s">
        <v>11</v>
      </c>
      <c r="D251" s="421">
        <v>131.23424209999999</v>
      </c>
      <c r="E251" s="421">
        <v>74.776422499999995</v>
      </c>
      <c r="F251" s="421">
        <v>68.136461199999999</v>
      </c>
      <c r="G251" s="421">
        <v>13.6720437</v>
      </c>
      <c r="H251" s="421">
        <v>45.596074204501498</v>
      </c>
      <c r="I251" s="421">
        <v>25.980348226944599</v>
      </c>
      <c r="J251" s="421">
        <v>23.673357587115099</v>
      </c>
      <c r="K251" s="421">
        <v>4.7502199814387298</v>
      </c>
    </row>
    <row r="252" spans="1:11" x14ac:dyDescent="0.25">
      <c r="A252" s="421" t="s">
        <v>138</v>
      </c>
      <c r="B252" s="421" t="s">
        <v>139</v>
      </c>
      <c r="C252" s="421" t="s">
        <v>12</v>
      </c>
      <c r="D252" s="421">
        <v>2661.6815498999999</v>
      </c>
      <c r="E252" s="421">
        <v>2001.4358136999999</v>
      </c>
      <c r="F252" s="421">
        <v>2025.4318298999999</v>
      </c>
      <c r="G252" s="421">
        <v>481.75952640000003</v>
      </c>
      <c r="H252" s="421">
        <v>37.120877968795803</v>
      </c>
      <c r="I252" s="421">
        <v>27.9128262378069</v>
      </c>
      <c r="J252" s="421">
        <v>28.247484299786901</v>
      </c>
      <c r="K252" s="421">
        <v>6.7188114936105396</v>
      </c>
    </row>
    <row r="253" spans="1:11" x14ac:dyDescent="0.25">
      <c r="A253" s="421" t="s">
        <v>140</v>
      </c>
      <c r="B253" s="421" t="s">
        <v>141</v>
      </c>
      <c r="C253" s="421" t="s">
        <v>11</v>
      </c>
      <c r="D253" s="421">
        <v>168.72090249999999</v>
      </c>
      <c r="E253" s="421">
        <v>243.94963530000001</v>
      </c>
      <c r="F253" s="421">
        <v>65.560161500000007</v>
      </c>
      <c r="G253" s="421">
        <v>22.465153000000001</v>
      </c>
      <c r="H253" s="421">
        <v>33.697283835079197</v>
      </c>
      <c r="I253" s="421">
        <v>48.722120261110902</v>
      </c>
      <c r="J253" s="421">
        <v>13.093809584969099</v>
      </c>
      <c r="K253" s="421">
        <v>4.4867863188408501</v>
      </c>
    </row>
    <row r="254" spans="1:11" x14ac:dyDescent="0.25">
      <c r="A254" s="421" t="s">
        <v>140</v>
      </c>
      <c r="B254" s="421" t="s">
        <v>141</v>
      </c>
      <c r="C254" s="421" t="s">
        <v>12</v>
      </c>
      <c r="D254" s="421">
        <v>3048.1150533999999</v>
      </c>
      <c r="E254" s="421">
        <v>4386.4294911999996</v>
      </c>
      <c r="F254" s="421">
        <v>5390.1155552</v>
      </c>
      <c r="G254" s="421">
        <v>1425.7497880000001</v>
      </c>
      <c r="H254" s="421">
        <v>21.3896658229427</v>
      </c>
      <c r="I254" s="421">
        <v>30.7810759531576</v>
      </c>
      <c r="J254" s="421">
        <v>37.824284337354797</v>
      </c>
      <c r="K254" s="421">
        <v>10.004973886544899</v>
      </c>
    </row>
    <row r="255" spans="1:11" x14ac:dyDescent="0.25">
      <c r="A255" s="421" t="s">
        <v>142</v>
      </c>
      <c r="B255" s="421" t="s">
        <v>143</v>
      </c>
      <c r="C255" s="421" t="s">
        <v>11</v>
      </c>
      <c r="D255" s="421">
        <v>337.20580560000002</v>
      </c>
      <c r="E255" s="421">
        <v>125.1768337</v>
      </c>
      <c r="F255" s="421">
        <v>181.33552449999999</v>
      </c>
      <c r="G255" s="421">
        <v>0</v>
      </c>
      <c r="H255" s="421">
        <v>52.384074982350199</v>
      </c>
      <c r="I255" s="421">
        <v>19.445906724311701</v>
      </c>
      <c r="J255" s="421">
        <v>28.170018293338099</v>
      </c>
      <c r="K255" s="421">
        <v>0</v>
      </c>
    </row>
    <row r="256" spans="1:11" x14ac:dyDescent="0.25">
      <c r="A256" s="421" t="s">
        <v>142</v>
      </c>
      <c r="B256" s="421" t="s">
        <v>143</v>
      </c>
      <c r="C256" s="421" t="s">
        <v>12</v>
      </c>
      <c r="D256" s="421">
        <v>5074.2681451999997</v>
      </c>
      <c r="E256" s="421">
        <v>4756.7849427000001</v>
      </c>
      <c r="F256" s="421">
        <v>3732.9935943</v>
      </c>
      <c r="G256" s="421">
        <v>693.86412010000004</v>
      </c>
      <c r="H256" s="421">
        <v>35.589142165074101</v>
      </c>
      <c r="I256" s="421">
        <v>33.3624260149858</v>
      </c>
      <c r="J256" s="421">
        <v>26.181911544136</v>
      </c>
      <c r="K256" s="421">
        <v>4.8665202758041497</v>
      </c>
    </row>
    <row r="257" spans="1:11" x14ac:dyDescent="0.25">
      <c r="A257" s="421" t="s">
        <v>144</v>
      </c>
      <c r="B257" s="421" t="s">
        <v>145</v>
      </c>
      <c r="C257" s="421" t="s">
        <v>11</v>
      </c>
      <c r="D257" s="421">
        <v>179.9233562</v>
      </c>
      <c r="E257" s="421">
        <v>227.18774260000001</v>
      </c>
      <c r="F257" s="421">
        <v>34.963720100000003</v>
      </c>
      <c r="G257" s="421">
        <v>0</v>
      </c>
      <c r="H257" s="421">
        <v>40.699752283492899</v>
      </c>
      <c r="I257" s="421">
        <v>51.391242587692197</v>
      </c>
      <c r="J257" s="421">
        <v>7.9090051288148597</v>
      </c>
      <c r="K257" s="421">
        <v>0</v>
      </c>
    </row>
    <row r="258" spans="1:11" x14ac:dyDescent="0.25">
      <c r="A258" s="421" t="s">
        <v>144</v>
      </c>
      <c r="B258" s="421" t="s">
        <v>145</v>
      </c>
      <c r="C258" s="421" t="s">
        <v>12</v>
      </c>
      <c r="D258" s="421">
        <v>6458.0096242999998</v>
      </c>
      <c r="E258" s="421">
        <v>4653.3433918000001</v>
      </c>
      <c r="F258" s="421">
        <v>4534.5230486999999</v>
      </c>
      <c r="G258" s="421">
        <v>868.13627829999996</v>
      </c>
      <c r="H258" s="421">
        <v>39.106241960623997</v>
      </c>
      <c r="I258" s="421">
        <v>28.178151348810701</v>
      </c>
      <c r="J258" s="421">
        <v>27.458639090787901</v>
      </c>
      <c r="K258" s="421">
        <v>5.25696759977735</v>
      </c>
    </row>
    <row r="259" spans="1:11" x14ac:dyDescent="0.25">
      <c r="A259" s="421" t="s">
        <v>146</v>
      </c>
      <c r="B259" s="421" t="s">
        <v>147</v>
      </c>
      <c r="C259" s="421" t="s">
        <v>11</v>
      </c>
      <c r="D259" s="421">
        <v>693.15482340000005</v>
      </c>
      <c r="E259" s="421">
        <v>441.56466940000001</v>
      </c>
      <c r="F259" s="421">
        <v>568.09145079999996</v>
      </c>
      <c r="G259" s="421">
        <v>0</v>
      </c>
      <c r="H259" s="421">
        <v>40.706505088260997</v>
      </c>
      <c r="I259" s="421">
        <v>25.931514655788199</v>
      </c>
      <c r="J259" s="421">
        <v>33.361980255950698</v>
      </c>
      <c r="K259" s="421">
        <v>0</v>
      </c>
    </row>
    <row r="260" spans="1:11" x14ac:dyDescent="0.25">
      <c r="A260" s="421" t="s">
        <v>146</v>
      </c>
      <c r="B260" s="421" t="s">
        <v>147</v>
      </c>
      <c r="C260" s="421" t="s">
        <v>12</v>
      </c>
      <c r="D260" s="421">
        <v>5701.1811508999999</v>
      </c>
      <c r="E260" s="421">
        <v>5887.0679355000002</v>
      </c>
      <c r="F260" s="421">
        <v>10170.324983500001</v>
      </c>
      <c r="G260" s="421">
        <v>2139.9257511999999</v>
      </c>
      <c r="H260" s="421">
        <v>23.855811844166102</v>
      </c>
      <c r="I260" s="421">
        <v>24.633629640226602</v>
      </c>
      <c r="J260" s="421">
        <v>42.556332236890498</v>
      </c>
      <c r="K260" s="421">
        <v>8.9542262787166997</v>
      </c>
    </row>
    <row r="261" spans="1:11" x14ac:dyDescent="0.25">
      <c r="A261" s="421" t="s">
        <v>148</v>
      </c>
      <c r="B261" s="421" t="s">
        <v>149</v>
      </c>
      <c r="C261" s="421" t="s">
        <v>11</v>
      </c>
      <c r="D261" s="421">
        <v>488.43614359999998</v>
      </c>
      <c r="E261" s="421">
        <v>280.7528006</v>
      </c>
      <c r="F261" s="421">
        <v>159.69349940000001</v>
      </c>
      <c r="G261" s="421">
        <v>0</v>
      </c>
      <c r="H261" s="421">
        <v>52.583203285337703</v>
      </c>
      <c r="I261" s="421">
        <v>30.224793517671301</v>
      </c>
      <c r="J261" s="421">
        <v>17.192003196990999</v>
      </c>
      <c r="K261" s="421">
        <v>0</v>
      </c>
    </row>
    <row r="262" spans="1:11" x14ac:dyDescent="0.25">
      <c r="A262" s="421" t="s">
        <v>148</v>
      </c>
      <c r="B262" s="421" t="s">
        <v>149</v>
      </c>
      <c r="C262" s="421" t="s">
        <v>12</v>
      </c>
      <c r="D262" s="421">
        <v>6378.6070244000002</v>
      </c>
      <c r="E262" s="421">
        <v>9874.5070613999997</v>
      </c>
      <c r="F262" s="421">
        <v>9114.0842021999997</v>
      </c>
      <c r="G262" s="421">
        <v>1209.9905599000001</v>
      </c>
      <c r="H262" s="421">
        <v>24.000307409878701</v>
      </c>
      <c r="I262" s="421">
        <v>37.154068919445699</v>
      </c>
      <c r="J262" s="421">
        <v>34.292882721191702</v>
      </c>
      <c r="K262" s="421">
        <v>4.5527409494838604</v>
      </c>
    </row>
    <row r="263" spans="1:11" x14ac:dyDescent="0.25">
      <c r="A263" s="421" t="s">
        <v>150</v>
      </c>
      <c r="B263" s="421" t="s">
        <v>151</v>
      </c>
      <c r="C263" s="421" t="s">
        <v>11</v>
      </c>
      <c r="D263" s="421">
        <v>152.22968599999999</v>
      </c>
      <c r="E263" s="421">
        <v>91.288483400000004</v>
      </c>
      <c r="F263" s="421">
        <v>68.230083100000002</v>
      </c>
      <c r="G263" s="421">
        <v>23.877376000000002</v>
      </c>
      <c r="H263" s="421">
        <v>45.356990966498799</v>
      </c>
      <c r="I263" s="421">
        <v>27.199497192151998</v>
      </c>
      <c r="J263" s="421">
        <v>20.3292231898197</v>
      </c>
      <c r="K263" s="421">
        <v>7.1142886515294803</v>
      </c>
    </row>
    <row r="264" spans="1:11" x14ac:dyDescent="0.25">
      <c r="A264" s="421" t="s">
        <v>150</v>
      </c>
      <c r="B264" s="421" t="s">
        <v>151</v>
      </c>
      <c r="C264" s="421" t="s">
        <v>12</v>
      </c>
      <c r="D264" s="421">
        <v>4384.5625212000004</v>
      </c>
      <c r="E264" s="421">
        <v>5914.6867447000004</v>
      </c>
      <c r="F264" s="421">
        <v>6076.8061752000003</v>
      </c>
      <c r="G264" s="421">
        <v>1241.5404226999999</v>
      </c>
      <c r="H264" s="421">
        <v>24.887405495600198</v>
      </c>
      <c r="I264" s="421">
        <v>33.572609965774497</v>
      </c>
      <c r="J264" s="421">
        <v>34.492823096744999</v>
      </c>
      <c r="K264" s="421">
        <v>7.0471614418802302</v>
      </c>
    </row>
    <row r="265" spans="1:11" x14ac:dyDescent="0.25">
      <c r="A265" s="421" t="s">
        <v>152</v>
      </c>
      <c r="B265" s="421" t="s">
        <v>153</v>
      </c>
      <c r="C265" s="421" t="s">
        <v>11</v>
      </c>
      <c r="D265" s="421">
        <v>819.4202765</v>
      </c>
      <c r="E265" s="421">
        <v>601.00270350000005</v>
      </c>
      <c r="F265" s="421">
        <v>539.32782229999998</v>
      </c>
      <c r="G265" s="421">
        <v>205.02156959999999</v>
      </c>
      <c r="H265" s="421">
        <v>37.852491427576901</v>
      </c>
      <c r="I265" s="421">
        <v>27.762859102479499</v>
      </c>
      <c r="J265" s="421">
        <v>24.913835251261901</v>
      </c>
      <c r="K265" s="421">
        <v>9.4708142186817792</v>
      </c>
    </row>
    <row r="266" spans="1:11" x14ac:dyDescent="0.25">
      <c r="A266" s="421" t="s">
        <v>152</v>
      </c>
      <c r="B266" s="421" t="s">
        <v>153</v>
      </c>
      <c r="C266" s="421" t="s">
        <v>12</v>
      </c>
      <c r="D266" s="421">
        <v>11757.8093868</v>
      </c>
      <c r="E266" s="421">
        <v>8492.0270596999999</v>
      </c>
      <c r="F266" s="421">
        <v>17570.687256699999</v>
      </c>
      <c r="G266" s="421">
        <v>4533.3602899999996</v>
      </c>
      <c r="H266" s="421">
        <v>27.760876402002999</v>
      </c>
      <c r="I266" s="421">
        <v>20.050173110601602</v>
      </c>
      <c r="J266" s="421">
        <v>41.485421406738098</v>
      </c>
      <c r="K266" s="421">
        <v>10.703529080657299</v>
      </c>
    </row>
    <row r="267" spans="1:11" x14ac:dyDescent="0.25">
      <c r="A267" s="421" t="s">
        <v>154</v>
      </c>
      <c r="B267" s="421" t="s">
        <v>155</v>
      </c>
      <c r="C267" s="421" t="s">
        <v>11</v>
      </c>
      <c r="D267" s="421">
        <v>176.16495080000001</v>
      </c>
      <c r="E267" s="421">
        <v>195.47603530000001</v>
      </c>
      <c r="F267" s="421">
        <v>24.847559100000002</v>
      </c>
      <c r="G267" s="421">
        <v>33.615192999999998</v>
      </c>
      <c r="H267" s="421">
        <v>40.958711853390703</v>
      </c>
      <c r="I267" s="421">
        <v>45.448578549462098</v>
      </c>
      <c r="J267" s="421">
        <v>5.7771083794779301</v>
      </c>
      <c r="K267" s="421">
        <v>7.8156012176692098</v>
      </c>
    </row>
    <row r="268" spans="1:11" x14ac:dyDescent="0.25">
      <c r="A268" s="421" t="s">
        <v>154</v>
      </c>
      <c r="B268" s="421" t="s">
        <v>155</v>
      </c>
      <c r="C268" s="421" t="s">
        <v>12</v>
      </c>
      <c r="D268" s="421">
        <v>7309.6315403999997</v>
      </c>
      <c r="E268" s="421">
        <v>7104.6391524999999</v>
      </c>
      <c r="F268" s="421">
        <v>5759.4238446999998</v>
      </c>
      <c r="G268" s="421">
        <v>1782.1310739999999</v>
      </c>
      <c r="H268" s="421">
        <v>33.2924467050698</v>
      </c>
      <c r="I268" s="421">
        <v>32.358788406236798</v>
      </c>
      <c r="J268" s="421">
        <v>26.2318709693937</v>
      </c>
      <c r="K268" s="421">
        <v>8.1168939192996703</v>
      </c>
    </row>
    <row r="269" spans="1:11" x14ac:dyDescent="0.25">
      <c r="A269" s="421" t="s">
        <v>156</v>
      </c>
      <c r="B269" s="421" t="s">
        <v>157</v>
      </c>
      <c r="C269" s="421" t="s">
        <v>11</v>
      </c>
      <c r="D269" s="421">
        <v>162.86355549999999</v>
      </c>
      <c r="E269" s="421">
        <v>265.8603999</v>
      </c>
      <c r="F269" s="421">
        <v>70.505792299999996</v>
      </c>
      <c r="G269" s="421">
        <v>0</v>
      </c>
      <c r="H269" s="421">
        <v>32.622966930622297</v>
      </c>
      <c r="I269" s="421">
        <v>53.254118194046903</v>
      </c>
      <c r="J269" s="421">
        <v>14.122914875330901</v>
      </c>
      <c r="K269" s="421">
        <v>0</v>
      </c>
    </row>
    <row r="270" spans="1:11" x14ac:dyDescent="0.25">
      <c r="A270" s="421" t="s">
        <v>156</v>
      </c>
      <c r="B270" s="421" t="s">
        <v>157</v>
      </c>
      <c r="C270" s="421" t="s">
        <v>12</v>
      </c>
      <c r="D270" s="421">
        <v>3853.9369922000001</v>
      </c>
      <c r="E270" s="421">
        <v>5134.8296039999996</v>
      </c>
      <c r="F270" s="421">
        <v>11518.4120153</v>
      </c>
      <c r="G270" s="421">
        <v>3209.4320914</v>
      </c>
      <c r="H270" s="421">
        <v>16.249948360997301</v>
      </c>
      <c r="I270" s="421">
        <v>21.650773242114798</v>
      </c>
      <c r="J270" s="421">
        <v>48.566855355481103</v>
      </c>
      <c r="K270" s="421">
        <v>13.532423041406799</v>
      </c>
    </row>
    <row r="271" spans="1:11" x14ac:dyDescent="0.25">
      <c r="A271" s="421" t="s">
        <v>158</v>
      </c>
      <c r="B271" s="421" t="s">
        <v>159</v>
      </c>
      <c r="C271" s="421" t="s">
        <v>11</v>
      </c>
      <c r="D271" s="421">
        <v>301.54490029999999</v>
      </c>
      <c r="E271" s="421">
        <v>387.5789954</v>
      </c>
      <c r="F271" s="421">
        <v>248.9759378</v>
      </c>
      <c r="G271" s="421">
        <v>39.380645299999998</v>
      </c>
      <c r="H271" s="421">
        <v>30.849199225972299</v>
      </c>
      <c r="I271" s="421">
        <v>39.650816952969699</v>
      </c>
      <c r="J271" s="421">
        <v>25.471192847314398</v>
      </c>
      <c r="K271" s="421">
        <v>4.0287909737435896</v>
      </c>
    </row>
    <row r="272" spans="1:11" x14ac:dyDescent="0.25">
      <c r="A272" s="421" t="s">
        <v>158</v>
      </c>
      <c r="B272" s="421" t="s">
        <v>159</v>
      </c>
      <c r="C272" s="421" t="s">
        <v>12</v>
      </c>
      <c r="D272" s="421">
        <v>5610.0606427000002</v>
      </c>
      <c r="E272" s="421">
        <v>7492.5080463000004</v>
      </c>
      <c r="F272" s="421">
        <v>9838.3279433000007</v>
      </c>
      <c r="G272" s="421">
        <v>3352.5014686</v>
      </c>
      <c r="H272" s="421">
        <v>21.3363849783569</v>
      </c>
      <c r="I272" s="421">
        <v>28.495776839295399</v>
      </c>
      <c r="J272" s="421">
        <v>37.417483679917503</v>
      </c>
      <c r="K272" s="421">
        <v>12.7503545024302</v>
      </c>
    </row>
    <row r="273" spans="1:11" x14ac:dyDescent="0.25">
      <c r="A273" s="421" t="s">
        <v>160</v>
      </c>
      <c r="B273" s="421" t="s">
        <v>161</v>
      </c>
      <c r="C273" s="421" t="s">
        <v>11</v>
      </c>
      <c r="D273" s="421">
        <v>194.16323299999999</v>
      </c>
      <c r="E273" s="421">
        <v>387.19227189999998</v>
      </c>
      <c r="F273" s="421">
        <v>199.4077633</v>
      </c>
      <c r="G273" s="421">
        <v>0</v>
      </c>
      <c r="H273" s="421">
        <v>24.868387244655001</v>
      </c>
      <c r="I273" s="421">
        <v>49.591507140525103</v>
      </c>
      <c r="J273" s="421">
        <v>25.54010561482</v>
      </c>
      <c r="K273" s="421">
        <v>0</v>
      </c>
    </row>
    <row r="274" spans="1:11" x14ac:dyDescent="0.25">
      <c r="A274" s="421" t="s">
        <v>160</v>
      </c>
      <c r="B274" s="421" t="s">
        <v>161</v>
      </c>
      <c r="C274" s="421" t="s">
        <v>12</v>
      </c>
      <c r="D274" s="421">
        <v>6064.5071029999999</v>
      </c>
      <c r="E274" s="421">
        <v>7956.2947648999998</v>
      </c>
      <c r="F274" s="421">
        <v>10783.9995163</v>
      </c>
      <c r="G274" s="421">
        <v>3992.8704923999999</v>
      </c>
      <c r="H274" s="421">
        <v>21.059018690770699</v>
      </c>
      <c r="I274" s="421">
        <v>27.628256891714301</v>
      </c>
      <c r="J274" s="421">
        <v>37.447469929201802</v>
      </c>
      <c r="K274" s="421">
        <v>13.8652544883132</v>
      </c>
    </row>
    <row r="275" spans="1:11" x14ac:dyDescent="0.25">
      <c r="A275" s="421" t="s">
        <v>162</v>
      </c>
      <c r="B275" s="421" t="s">
        <v>163</v>
      </c>
      <c r="C275" s="421" t="s">
        <v>11</v>
      </c>
      <c r="D275" s="421">
        <v>545.0673127</v>
      </c>
      <c r="E275" s="421">
        <v>723.27110830000004</v>
      </c>
      <c r="F275" s="421">
        <v>139.46816849999999</v>
      </c>
      <c r="G275" s="421">
        <v>69.710123800000005</v>
      </c>
      <c r="H275" s="421">
        <v>36.890771372907501</v>
      </c>
      <c r="I275" s="421">
        <v>48.951805538943098</v>
      </c>
      <c r="J275" s="421">
        <v>9.4393631723123494</v>
      </c>
      <c r="K275" s="421">
        <v>4.7180599158370304</v>
      </c>
    </row>
    <row r="276" spans="1:11" x14ac:dyDescent="0.25">
      <c r="A276" s="421" t="s">
        <v>162</v>
      </c>
      <c r="B276" s="421" t="s">
        <v>163</v>
      </c>
      <c r="C276" s="421" t="s">
        <v>12</v>
      </c>
      <c r="D276" s="421">
        <v>7061.3983341000003</v>
      </c>
      <c r="E276" s="421">
        <v>9980.6565119000006</v>
      </c>
      <c r="F276" s="421">
        <v>13639.222039099999</v>
      </c>
      <c r="G276" s="421">
        <v>8675.1587213999992</v>
      </c>
      <c r="H276" s="421">
        <v>17.942169368950101</v>
      </c>
      <c r="I276" s="421">
        <v>25.359655563553201</v>
      </c>
      <c r="J276" s="421">
        <v>34.655633389847402</v>
      </c>
      <c r="K276" s="421">
        <v>22.0425416776494</v>
      </c>
    </row>
    <row r="277" spans="1:11" x14ac:dyDescent="0.25">
      <c r="A277" s="421" t="s">
        <v>164</v>
      </c>
      <c r="B277" s="421" t="s">
        <v>165</v>
      </c>
      <c r="C277" s="421" t="s">
        <v>11</v>
      </c>
      <c r="D277" s="421">
        <v>152.18510520000001</v>
      </c>
      <c r="E277" s="421">
        <v>49.081713100000002</v>
      </c>
      <c r="F277" s="421">
        <v>154.840824</v>
      </c>
      <c r="G277" s="421">
        <v>22.773001900000001</v>
      </c>
      <c r="H277" s="421">
        <v>40.167030839312503</v>
      </c>
      <c r="I277" s="421">
        <v>12.954399716996701</v>
      </c>
      <c r="J277" s="421">
        <v>40.867968942288897</v>
      </c>
      <c r="K277" s="421">
        <v>6.0106005014019104</v>
      </c>
    </row>
    <row r="278" spans="1:11" x14ac:dyDescent="0.25">
      <c r="A278" s="421" t="s">
        <v>164</v>
      </c>
      <c r="B278" s="421" t="s">
        <v>165</v>
      </c>
      <c r="C278" s="421" t="s">
        <v>12</v>
      </c>
      <c r="D278" s="421">
        <v>1683.5578762</v>
      </c>
      <c r="E278" s="421">
        <v>1727.6841171999999</v>
      </c>
      <c r="F278" s="421">
        <v>3250.7124614999998</v>
      </c>
      <c r="G278" s="421">
        <v>1102.6908579999999</v>
      </c>
      <c r="H278" s="421">
        <v>21.682353904858701</v>
      </c>
      <c r="I278" s="421">
        <v>22.250650835649498</v>
      </c>
      <c r="J278" s="421">
        <v>41.865562823575999</v>
      </c>
      <c r="K278" s="421">
        <v>14.2014324359158</v>
      </c>
    </row>
    <row r="279" spans="1:11" x14ac:dyDescent="0.25">
      <c r="A279" s="421" t="s">
        <v>166</v>
      </c>
      <c r="B279" s="421" t="s">
        <v>167</v>
      </c>
      <c r="C279" s="421" t="s">
        <v>11</v>
      </c>
      <c r="D279" s="421">
        <v>505.24389129999997</v>
      </c>
      <c r="E279" s="421">
        <v>544.32933830000002</v>
      </c>
      <c r="F279" s="421">
        <v>926.45605790000002</v>
      </c>
      <c r="G279" s="421">
        <v>453.12991469999997</v>
      </c>
      <c r="H279" s="421">
        <v>20.7991263331946</v>
      </c>
      <c r="I279" s="421">
        <v>22.408137671957501</v>
      </c>
      <c r="J279" s="421">
        <v>38.1389600591408</v>
      </c>
      <c r="K279" s="421">
        <v>18.653775935707198</v>
      </c>
    </row>
    <row r="280" spans="1:11" x14ac:dyDescent="0.25">
      <c r="A280" s="421" t="s">
        <v>166</v>
      </c>
      <c r="B280" s="421" t="s">
        <v>167</v>
      </c>
      <c r="C280" s="421" t="s">
        <v>12</v>
      </c>
      <c r="D280" s="421">
        <v>5218.7935764000003</v>
      </c>
      <c r="E280" s="421">
        <v>3859.2603488</v>
      </c>
      <c r="F280" s="421">
        <v>12520.691742999999</v>
      </c>
      <c r="G280" s="421">
        <v>7843.9599859</v>
      </c>
      <c r="H280" s="421">
        <v>17.7252513329164</v>
      </c>
      <c r="I280" s="421">
        <v>13.1076959914606</v>
      </c>
      <c r="J280" s="421">
        <v>42.525615308919299</v>
      </c>
      <c r="K280" s="421">
        <v>26.641437366703801</v>
      </c>
    </row>
    <row r="281" spans="1:11" x14ac:dyDescent="0.25">
      <c r="A281" s="421" t="s">
        <v>168</v>
      </c>
      <c r="B281" s="421" t="s">
        <v>169</v>
      </c>
      <c r="C281" s="421" t="s">
        <v>11</v>
      </c>
      <c r="D281" s="421">
        <v>332.89586439999999</v>
      </c>
      <c r="E281" s="421">
        <v>424.02450229999999</v>
      </c>
      <c r="F281" s="421">
        <v>522.14938189999998</v>
      </c>
      <c r="G281" s="421">
        <v>369.63616009999998</v>
      </c>
      <c r="H281" s="421">
        <v>20.191342958338002</v>
      </c>
      <c r="I281" s="421">
        <v>25.718625745348501</v>
      </c>
      <c r="J281" s="421">
        <v>31.6702559956077</v>
      </c>
      <c r="K281" s="421">
        <v>22.419775300705801</v>
      </c>
    </row>
    <row r="282" spans="1:11" x14ac:dyDescent="0.25">
      <c r="A282" s="421" t="s">
        <v>168</v>
      </c>
      <c r="B282" s="421" t="s">
        <v>169</v>
      </c>
      <c r="C282" s="421" t="s">
        <v>12</v>
      </c>
      <c r="D282" s="421">
        <v>2450.4358972</v>
      </c>
      <c r="E282" s="421">
        <v>2953.2416069000001</v>
      </c>
      <c r="F282" s="421">
        <v>10798.1337143</v>
      </c>
      <c r="G282" s="421">
        <v>8820.0447727999999</v>
      </c>
      <c r="H282" s="421">
        <v>9.7931820008148094</v>
      </c>
      <c r="I282" s="421">
        <v>11.802648084693001</v>
      </c>
      <c r="J282" s="421">
        <v>43.154807213731999</v>
      </c>
      <c r="K282" s="421">
        <v>35.249362700760301</v>
      </c>
    </row>
    <row r="283" spans="1:11" x14ac:dyDescent="0.25">
      <c r="A283" s="421" t="s">
        <v>170</v>
      </c>
      <c r="B283" s="421" t="s">
        <v>171</v>
      </c>
      <c r="C283" s="421" t="s">
        <v>11</v>
      </c>
      <c r="D283" s="421">
        <v>307.70387729999999</v>
      </c>
      <c r="E283" s="421">
        <v>193.21799859999999</v>
      </c>
      <c r="F283" s="421">
        <v>317.64928529999997</v>
      </c>
      <c r="G283" s="421">
        <v>396.26309800000001</v>
      </c>
      <c r="H283" s="421">
        <v>25.328877167378501</v>
      </c>
      <c r="I283" s="421">
        <v>15.904885554284499</v>
      </c>
      <c r="J283" s="421">
        <v>26.147540941854899</v>
      </c>
      <c r="K283" s="421">
        <v>32.618696336482103</v>
      </c>
    </row>
    <row r="284" spans="1:11" x14ac:dyDescent="0.25">
      <c r="A284" s="421" t="s">
        <v>170</v>
      </c>
      <c r="B284" s="421" t="s">
        <v>171</v>
      </c>
      <c r="C284" s="421" t="s">
        <v>12</v>
      </c>
      <c r="D284" s="421">
        <v>458.31983070000001</v>
      </c>
      <c r="E284" s="421">
        <v>441.79448330000002</v>
      </c>
      <c r="F284" s="421">
        <v>1442.1482381999999</v>
      </c>
      <c r="G284" s="421">
        <v>2660.8739507999999</v>
      </c>
      <c r="H284" s="421">
        <v>9.1606501326753804</v>
      </c>
      <c r="I284" s="421">
        <v>8.8303503819072198</v>
      </c>
      <c r="J284" s="421">
        <v>28.8248828976634</v>
      </c>
      <c r="K284" s="421">
        <v>53.184116587753998</v>
      </c>
    </row>
    <row r="285" spans="1:11" x14ac:dyDescent="0.25">
      <c r="A285" s="421" t="s">
        <v>172</v>
      </c>
      <c r="B285" s="421" t="s">
        <v>173</v>
      </c>
      <c r="C285" s="421" t="s">
        <v>11</v>
      </c>
      <c r="D285" s="421">
        <v>270.17366859999998</v>
      </c>
      <c r="E285" s="421">
        <v>163.6933104</v>
      </c>
      <c r="F285" s="421">
        <v>256.55910230000001</v>
      </c>
      <c r="G285" s="421">
        <v>53.970432299999999</v>
      </c>
      <c r="H285" s="421">
        <v>36.294322133966503</v>
      </c>
      <c r="I285" s="421">
        <v>21.990069460207099</v>
      </c>
      <c r="J285" s="421">
        <v>34.4653820393712</v>
      </c>
      <c r="K285" s="421">
        <v>7.2502263664551396</v>
      </c>
    </row>
    <row r="286" spans="1:11" x14ac:dyDescent="0.25">
      <c r="A286" s="421" t="s">
        <v>172</v>
      </c>
      <c r="B286" s="421" t="s">
        <v>173</v>
      </c>
      <c r="C286" s="421" t="s">
        <v>12</v>
      </c>
      <c r="D286" s="421">
        <v>1432.7220798000001</v>
      </c>
      <c r="E286" s="421">
        <v>2165.4068395999998</v>
      </c>
      <c r="F286" s="421">
        <v>7134.4316978999996</v>
      </c>
      <c r="G286" s="421">
        <v>2425.3839308000001</v>
      </c>
      <c r="H286" s="421">
        <v>10.888646585814101</v>
      </c>
      <c r="I286" s="421">
        <v>16.457029680313401</v>
      </c>
      <c r="J286" s="421">
        <v>54.221475640207103</v>
      </c>
      <c r="K286" s="421">
        <v>18.432848093665399</v>
      </c>
    </row>
    <row r="287" spans="1:11" x14ac:dyDescent="0.25">
      <c r="A287" s="421" t="s">
        <v>174</v>
      </c>
      <c r="B287" s="421" t="s">
        <v>175</v>
      </c>
      <c r="C287" s="421" t="s">
        <v>11</v>
      </c>
      <c r="D287" s="421">
        <v>791.33980959999997</v>
      </c>
      <c r="E287" s="421">
        <v>511.95204380000001</v>
      </c>
      <c r="F287" s="421">
        <v>774.76211230000001</v>
      </c>
      <c r="G287" s="421">
        <v>295.99786189999998</v>
      </c>
      <c r="H287" s="421">
        <v>33.332878431722698</v>
      </c>
      <c r="I287" s="421">
        <v>21.564484728100801</v>
      </c>
      <c r="J287" s="421">
        <v>32.634591346863303</v>
      </c>
      <c r="K287" s="421">
        <v>12.468045493313101</v>
      </c>
    </row>
    <row r="288" spans="1:11" x14ac:dyDescent="0.25">
      <c r="A288" s="421" t="s">
        <v>174</v>
      </c>
      <c r="B288" s="421" t="s">
        <v>175</v>
      </c>
      <c r="C288" s="421" t="s">
        <v>12</v>
      </c>
      <c r="D288" s="421">
        <v>6594.7931105999996</v>
      </c>
      <c r="E288" s="421">
        <v>7138.2627026</v>
      </c>
      <c r="F288" s="421">
        <v>15270.8684588</v>
      </c>
      <c r="G288" s="421">
        <v>6824.4148623999999</v>
      </c>
      <c r="H288" s="421">
        <v>18.406639185426599</v>
      </c>
      <c r="I288" s="421">
        <v>19.923509922753599</v>
      </c>
      <c r="J288" s="421">
        <v>42.622317494304198</v>
      </c>
      <c r="K288" s="421">
        <v>19.0475333975156</v>
      </c>
    </row>
    <row r="289" spans="1:11" x14ac:dyDescent="0.25">
      <c r="A289" s="421" t="s">
        <v>176</v>
      </c>
      <c r="B289" s="421" t="s">
        <v>177</v>
      </c>
      <c r="C289" s="421" t="s">
        <v>11</v>
      </c>
      <c r="D289" s="421">
        <v>836.59774749999997</v>
      </c>
      <c r="E289" s="421">
        <v>833.38828430000001</v>
      </c>
      <c r="F289" s="421">
        <v>796.77511849999996</v>
      </c>
      <c r="G289" s="421">
        <v>552.56518359999995</v>
      </c>
      <c r="H289" s="421">
        <v>27.708092964544999</v>
      </c>
      <c r="I289" s="421">
        <v>27.6017956370927</v>
      </c>
      <c r="J289" s="421">
        <v>26.389168655076201</v>
      </c>
      <c r="K289" s="421">
        <v>18.3009427432862</v>
      </c>
    </row>
    <row r="290" spans="1:11" x14ac:dyDescent="0.25">
      <c r="A290" s="421" t="s">
        <v>176</v>
      </c>
      <c r="B290" s="421" t="s">
        <v>177</v>
      </c>
      <c r="C290" s="421" t="s">
        <v>12</v>
      </c>
      <c r="D290" s="421">
        <v>3942.9866274999999</v>
      </c>
      <c r="E290" s="421">
        <v>3389.5363132000002</v>
      </c>
      <c r="F290" s="421">
        <v>8464.8745338000008</v>
      </c>
      <c r="G290" s="421">
        <v>7862.1577026000004</v>
      </c>
      <c r="H290" s="421">
        <v>16.665514621831999</v>
      </c>
      <c r="I290" s="421">
        <v>14.3262892638012</v>
      </c>
      <c r="J290" s="421">
        <v>35.777826212020798</v>
      </c>
      <c r="K290" s="421">
        <v>33.230369902346098</v>
      </c>
    </row>
    <row r="291" spans="1:11" x14ac:dyDescent="0.25">
      <c r="A291" s="421" t="s">
        <v>178</v>
      </c>
      <c r="B291" s="421" t="s">
        <v>179</v>
      </c>
      <c r="C291" s="421" t="s">
        <v>11</v>
      </c>
      <c r="D291" s="421">
        <v>958.7897289</v>
      </c>
      <c r="E291" s="421">
        <v>401.97911310000001</v>
      </c>
      <c r="F291" s="421">
        <v>1041.7861224999999</v>
      </c>
      <c r="G291" s="421">
        <v>387.661294</v>
      </c>
      <c r="H291" s="421">
        <v>34.362559747087097</v>
      </c>
      <c r="I291" s="421">
        <v>14.406736821041299</v>
      </c>
      <c r="J291" s="421">
        <v>37.337110316318501</v>
      </c>
      <c r="K291" s="421">
        <v>13.893593115553101</v>
      </c>
    </row>
    <row r="292" spans="1:11" x14ac:dyDescent="0.25">
      <c r="A292" s="421" t="s">
        <v>178</v>
      </c>
      <c r="B292" s="421" t="s">
        <v>179</v>
      </c>
      <c r="C292" s="421" t="s">
        <v>12</v>
      </c>
      <c r="D292" s="421">
        <v>6466.7402308999999</v>
      </c>
      <c r="E292" s="421">
        <v>5736.8715319000003</v>
      </c>
      <c r="F292" s="421">
        <v>12976.676365400001</v>
      </c>
      <c r="G292" s="421">
        <v>16498.395184600002</v>
      </c>
      <c r="H292" s="421">
        <v>15.515701833397401</v>
      </c>
      <c r="I292" s="421">
        <v>13.764521995199701</v>
      </c>
      <c r="J292" s="421">
        <v>31.135043945629398</v>
      </c>
      <c r="K292" s="421">
        <v>39.5847322257735</v>
      </c>
    </row>
    <row r="293" spans="1:11" x14ac:dyDescent="0.25">
      <c r="A293" s="421" t="s">
        <v>180</v>
      </c>
      <c r="B293" s="421" t="s">
        <v>181</v>
      </c>
      <c r="C293" s="421" t="s">
        <v>11</v>
      </c>
      <c r="D293" s="421">
        <v>333.4344767</v>
      </c>
      <c r="E293" s="421">
        <v>494.38960229999998</v>
      </c>
      <c r="F293" s="421">
        <v>265.25902350000001</v>
      </c>
      <c r="G293" s="421">
        <v>482.80917290000002</v>
      </c>
      <c r="H293" s="421">
        <v>21.158456190501099</v>
      </c>
      <c r="I293" s="421">
        <v>31.372043001766201</v>
      </c>
      <c r="J293" s="421">
        <v>16.832306855027301</v>
      </c>
      <c r="K293" s="421">
        <v>30.637193952705399</v>
      </c>
    </row>
    <row r="294" spans="1:11" x14ac:dyDescent="0.25">
      <c r="A294" s="421" t="s">
        <v>180</v>
      </c>
      <c r="B294" s="421" t="s">
        <v>181</v>
      </c>
      <c r="C294" s="421" t="s">
        <v>12</v>
      </c>
      <c r="D294" s="421">
        <v>3974.7454978000001</v>
      </c>
      <c r="E294" s="421">
        <v>3916.5098501000002</v>
      </c>
      <c r="F294" s="421">
        <v>11709.2806908</v>
      </c>
      <c r="G294" s="421">
        <v>10188.385312799999</v>
      </c>
      <c r="H294" s="421">
        <v>13.3430326358556</v>
      </c>
      <c r="I294" s="421">
        <v>13.147538320996601</v>
      </c>
      <c r="J294" s="421">
        <v>39.307501445366697</v>
      </c>
      <c r="K294" s="421">
        <v>34.201927597781101</v>
      </c>
    </row>
    <row r="295" spans="1:11" x14ac:dyDescent="0.25">
      <c r="A295" s="421" t="s">
        <v>182</v>
      </c>
      <c r="B295" s="421" t="s">
        <v>183</v>
      </c>
      <c r="C295" s="421" t="s">
        <v>11</v>
      </c>
      <c r="D295" s="421">
        <v>420.87823989999998</v>
      </c>
      <c r="E295" s="421">
        <v>413.75225519999998</v>
      </c>
      <c r="F295" s="421">
        <v>781.25654039999995</v>
      </c>
      <c r="G295" s="421">
        <v>176.38788769999999</v>
      </c>
      <c r="H295" s="421">
        <v>23.482906246802099</v>
      </c>
      <c r="I295" s="421">
        <v>23.085311848322402</v>
      </c>
      <c r="J295" s="421">
        <v>43.590217677381403</v>
      </c>
      <c r="K295" s="421">
        <v>9.8415642274941799</v>
      </c>
    </row>
    <row r="296" spans="1:11" x14ac:dyDescent="0.25">
      <c r="A296" s="421" t="s">
        <v>182</v>
      </c>
      <c r="B296" s="421" t="s">
        <v>183</v>
      </c>
      <c r="C296" s="421" t="s">
        <v>12</v>
      </c>
      <c r="D296" s="421">
        <v>2684.9568685999998</v>
      </c>
      <c r="E296" s="421">
        <v>1893.1405115</v>
      </c>
      <c r="F296" s="421">
        <v>4470.1124080999998</v>
      </c>
      <c r="G296" s="421">
        <v>1370.748319</v>
      </c>
      <c r="H296" s="421">
        <v>25.769917116228399</v>
      </c>
      <c r="I296" s="421">
        <v>18.170151871440499</v>
      </c>
      <c r="J296" s="421">
        <v>42.903641248071999</v>
      </c>
      <c r="K296" s="421">
        <v>13.1562897642591</v>
      </c>
    </row>
    <row r="297" spans="1:11" x14ac:dyDescent="0.25">
      <c r="A297" s="421" t="s">
        <v>184</v>
      </c>
      <c r="B297" s="421" t="s">
        <v>185</v>
      </c>
      <c r="C297" s="421" t="s">
        <v>11</v>
      </c>
      <c r="D297" s="421">
        <v>221.9021721</v>
      </c>
      <c r="E297" s="421">
        <v>237.8696444</v>
      </c>
      <c r="F297" s="421">
        <v>231.8964604</v>
      </c>
      <c r="G297" s="421">
        <v>29.2104933</v>
      </c>
      <c r="H297" s="421">
        <v>30.782176043058598</v>
      </c>
      <c r="I297" s="421">
        <v>32.997177089014002</v>
      </c>
      <c r="J297" s="421">
        <v>32.168579515202403</v>
      </c>
      <c r="K297" s="421">
        <v>4.0520673527250501</v>
      </c>
    </row>
    <row r="298" spans="1:11" x14ac:dyDescent="0.25">
      <c r="A298" s="421" t="s">
        <v>184</v>
      </c>
      <c r="B298" s="421" t="s">
        <v>185</v>
      </c>
      <c r="C298" s="421" t="s">
        <v>12</v>
      </c>
      <c r="D298" s="421">
        <v>3279.2081988999998</v>
      </c>
      <c r="E298" s="421">
        <v>5212.0688387999999</v>
      </c>
      <c r="F298" s="421">
        <v>10452.2327023</v>
      </c>
      <c r="G298" s="421">
        <v>5530.2615145</v>
      </c>
      <c r="H298" s="421">
        <v>13.398867566424</v>
      </c>
      <c r="I298" s="421">
        <v>21.296549618774701</v>
      </c>
      <c r="J298" s="421">
        <v>42.707895704378402</v>
      </c>
      <c r="K298" s="421">
        <v>22.596687110423002</v>
      </c>
    </row>
    <row r="299" spans="1:11" x14ac:dyDescent="0.25">
      <c r="A299" s="421" t="s">
        <v>186</v>
      </c>
      <c r="B299" s="421" t="s">
        <v>187</v>
      </c>
      <c r="C299" s="421" t="s">
        <v>11</v>
      </c>
      <c r="D299" s="421">
        <v>474.36696519999998</v>
      </c>
      <c r="E299" s="421">
        <v>590.77236059999996</v>
      </c>
      <c r="F299" s="421">
        <v>494.25942850000001</v>
      </c>
      <c r="G299" s="421">
        <v>446.11629950000003</v>
      </c>
      <c r="H299" s="421">
        <v>23.653124133931598</v>
      </c>
      <c r="I299" s="421">
        <v>29.457388488838301</v>
      </c>
      <c r="J299" s="421">
        <v>24.6450121410702</v>
      </c>
      <c r="K299" s="421">
        <v>22.2444752361599</v>
      </c>
    </row>
    <row r="300" spans="1:11" x14ac:dyDescent="0.25">
      <c r="A300" s="421" t="s">
        <v>186</v>
      </c>
      <c r="B300" s="421" t="s">
        <v>187</v>
      </c>
      <c r="C300" s="421" t="s">
        <v>12</v>
      </c>
      <c r="D300" s="421">
        <v>3483.4178689999999</v>
      </c>
      <c r="E300" s="421">
        <v>5132.1696836000001</v>
      </c>
      <c r="F300" s="421">
        <v>8175.6305548</v>
      </c>
      <c r="G300" s="421">
        <v>4979.0657060000003</v>
      </c>
      <c r="H300" s="421">
        <v>16.000792175506199</v>
      </c>
      <c r="I300" s="421">
        <v>23.574197413269601</v>
      </c>
      <c r="J300" s="421">
        <v>37.5540834693563</v>
      </c>
      <c r="K300" s="421">
        <v>22.8709269418679</v>
      </c>
    </row>
    <row r="301" spans="1:11" x14ac:dyDescent="0.25">
      <c r="A301" s="421" t="s">
        <v>188</v>
      </c>
      <c r="B301" s="421" t="s">
        <v>189</v>
      </c>
      <c r="C301" s="421" t="s">
        <v>11</v>
      </c>
      <c r="D301" s="421">
        <v>1517.5621240999999</v>
      </c>
      <c r="E301" s="421">
        <v>897.65302680000002</v>
      </c>
      <c r="F301" s="421">
        <v>2126.4053210000002</v>
      </c>
      <c r="G301" s="421">
        <v>2164.1498903000002</v>
      </c>
      <c r="H301" s="421">
        <v>22.630690317914901</v>
      </c>
      <c r="I301" s="421">
        <v>13.386277464256899</v>
      </c>
      <c r="J301" s="421">
        <v>31.710082602685201</v>
      </c>
      <c r="K301" s="421">
        <v>32.272949615142998</v>
      </c>
    </row>
    <row r="302" spans="1:11" x14ac:dyDescent="0.25">
      <c r="A302" s="421" t="s">
        <v>188</v>
      </c>
      <c r="B302" s="421" t="s">
        <v>189</v>
      </c>
      <c r="C302" s="421" t="s">
        <v>12</v>
      </c>
      <c r="D302" s="421">
        <v>5031.6903419</v>
      </c>
      <c r="E302" s="421">
        <v>5757.1935019000002</v>
      </c>
      <c r="F302" s="421">
        <v>17652.7745894</v>
      </c>
      <c r="G302" s="421">
        <v>14231.2760561</v>
      </c>
      <c r="H302" s="421">
        <v>11.791292073343699</v>
      </c>
      <c r="I302" s="421">
        <v>13.491440349253701</v>
      </c>
      <c r="J302" s="421">
        <v>41.3676134549086</v>
      </c>
      <c r="K302" s="421">
        <v>33.349654122494002</v>
      </c>
    </row>
    <row r="303" spans="1:11" x14ac:dyDescent="0.25">
      <c r="A303" s="421" t="s">
        <v>190</v>
      </c>
      <c r="B303" s="421" t="s">
        <v>191</v>
      </c>
      <c r="C303" s="421" t="s">
        <v>11</v>
      </c>
      <c r="D303" s="421">
        <v>1189.6512279999999</v>
      </c>
      <c r="E303" s="421">
        <v>747.74701349999998</v>
      </c>
      <c r="F303" s="421">
        <v>1325.8530172999999</v>
      </c>
      <c r="G303" s="421">
        <v>812.68776890000004</v>
      </c>
      <c r="H303" s="421">
        <v>29.187169383917499</v>
      </c>
      <c r="I303" s="421">
        <v>18.345392519817601</v>
      </c>
      <c r="J303" s="421">
        <v>32.528774554514399</v>
      </c>
      <c r="K303" s="421">
        <v>19.9386635417505</v>
      </c>
    </row>
    <row r="304" spans="1:11" x14ac:dyDescent="0.25">
      <c r="A304" s="421" t="s">
        <v>190</v>
      </c>
      <c r="B304" s="421" t="s">
        <v>191</v>
      </c>
      <c r="C304" s="421" t="s">
        <v>12</v>
      </c>
      <c r="D304" s="421">
        <v>10342.8503258</v>
      </c>
      <c r="E304" s="421">
        <v>8336.6669729999994</v>
      </c>
      <c r="F304" s="421">
        <v>20611.093044599998</v>
      </c>
      <c r="G304" s="421">
        <v>13201.3478724</v>
      </c>
      <c r="H304" s="421">
        <v>19.703685435547001</v>
      </c>
      <c r="I304" s="421">
        <v>15.881798386577801</v>
      </c>
      <c r="J304" s="421">
        <v>39.265239372220798</v>
      </c>
      <c r="K304" s="421">
        <v>25.149276805654399</v>
      </c>
    </row>
    <row r="305" spans="1:11" x14ac:dyDescent="0.25">
      <c r="A305" s="421" t="s">
        <v>192</v>
      </c>
      <c r="B305" s="421" t="s">
        <v>193</v>
      </c>
      <c r="C305" s="421" t="s">
        <v>11</v>
      </c>
      <c r="D305" s="421">
        <v>592.9539982</v>
      </c>
      <c r="E305" s="421">
        <v>448.34368549999999</v>
      </c>
      <c r="F305" s="421">
        <v>1314.2654679</v>
      </c>
      <c r="G305" s="421">
        <v>1252.9238898000001</v>
      </c>
      <c r="H305" s="421">
        <v>16.432205281522901</v>
      </c>
      <c r="I305" s="421">
        <v>12.4246998910118</v>
      </c>
      <c r="J305" s="421">
        <v>36.421509979708802</v>
      </c>
      <c r="K305" s="421">
        <v>34.721584847756503</v>
      </c>
    </row>
    <row r="306" spans="1:11" x14ac:dyDescent="0.25">
      <c r="A306" s="421" t="s">
        <v>192</v>
      </c>
      <c r="B306" s="421" t="s">
        <v>193</v>
      </c>
      <c r="C306" s="421" t="s">
        <v>12</v>
      </c>
      <c r="D306" s="421">
        <v>3099.4386611999998</v>
      </c>
      <c r="E306" s="421">
        <v>3481.8808972000002</v>
      </c>
      <c r="F306" s="421">
        <v>9975.8378288000004</v>
      </c>
      <c r="G306" s="421">
        <v>10687.9755473</v>
      </c>
      <c r="H306" s="421">
        <v>11.376118694855901</v>
      </c>
      <c r="I306" s="421">
        <v>12.7798271550768</v>
      </c>
      <c r="J306" s="421">
        <v>36.615118938061002</v>
      </c>
      <c r="K306" s="421">
        <v>39.228935212006299</v>
      </c>
    </row>
    <row r="307" spans="1:11" x14ac:dyDescent="0.25">
      <c r="A307" s="421" t="s">
        <v>194</v>
      </c>
      <c r="B307" s="421" t="s">
        <v>195</v>
      </c>
      <c r="C307" s="421" t="s">
        <v>11</v>
      </c>
      <c r="D307" s="421">
        <v>1100.9957933999999</v>
      </c>
      <c r="E307" s="421">
        <v>2049.2760526000002</v>
      </c>
      <c r="F307" s="421">
        <v>1513.4394821000001</v>
      </c>
      <c r="G307" s="421">
        <v>697.66763890000004</v>
      </c>
      <c r="H307" s="421">
        <v>20.5356830803563</v>
      </c>
      <c r="I307" s="421">
        <v>38.222928563967699</v>
      </c>
      <c r="J307" s="421">
        <v>28.2285488754931</v>
      </c>
      <c r="K307" s="421">
        <v>13.012839480182899</v>
      </c>
    </row>
    <row r="308" spans="1:11" x14ac:dyDescent="0.25">
      <c r="A308" s="421" t="s">
        <v>194</v>
      </c>
      <c r="B308" s="421" t="s">
        <v>195</v>
      </c>
      <c r="C308" s="421" t="s">
        <v>12</v>
      </c>
      <c r="D308" s="421">
        <v>12911.797952000001</v>
      </c>
      <c r="E308" s="421">
        <v>19755.708413</v>
      </c>
      <c r="F308" s="421">
        <v>45430.4775333</v>
      </c>
      <c r="G308" s="421">
        <v>22118.1095895</v>
      </c>
      <c r="H308" s="421">
        <v>12.8839565609009</v>
      </c>
      <c r="I308" s="421">
        <v>19.713109666767199</v>
      </c>
      <c r="J308" s="421">
        <v>45.332516916387902</v>
      </c>
      <c r="K308" s="421">
        <v>22.070416855944</v>
      </c>
    </row>
    <row r="309" spans="1:11" x14ac:dyDescent="0.25">
      <c r="A309" s="421" t="s">
        <v>196</v>
      </c>
      <c r="B309" s="421" t="s">
        <v>197</v>
      </c>
      <c r="C309" s="421" t="s">
        <v>11</v>
      </c>
      <c r="D309" s="421">
        <v>31.031329700000001</v>
      </c>
      <c r="E309" s="421">
        <v>74.070316899999995</v>
      </c>
      <c r="F309" s="421">
        <v>35.197108800000002</v>
      </c>
      <c r="G309" s="421">
        <v>0</v>
      </c>
      <c r="H309" s="421">
        <v>22.118036337191899</v>
      </c>
      <c r="I309" s="421">
        <v>52.7947070441368</v>
      </c>
      <c r="J309" s="421">
        <v>25.087256618671301</v>
      </c>
      <c r="K309" s="421">
        <v>0</v>
      </c>
    </row>
    <row r="310" spans="1:11" x14ac:dyDescent="0.25">
      <c r="A310" s="421" t="s">
        <v>196</v>
      </c>
      <c r="B310" s="421" t="s">
        <v>197</v>
      </c>
      <c r="C310" s="421" t="s">
        <v>12</v>
      </c>
      <c r="D310" s="421">
        <v>2108.5970649999999</v>
      </c>
      <c r="E310" s="421">
        <v>4379.4148714000003</v>
      </c>
      <c r="F310" s="421">
        <v>10723.580305199999</v>
      </c>
      <c r="G310" s="421">
        <v>2817.7308702999999</v>
      </c>
      <c r="H310" s="421">
        <v>10.527550298228601</v>
      </c>
      <c r="I310" s="421">
        <v>21.8650168402249</v>
      </c>
      <c r="J310" s="421">
        <v>53.539404428643998</v>
      </c>
      <c r="K310" s="421">
        <v>14.0680284329025</v>
      </c>
    </row>
    <row r="311" spans="1:11" x14ac:dyDescent="0.25">
      <c r="A311" s="421" t="s">
        <v>198</v>
      </c>
      <c r="B311" s="421" t="s">
        <v>199</v>
      </c>
      <c r="C311" s="421" t="s">
        <v>11</v>
      </c>
      <c r="D311" s="421">
        <v>515.38077090000002</v>
      </c>
      <c r="E311" s="421">
        <v>242.70819320000001</v>
      </c>
      <c r="F311" s="421">
        <v>254.0705767</v>
      </c>
      <c r="G311" s="421">
        <v>0</v>
      </c>
      <c r="H311" s="421">
        <v>50.9189263278246</v>
      </c>
      <c r="I311" s="421">
        <v>23.9792427395553</v>
      </c>
      <c r="J311" s="421">
        <v>25.1018309326201</v>
      </c>
      <c r="K311" s="421">
        <v>0</v>
      </c>
    </row>
    <row r="312" spans="1:11" x14ac:dyDescent="0.25">
      <c r="A312" s="421" t="s">
        <v>198</v>
      </c>
      <c r="B312" s="421" t="s">
        <v>199</v>
      </c>
      <c r="C312" s="421" t="s">
        <v>12</v>
      </c>
      <c r="D312" s="421">
        <v>7644.2339808999996</v>
      </c>
      <c r="E312" s="421">
        <v>10991.165728399999</v>
      </c>
      <c r="F312" s="421">
        <v>27148.270038499999</v>
      </c>
      <c r="G312" s="421">
        <v>6286.6419686999998</v>
      </c>
      <c r="H312" s="421">
        <v>14.680599614074699</v>
      </c>
      <c r="I312" s="421">
        <v>21.1083155949634</v>
      </c>
      <c r="J312" s="421">
        <v>52.137713686659701</v>
      </c>
      <c r="K312" s="421">
        <v>12.073371104302201</v>
      </c>
    </row>
    <row r="313" spans="1:11" x14ac:dyDescent="0.25">
      <c r="A313" s="421" t="s">
        <v>200</v>
      </c>
      <c r="B313" s="421" t="s">
        <v>201</v>
      </c>
      <c r="C313" s="421" t="s">
        <v>11</v>
      </c>
      <c r="D313" s="421">
        <v>676.79916560000004</v>
      </c>
      <c r="E313" s="421">
        <v>839.09282450000001</v>
      </c>
      <c r="F313" s="421">
        <v>644.93745790000003</v>
      </c>
      <c r="G313" s="421">
        <v>313.28804159999999</v>
      </c>
      <c r="H313" s="421">
        <v>27.355174863155799</v>
      </c>
      <c r="I313" s="421">
        <v>33.914833391184601</v>
      </c>
      <c r="J313" s="421">
        <v>26.067373946912699</v>
      </c>
      <c r="K313" s="421">
        <v>12.662617798746901</v>
      </c>
    </row>
    <row r="314" spans="1:11" x14ac:dyDescent="0.25">
      <c r="A314" s="421" t="s">
        <v>200</v>
      </c>
      <c r="B314" s="421" t="s">
        <v>201</v>
      </c>
      <c r="C314" s="421" t="s">
        <v>12</v>
      </c>
      <c r="D314" s="421">
        <v>9035.4901391999992</v>
      </c>
      <c r="E314" s="421">
        <v>10670.2803377</v>
      </c>
      <c r="F314" s="421">
        <v>21991.700409900001</v>
      </c>
      <c r="G314" s="421">
        <v>8085.3941309000002</v>
      </c>
      <c r="H314" s="421">
        <v>18.1497994058548</v>
      </c>
      <c r="I314" s="421">
        <v>21.4336405385794</v>
      </c>
      <c r="J314" s="421">
        <v>44.175240621609397</v>
      </c>
      <c r="K314" s="421">
        <v>16.241319433956399</v>
      </c>
    </row>
    <row r="315" spans="1:11" x14ac:dyDescent="0.25">
      <c r="A315" s="421" t="s">
        <v>202</v>
      </c>
      <c r="B315" s="421" t="s">
        <v>203</v>
      </c>
      <c r="C315" s="421" t="s">
        <v>11</v>
      </c>
      <c r="D315" s="421">
        <v>172.81970240000001</v>
      </c>
      <c r="E315" s="421">
        <v>278.79506839999999</v>
      </c>
      <c r="F315" s="421">
        <v>296.43624670000003</v>
      </c>
      <c r="G315" s="421">
        <v>48.536655199999998</v>
      </c>
      <c r="H315" s="421">
        <v>21.6950008546121</v>
      </c>
      <c r="I315" s="421">
        <v>34.998667184371101</v>
      </c>
      <c r="J315" s="421">
        <v>37.213260618914902</v>
      </c>
      <c r="K315" s="421">
        <v>6.0930713421018803</v>
      </c>
    </row>
    <row r="316" spans="1:11" x14ac:dyDescent="0.25">
      <c r="A316" s="421" t="s">
        <v>202</v>
      </c>
      <c r="B316" s="421" t="s">
        <v>203</v>
      </c>
      <c r="C316" s="421" t="s">
        <v>12</v>
      </c>
      <c r="D316" s="421">
        <v>10411.4478327</v>
      </c>
      <c r="E316" s="421">
        <v>13029.554813999999</v>
      </c>
      <c r="F316" s="421">
        <v>15540.9180545</v>
      </c>
      <c r="G316" s="421">
        <v>4745.2721713999999</v>
      </c>
      <c r="H316" s="421">
        <v>23.810007340361299</v>
      </c>
      <c r="I316" s="421">
        <v>29.797373117368501</v>
      </c>
      <c r="J316" s="421">
        <v>35.540625943629102</v>
      </c>
      <c r="K316" s="421">
        <v>10.8519935986411</v>
      </c>
    </row>
    <row r="317" spans="1:11" x14ac:dyDescent="0.25">
      <c r="A317" s="421" t="s">
        <v>204</v>
      </c>
      <c r="B317" s="421" t="s">
        <v>205</v>
      </c>
      <c r="C317" s="421" t="s">
        <v>11</v>
      </c>
      <c r="D317" s="421">
        <v>192.97210380000001</v>
      </c>
      <c r="E317" s="421">
        <v>79.911368999999993</v>
      </c>
      <c r="F317" s="421">
        <v>87.207644799999997</v>
      </c>
      <c r="G317" s="421">
        <v>23.7270036</v>
      </c>
      <c r="H317" s="421">
        <v>50.276965349284801</v>
      </c>
      <c r="I317" s="421">
        <v>20.820113638761701</v>
      </c>
      <c r="J317" s="421">
        <v>22.7210858433018</v>
      </c>
      <c r="K317" s="421">
        <v>6.1818351686517499</v>
      </c>
    </row>
    <row r="318" spans="1:11" x14ac:dyDescent="0.25">
      <c r="A318" s="421" t="s">
        <v>204</v>
      </c>
      <c r="B318" s="421" t="s">
        <v>205</v>
      </c>
      <c r="C318" s="421" t="s">
        <v>12</v>
      </c>
      <c r="D318" s="421">
        <v>3498.4044281000001</v>
      </c>
      <c r="E318" s="421">
        <v>3601.6323394000001</v>
      </c>
      <c r="F318" s="421">
        <v>4568.1297345000003</v>
      </c>
      <c r="G318" s="421">
        <v>1468.9924596000001</v>
      </c>
      <c r="H318" s="421">
        <v>26.6298401224029</v>
      </c>
      <c r="I318" s="421">
        <v>27.4156105587791</v>
      </c>
      <c r="J318" s="421">
        <v>34.772584756359201</v>
      </c>
      <c r="K318" s="421">
        <v>11.1819645624589</v>
      </c>
    </row>
    <row r="319" spans="1:11" x14ac:dyDescent="0.25">
      <c r="A319" s="421" t="s">
        <v>206</v>
      </c>
      <c r="B319" s="421" t="s">
        <v>207</v>
      </c>
      <c r="C319" s="421" t="s">
        <v>11</v>
      </c>
      <c r="D319" s="421">
        <v>48.430354700000002</v>
      </c>
      <c r="E319" s="421">
        <v>98.991979200000003</v>
      </c>
      <c r="F319" s="421">
        <v>0</v>
      </c>
      <c r="G319" s="421">
        <v>36.254180900000001</v>
      </c>
      <c r="H319" s="421">
        <v>26.367200375472301</v>
      </c>
      <c r="I319" s="421">
        <v>53.894739514079703</v>
      </c>
      <c r="J319" s="421">
        <v>0</v>
      </c>
      <c r="K319" s="421">
        <v>19.738060110448</v>
      </c>
    </row>
    <row r="320" spans="1:11" x14ac:dyDescent="0.25">
      <c r="A320" s="421" t="s">
        <v>206</v>
      </c>
      <c r="B320" s="421" t="s">
        <v>207</v>
      </c>
      <c r="C320" s="421" t="s">
        <v>12</v>
      </c>
      <c r="D320" s="421">
        <v>4341.0265884</v>
      </c>
      <c r="E320" s="421">
        <v>5604.3738581999996</v>
      </c>
      <c r="F320" s="421">
        <v>10213.5911354</v>
      </c>
      <c r="G320" s="421">
        <v>4242.205946</v>
      </c>
      <c r="H320" s="421">
        <v>17.790219448937901</v>
      </c>
      <c r="I320" s="421">
        <v>22.9676180923869</v>
      </c>
      <c r="J320" s="421">
        <v>41.856925766368903</v>
      </c>
      <c r="K320" s="421">
        <v>17.3852366923063</v>
      </c>
    </row>
    <row r="321" spans="1:11" x14ac:dyDescent="0.25">
      <c r="A321" s="421" t="s">
        <v>208</v>
      </c>
      <c r="B321" s="421" t="s">
        <v>209</v>
      </c>
      <c r="C321" s="421" t="s">
        <v>11</v>
      </c>
      <c r="D321" s="421">
        <v>45.943795399999999</v>
      </c>
      <c r="E321" s="421">
        <v>56.492519299999998</v>
      </c>
      <c r="F321" s="421">
        <v>37.2752853</v>
      </c>
      <c r="G321" s="421">
        <v>44.268478399999999</v>
      </c>
      <c r="H321" s="421">
        <v>24.972157746400899</v>
      </c>
      <c r="I321" s="421">
        <v>30.705780642824202</v>
      </c>
      <c r="J321" s="421">
        <v>20.2605008238762</v>
      </c>
      <c r="K321" s="421">
        <v>24.061560786898799</v>
      </c>
    </row>
    <row r="322" spans="1:11" x14ac:dyDescent="0.25">
      <c r="A322" s="421" t="s">
        <v>208</v>
      </c>
      <c r="B322" s="421" t="s">
        <v>209</v>
      </c>
      <c r="C322" s="421" t="s">
        <v>12</v>
      </c>
      <c r="D322" s="421">
        <v>813.23826410000004</v>
      </c>
      <c r="E322" s="421">
        <v>2012.9320757999999</v>
      </c>
      <c r="F322" s="421">
        <v>5368.3654245999996</v>
      </c>
      <c r="G322" s="421">
        <v>3325.3926934000001</v>
      </c>
      <c r="H322" s="421">
        <v>7.0594037720981397</v>
      </c>
      <c r="I322" s="421">
        <v>17.473477228234</v>
      </c>
      <c r="J322" s="421">
        <v>46.600683712740803</v>
      </c>
      <c r="K322" s="421">
        <v>28.8664352869271</v>
      </c>
    </row>
    <row r="323" spans="1:11" x14ac:dyDescent="0.25">
      <c r="A323" s="421" t="s">
        <v>210</v>
      </c>
      <c r="B323" s="421" t="s">
        <v>211</v>
      </c>
      <c r="C323" s="421" t="s">
        <v>11</v>
      </c>
      <c r="D323" s="421">
        <v>345.20831479999998</v>
      </c>
      <c r="E323" s="421">
        <v>351.88255240000001</v>
      </c>
      <c r="F323" s="421">
        <v>344.617209</v>
      </c>
      <c r="G323" s="421">
        <v>304.50331770000003</v>
      </c>
      <c r="H323" s="421">
        <v>25.642950012473499</v>
      </c>
      <c r="I323" s="421">
        <v>26.1387293254583</v>
      </c>
      <c r="J323" s="421">
        <v>25.599041172994198</v>
      </c>
      <c r="K323" s="421">
        <v>22.619279489074</v>
      </c>
    </row>
    <row r="324" spans="1:11" x14ac:dyDescent="0.25">
      <c r="A324" s="421" t="s">
        <v>210</v>
      </c>
      <c r="B324" s="421" t="s">
        <v>211</v>
      </c>
      <c r="C324" s="421" t="s">
        <v>12</v>
      </c>
      <c r="D324" s="421">
        <v>4366.7668260999999</v>
      </c>
      <c r="E324" s="421">
        <v>7518.0882634999998</v>
      </c>
      <c r="F324" s="421">
        <v>16988.631986699998</v>
      </c>
      <c r="G324" s="421">
        <v>11365.7959008</v>
      </c>
      <c r="H324" s="421">
        <v>10.8519995959797</v>
      </c>
      <c r="I324" s="421">
        <v>18.683454841326402</v>
      </c>
      <c r="J324" s="421">
        <v>42.219022631114399</v>
      </c>
      <c r="K324" s="421">
        <v>28.2455229315796</v>
      </c>
    </row>
    <row r="325" spans="1:11" x14ac:dyDescent="0.25">
      <c r="A325" s="421" t="s">
        <v>212</v>
      </c>
      <c r="B325" s="421" t="s">
        <v>213</v>
      </c>
      <c r="C325" s="421" t="s">
        <v>11</v>
      </c>
      <c r="D325" s="421">
        <v>795.03975920000005</v>
      </c>
      <c r="E325" s="421">
        <v>408.86544939999999</v>
      </c>
      <c r="F325" s="421">
        <v>300.5253586</v>
      </c>
      <c r="G325" s="421">
        <v>153.8340541</v>
      </c>
      <c r="H325" s="421">
        <v>47.944082566070001</v>
      </c>
      <c r="I325" s="421">
        <v>24.656224594568599</v>
      </c>
      <c r="J325" s="421">
        <v>18.1228830875257</v>
      </c>
      <c r="K325" s="421">
        <v>9.2768097518357209</v>
      </c>
    </row>
    <row r="326" spans="1:11" x14ac:dyDescent="0.25">
      <c r="A326" s="421" t="s">
        <v>212</v>
      </c>
      <c r="B326" s="421" t="s">
        <v>213</v>
      </c>
      <c r="C326" s="421" t="s">
        <v>12</v>
      </c>
      <c r="D326" s="421">
        <v>5640.7915414999998</v>
      </c>
      <c r="E326" s="421">
        <v>4112.8831446000004</v>
      </c>
      <c r="F326" s="421">
        <v>5289.1204662999999</v>
      </c>
      <c r="G326" s="421">
        <v>3175.3571864999999</v>
      </c>
      <c r="H326" s="421">
        <v>30.962478722145701</v>
      </c>
      <c r="I326" s="421">
        <v>22.575742413889198</v>
      </c>
      <c r="J326" s="421">
        <v>29.032145345532602</v>
      </c>
      <c r="K326" s="421">
        <v>17.4296335184325</v>
      </c>
    </row>
    <row r="327" spans="1:11" x14ac:dyDescent="0.25">
      <c r="A327" s="421" t="s">
        <v>214</v>
      </c>
      <c r="B327" s="421" t="s">
        <v>215</v>
      </c>
      <c r="C327" s="421" t="s">
        <v>11</v>
      </c>
      <c r="D327" s="421">
        <v>404.64968720000002</v>
      </c>
      <c r="E327" s="421">
        <v>127.2724742</v>
      </c>
      <c r="F327" s="421">
        <v>193.8985543</v>
      </c>
      <c r="G327" s="421">
        <v>49.865613400000001</v>
      </c>
      <c r="H327" s="421">
        <v>52.1666647998683</v>
      </c>
      <c r="I327" s="421">
        <v>16.4077242856232</v>
      </c>
      <c r="J327" s="421">
        <v>24.997031277445998</v>
      </c>
      <c r="K327" s="421">
        <v>6.4285796370624704</v>
      </c>
    </row>
    <row r="328" spans="1:11" x14ac:dyDescent="0.25">
      <c r="A328" s="421" t="s">
        <v>214</v>
      </c>
      <c r="B328" s="421" t="s">
        <v>215</v>
      </c>
      <c r="C328" s="421" t="s">
        <v>12</v>
      </c>
      <c r="D328" s="421">
        <v>4089.1031671999999</v>
      </c>
      <c r="E328" s="421">
        <v>4776.6343679000001</v>
      </c>
      <c r="F328" s="421">
        <v>7261.7667682000001</v>
      </c>
      <c r="G328" s="421">
        <v>2904.5645853999999</v>
      </c>
      <c r="H328" s="421">
        <v>21.485331894883199</v>
      </c>
      <c r="I328" s="421">
        <v>25.097819873571702</v>
      </c>
      <c r="J328" s="421">
        <v>38.155424986463601</v>
      </c>
      <c r="K328" s="421">
        <v>15.2614232450816</v>
      </c>
    </row>
    <row r="329" spans="1:11" x14ac:dyDescent="0.25">
      <c r="A329" s="421" t="s">
        <v>216</v>
      </c>
      <c r="B329" s="421" t="s">
        <v>217</v>
      </c>
      <c r="C329" s="421" t="s">
        <v>11</v>
      </c>
      <c r="D329" s="421">
        <v>1700.9342933</v>
      </c>
      <c r="E329" s="421">
        <v>1912.5714897</v>
      </c>
      <c r="F329" s="421">
        <v>1572.746672</v>
      </c>
      <c r="G329" s="421">
        <v>526.47629849999998</v>
      </c>
      <c r="H329" s="421">
        <v>29.7744627251538</v>
      </c>
      <c r="I329" s="421">
        <v>33.479123064056402</v>
      </c>
      <c r="J329" s="421">
        <v>27.530567962577098</v>
      </c>
      <c r="K329" s="421">
        <v>9.2158462482127401</v>
      </c>
    </row>
    <row r="330" spans="1:11" x14ac:dyDescent="0.25">
      <c r="A330" s="421" t="s">
        <v>216</v>
      </c>
      <c r="B330" s="421" t="s">
        <v>217</v>
      </c>
      <c r="C330" s="421" t="s">
        <v>12</v>
      </c>
      <c r="D330" s="421">
        <v>6940.6558785999996</v>
      </c>
      <c r="E330" s="421">
        <v>8601.1763663000002</v>
      </c>
      <c r="F330" s="421">
        <v>16370.817803800001</v>
      </c>
      <c r="G330" s="421">
        <v>9002.1499616000001</v>
      </c>
      <c r="H330" s="421">
        <v>16.963680323141599</v>
      </c>
      <c r="I330" s="421">
        <v>21.0221640192173</v>
      </c>
      <c r="J330" s="421">
        <v>40.011970728633102</v>
      </c>
      <c r="K330" s="421">
        <v>22.002184929007999</v>
      </c>
    </row>
    <row r="331" spans="1:11" x14ac:dyDescent="0.25">
      <c r="A331" s="421" t="s">
        <v>218</v>
      </c>
      <c r="B331" s="421" t="s">
        <v>219</v>
      </c>
      <c r="C331" s="421" t="s">
        <v>11</v>
      </c>
      <c r="D331" s="421">
        <v>64.547956600000006</v>
      </c>
      <c r="E331" s="421">
        <v>196.1328772</v>
      </c>
      <c r="F331" s="421">
        <v>154.55291349999999</v>
      </c>
      <c r="G331" s="421">
        <v>95.002443200000002</v>
      </c>
      <c r="H331" s="421">
        <v>12.650603348372201</v>
      </c>
      <c r="I331" s="421">
        <v>38.439624795685702</v>
      </c>
      <c r="J331" s="421">
        <v>30.290464764670599</v>
      </c>
      <c r="K331" s="421">
        <v>18.619307091271502</v>
      </c>
    </row>
    <row r="332" spans="1:11" x14ac:dyDescent="0.25">
      <c r="A332" s="421" t="s">
        <v>218</v>
      </c>
      <c r="B332" s="421" t="s">
        <v>219</v>
      </c>
      <c r="C332" s="421" t="s">
        <v>12</v>
      </c>
      <c r="D332" s="421">
        <v>1098.7866485</v>
      </c>
      <c r="E332" s="421">
        <v>1439.1949881</v>
      </c>
      <c r="F332" s="421">
        <v>4386.8913283000002</v>
      </c>
      <c r="G332" s="421">
        <v>2258.1597019000001</v>
      </c>
      <c r="H332" s="421">
        <v>11.965400629276999</v>
      </c>
      <c r="I332" s="421">
        <v>15.672327871632399</v>
      </c>
      <c r="J332" s="421">
        <v>47.771705573478002</v>
      </c>
      <c r="K332" s="421">
        <v>24.590565925612701</v>
      </c>
    </row>
    <row r="333" spans="1:11" x14ac:dyDescent="0.25">
      <c r="A333" s="421" t="s">
        <v>220</v>
      </c>
      <c r="B333" s="421" t="s">
        <v>221</v>
      </c>
      <c r="C333" s="421" t="s">
        <v>11</v>
      </c>
      <c r="D333" s="421">
        <v>2639.9148154999998</v>
      </c>
      <c r="E333" s="421">
        <v>1444.5149547000001</v>
      </c>
      <c r="F333" s="421">
        <v>1140.7814672</v>
      </c>
      <c r="G333" s="421">
        <v>644.12773030000005</v>
      </c>
      <c r="H333" s="421">
        <v>44.978060221566899</v>
      </c>
      <c r="I333" s="421">
        <v>24.611203453223901</v>
      </c>
      <c r="J333" s="421">
        <v>19.436285303641899</v>
      </c>
      <c r="K333" s="421">
        <v>10.974451021567299</v>
      </c>
    </row>
    <row r="334" spans="1:11" x14ac:dyDescent="0.25">
      <c r="A334" s="421" t="s">
        <v>220</v>
      </c>
      <c r="B334" s="421" t="s">
        <v>221</v>
      </c>
      <c r="C334" s="421" t="s">
        <v>12</v>
      </c>
      <c r="D334" s="421">
        <v>8048.7957446</v>
      </c>
      <c r="E334" s="421">
        <v>9358.1942108000003</v>
      </c>
      <c r="F334" s="421">
        <v>23005.7525317</v>
      </c>
      <c r="G334" s="421">
        <v>13256.2930966</v>
      </c>
      <c r="H334" s="421">
        <v>14.9970940544431</v>
      </c>
      <c r="I334" s="421">
        <v>17.436859278392198</v>
      </c>
      <c r="J334" s="421">
        <v>42.865969700203003</v>
      </c>
      <c r="K334" s="421">
        <v>24.700076966961799</v>
      </c>
    </row>
    <row r="335" spans="1:11" x14ac:dyDescent="0.25">
      <c r="A335" s="421" t="s">
        <v>222</v>
      </c>
      <c r="B335" s="421" t="s">
        <v>223</v>
      </c>
      <c r="C335" s="421" t="s">
        <v>11</v>
      </c>
      <c r="D335" s="421">
        <v>2231.3505945000002</v>
      </c>
      <c r="E335" s="421">
        <v>848.60293820000004</v>
      </c>
      <c r="F335" s="421">
        <v>1808.3354102999999</v>
      </c>
      <c r="G335" s="421">
        <v>471.52744480000001</v>
      </c>
      <c r="H335" s="421">
        <v>41.6311013858422</v>
      </c>
      <c r="I335" s="421">
        <v>15.8326867340379</v>
      </c>
      <c r="J335" s="421">
        <v>33.738756693533901</v>
      </c>
      <c r="K335" s="421">
        <v>8.7974551865860509</v>
      </c>
    </row>
    <row r="336" spans="1:11" x14ac:dyDescent="0.25">
      <c r="A336" s="421" t="s">
        <v>222</v>
      </c>
      <c r="B336" s="421" t="s">
        <v>223</v>
      </c>
      <c r="C336" s="421" t="s">
        <v>12</v>
      </c>
      <c r="D336" s="421">
        <v>9873.8785028000002</v>
      </c>
      <c r="E336" s="421">
        <v>10763.989390799999</v>
      </c>
      <c r="F336" s="421">
        <v>26350.383461199999</v>
      </c>
      <c r="G336" s="421">
        <v>13246.8570697</v>
      </c>
      <c r="H336" s="421">
        <v>16.392231642076499</v>
      </c>
      <c r="I336" s="421">
        <v>17.8699593515164</v>
      </c>
      <c r="J336" s="421">
        <v>43.745888652675298</v>
      </c>
      <c r="K336" s="421">
        <v>21.9919203537317</v>
      </c>
    </row>
    <row r="337" spans="1:11" x14ac:dyDescent="0.25">
      <c r="A337" s="421" t="s">
        <v>224</v>
      </c>
      <c r="B337" s="421" t="s">
        <v>225</v>
      </c>
      <c r="C337" s="421" t="s">
        <v>11</v>
      </c>
      <c r="D337" s="421">
        <v>947.74912570000004</v>
      </c>
      <c r="E337" s="421">
        <v>509.39351249999999</v>
      </c>
      <c r="F337" s="421">
        <v>799.81430609999995</v>
      </c>
      <c r="G337" s="421">
        <v>599.81100419999996</v>
      </c>
      <c r="H337" s="421">
        <v>33.175572632619101</v>
      </c>
      <c r="I337" s="421">
        <v>17.831112700892199</v>
      </c>
      <c r="J337" s="421">
        <v>27.997174447436599</v>
      </c>
      <c r="K337" s="421">
        <v>20.996140219052201</v>
      </c>
    </row>
    <row r="338" spans="1:11" x14ac:dyDescent="0.25">
      <c r="A338" s="421" t="s">
        <v>224</v>
      </c>
      <c r="B338" s="421" t="s">
        <v>225</v>
      </c>
      <c r="C338" s="421" t="s">
        <v>12</v>
      </c>
      <c r="D338" s="421">
        <v>4559.3451026000002</v>
      </c>
      <c r="E338" s="421">
        <v>5580.6376231000004</v>
      </c>
      <c r="F338" s="421">
        <v>14343.3697772</v>
      </c>
      <c r="G338" s="421">
        <v>16252.6287539</v>
      </c>
      <c r="H338" s="421">
        <v>11.192427338027899</v>
      </c>
      <c r="I338" s="421">
        <v>13.699529140883101</v>
      </c>
      <c r="J338" s="421">
        <v>35.210566518035399</v>
      </c>
      <c r="K338" s="421">
        <v>39.897477003053602</v>
      </c>
    </row>
    <row r="339" spans="1:11" x14ac:dyDescent="0.25">
      <c r="A339" s="421" t="s">
        <v>226</v>
      </c>
      <c r="B339" s="421" t="s">
        <v>227</v>
      </c>
      <c r="C339" s="421" t="s">
        <v>11</v>
      </c>
      <c r="D339" s="421">
        <v>666.53495050000004</v>
      </c>
      <c r="E339" s="421">
        <v>467.34114849999997</v>
      </c>
      <c r="F339" s="421">
        <v>342.92118429999999</v>
      </c>
      <c r="G339" s="421">
        <v>617.66873190000001</v>
      </c>
      <c r="H339" s="421">
        <v>31.823622138664899</v>
      </c>
      <c r="I339" s="421">
        <v>22.313140681605802</v>
      </c>
      <c r="J339" s="421">
        <v>16.3727261178432</v>
      </c>
      <c r="K339" s="421">
        <v>29.490511061886</v>
      </c>
    </row>
    <row r="340" spans="1:11" x14ac:dyDescent="0.25">
      <c r="A340" s="421" t="s">
        <v>226</v>
      </c>
      <c r="B340" s="421" t="s">
        <v>227</v>
      </c>
      <c r="C340" s="421" t="s">
        <v>12</v>
      </c>
      <c r="D340" s="421">
        <v>3255.9718785999999</v>
      </c>
      <c r="E340" s="421">
        <v>3510.4653062000002</v>
      </c>
      <c r="F340" s="421">
        <v>12062.473740199999</v>
      </c>
      <c r="G340" s="421">
        <v>16051.0895406</v>
      </c>
      <c r="H340" s="421">
        <v>9.3347816374347996</v>
      </c>
      <c r="I340" s="421">
        <v>10.0644072802182</v>
      </c>
      <c r="J340" s="421">
        <v>34.582779756830803</v>
      </c>
      <c r="K340" s="421">
        <v>46.018031325516198</v>
      </c>
    </row>
    <row r="341" spans="1:11" x14ac:dyDescent="0.25">
      <c r="A341" s="421" t="s">
        <v>228</v>
      </c>
      <c r="B341" s="421" t="s">
        <v>229</v>
      </c>
      <c r="C341" s="421" t="s">
        <v>11</v>
      </c>
      <c r="D341" s="421">
        <v>104.69788509999999</v>
      </c>
      <c r="E341" s="421">
        <v>176.74701329999999</v>
      </c>
      <c r="F341" s="421">
        <v>241.38537550000001</v>
      </c>
      <c r="G341" s="421">
        <v>39.792298700000003</v>
      </c>
      <c r="H341" s="421">
        <v>18.6089023439228</v>
      </c>
      <c r="I341" s="421">
        <v>31.4148457434287</v>
      </c>
      <c r="J341" s="421">
        <v>42.903606654903001</v>
      </c>
      <c r="K341" s="421">
        <v>7.0726452577455596</v>
      </c>
    </row>
    <row r="342" spans="1:11" x14ac:dyDescent="0.25">
      <c r="A342" s="421" t="s">
        <v>228</v>
      </c>
      <c r="B342" s="421" t="s">
        <v>229</v>
      </c>
      <c r="C342" s="421" t="s">
        <v>12</v>
      </c>
      <c r="D342" s="421">
        <v>709.08152199999995</v>
      </c>
      <c r="E342" s="421">
        <v>1166.6732769</v>
      </c>
      <c r="F342" s="421">
        <v>2468.8544658000001</v>
      </c>
      <c r="G342" s="421">
        <v>1074.5228701999999</v>
      </c>
      <c r="H342" s="421">
        <v>13.0847800782234</v>
      </c>
      <c r="I342" s="421">
        <v>21.528784459534702</v>
      </c>
      <c r="J342" s="421">
        <v>45.558115291196103</v>
      </c>
      <c r="K342" s="421">
        <v>19.828320171045799</v>
      </c>
    </row>
    <row r="343" spans="1:11" x14ac:dyDescent="0.25">
      <c r="A343" s="421" t="s">
        <v>230</v>
      </c>
      <c r="B343" s="421" t="s">
        <v>231</v>
      </c>
      <c r="C343" s="421" t="s">
        <v>11</v>
      </c>
      <c r="D343" s="421">
        <v>111.96987110000001</v>
      </c>
      <c r="E343" s="421">
        <v>66.424291600000004</v>
      </c>
      <c r="F343" s="421">
        <v>44.877697300000001</v>
      </c>
      <c r="G343" s="421">
        <v>20.2841238</v>
      </c>
      <c r="H343" s="421">
        <v>45.972950182963203</v>
      </c>
      <c r="I343" s="421">
        <v>27.272699509836499</v>
      </c>
      <c r="J343" s="421">
        <v>18.4260294490864</v>
      </c>
      <c r="K343" s="421">
        <v>8.3283208581139405</v>
      </c>
    </row>
    <row r="344" spans="1:11" x14ac:dyDescent="0.25">
      <c r="A344" s="421" t="s">
        <v>230</v>
      </c>
      <c r="B344" s="421" t="s">
        <v>231</v>
      </c>
      <c r="C344" s="421" t="s">
        <v>12</v>
      </c>
      <c r="D344" s="421">
        <v>909.51009409999995</v>
      </c>
      <c r="E344" s="421">
        <v>1006.5438821</v>
      </c>
      <c r="F344" s="421">
        <v>970.06398179999997</v>
      </c>
      <c r="G344" s="421">
        <v>177.1751088</v>
      </c>
      <c r="H344" s="421">
        <v>29.6906000916882</v>
      </c>
      <c r="I344" s="421">
        <v>32.858230020788199</v>
      </c>
      <c r="J344" s="421">
        <v>31.667357991749601</v>
      </c>
      <c r="K344" s="421">
        <v>5.7838118957740496</v>
      </c>
    </row>
    <row r="345" spans="1:11" x14ac:dyDescent="0.25">
      <c r="A345" s="421" t="s">
        <v>232</v>
      </c>
      <c r="B345" s="421" t="s">
        <v>233</v>
      </c>
      <c r="C345" s="421" t="s">
        <v>11</v>
      </c>
      <c r="D345" s="421">
        <v>144.56858099999999</v>
      </c>
      <c r="E345" s="421">
        <v>137.30949609999999</v>
      </c>
      <c r="F345" s="421">
        <v>57.3068265</v>
      </c>
      <c r="G345" s="421">
        <v>8.1021661999999992</v>
      </c>
      <c r="H345" s="421">
        <v>41.627976844417503</v>
      </c>
      <c r="I345" s="421">
        <v>39.537750765980299</v>
      </c>
      <c r="J345" s="421">
        <v>16.5012842352589</v>
      </c>
      <c r="K345" s="421">
        <v>2.33298815434331</v>
      </c>
    </row>
    <row r="346" spans="1:11" x14ac:dyDescent="0.25">
      <c r="A346" s="421" t="s">
        <v>232</v>
      </c>
      <c r="B346" s="421" t="s">
        <v>233</v>
      </c>
      <c r="C346" s="421" t="s">
        <v>12</v>
      </c>
      <c r="D346" s="421">
        <v>1835.9067738000001</v>
      </c>
      <c r="E346" s="421">
        <v>1644.5749780000001</v>
      </c>
      <c r="F346" s="421">
        <v>1517.5904708999999</v>
      </c>
      <c r="G346" s="421">
        <v>294.606989</v>
      </c>
      <c r="H346" s="421">
        <v>34.687663853526999</v>
      </c>
      <c r="I346" s="421">
        <v>31.0726366027342</v>
      </c>
      <c r="J346" s="421">
        <v>28.673388471102001</v>
      </c>
      <c r="K346" s="421">
        <v>5.56631107263674</v>
      </c>
    </row>
    <row r="347" spans="1:11" x14ac:dyDescent="0.25">
      <c r="A347" s="421" t="s">
        <v>234</v>
      </c>
      <c r="B347" s="421" t="s">
        <v>235</v>
      </c>
      <c r="C347" s="421" t="s">
        <v>11</v>
      </c>
      <c r="D347" s="421">
        <v>313.02736970000001</v>
      </c>
      <c r="E347" s="421">
        <v>303.25674729999997</v>
      </c>
      <c r="F347" s="421">
        <v>87.638088800000006</v>
      </c>
      <c r="G347" s="421">
        <v>37.027751199999997</v>
      </c>
      <c r="H347" s="421">
        <v>42.2467626514755</v>
      </c>
      <c r="I347" s="421">
        <v>40.928101072823203</v>
      </c>
      <c r="J347" s="421">
        <v>11.827801320730799</v>
      </c>
      <c r="K347" s="421">
        <v>4.9973349549705199</v>
      </c>
    </row>
    <row r="348" spans="1:11" x14ac:dyDescent="0.25">
      <c r="A348" s="421" t="s">
        <v>234</v>
      </c>
      <c r="B348" s="421" t="s">
        <v>235</v>
      </c>
      <c r="C348" s="421" t="s">
        <v>12</v>
      </c>
      <c r="D348" s="421">
        <v>2244.6071038</v>
      </c>
      <c r="E348" s="421">
        <v>2352.7979558000002</v>
      </c>
      <c r="F348" s="421">
        <v>2147.8495797999999</v>
      </c>
      <c r="G348" s="421">
        <v>382.53937139999999</v>
      </c>
      <c r="H348" s="421">
        <v>31.4909086934749</v>
      </c>
      <c r="I348" s="421">
        <v>33.008781570217302</v>
      </c>
      <c r="J348" s="421">
        <v>30.133440676674802</v>
      </c>
      <c r="K348" s="421">
        <v>5.36686905963301</v>
      </c>
    </row>
    <row r="349" spans="1:11" x14ac:dyDescent="0.25">
      <c r="A349" s="421" t="s">
        <v>236</v>
      </c>
      <c r="B349" s="421" t="s">
        <v>237</v>
      </c>
      <c r="C349" s="421" t="s">
        <v>11</v>
      </c>
      <c r="D349" s="421">
        <v>417.36734639999997</v>
      </c>
      <c r="E349" s="421">
        <v>605.89354360000004</v>
      </c>
      <c r="F349" s="421">
        <v>741.10028320000004</v>
      </c>
      <c r="G349" s="421">
        <v>291.4949881</v>
      </c>
      <c r="H349" s="421">
        <v>20.301388504538298</v>
      </c>
      <c r="I349" s="421">
        <v>29.4715921768024</v>
      </c>
      <c r="J349" s="421">
        <v>36.048255571117998</v>
      </c>
      <c r="K349" s="421">
        <v>14.178763747541399</v>
      </c>
    </row>
    <row r="350" spans="1:11" x14ac:dyDescent="0.25">
      <c r="A350" s="421" t="s">
        <v>236</v>
      </c>
      <c r="B350" s="421" t="s">
        <v>237</v>
      </c>
      <c r="C350" s="421" t="s">
        <v>12</v>
      </c>
      <c r="D350" s="421">
        <v>2026.1582592</v>
      </c>
      <c r="E350" s="421">
        <v>2754.0320136</v>
      </c>
      <c r="F350" s="421">
        <v>4340.4473839000002</v>
      </c>
      <c r="G350" s="421">
        <v>1617.2342919</v>
      </c>
      <c r="H350" s="421">
        <v>18.8692719460504</v>
      </c>
      <c r="I350" s="421">
        <v>25.647838107801899</v>
      </c>
      <c r="J350" s="421">
        <v>40.421858303738702</v>
      </c>
      <c r="K350" s="421">
        <v>15.061031642408899</v>
      </c>
    </row>
    <row r="351" spans="1:11" x14ac:dyDescent="0.25">
      <c r="A351" s="421" t="s">
        <v>238</v>
      </c>
      <c r="B351" s="421" t="s">
        <v>239</v>
      </c>
      <c r="C351" s="421" t="s">
        <v>11</v>
      </c>
      <c r="D351" s="421">
        <v>106.7241939</v>
      </c>
      <c r="E351" s="421">
        <v>76.688989199999995</v>
      </c>
      <c r="F351" s="421">
        <v>0</v>
      </c>
      <c r="G351" s="421">
        <v>0</v>
      </c>
      <c r="H351" s="421">
        <v>58.1878532917736</v>
      </c>
      <c r="I351" s="421">
        <v>41.8121467082265</v>
      </c>
      <c r="J351" s="421">
        <v>0</v>
      </c>
      <c r="K351" s="421">
        <v>0</v>
      </c>
    </row>
    <row r="352" spans="1:11" x14ac:dyDescent="0.25">
      <c r="A352" s="421" t="s">
        <v>238</v>
      </c>
      <c r="B352" s="421" t="s">
        <v>239</v>
      </c>
      <c r="C352" s="421" t="s">
        <v>12</v>
      </c>
      <c r="D352" s="421">
        <v>5160.0880924000003</v>
      </c>
      <c r="E352" s="421">
        <v>4134.3757003999999</v>
      </c>
      <c r="F352" s="421">
        <v>3407.6893295</v>
      </c>
      <c r="G352" s="421">
        <v>182.7763333</v>
      </c>
      <c r="H352" s="421">
        <v>40.047468712817398</v>
      </c>
      <c r="I352" s="421">
        <v>32.086909863547099</v>
      </c>
      <c r="J352" s="421">
        <v>26.4470934143839</v>
      </c>
      <c r="K352" s="421">
        <v>1.4185280092516299</v>
      </c>
    </row>
    <row r="353" spans="1:11" x14ac:dyDescent="0.25">
      <c r="A353" s="421" t="s">
        <v>240</v>
      </c>
      <c r="B353" s="421" t="s">
        <v>241</v>
      </c>
      <c r="C353" s="421" t="s">
        <v>11</v>
      </c>
      <c r="D353" s="421">
        <v>72.537553399999993</v>
      </c>
      <c r="E353" s="421">
        <v>32.490792499999998</v>
      </c>
      <c r="F353" s="421">
        <v>94.705388900000003</v>
      </c>
      <c r="G353" s="421">
        <v>0</v>
      </c>
      <c r="H353" s="421">
        <v>36.317126634934397</v>
      </c>
      <c r="I353" s="421">
        <v>16.267053000603099</v>
      </c>
      <c r="J353" s="421">
        <v>47.415820364462498</v>
      </c>
      <c r="K353" s="421">
        <v>0</v>
      </c>
    </row>
    <row r="354" spans="1:11" x14ac:dyDescent="0.25">
      <c r="A354" s="421" t="s">
        <v>240</v>
      </c>
      <c r="B354" s="421" t="s">
        <v>241</v>
      </c>
      <c r="C354" s="421" t="s">
        <v>12</v>
      </c>
      <c r="D354" s="421">
        <v>2418.1108789</v>
      </c>
      <c r="E354" s="421">
        <v>3438.9763613999999</v>
      </c>
      <c r="F354" s="421">
        <v>2588.5816740999999</v>
      </c>
      <c r="G354" s="421">
        <v>289.7421028</v>
      </c>
      <c r="H354" s="421">
        <v>27.681706952755199</v>
      </c>
      <c r="I354" s="421">
        <v>39.368226115848103</v>
      </c>
      <c r="J354" s="421">
        <v>29.633198357845899</v>
      </c>
      <c r="K354" s="421">
        <v>3.3168685735507899</v>
      </c>
    </row>
    <row r="355" spans="1:11" x14ac:dyDescent="0.25">
      <c r="A355" s="421" t="s">
        <v>242</v>
      </c>
      <c r="B355" s="421" t="s">
        <v>243</v>
      </c>
      <c r="C355" s="421" t="s">
        <v>11</v>
      </c>
      <c r="D355" s="421">
        <v>28.751004200000001</v>
      </c>
      <c r="E355" s="421">
        <v>54.755572999999998</v>
      </c>
      <c r="F355" s="421">
        <v>0</v>
      </c>
      <c r="G355" s="421">
        <v>0</v>
      </c>
      <c r="H355" s="421">
        <v>34.429628376625701</v>
      </c>
      <c r="I355" s="421">
        <v>65.570371623374399</v>
      </c>
      <c r="J355" s="421">
        <v>0</v>
      </c>
      <c r="K355" s="421">
        <v>0</v>
      </c>
    </row>
    <row r="356" spans="1:11" x14ac:dyDescent="0.25">
      <c r="A356" s="421" t="s">
        <v>242</v>
      </c>
      <c r="B356" s="421" t="s">
        <v>243</v>
      </c>
      <c r="C356" s="421" t="s">
        <v>12</v>
      </c>
      <c r="D356" s="421">
        <v>1893.2751851</v>
      </c>
      <c r="E356" s="421">
        <v>2468.2741864999998</v>
      </c>
      <c r="F356" s="421">
        <v>1796.0262424</v>
      </c>
      <c r="G356" s="421">
        <v>308.0058459</v>
      </c>
      <c r="H356" s="421">
        <v>29.282365350157999</v>
      </c>
      <c r="I356" s="421">
        <v>38.175594906790899</v>
      </c>
      <c r="J356" s="421">
        <v>27.778263309171599</v>
      </c>
      <c r="K356" s="421">
        <v>4.7637764338795296</v>
      </c>
    </row>
    <row r="357" spans="1:11" x14ac:dyDescent="0.25">
      <c r="A357" s="421" t="s">
        <v>244</v>
      </c>
      <c r="B357" s="421" t="s">
        <v>245</v>
      </c>
      <c r="C357" s="421" t="s">
        <v>11</v>
      </c>
      <c r="D357" s="421">
        <v>941.58596360000001</v>
      </c>
      <c r="E357" s="421">
        <v>200.71577529999999</v>
      </c>
      <c r="F357" s="421">
        <v>145.2908779</v>
      </c>
      <c r="G357" s="421">
        <v>64.621585300000007</v>
      </c>
      <c r="H357" s="421">
        <v>69.632900034455304</v>
      </c>
      <c r="I357" s="421">
        <v>14.843489662235999</v>
      </c>
      <c r="J357" s="421">
        <v>10.744664393730099</v>
      </c>
      <c r="K357" s="421">
        <v>4.7789459095786899</v>
      </c>
    </row>
    <row r="358" spans="1:11" x14ac:dyDescent="0.25">
      <c r="A358" s="421" t="s">
        <v>244</v>
      </c>
      <c r="B358" s="421" t="s">
        <v>245</v>
      </c>
      <c r="C358" s="421" t="s">
        <v>12</v>
      </c>
      <c r="D358" s="421">
        <v>7214.4060283999997</v>
      </c>
      <c r="E358" s="421">
        <v>3016.4709680999999</v>
      </c>
      <c r="F358" s="421">
        <v>2702.4482847999998</v>
      </c>
      <c r="G358" s="421">
        <v>472.28084669999998</v>
      </c>
      <c r="H358" s="421">
        <v>53.8163359382268</v>
      </c>
      <c r="I358" s="421">
        <v>22.501563445158698</v>
      </c>
      <c r="J358" s="421">
        <v>20.1590905998309</v>
      </c>
      <c r="K358" s="421">
        <v>3.5230100167836298</v>
      </c>
    </row>
    <row r="359" spans="1:11" x14ac:dyDescent="0.25">
      <c r="A359" s="421" t="s">
        <v>246</v>
      </c>
      <c r="B359" s="421" t="s">
        <v>247</v>
      </c>
      <c r="C359" s="421" t="s">
        <v>11</v>
      </c>
      <c r="D359" s="421">
        <v>9.8389588000000003</v>
      </c>
      <c r="E359" s="421">
        <v>0</v>
      </c>
      <c r="F359" s="421">
        <v>0</v>
      </c>
      <c r="G359" s="421">
        <v>0</v>
      </c>
      <c r="H359" s="421">
        <v>100</v>
      </c>
      <c r="I359" s="421">
        <v>0</v>
      </c>
      <c r="J359" s="421">
        <v>0</v>
      </c>
      <c r="K359" s="421">
        <v>0</v>
      </c>
    </row>
    <row r="360" spans="1:11" x14ac:dyDescent="0.25">
      <c r="A360" s="421" t="s">
        <v>246</v>
      </c>
      <c r="B360" s="421" t="s">
        <v>247</v>
      </c>
      <c r="C360" s="421" t="s">
        <v>12</v>
      </c>
      <c r="D360" s="421">
        <v>2185.6230307000001</v>
      </c>
      <c r="E360" s="421">
        <v>2946.5036352000002</v>
      </c>
      <c r="F360" s="421">
        <v>2200.9885481000001</v>
      </c>
      <c r="G360" s="421">
        <v>243.00352219999999</v>
      </c>
      <c r="H360" s="421">
        <v>28.848848688929799</v>
      </c>
      <c r="I360" s="421">
        <v>38.891993879677401</v>
      </c>
      <c r="J360" s="421">
        <v>29.051663849766499</v>
      </c>
      <c r="K360" s="421">
        <v>3.2074935816262702</v>
      </c>
    </row>
    <row r="361" spans="1:11" x14ac:dyDescent="0.25">
      <c r="A361" s="421" t="s">
        <v>248</v>
      </c>
      <c r="B361" s="421" t="s">
        <v>249</v>
      </c>
      <c r="C361" s="421" t="s">
        <v>12</v>
      </c>
      <c r="D361" s="421">
        <v>1904.4200716</v>
      </c>
      <c r="E361" s="421">
        <v>2957.8725472000001</v>
      </c>
      <c r="F361" s="421">
        <v>1817.7091505000001</v>
      </c>
      <c r="G361" s="421">
        <v>141.4589872</v>
      </c>
      <c r="H361" s="421">
        <v>27.918068278635602</v>
      </c>
      <c r="I361" s="421">
        <v>43.361277778832303</v>
      </c>
      <c r="J361" s="421">
        <v>26.646919411915601</v>
      </c>
      <c r="K361" s="421">
        <v>2.0737345306165902</v>
      </c>
    </row>
    <row r="362" spans="1:11" x14ac:dyDescent="0.25">
      <c r="A362" s="421" t="s">
        <v>250</v>
      </c>
      <c r="B362" s="421" t="s">
        <v>251</v>
      </c>
      <c r="C362" s="421" t="s">
        <v>12</v>
      </c>
      <c r="D362" s="421">
        <v>2138.2855046</v>
      </c>
      <c r="E362" s="421">
        <v>4243.9929433999996</v>
      </c>
      <c r="F362" s="421">
        <v>4614.7186828000004</v>
      </c>
      <c r="G362" s="421">
        <v>531.98604039999998</v>
      </c>
      <c r="H362" s="421">
        <v>18.547043332854798</v>
      </c>
      <c r="I362" s="421">
        <v>36.811511304845297</v>
      </c>
      <c r="J362" s="421">
        <v>40.027109193183698</v>
      </c>
      <c r="K362" s="421">
        <v>4.6143361691161902</v>
      </c>
    </row>
    <row r="363" spans="1:11" x14ac:dyDescent="0.25">
      <c r="A363" s="421" t="s">
        <v>252</v>
      </c>
      <c r="B363" s="421" t="s">
        <v>253</v>
      </c>
      <c r="C363" s="421" t="s">
        <v>11</v>
      </c>
      <c r="D363" s="421">
        <v>0</v>
      </c>
      <c r="E363" s="421">
        <v>37.059787499999999</v>
      </c>
      <c r="F363" s="421">
        <v>41.7235297</v>
      </c>
      <c r="G363" s="421">
        <v>0</v>
      </c>
      <c r="H363" s="421">
        <v>0</v>
      </c>
      <c r="I363" s="421">
        <v>47.040146083110102</v>
      </c>
      <c r="J363" s="421">
        <v>52.959853916889898</v>
      </c>
      <c r="K363" s="421">
        <v>0</v>
      </c>
    </row>
    <row r="364" spans="1:11" x14ac:dyDescent="0.25">
      <c r="A364" s="421" t="s">
        <v>252</v>
      </c>
      <c r="B364" s="421" t="s">
        <v>253</v>
      </c>
      <c r="C364" s="421" t="s">
        <v>12</v>
      </c>
      <c r="D364" s="421">
        <v>1634.8904663999999</v>
      </c>
      <c r="E364" s="421">
        <v>3740.2290173000001</v>
      </c>
      <c r="F364" s="421">
        <v>5571.4013446999998</v>
      </c>
      <c r="G364" s="421">
        <v>826.85852199999999</v>
      </c>
      <c r="H364" s="421">
        <v>13.8863313390514</v>
      </c>
      <c r="I364" s="421">
        <v>31.7685254673538</v>
      </c>
      <c r="J364" s="421">
        <v>47.3220235149453</v>
      </c>
      <c r="K364" s="421">
        <v>7.0231196786495103</v>
      </c>
    </row>
    <row r="365" spans="1:11" x14ac:dyDescent="0.25">
      <c r="A365" s="421" t="s">
        <v>254</v>
      </c>
      <c r="B365" s="421" t="s">
        <v>255</v>
      </c>
      <c r="C365" s="421" t="s">
        <v>12</v>
      </c>
      <c r="D365" s="421">
        <v>1625.1462974999999</v>
      </c>
      <c r="E365" s="421">
        <v>3001.7331574999998</v>
      </c>
      <c r="F365" s="421">
        <v>7380.3630493000001</v>
      </c>
      <c r="G365" s="421">
        <v>889.26937789999999</v>
      </c>
      <c r="H365" s="421">
        <v>12.601440702296101</v>
      </c>
      <c r="I365" s="421">
        <v>23.2755429136079</v>
      </c>
      <c r="J365" s="421">
        <v>57.227590814586897</v>
      </c>
      <c r="K365" s="421">
        <v>6.8954255695091096</v>
      </c>
    </row>
    <row r="366" spans="1:11" x14ac:dyDescent="0.25">
      <c r="A366" s="421" t="s">
        <v>256</v>
      </c>
      <c r="B366" s="421" t="s">
        <v>257</v>
      </c>
      <c r="C366" s="421" t="s">
        <v>11</v>
      </c>
      <c r="D366" s="421">
        <v>33.198367400000002</v>
      </c>
      <c r="E366" s="421">
        <v>7.3304415000000001</v>
      </c>
      <c r="F366" s="421">
        <v>15.569668099999999</v>
      </c>
      <c r="G366" s="421">
        <v>0</v>
      </c>
      <c r="H366" s="421">
        <v>59.178732071460701</v>
      </c>
      <c r="I366" s="421">
        <v>13.067095386564599</v>
      </c>
      <c r="J366" s="421">
        <v>27.7541725419747</v>
      </c>
      <c r="K366" s="421">
        <v>0</v>
      </c>
    </row>
    <row r="367" spans="1:11" x14ac:dyDescent="0.25">
      <c r="A367" s="421" t="s">
        <v>256</v>
      </c>
      <c r="B367" s="421" t="s">
        <v>257</v>
      </c>
      <c r="C367" s="421" t="s">
        <v>12</v>
      </c>
      <c r="D367" s="421">
        <v>639.62663429999998</v>
      </c>
      <c r="E367" s="421">
        <v>971.15858009999999</v>
      </c>
      <c r="F367" s="421">
        <v>1822.7982769</v>
      </c>
      <c r="G367" s="421">
        <v>571.12629919999995</v>
      </c>
      <c r="H367" s="421">
        <v>15.971859829077401</v>
      </c>
      <c r="I367" s="421">
        <v>24.250410913764298</v>
      </c>
      <c r="J367" s="421">
        <v>45.516363788059103</v>
      </c>
      <c r="K367" s="421">
        <v>14.2613654690992</v>
      </c>
    </row>
    <row r="368" spans="1:11" x14ac:dyDescent="0.25">
      <c r="A368" s="421" t="s">
        <v>258</v>
      </c>
      <c r="B368" s="421" t="s">
        <v>259</v>
      </c>
      <c r="C368" s="421" t="s">
        <v>11</v>
      </c>
      <c r="D368" s="421">
        <v>424.49481709999998</v>
      </c>
      <c r="E368" s="421">
        <v>120.93867229999999</v>
      </c>
      <c r="F368" s="421">
        <v>247.27094399999999</v>
      </c>
      <c r="G368" s="421">
        <v>173.98817500000001</v>
      </c>
      <c r="H368" s="421">
        <v>43.9120785047269</v>
      </c>
      <c r="I368" s="421">
        <v>12.510561397605899</v>
      </c>
      <c r="J368" s="421">
        <v>25.5790663807045</v>
      </c>
      <c r="K368" s="421">
        <v>17.998293716962699</v>
      </c>
    </row>
    <row r="369" spans="1:11" x14ac:dyDescent="0.25">
      <c r="A369" s="421" t="s">
        <v>258</v>
      </c>
      <c r="B369" s="421" t="s">
        <v>259</v>
      </c>
      <c r="C369" s="421" t="s">
        <v>12</v>
      </c>
      <c r="D369" s="421">
        <v>9537.5156217999993</v>
      </c>
      <c r="E369" s="421">
        <v>12394.1058039</v>
      </c>
      <c r="F369" s="421">
        <v>21523.685511299998</v>
      </c>
      <c r="G369" s="421">
        <v>8996.4585091000008</v>
      </c>
      <c r="H369" s="421">
        <v>18.183402485471799</v>
      </c>
      <c r="I369" s="421">
        <v>23.6295302903318</v>
      </c>
      <c r="J369" s="421">
        <v>41.035197439479802</v>
      </c>
      <c r="K369" s="421">
        <v>17.151869784716499</v>
      </c>
    </row>
    <row r="370" spans="1:11" x14ac:dyDescent="0.25">
      <c r="A370" s="421" t="s">
        <v>260</v>
      </c>
      <c r="B370" s="421" t="s">
        <v>261</v>
      </c>
      <c r="C370" s="421" t="s">
        <v>12</v>
      </c>
      <c r="D370" s="421">
        <v>4754.2465093999999</v>
      </c>
      <c r="E370" s="421">
        <v>5832.8133558999998</v>
      </c>
      <c r="F370" s="421">
        <v>6150.1377651000003</v>
      </c>
      <c r="G370" s="421">
        <v>1343.8626962000001</v>
      </c>
      <c r="H370" s="421">
        <v>26.294069172512899</v>
      </c>
      <c r="I370" s="421">
        <v>32.2592439300644</v>
      </c>
      <c r="J370" s="421">
        <v>34.0142538878221</v>
      </c>
      <c r="K370" s="421">
        <v>7.4324330096005102</v>
      </c>
    </row>
    <row r="371" spans="1:11" x14ac:dyDescent="0.25">
      <c r="A371" s="421" t="s">
        <v>262</v>
      </c>
      <c r="B371" s="421" t="s">
        <v>263</v>
      </c>
      <c r="C371" s="421" t="s">
        <v>11</v>
      </c>
      <c r="D371" s="421">
        <v>39.858547100000003</v>
      </c>
      <c r="E371" s="421">
        <v>0</v>
      </c>
      <c r="F371" s="421">
        <v>21.285751600000001</v>
      </c>
      <c r="G371" s="421">
        <v>0</v>
      </c>
      <c r="H371" s="421">
        <v>65.187675625430003</v>
      </c>
      <c r="I371" s="421">
        <v>0</v>
      </c>
      <c r="J371" s="421">
        <v>34.812324374569997</v>
      </c>
      <c r="K371" s="421">
        <v>0</v>
      </c>
    </row>
    <row r="372" spans="1:11" x14ac:dyDescent="0.25">
      <c r="A372" s="421" t="s">
        <v>262</v>
      </c>
      <c r="B372" s="421" t="s">
        <v>263</v>
      </c>
      <c r="C372" s="421" t="s">
        <v>12</v>
      </c>
      <c r="D372" s="421">
        <v>2040.1251989</v>
      </c>
      <c r="E372" s="421">
        <v>2622.8478190000001</v>
      </c>
      <c r="F372" s="421">
        <v>4798.4635396000003</v>
      </c>
      <c r="G372" s="421">
        <v>1637.7543846000001</v>
      </c>
      <c r="H372" s="421">
        <v>18.380846041324201</v>
      </c>
      <c r="I372" s="421">
        <v>23.630982047991999</v>
      </c>
      <c r="J372" s="421">
        <v>43.232552396221003</v>
      </c>
      <c r="K372" s="421">
        <v>14.755619514462801</v>
      </c>
    </row>
    <row r="373" spans="1:11" x14ac:dyDescent="0.25">
      <c r="A373" s="421" t="s">
        <v>264</v>
      </c>
      <c r="B373" s="421" t="s">
        <v>265</v>
      </c>
      <c r="C373" s="421" t="s">
        <v>11</v>
      </c>
      <c r="D373" s="421">
        <v>50.3721332</v>
      </c>
      <c r="E373" s="421">
        <v>33.849002599999999</v>
      </c>
      <c r="F373" s="421">
        <v>0</v>
      </c>
      <c r="G373" s="421">
        <v>54.562461399999997</v>
      </c>
      <c r="H373" s="421">
        <v>36.295451491583002</v>
      </c>
      <c r="I373" s="421">
        <v>24.389771761875</v>
      </c>
      <c r="J373" s="421">
        <v>0</v>
      </c>
      <c r="K373" s="421">
        <v>39.314776746541902</v>
      </c>
    </row>
    <row r="374" spans="1:11" x14ac:dyDescent="0.25">
      <c r="A374" s="421" t="s">
        <v>264</v>
      </c>
      <c r="B374" s="421" t="s">
        <v>265</v>
      </c>
      <c r="C374" s="421" t="s">
        <v>12</v>
      </c>
      <c r="D374" s="421">
        <v>1903.5433551000001</v>
      </c>
      <c r="E374" s="421">
        <v>2966.2000533999999</v>
      </c>
      <c r="F374" s="421">
        <v>4879.5183274999999</v>
      </c>
      <c r="G374" s="421">
        <v>1574.2042956</v>
      </c>
      <c r="H374" s="421">
        <v>16.8106068388234</v>
      </c>
      <c r="I374" s="421">
        <v>26.195160078392298</v>
      </c>
      <c r="J374" s="421">
        <v>43.092091360391798</v>
      </c>
      <c r="K374" s="421">
        <v>13.9021417223924</v>
      </c>
    </row>
    <row r="375" spans="1:11" x14ac:dyDescent="0.25">
      <c r="A375" s="421" t="s">
        <v>266</v>
      </c>
      <c r="B375" s="421" t="s">
        <v>267</v>
      </c>
      <c r="C375" s="421" t="s">
        <v>11</v>
      </c>
      <c r="D375" s="421">
        <v>295.31953920000001</v>
      </c>
      <c r="E375" s="421">
        <v>228.13828570000001</v>
      </c>
      <c r="F375" s="421">
        <v>45.115116200000003</v>
      </c>
      <c r="G375" s="421">
        <v>0</v>
      </c>
      <c r="H375" s="421">
        <v>51.940484298928197</v>
      </c>
      <c r="I375" s="421">
        <v>40.124717377268801</v>
      </c>
      <c r="J375" s="421">
        <v>7.9347983238029602</v>
      </c>
      <c r="K375" s="421">
        <v>0</v>
      </c>
    </row>
    <row r="376" spans="1:11" x14ac:dyDescent="0.25">
      <c r="A376" s="421" t="s">
        <v>266</v>
      </c>
      <c r="B376" s="421" t="s">
        <v>267</v>
      </c>
      <c r="C376" s="421" t="s">
        <v>12</v>
      </c>
      <c r="D376" s="421">
        <v>4352.5805405999999</v>
      </c>
      <c r="E376" s="421">
        <v>6500.7346398999998</v>
      </c>
      <c r="F376" s="421">
        <v>5074.9268380000003</v>
      </c>
      <c r="G376" s="421">
        <v>693.84983499999998</v>
      </c>
      <c r="H376" s="421">
        <v>26.185516112904299</v>
      </c>
      <c r="I376" s="421">
        <v>39.109004433345</v>
      </c>
      <c r="J376" s="421">
        <v>30.5312164240712</v>
      </c>
      <c r="K376" s="421">
        <v>4.1742630296793903</v>
      </c>
    </row>
    <row r="377" spans="1:11" x14ac:dyDescent="0.25">
      <c r="A377" s="421" t="s">
        <v>268</v>
      </c>
      <c r="B377" s="421" t="s">
        <v>269</v>
      </c>
      <c r="C377" s="421" t="s">
        <v>11</v>
      </c>
      <c r="D377" s="421">
        <v>13.933598999999999</v>
      </c>
      <c r="E377" s="421">
        <v>17.452325900000002</v>
      </c>
      <c r="F377" s="421">
        <v>17.452325900000002</v>
      </c>
      <c r="G377" s="421">
        <v>0</v>
      </c>
      <c r="H377" s="421">
        <v>28.530094284212201</v>
      </c>
      <c r="I377" s="421">
        <v>35.734952857893902</v>
      </c>
      <c r="J377" s="421">
        <v>35.734952857893902</v>
      </c>
      <c r="K377" s="421">
        <v>0</v>
      </c>
    </row>
    <row r="378" spans="1:11" x14ac:dyDescent="0.25">
      <c r="A378" s="421" t="s">
        <v>268</v>
      </c>
      <c r="B378" s="421" t="s">
        <v>269</v>
      </c>
      <c r="C378" s="421" t="s">
        <v>12</v>
      </c>
      <c r="D378" s="421">
        <v>1836.8620976</v>
      </c>
      <c r="E378" s="421">
        <v>3377.9910028999998</v>
      </c>
      <c r="F378" s="421">
        <v>2309.6360986999998</v>
      </c>
      <c r="G378" s="421">
        <v>472.28449230000001</v>
      </c>
      <c r="H378" s="421">
        <v>22.970039774321201</v>
      </c>
      <c r="I378" s="421">
        <v>42.241923220742898</v>
      </c>
      <c r="J378" s="421">
        <v>28.8820990539595</v>
      </c>
      <c r="K378" s="421">
        <v>5.90593795097646</v>
      </c>
    </row>
    <row r="379" spans="1:11" x14ac:dyDescent="0.25">
      <c r="A379" s="421" t="s">
        <v>270</v>
      </c>
      <c r="B379" s="421" t="s">
        <v>271</v>
      </c>
      <c r="C379" s="421" t="s">
        <v>11</v>
      </c>
      <c r="D379" s="421">
        <v>185.9855714</v>
      </c>
      <c r="E379" s="421">
        <v>35.312260000000002</v>
      </c>
      <c r="F379" s="421">
        <v>46.657480900000003</v>
      </c>
      <c r="G379" s="421">
        <v>24.461517499999999</v>
      </c>
      <c r="H379" s="421">
        <v>63.602895745503403</v>
      </c>
      <c r="I379" s="421">
        <v>12.076001242524899</v>
      </c>
      <c r="J379" s="421">
        <v>15.9558124379885</v>
      </c>
      <c r="K379" s="421">
        <v>8.3652905739832306</v>
      </c>
    </row>
    <row r="380" spans="1:11" x14ac:dyDescent="0.25">
      <c r="A380" s="421" t="s">
        <v>270</v>
      </c>
      <c r="B380" s="421" t="s">
        <v>271</v>
      </c>
      <c r="C380" s="421" t="s">
        <v>12</v>
      </c>
      <c r="D380" s="421">
        <v>2279.1022426999998</v>
      </c>
      <c r="E380" s="421">
        <v>1853.1249852000001</v>
      </c>
      <c r="F380" s="421">
        <v>1475.9861364000001</v>
      </c>
      <c r="G380" s="421">
        <v>121.2910098</v>
      </c>
      <c r="H380" s="421">
        <v>39.778348944152903</v>
      </c>
      <c r="I380" s="421">
        <v>32.343547787082201</v>
      </c>
      <c r="J380" s="421">
        <v>25.761148609505199</v>
      </c>
      <c r="K380" s="421">
        <v>2.1169546592597301</v>
      </c>
    </row>
    <row r="381" spans="1:11" x14ac:dyDescent="0.25">
      <c r="A381" s="421" t="s">
        <v>272</v>
      </c>
      <c r="B381" s="421" t="s">
        <v>273</v>
      </c>
      <c r="C381" s="421" t="s">
        <v>11</v>
      </c>
      <c r="D381" s="421">
        <v>144.26567489999999</v>
      </c>
      <c r="E381" s="421">
        <v>235.0889798</v>
      </c>
      <c r="F381" s="421">
        <v>189.41635210000001</v>
      </c>
      <c r="G381" s="421">
        <v>0</v>
      </c>
      <c r="H381" s="421">
        <v>25.364456551972101</v>
      </c>
      <c r="I381" s="421">
        <v>41.332799490369503</v>
      </c>
      <c r="J381" s="421">
        <v>33.3027439576584</v>
      </c>
      <c r="K381" s="421">
        <v>0</v>
      </c>
    </row>
    <row r="382" spans="1:11" x14ac:dyDescent="0.25">
      <c r="A382" s="421" t="s">
        <v>272</v>
      </c>
      <c r="B382" s="421" t="s">
        <v>273</v>
      </c>
      <c r="C382" s="421" t="s">
        <v>12</v>
      </c>
      <c r="D382" s="421">
        <v>3664.1066688999999</v>
      </c>
      <c r="E382" s="421">
        <v>6850.4915340999996</v>
      </c>
      <c r="F382" s="421">
        <v>7666.9157978000003</v>
      </c>
      <c r="G382" s="421">
        <v>1501.6717664</v>
      </c>
      <c r="H382" s="421">
        <v>18.6154147618007</v>
      </c>
      <c r="I382" s="421">
        <v>34.803774221933303</v>
      </c>
      <c r="J382" s="421">
        <v>38.951600053361901</v>
      </c>
      <c r="K382" s="421">
        <v>7.6292109629040903</v>
      </c>
    </row>
    <row r="383" spans="1:11" x14ac:dyDescent="0.25">
      <c r="A383" s="421" t="s">
        <v>274</v>
      </c>
      <c r="B383" s="421" t="s">
        <v>275</v>
      </c>
      <c r="C383" s="421" t="s">
        <v>11</v>
      </c>
      <c r="D383" s="421">
        <v>825.74623770000005</v>
      </c>
      <c r="E383" s="421">
        <v>284.43196269999999</v>
      </c>
      <c r="F383" s="421">
        <v>391.86605600000001</v>
      </c>
      <c r="G383" s="421">
        <v>1233.6417452000001</v>
      </c>
      <c r="H383" s="421">
        <v>30.184247651852299</v>
      </c>
      <c r="I383" s="421">
        <v>10.397098297598699</v>
      </c>
      <c r="J383" s="421">
        <v>14.324233693882</v>
      </c>
      <c r="K383" s="421">
        <v>45.094420356667001</v>
      </c>
    </row>
    <row r="384" spans="1:11" x14ac:dyDescent="0.25">
      <c r="A384" s="421" t="s">
        <v>274</v>
      </c>
      <c r="B384" s="421" t="s">
        <v>275</v>
      </c>
      <c r="C384" s="421" t="s">
        <v>12</v>
      </c>
      <c r="D384" s="421">
        <v>3339.9568838</v>
      </c>
      <c r="E384" s="421">
        <v>2380.3227252000001</v>
      </c>
      <c r="F384" s="421">
        <v>7073.8039645999997</v>
      </c>
      <c r="G384" s="421">
        <v>11197.0670851</v>
      </c>
      <c r="H384" s="421">
        <v>13.9216202312031</v>
      </c>
      <c r="I384" s="421">
        <v>9.9216696983927903</v>
      </c>
      <c r="J384" s="421">
        <v>29.485054990619201</v>
      </c>
      <c r="K384" s="421">
        <v>46.671655079784898</v>
      </c>
    </row>
    <row r="385" spans="1:11" x14ac:dyDescent="0.25">
      <c r="A385" s="421" t="s">
        <v>276</v>
      </c>
      <c r="B385" s="421" t="s">
        <v>277</v>
      </c>
      <c r="C385" s="421" t="s">
        <v>11</v>
      </c>
      <c r="D385" s="421">
        <v>189.30264650000001</v>
      </c>
      <c r="E385" s="421">
        <v>178.38345989999999</v>
      </c>
      <c r="F385" s="421">
        <v>253.69308760000001</v>
      </c>
      <c r="G385" s="421">
        <v>259.59987050000001</v>
      </c>
      <c r="H385" s="421">
        <v>21.487757669637599</v>
      </c>
      <c r="I385" s="421">
        <v>20.248319975826199</v>
      </c>
      <c r="J385" s="421">
        <v>28.796721491217699</v>
      </c>
      <c r="K385" s="421">
        <v>29.467200863318599</v>
      </c>
    </row>
    <row r="386" spans="1:11" x14ac:dyDescent="0.25">
      <c r="A386" s="421" t="s">
        <v>276</v>
      </c>
      <c r="B386" s="421" t="s">
        <v>277</v>
      </c>
      <c r="C386" s="421" t="s">
        <v>12</v>
      </c>
      <c r="D386" s="421">
        <v>2478.2794527000001</v>
      </c>
      <c r="E386" s="421">
        <v>2242.4407670000001</v>
      </c>
      <c r="F386" s="421">
        <v>6401.1013380000004</v>
      </c>
      <c r="G386" s="421">
        <v>6140.0370389999998</v>
      </c>
      <c r="H386" s="421">
        <v>14.356967639474099</v>
      </c>
      <c r="I386" s="421">
        <v>12.990726082234801</v>
      </c>
      <c r="J386" s="421">
        <v>37.082341406873297</v>
      </c>
      <c r="K386" s="421">
        <v>35.569964871417802</v>
      </c>
    </row>
    <row r="387" spans="1:11" x14ac:dyDescent="0.25">
      <c r="A387" s="421" t="s">
        <v>278</v>
      </c>
      <c r="B387" s="421" t="s">
        <v>279</v>
      </c>
      <c r="C387" s="421" t="s">
        <v>11</v>
      </c>
      <c r="D387" s="421">
        <v>41.1843675</v>
      </c>
      <c r="E387" s="421">
        <v>14.1211906</v>
      </c>
      <c r="F387" s="421">
        <v>0</v>
      </c>
      <c r="G387" s="421">
        <v>19.965319600000001</v>
      </c>
      <c r="H387" s="421">
        <v>54.714876135953403</v>
      </c>
      <c r="I387" s="421">
        <v>18.760496797023499</v>
      </c>
      <c r="J387" s="421">
        <v>0</v>
      </c>
      <c r="K387" s="421">
        <v>26.524627067023001</v>
      </c>
    </row>
    <row r="388" spans="1:11" x14ac:dyDescent="0.25">
      <c r="A388" s="421" t="s">
        <v>278</v>
      </c>
      <c r="B388" s="421" t="s">
        <v>279</v>
      </c>
      <c r="C388" s="421" t="s">
        <v>12</v>
      </c>
      <c r="D388" s="421">
        <v>810.72664239999995</v>
      </c>
      <c r="E388" s="421">
        <v>1942.5187997</v>
      </c>
      <c r="F388" s="421">
        <v>2215.5535</v>
      </c>
      <c r="G388" s="421">
        <v>213.9146442</v>
      </c>
      <c r="H388" s="421">
        <v>15.6428988193188</v>
      </c>
      <c r="I388" s="421">
        <v>37.4807283357286</v>
      </c>
      <c r="J388" s="421">
        <v>42.748908715631103</v>
      </c>
      <c r="K388" s="421">
        <v>4.12746412932142</v>
      </c>
    </row>
    <row r="389" spans="1:11" x14ac:dyDescent="0.25">
      <c r="A389" s="421" t="s">
        <v>280</v>
      </c>
      <c r="B389" s="421" t="s">
        <v>281</v>
      </c>
      <c r="C389" s="421" t="s">
        <v>11</v>
      </c>
      <c r="D389" s="421">
        <v>48.710524700000001</v>
      </c>
      <c r="E389" s="421">
        <v>32.316697499999997</v>
      </c>
      <c r="F389" s="421">
        <v>12.1947128</v>
      </c>
      <c r="G389" s="421">
        <v>0</v>
      </c>
      <c r="H389" s="421">
        <v>52.252213709144698</v>
      </c>
      <c r="I389" s="421">
        <v>34.666409252286002</v>
      </c>
      <c r="J389" s="421">
        <v>13.0813770385693</v>
      </c>
      <c r="K389" s="421">
        <v>0</v>
      </c>
    </row>
    <row r="390" spans="1:11" x14ac:dyDescent="0.25">
      <c r="A390" s="421" t="s">
        <v>280</v>
      </c>
      <c r="B390" s="421" t="s">
        <v>281</v>
      </c>
      <c r="C390" s="421" t="s">
        <v>12</v>
      </c>
      <c r="D390" s="421">
        <v>3113.0480858999999</v>
      </c>
      <c r="E390" s="421">
        <v>2685.8237935000002</v>
      </c>
      <c r="F390" s="421">
        <v>1719.2414478000001</v>
      </c>
      <c r="G390" s="421">
        <v>272.41071069999998</v>
      </c>
      <c r="H390" s="421">
        <v>39.959418272190398</v>
      </c>
      <c r="I390" s="421">
        <v>34.475521549433402</v>
      </c>
      <c r="J390" s="421">
        <v>22.068367152659899</v>
      </c>
      <c r="K390" s="421">
        <v>3.4966930257162798</v>
      </c>
    </row>
    <row r="391" spans="1:11" x14ac:dyDescent="0.25">
      <c r="A391" s="421" t="s">
        <v>282</v>
      </c>
      <c r="B391" s="421" t="s">
        <v>283</v>
      </c>
      <c r="C391" s="421" t="s">
        <v>11</v>
      </c>
      <c r="D391" s="421">
        <v>400.88682540000002</v>
      </c>
      <c r="E391" s="421">
        <v>528.59708609999996</v>
      </c>
      <c r="F391" s="421">
        <v>1095.0833118</v>
      </c>
      <c r="G391" s="421">
        <v>817.08759110000005</v>
      </c>
      <c r="H391" s="421">
        <v>14.1075131070994</v>
      </c>
      <c r="I391" s="421">
        <v>18.6017345745637</v>
      </c>
      <c r="J391" s="421">
        <v>38.5368168663801</v>
      </c>
      <c r="K391" s="421">
        <v>28.753935451956799</v>
      </c>
    </row>
    <row r="392" spans="1:11" x14ac:dyDescent="0.25">
      <c r="A392" s="421" t="s">
        <v>282</v>
      </c>
      <c r="B392" s="421" t="s">
        <v>283</v>
      </c>
      <c r="C392" s="421" t="s">
        <v>12</v>
      </c>
      <c r="D392" s="421">
        <v>1182.7829902000001</v>
      </c>
      <c r="E392" s="421">
        <v>2049.6141372000002</v>
      </c>
      <c r="F392" s="421">
        <v>6363.4055096000002</v>
      </c>
      <c r="G392" s="421">
        <v>4919.0721592</v>
      </c>
      <c r="H392" s="421">
        <v>8.14876467628679</v>
      </c>
      <c r="I392" s="421">
        <v>14.1207841333677</v>
      </c>
      <c r="J392" s="421">
        <v>43.840581465201097</v>
      </c>
      <c r="K392" s="421">
        <v>33.889869725144401</v>
      </c>
    </row>
    <row r="393" spans="1:11" x14ac:dyDescent="0.25">
      <c r="A393" s="421" t="s">
        <v>284</v>
      </c>
      <c r="B393" s="421" t="s">
        <v>285</v>
      </c>
      <c r="C393" s="421" t="s">
        <v>11</v>
      </c>
      <c r="D393" s="421">
        <v>131.62487189999999</v>
      </c>
      <c r="E393" s="421">
        <v>83.299015400000002</v>
      </c>
      <c r="F393" s="421">
        <v>61.670572700000001</v>
      </c>
      <c r="G393" s="421">
        <v>0</v>
      </c>
      <c r="H393" s="421">
        <v>47.587674713369204</v>
      </c>
      <c r="I393" s="421">
        <v>30.1159377523324</v>
      </c>
      <c r="J393" s="421">
        <v>22.2963875342984</v>
      </c>
      <c r="K393" s="421">
        <v>0</v>
      </c>
    </row>
    <row r="394" spans="1:11" x14ac:dyDescent="0.25">
      <c r="A394" s="421" t="s">
        <v>284</v>
      </c>
      <c r="B394" s="421" t="s">
        <v>285</v>
      </c>
      <c r="C394" s="421" t="s">
        <v>12</v>
      </c>
      <c r="D394" s="421">
        <v>4622.0420488999998</v>
      </c>
      <c r="E394" s="421">
        <v>7094.3052243000002</v>
      </c>
      <c r="F394" s="421">
        <v>6686.9571409</v>
      </c>
      <c r="G394" s="421">
        <v>1381.0182975</v>
      </c>
      <c r="H394" s="421">
        <v>23.362144442730902</v>
      </c>
      <c r="I394" s="421">
        <v>35.858216264034397</v>
      </c>
      <c r="J394" s="421">
        <v>33.799272476379898</v>
      </c>
      <c r="K394" s="421">
        <v>6.9803668168548301</v>
      </c>
    </row>
    <row r="395" spans="1:11" x14ac:dyDescent="0.25">
      <c r="A395" s="421" t="s">
        <v>286</v>
      </c>
      <c r="B395" s="421" t="s">
        <v>287</v>
      </c>
      <c r="C395" s="421" t="s">
        <v>11</v>
      </c>
      <c r="D395" s="421">
        <v>30.4871713</v>
      </c>
      <c r="E395" s="421">
        <v>0</v>
      </c>
      <c r="F395" s="421">
        <v>22.9585945</v>
      </c>
      <c r="G395" s="421">
        <v>0</v>
      </c>
      <c r="H395" s="421">
        <v>57.043192933349303</v>
      </c>
      <c r="I395" s="421">
        <v>0</v>
      </c>
      <c r="J395" s="421">
        <v>42.956807066650697</v>
      </c>
      <c r="K395" s="421">
        <v>0</v>
      </c>
    </row>
    <row r="396" spans="1:11" x14ac:dyDescent="0.25">
      <c r="A396" s="421" t="s">
        <v>286</v>
      </c>
      <c r="B396" s="421" t="s">
        <v>287</v>
      </c>
      <c r="C396" s="421" t="s">
        <v>12</v>
      </c>
      <c r="D396" s="421">
        <v>3082.5849503999998</v>
      </c>
      <c r="E396" s="421">
        <v>5818.6003799</v>
      </c>
      <c r="F396" s="421">
        <v>8239.4699149000007</v>
      </c>
      <c r="G396" s="421">
        <v>1725.8561299</v>
      </c>
      <c r="H396" s="421">
        <v>16.338923975464802</v>
      </c>
      <c r="I396" s="421">
        <v>30.840891907442799</v>
      </c>
      <c r="J396" s="421">
        <v>43.672461490545899</v>
      </c>
      <c r="K396" s="421">
        <v>9.1477226265465408</v>
      </c>
    </row>
    <row r="397" spans="1:11" x14ac:dyDescent="0.25">
      <c r="A397" t="s">
        <v>1015</v>
      </c>
    </row>
    <row r="398" spans="1:11" x14ac:dyDescent="0.25">
      <c r="A398" t="s">
        <v>1018</v>
      </c>
    </row>
    <row r="399" spans="1:11" x14ac:dyDescent="0.25">
      <c r="A399" t="s">
        <v>1016</v>
      </c>
    </row>
    <row r="400" spans="1:11" x14ac:dyDescent="0.25">
      <c r="A400" t="s">
        <v>1017</v>
      </c>
    </row>
    <row r="401" spans="1:11" x14ac:dyDescent="0.25">
      <c r="A401" t="s">
        <v>15</v>
      </c>
    </row>
    <row r="404" spans="1:11" x14ac:dyDescent="0.25">
      <c r="K404" s="7" t="str">
        <f>HYPERLINK("#'Indice'!A1", "Ir al índice")</f>
        <v>Ir al índice</v>
      </c>
    </row>
    <row r="405" spans="1:11" ht="17.25" x14ac:dyDescent="0.3">
      <c r="A405" s="4" t="s">
        <v>848</v>
      </c>
    </row>
    <row r="406" spans="1:11" x14ac:dyDescent="0.25">
      <c r="A406" s="5" t="s">
        <v>17</v>
      </c>
      <c r="B406" s="5" t="s">
        <v>62</v>
      </c>
      <c r="C406" s="5" t="s">
        <v>7</v>
      </c>
      <c r="D406" s="5" t="s">
        <v>817</v>
      </c>
      <c r="E406" s="5" t="s">
        <v>818</v>
      </c>
      <c r="F406" s="5" t="s">
        <v>819</v>
      </c>
      <c r="G406" s="5" t="s">
        <v>820</v>
      </c>
      <c r="H406" s="5" t="s">
        <v>821</v>
      </c>
      <c r="I406" s="5" t="s">
        <v>822</v>
      </c>
      <c r="J406" s="5" t="s">
        <v>823</v>
      </c>
      <c r="K406" s="5" t="s">
        <v>824</v>
      </c>
    </row>
    <row r="407" spans="1:11" x14ac:dyDescent="0.25">
      <c r="A407" s="422" t="s">
        <v>63</v>
      </c>
      <c r="B407" s="422" t="s">
        <v>64</v>
      </c>
      <c r="C407" s="422" t="s">
        <v>11</v>
      </c>
      <c r="D407" s="422">
        <v>0</v>
      </c>
      <c r="E407" s="422">
        <v>5.5946502000000002</v>
      </c>
      <c r="F407" s="422">
        <v>0</v>
      </c>
      <c r="G407" s="422">
        <v>0</v>
      </c>
      <c r="H407" s="422">
        <v>0</v>
      </c>
      <c r="I407" s="422">
        <v>100</v>
      </c>
      <c r="J407" s="422">
        <v>0</v>
      </c>
      <c r="K407" s="422">
        <v>0</v>
      </c>
    </row>
    <row r="408" spans="1:11" x14ac:dyDescent="0.25">
      <c r="A408" s="422" t="s">
        <v>63</v>
      </c>
      <c r="B408" s="422" t="s">
        <v>64</v>
      </c>
      <c r="C408" s="422" t="s">
        <v>12</v>
      </c>
      <c r="D408" s="422">
        <v>60.722451700000001</v>
      </c>
      <c r="E408" s="422">
        <v>25.726795299999999</v>
      </c>
      <c r="F408" s="422">
        <v>37.024006300000003</v>
      </c>
      <c r="G408" s="422">
        <v>25.749886</v>
      </c>
      <c r="H408" s="422">
        <v>40.692383222097199</v>
      </c>
      <c r="I408" s="422">
        <v>17.2404865764676</v>
      </c>
      <c r="J408" s="422">
        <v>24.811169684325201</v>
      </c>
      <c r="K408" s="422">
        <v>17.255960517110001</v>
      </c>
    </row>
    <row r="409" spans="1:11" x14ac:dyDescent="0.25">
      <c r="A409" s="422" t="s">
        <v>65</v>
      </c>
      <c r="B409" s="422" t="s">
        <v>66</v>
      </c>
      <c r="C409" s="422" t="s">
        <v>11</v>
      </c>
      <c r="D409" s="422">
        <v>5.0954775000000003</v>
      </c>
      <c r="E409" s="422">
        <v>5.0954775000000003</v>
      </c>
      <c r="F409" s="422">
        <v>1.6984925</v>
      </c>
      <c r="G409" s="422">
        <v>1.6984925</v>
      </c>
      <c r="H409" s="422">
        <v>37.5</v>
      </c>
      <c r="I409" s="422">
        <v>37.5</v>
      </c>
      <c r="J409" s="422">
        <v>12.5</v>
      </c>
      <c r="K409" s="422">
        <v>12.5</v>
      </c>
    </row>
    <row r="410" spans="1:11" x14ac:dyDescent="0.25">
      <c r="A410" s="422" t="s">
        <v>65</v>
      </c>
      <c r="B410" s="422" t="s">
        <v>66</v>
      </c>
      <c r="C410" s="422" t="s">
        <v>12</v>
      </c>
      <c r="D410" s="422">
        <v>78.130655000000004</v>
      </c>
      <c r="E410" s="422">
        <v>118.894475</v>
      </c>
      <c r="F410" s="422">
        <v>112.100505</v>
      </c>
      <c r="G410" s="422">
        <v>35.668342500000001</v>
      </c>
      <c r="H410" s="422">
        <v>22.660098522167502</v>
      </c>
      <c r="I410" s="422">
        <v>34.482758620689701</v>
      </c>
      <c r="J410" s="422">
        <v>32.512315270936</v>
      </c>
      <c r="K410" s="422">
        <v>10.3448275862069</v>
      </c>
    </row>
    <row r="411" spans="1:11" x14ac:dyDescent="0.25">
      <c r="A411" s="422" t="s">
        <v>67</v>
      </c>
      <c r="B411" s="422" t="s">
        <v>68</v>
      </c>
      <c r="C411" s="422" t="s">
        <v>11</v>
      </c>
      <c r="D411" s="422">
        <v>14.175340800000001</v>
      </c>
      <c r="E411" s="422">
        <v>12.2130159</v>
      </c>
      <c r="F411" s="422">
        <v>13.1570616</v>
      </c>
      <c r="G411" s="422">
        <v>0</v>
      </c>
      <c r="H411" s="422">
        <v>35.845722233768903</v>
      </c>
      <c r="I411" s="422">
        <v>30.8835167890992</v>
      </c>
      <c r="J411" s="422">
        <v>33.270760977131999</v>
      </c>
      <c r="K411" s="422">
        <v>0</v>
      </c>
    </row>
    <row r="412" spans="1:11" x14ac:dyDescent="0.25">
      <c r="A412" s="422" t="s">
        <v>67</v>
      </c>
      <c r="B412" s="422" t="s">
        <v>68</v>
      </c>
      <c r="C412" s="422" t="s">
        <v>12</v>
      </c>
      <c r="D412" s="422">
        <v>71.541163499999996</v>
      </c>
      <c r="E412" s="422">
        <v>98.975293600000001</v>
      </c>
      <c r="F412" s="422">
        <v>73.888065100000006</v>
      </c>
      <c r="G412" s="422">
        <v>31.035616900000001</v>
      </c>
      <c r="H412" s="422">
        <v>25.9733979708842</v>
      </c>
      <c r="I412" s="422">
        <v>35.933504072210198</v>
      </c>
      <c r="J412" s="422">
        <v>26.825453015464301</v>
      </c>
      <c r="K412" s="422">
        <v>11.267644941441301</v>
      </c>
    </row>
    <row r="413" spans="1:11" x14ac:dyDescent="0.25">
      <c r="A413" s="422" t="s">
        <v>69</v>
      </c>
      <c r="B413" s="422" t="s">
        <v>70</v>
      </c>
      <c r="C413" s="422" t="s">
        <v>12</v>
      </c>
      <c r="D413" s="422">
        <v>4.7560976999999998</v>
      </c>
      <c r="E413" s="422">
        <v>12.6829272</v>
      </c>
      <c r="F413" s="422">
        <v>4.7560976999999998</v>
      </c>
      <c r="G413" s="422">
        <v>1.5853659</v>
      </c>
      <c r="H413" s="422">
        <v>20</v>
      </c>
      <c r="I413" s="422">
        <v>53.3333333333333</v>
      </c>
      <c r="J413" s="422">
        <v>20</v>
      </c>
      <c r="K413" s="422">
        <v>6.6666666666666696</v>
      </c>
    </row>
    <row r="414" spans="1:11" x14ac:dyDescent="0.25">
      <c r="A414" s="422" t="s">
        <v>71</v>
      </c>
      <c r="B414" s="422" t="s">
        <v>72</v>
      </c>
      <c r="C414" s="422" t="s">
        <v>11</v>
      </c>
      <c r="D414" s="422">
        <v>158.7147635</v>
      </c>
      <c r="E414" s="422">
        <v>194.89855320000001</v>
      </c>
      <c r="F414" s="422">
        <v>65.707800199999994</v>
      </c>
      <c r="G414" s="422">
        <v>7.7324894999999998</v>
      </c>
      <c r="H414" s="422">
        <v>37.165068066733497</v>
      </c>
      <c r="I414" s="422">
        <v>45.637959796889803</v>
      </c>
      <c r="J414" s="422">
        <v>15.386311979404001</v>
      </c>
      <c r="K414" s="422">
        <v>1.8106601569727401</v>
      </c>
    </row>
    <row r="415" spans="1:11" x14ac:dyDescent="0.25">
      <c r="A415" s="422" t="s">
        <v>71</v>
      </c>
      <c r="B415" s="422" t="s">
        <v>72</v>
      </c>
      <c r="C415" s="422" t="s">
        <v>12</v>
      </c>
      <c r="D415" s="422">
        <v>887.12294980000001</v>
      </c>
      <c r="E415" s="422">
        <v>723.99820409999995</v>
      </c>
      <c r="F415" s="422">
        <v>598.93293600000004</v>
      </c>
      <c r="G415" s="422">
        <v>315.64240419999999</v>
      </c>
      <c r="H415" s="422">
        <v>35.123893621910199</v>
      </c>
      <c r="I415" s="422">
        <v>28.665289190179902</v>
      </c>
      <c r="J415" s="422">
        <v>23.7135751425043</v>
      </c>
      <c r="K415" s="422">
        <v>12.497242045405599</v>
      </c>
    </row>
    <row r="416" spans="1:11" x14ac:dyDescent="0.25">
      <c r="A416" s="422" t="s">
        <v>83</v>
      </c>
      <c r="B416" s="422" t="s">
        <v>84</v>
      </c>
      <c r="C416" s="422" t="s">
        <v>11</v>
      </c>
      <c r="D416" s="422">
        <v>6.5188534999999996</v>
      </c>
      <c r="E416" s="422">
        <v>0</v>
      </c>
      <c r="F416" s="422">
        <v>0</v>
      </c>
      <c r="G416" s="422">
        <v>2.7009020000000001</v>
      </c>
      <c r="H416" s="422">
        <v>70.705275210389303</v>
      </c>
      <c r="I416" s="422">
        <v>0</v>
      </c>
      <c r="J416" s="422">
        <v>0</v>
      </c>
      <c r="K416" s="422">
        <v>29.2947247896108</v>
      </c>
    </row>
    <row r="417" spans="1:11" x14ac:dyDescent="0.25">
      <c r="A417" s="422" t="s">
        <v>83</v>
      </c>
      <c r="B417" s="422" t="s">
        <v>84</v>
      </c>
      <c r="C417" s="422" t="s">
        <v>12</v>
      </c>
      <c r="D417" s="422">
        <v>409.81518879999999</v>
      </c>
      <c r="E417" s="422">
        <v>306.66135050000003</v>
      </c>
      <c r="F417" s="422">
        <v>337.5676747</v>
      </c>
      <c r="G417" s="422">
        <v>111.5361966</v>
      </c>
      <c r="H417" s="422">
        <v>35.159752606775697</v>
      </c>
      <c r="I417" s="422">
        <v>26.309755012281101</v>
      </c>
      <c r="J417" s="422">
        <v>28.961337341473701</v>
      </c>
      <c r="K417" s="422">
        <v>9.5691550394695692</v>
      </c>
    </row>
    <row r="418" spans="1:11" x14ac:dyDescent="0.25">
      <c r="A418" s="422" t="s">
        <v>99</v>
      </c>
      <c r="B418" s="422" t="s">
        <v>100</v>
      </c>
      <c r="C418" s="422" t="s">
        <v>11</v>
      </c>
      <c r="D418" s="422">
        <v>75.817404100000005</v>
      </c>
      <c r="E418" s="422">
        <v>50.645562499999997</v>
      </c>
      <c r="F418" s="422">
        <v>53.025699099999997</v>
      </c>
      <c r="G418" s="422">
        <v>41.408541399999997</v>
      </c>
      <c r="H418" s="422">
        <v>34.322481979447403</v>
      </c>
      <c r="I418" s="422">
        <v>22.927208163873601</v>
      </c>
      <c r="J418" s="422">
        <v>24.004694217792999</v>
      </c>
      <c r="K418" s="422">
        <v>18.745615638886001</v>
      </c>
    </row>
    <row r="419" spans="1:11" x14ac:dyDescent="0.25">
      <c r="A419" s="422" t="s">
        <v>99</v>
      </c>
      <c r="B419" s="422" t="s">
        <v>100</v>
      </c>
      <c r="C419" s="422" t="s">
        <v>12</v>
      </c>
      <c r="D419" s="422">
        <v>823.8576822</v>
      </c>
      <c r="E419" s="422">
        <v>757.26840170000003</v>
      </c>
      <c r="F419" s="422">
        <v>650.64360250000004</v>
      </c>
      <c r="G419" s="422">
        <v>502.66141900000002</v>
      </c>
      <c r="H419" s="422">
        <v>30.1290341736178</v>
      </c>
      <c r="I419" s="422">
        <v>27.693819025263899</v>
      </c>
      <c r="J419" s="422">
        <v>23.794477806191502</v>
      </c>
      <c r="K419" s="422">
        <v>18.382668994926799</v>
      </c>
    </row>
    <row r="420" spans="1:11" x14ac:dyDescent="0.25">
      <c r="A420" s="422" t="s">
        <v>101</v>
      </c>
      <c r="B420" s="422" t="s">
        <v>102</v>
      </c>
      <c r="C420" s="422" t="s">
        <v>11</v>
      </c>
      <c r="D420" s="422">
        <v>48.725074800000002</v>
      </c>
      <c r="E420" s="422">
        <v>41.506545199999998</v>
      </c>
      <c r="F420" s="422">
        <v>28.8741184</v>
      </c>
      <c r="G420" s="422">
        <v>7.2185296000000001</v>
      </c>
      <c r="H420" s="422">
        <v>38.571428571428598</v>
      </c>
      <c r="I420" s="422">
        <v>32.857142857142897</v>
      </c>
      <c r="J420" s="422">
        <v>22.8571428571429</v>
      </c>
      <c r="K420" s="422">
        <v>5.71428571428571</v>
      </c>
    </row>
    <row r="421" spans="1:11" x14ac:dyDescent="0.25">
      <c r="A421" s="422" t="s">
        <v>101</v>
      </c>
      <c r="B421" s="422" t="s">
        <v>102</v>
      </c>
      <c r="C421" s="422" t="s">
        <v>12</v>
      </c>
      <c r="D421" s="422">
        <v>445.74420279999998</v>
      </c>
      <c r="E421" s="422">
        <v>350.09868560000001</v>
      </c>
      <c r="F421" s="422">
        <v>274.30412480000001</v>
      </c>
      <c r="G421" s="422">
        <v>66.7713988</v>
      </c>
      <c r="H421" s="422">
        <v>39.206349206349202</v>
      </c>
      <c r="I421" s="422">
        <v>30.793650793650801</v>
      </c>
      <c r="J421" s="422">
        <v>24.126984126984102</v>
      </c>
      <c r="K421" s="422">
        <v>5.8730158730158699</v>
      </c>
    </row>
    <row r="422" spans="1:11" x14ac:dyDescent="0.25">
      <c r="A422" t="s">
        <v>1015</v>
      </c>
    </row>
    <row r="423" spans="1:11" x14ac:dyDescent="0.25">
      <c r="A423" t="s">
        <v>1018</v>
      </c>
    </row>
    <row r="424" spans="1:11" x14ac:dyDescent="0.25">
      <c r="A424" t="s">
        <v>1016</v>
      </c>
    </row>
    <row r="425" spans="1:11" x14ac:dyDescent="0.25">
      <c r="A425" t="s">
        <v>1017</v>
      </c>
    </row>
    <row r="426" spans="1:11" x14ac:dyDescent="0.25">
      <c r="A426" t="s">
        <v>15</v>
      </c>
    </row>
    <row r="429" spans="1:11" x14ac:dyDescent="0.25">
      <c r="K429" s="7" t="str">
        <f>HYPERLINK("#'Indice'!A1", "Ir al índice")</f>
        <v>Ir al índice</v>
      </c>
    </row>
    <row r="430" spans="1:11" ht="17.25" x14ac:dyDescent="0.3">
      <c r="A430" s="14" t="s">
        <v>849</v>
      </c>
    </row>
    <row r="431" spans="1:11" x14ac:dyDescent="0.25">
      <c r="A431" s="5" t="s">
        <v>17</v>
      </c>
      <c r="B431" s="5" t="s">
        <v>6</v>
      </c>
      <c r="C431" s="5" t="s">
        <v>7</v>
      </c>
      <c r="D431" s="5" t="s">
        <v>817</v>
      </c>
      <c r="E431" s="5" t="s">
        <v>818</v>
      </c>
      <c r="F431" s="5" t="s">
        <v>819</v>
      </c>
      <c r="G431" s="5" t="s">
        <v>820</v>
      </c>
      <c r="H431" s="5" t="s">
        <v>821</v>
      </c>
      <c r="I431" s="5" t="s">
        <v>822</v>
      </c>
      <c r="J431" s="5" t="s">
        <v>823</v>
      </c>
      <c r="K431" s="5" t="s">
        <v>824</v>
      </c>
    </row>
    <row r="432" spans="1:11" x14ac:dyDescent="0.25">
      <c r="A432" s="423" t="s">
        <v>9</v>
      </c>
      <c r="B432" s="423" t="s">
        <v>10</v>
      </c>
      <c r="C432" s="423" t="s">
        <v>11</v>
      </c>
      <c r="D432" s="423">
        <v>309.0469142</v>
      </c>
      <c r="E432" s="423">
        <v>309.95380449999999</v>
      </c>
      <c r="F432" s="423">
        <v>162.4631718</v>
      </c>
      <c r="G432" s="423">
        <v>60.758955</v>
      </c>
      <c r="H432" s="423">
        <v>36.694197486002501</v>
      </c>
      <c r="I432" s="423">
        <v>36.8018756741264</v>
      </c>
      <c r="J432" s="423">
        <v>19.2898082340133</v>
      </c>
      <c r="K432" s="423">
        <v>7.21411860585774</v>
      </c>
    </row>
    <row r="433" spans="1:11" x14ac:dyDescent="0.25">
      <c r="A433" s="423" t="s">
        <v>9</v>
      </c>
      <c r="B433" s="423" t="s">
        <v>10</v>
      </c>
      <c r="C433" s="423" t="s">
        <v>12</v>
      </c>
      <c r="D433" s="423">
        <v>2781.6903914999998</v>
      </c>
      <c r="E433" s="423">
        <v>2394.306133</v>
      </c>
      <c r="F433" s="423">
        <v>2089.2170120999999</v>
      </c>
      <c r="G433" s="423">
        <v>1090.6506299</v>
      </c>
      <c r="H433" s="423">
        <v>33.290277774646498</v>
      </c>
      <c r="I433" s="423">
        <v>28.654201232700199</v>
      </c>
      <c r="J433" s="423">
        <v>25.0030035250693</v>
      </c>
      <c r="K433" s="423">
        <v>13.0525174675839</v>
      </c>
    </row>
    <row r="434" spans="1:11" x14ac:dyDescent="0.25">
      <c r="A434" s="423" t="s">
        <v>18</v>
      </c>
      <c r="B434" s="423" t="s">
        <v>19</v>
      </c>
      <c r="C434" s="423" t="s">
        <v>11</v>
      </c>
      <c r="D434" s="423">
        <v>0</v>
      </c>
      <c r="E434" s="423">
        <v>43.072283200000001</v>
      </c>
      <c r="F434" s="423">
        <v>15.871510900000001</v>
      </c>
      <c r="G434" s="423">
        <v>0</v>
      </c>
      <c r="H434" s="423">
        <v>0</v>
      </c>
      <c r="I434" s="423">
        <v>73.073482726487697</v>
      </c>
      <c r="J434" s="423">
        <v>26.9265172735123</v>
      </c>
      <c r="K434" s="423">
        <v>0</v>
      </c>
    </row>
    <row r="435" spans="1:11" x14ac:dyDescent="0.25">
      <c r="A435" s="423" t="s">
        <v>18</v>
      </c>
      <c r="B435" s="423" t="s">
        <v>19</v>
      </c>
      <c r="C435" s="423" t="s">
        <v>12</v>
      </c>
      <c r="D435" s="423">
        <v>3782.2119177</v>
      </c>
      <c r="E435" s="423">
        <v>4063.7888760000001</v>
      </c>
      <c r="F435" s="423">
        <v>1595.1441107000001</v>
      </c>
      <c r="G435" s="423">
        <v>428.1878562</v>
      </c>
      <c r="H435" s="423">
        <v>38.322873586745501</v>
      </c>
      <c r="I435" s="423">
        <v>41.175923181183201</v>
      </c>
      <c r="J435" s="423">
        <v>16.162633780756501</v>
      </c>
      <c r="K435" s="423">
        <v>4.3385694513148501</v>
      </c>
    </row>
    <row r="436" spans="1:11" x14ac:dyDescent="0.25">
      <c r="A436" s="423" t="s">
        <v>20</v>
      </c>
      <c r="B436" s="423" t="s">
        <v>21</v>
      </c>
      <c r="C436" s="423" t="s">
        <v>11</v>
      </c>
      <c r="D436" s="423">
        <v>16.876572199999998</v>
      </c>
      <c r="E436" s="423">
        <v>30.6689972</v>
      </c>
      <c r="F436" s="423">
        <v>15.3446608</v>
      </c>
      <c r="G436" s="423">
        <v>0</v>
      </c>
      <c r="H436" s="423">
        <v>26.8349664905504</v>
      </c>
      <c r="I436" s="423">
        <v>48.765916585880099</v>
      </c>
      <c r="J436" s="423">
        <v>24.399116923569501</v>
      </c>
      <c r="K436" s="423">
        <v>0</v>
      </c>
    </row>
    <row r="437" spans="1:11" x14ac:dyDescent="0.25">
      <c r="A437" s="423" t="s">
        <v>20</v>
      </c>
      <c r="B437" s="423" t="s">
        <v>21</v>
      </c>
      <c r="C437" s="423" t="s">
        <v>12</v>
      </c>
      <c r="D437" s="423">
        <v>1829.8561589999999</v>
      </c>
      <c r="E437" s="423">
        <v>1393.3312905</v>
      </c>
      <c r="F437" s="423">
        <v>846.54691200000002</v>
      </c>
      <c r="G437" s="423">
        <v>446.79845260000002</v>
      </c>
      <c r="H437" s="423">
        <v>40.514621155578403</v>
      </c>
      <c r="I437" s="423">
        <v>30.849577493386299</v>
      </c>
      <c r="J437" s="423">
        <v>18.743291521257099</v>
      </c>
      <c r="K437" s="423">
        <v>9.8925098297781897</v>
      </c>
    </row>
    <row r="438" spans="1:11" x14ac:dyDescent="0.25">
      <c r="A438" s="423" t="s">
        <v>22</v>
      </c>
      <c r="B438" s="423" t="s">
        <v>23</v>
      </c>
      <c r="C438" s="423" t="s">
        <v>11</v>
      </c>
      <c r="D438" s="423">
        <v>2.2633540000000001</v>
      </c>
      <c r="E438" s="423">
        <v>4.5267080000000002</v>
      </c>
      <c r="F438" s="423">
        <v>6.7900619999999998</v>
      </c>
      <c r="G438" s="423">
        <v>0</v>
      </c>
      <c r="H438" s="423">
        <v>16.6666666666667</v>
      </c>
      <c r="I438" s="423">
        <v>33.3333333333333</v>
      </c>
      <c r="J438" s="423">
        <v>50</v>
      </c>
      <c r="K438" s="423">
        <v>0</v>
      </c>
    </row>
    <row r="439" spans="1:11" x14ac:dyDescent="0.25">
      <c r="A439" s="423" t="s">
        <v>22</v>
      </c>
      <c r="B439" s="423" t="s">
        <v>23</v>
      </c>
      <c r="C439" s="423" t="s">
        <v>12</v>
      </c>
      <c r="D439" s="423">
        <v>328.18633</v>
      </c>
      <c r="E439" s="423">
        <v>219.54533799999999</v>
      </c>
      <c r="F439" s="423">
        <v>135.80124000000001</v>
      </c>
      <c r="G439" s="423">
        <v>26.028570999999999</v>
      </c>
      <c r="H439" s="423">
        <v>46.251993620414702</v>
      </c>
      <c r="I439" s="423">
        <v>30.940988835725701</v>
      </c>
      <c r="J439" s="423">
        <v>19.138755980861198</v>
      </c>
      <c r="K439" s="423">
        <v>3.6682615629984099</v>
      </c>
    </row>
    <row r="440" spans="1:11" x14ac:dyDescent="0.25">
      <c r="A440" s="423" t="s">
        <v>24</v>
      </c>
      <c r="B440" s="423" t="s">
        <v>25</v>
      </c>
      <c r="C440" s="423" t="s">
        <v>11</v>
      </c>
      <c r="D440" s="423">
        <v>7.3342542000000002</v>
      </c>
      <c r="E440" s="423">
        <v>33.890038099999998</v>
      </c>
      <c r="F440" s="423">
        <v>20.401661900000001</v>
      </c>
      <c r="G440" s="423">
        <v>0</v>
      </c>
      <c r="H440" s="423">
        <v>11.9012424151641</v>
      </c>
      <c r="I440" s="423">
        <v>54.993125120649204</v>
      </c>
      <c r="J440" s="423">
        <v>33.105632464186698</v>
      </c>
      <c r="K440" s="423">
        <v>0</v>
      </c>
    </row>
    <row r="441" spans="1:11" x14ac:dyDescent="0.25">
      <c r="A441" s="423" t="s">
        <v>24</v>
      </c>
      <c r="B441" s="423" t="s">
        <v>25</v>
      </c>
      <c r="C441" s="423" t="s">
        <v>12</v>
      </c>
      <c r="D441" s="423">
        <v>1407.9375806</v>
      </c>
      <c r="E441" s="423">
        <v>1880.3776087000001</v>
      </c>
      <c r="F441" s="423">
        <v>1742.1760466999999</v>
      </c>
      <c r="G441" s="423">
        <v>814.5794965</v>
      </c>
      <c r="H441" s="423">
        <v>24.087605523257899</v>
      </c>
      <c r="I441" s="423">
        <v>32.170314009112801</v>
      </c>
      <c r="J441" s="423">
        <v>29.805901868955701</v>
      </c>
      <c r="K441" s="423">
        <v>13.9361785986736</v>
      </c>
    </row>
    <row r="442" spans="1:11" x14ac:dyDescent="0.25">
      <c r="A442" s="423" t="s">
        <v>26</v>
      </c>
      <c r="B442" s="423" t="s">
        <v>27</v>
      </c>
      <c r="C442" s="423" t="s">
        <v>11</v>
      </c>
      <c r="D442" s="423">
        <v>7.0670178000000003</v>
      </c>
      <c r="E442" s="423">
        <v>11.2766921</v>
      </c>
      <c r="F442" s="423">
        <v>5.5183812000000003</v>
      </c>
      <c r="G442" s="423">
        <v>0</v>
      </c>
      <c r="H442" s="423">
        <v>29.616087585886401</v>
      </c>
      <c r="I442" s="423">
        <v>47.257769877510903</v>
      </c>
      <c r="J442" s="423">
        <v>23.126142536602799</v>
      </c>
      <c r="K442" s="423">
        <v>0</v>
      </c>
    </row>
    <row r="443" spans="1:11" x14ac:dyDescent="0.25">
      <c r="A443" s="423" t="s">
        <v>26</v>
      </c>
      <c r="B443" s="423" t="s">
        <v>27</v>
      </c>
      <c r="C443" s="423" t="s">
        <v>12</v>
      </c>
      <c r="D443" s="423">
        <v>259.33587360000001</v>
      </c>
      <c r="E443" s="423">
        <v>318.03917319999999</v>
      </c>
      <c r="F443" s="423">
        <v>109.024642</v>
      </c>
      <c r="G443" s="423">
        <v>32.044626000000001</v>
      </c>
      <c r="H443" s="423">
        <v>36.096864886764898</v>
      </c>
      <c r="I443" s="423">
        <v>44.267755572474101</v>
      </c>
      <c r="J443" s="423">
        <v>15.1750998308547</v>
      </c>
      <c r="K443" s="423">
        <v>4.4602797099063398</v>
      </c>
    </row>
    <row r="444" spans="1:11" x14ac:dyDescent="0.25">
      <c r="A444" s="423" t="s">
        <v>28</v>
      </c>
      <c r="B444" s="423" t="s">
        <v>29</v>
      </c>
      <c r="C444" s="423" t="s">
        <v>11</v>
      </c>
      <c r="D444" s="423">
        <v>12.168190600000001</v>
      </c>
      <c r="E444" s="423">
        <v>13.715219299999999</v>
      </c>
      <c r="F444" s="423">
        <v>1.2643199000000001</v>
      </c>
      <c r="G444" s="423">
        <v>0</v>
      </c>
      <c r="H444" s="423">
        <v>44.822129473235002</v>
      </c>
      <c r="I444" s="423">
        <v>50.520685895437197</v>
      </c>
      <c r="J444" s="423">
        <v>4.6571846313278096</v>
      </c>
      <c r="K444" s="423">
        <v>0</v>
      </c>
    </row>
    <row r="445" spans="1:11" x14ac:dyDescent="0.25">
      <c r="A445" s="423" t="s">
        <v>28</v>
      </c>
      <c r="B445" s="423" t="s">
        <v>29</v>
      </c>
      <c r="C445" s="423" t="s">
        <v>12</v>
      </c>
      <c r="D445" s="423">
        <v>771.9506255</v>
      </c>
      <c r="E445" s="423">
        <v>479.67744770000002</v>
      </c>
      <c r="F445" s="423">
        <v>250.42681930000001</v>
      </c>
      <c r="G445" s="423">
        <v>54.311805999999997</v>
      </c>
      <c r="H445" s="423">
        <v>49.599533724538901</v>
      </c>
      <c r="I445" s="423">
        <v>30.8203361175939</v>
      </c>
      <c r="J445" s="423">
        <v>16.0904765914972</v>
      </c>
      <c r="K445" s="423">
        <v>3.4896535663699799</v>
      </c>
    </row>
    <row r="446" spans="1:11" x14ac:dyDescent="0.25">
      <c r="A446" s="423" t="s">
        <v>30</v>
      </c>
      <c r="B446" s="423" t="s">
        <v>31</v>
      </c>
      <c r="C446" s="423" t="s">
        <v>11</v>
      </c>
      <c r="D446" s="423">
        <v>9.5194402999999994</v>
      </c>
      <c r="E446" s="423">
        <v>27.830457800000001</v>
      </c>
      <c r="F446" s="423">
        <v>0</v>
      </c>
      <c r="G446" s="423">
        <v>0</v>
      </c>
      <c r="H446" s="423">
        <v>25.487192159166799</v>
      </c>
      <c r="I446" s="423">
        <v>74.512807840833204</v>
      </c>
      <c r="J446" s="423">
        <v>0</v>
      </c>
      <c r="K446" s="423">
        <v>0</v>
      </c>
    </row>
    <row r="447" spans="1:11" x14ac:dyDescent="0.25">
      <c r="A447" s="423" t="s">
        <v>30</v>
      </c>
      <c r="B447" s="423" t="s">
        <v>31</v>
      </c>
      <c r="C447" s="423" t="s">
        <v>12</v>
      </c>
      <c r="D447" s="423">
        <v>595.6997887</v>
      </c>
      <c r="E447" s="423">
        <v>1088.8029727000001</v>
      </c>
      <c r="F447" s="423">
        <v>409.60679470000002</v>
      </c>
      <c r="G447" s="423">
        <v>85.363820399999994</v>
      </c>
      <c r="H447" s="423">
        <v>27.332281051151401</v>
      </c>
      <c r="I447" s="423">
        <v>49.957158662268199</v>
      </c>
      <c r="J447" s="423">
        <v>18.793842545476899</v>
      </c>
      <c r="K447" s="423">
        <v>3.9167177411033598</v>
      </c>
    </row>
    <row r="448" spans="1:11" x14ac:dyDescent="0.25">
      <c r="A448" t="s">
        <v>1015</v>
      </c>
    </row>
    <row r="449" spans="1:1" x14ac:dyDescent="0.25">
      <c r="A449" t="s">
        <v>1018</v>
      </c>
    </row>
    <row r="450" spans="1:1" x14ac:dyDescent="0.25">
      <c r="A450" t="s">
        <v>1016</v>
      </c>
    </row>
    <row r="451" spans="1:1" x14ac:dyDescent="0.25">
      <c r="A451" t="s">
        <v>1017</v>
      </c>
    </row>
    <row r="452" spans="1:1" x14ac:dyDescent="0.25">
      <c r="A452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850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1003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851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24" t="s">
        <v>9</v>
      </c>
      <c r="B17" s="424" t="s">
        <v>10</v>
      </c>
      <c r="C17" s="424" t="s">
        <v>11</v>
      </c>
      <c r="D17" s="424">
        <v>424376.48463603301</v>
      </c>
    </row>
    <row r="18" spans="1:4" x14ac:dyDescent="0.25">
      <c r="A18" s="424" t="s">
        <v>9</v>
      </c>
      <c r="B18" s="424" t="s">
        <v>10</v>
      </c>
      <c r="C18" s="424" t="s">
        <v>12</v>
      </c>
      <c r="D18" s="424">
        <v>756976.30911111005</v>
      </c>
    </row>
    <row r="19" spans="1:4" x14ac:dyDescent="0.25">
      <c r="A19" s="424" t="s">
        <v>9</v>
      </c>
      <c r="B19" s="424" t="s">
        <v>13</v>
      </c>
      <c r="C19" s="424" t="s">
        <v>11</v>
      </c>
      <c r="D19" s="424">
        <v>304761.253562889</v>
      </c>
    </row>
    <row r="20" spans="1:4" x14ac:dyDescent="0.25">
      <c r="A20" s="424" t="s">
        <v>9</v>
      </c>
      <c r="B20" s="424" t="s">
        <v>13</v>
      </c>
      <c r="C20" s="424" t="s">
        <v>12</v>
      </c>
      <c r="D20" s="424">
        <v>505728.084223282</v>
      </c>
    </row>
    <row r="21" spans="1:4" x14ac:dyDescent="0.25">
      <c r="A21" s="424" t="s">
        <v>9</v>
      </c>
      <c r="B21" s="424" t="s">
        <v>14</v>
      </c>
      <c r="C21" s="424" t="s">
        <v>11</v>
      </c>
      <c r="D21" s="424">
        <v>424996.96681210201</v>
      </c>
    </row>
    <row r="22" spans="1:4" x14ac:dyDescent="0.25">
      <c r="A22" s="424" t="s">
        <v>9</v>
      </c>
      <c r="B22" s="424" t="s">
        <v>14</v>
      </c>
      <c r="C22" s="424" t="s">
        <v>12</v>
      </c>
      <c r="D22" s="424">
        <v>757708.62459341704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852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25" t="s">
        <v>9</v>
      </c>
      <c r="B33" s="425" t="s">
        <v>10</v>
      </c>
      <c r="C33" s="425" t="s">
        <v>11</v>
      </c>
      <c r="D33" s="425">
        <v>424376.48463603301</v>
      </c>
    </row>
    <row r="34" spans="1:4" x14ac:dyDescent="0.25">
      <c r="A34" s="425" t="s">
        <v>9</v>
      </c>
      <c r="B34" s="425" t="s">
        <v>10</v>
      </c>
      <c r="C34" s="425" t="s">
        <v>12</v>
      </c>
      <c r="D34" s="425">
        <v>756976.30911111005</v>
      </c>
    </row>
    <row r="35" spans="1:4" x14ac:dyDescent="0.25">
      <c r="A35" s="425" t="s">
        <v>18</v>
      </c>
      <c r="B35" s="425" t="s">
        <v>19</v>
      </c>
      <c r="C35" s="425" t="s">
        <v>11</v>
      </c>
      <c r="D35" s="425">
        <v>385681.301952001</v>
      </c>
    </row>
    <row r="36" spans="1:4" x14ac:dyDescent="0.25">
      <c r="A36" s="425" t="s">
        <v>18</v>
      </c>
      <c r="B36" s="425" t="s">
        <v>19</v>
      </c>
      <c r="C36" s="425" t="s">
        <v>12</v>
      </c>
      <c r="D36" s="425">
        <v>714203.03490106703</v>
      </c>
    </row>
    <row r="37" spans="1:4" x14ac:dyDescent="0.25">
      <c r="A37" s="425" t="s">
        <v>20</v>
      </c>
      <c r="B37" s="425" t="s">
        <v>21</v>
      </c>
      <c r="C37" s="425" t="s">
        <v>11</v>
      </c>
      <c r="D37" s="425">
        <v>385191.55563217402</v>
      </c>
    </row>
    <row r="38" spans="1:4" x14ac:dyDescent="0.25">
      <c r="A38" s="425" t="s">
        <v>20</v>
      </c>
      <c r="B38" s="425" t="s">
        <v>21</v>
      </c>
      <c r="C38" s="425" t="s">
        <v>12</v>
      </c>
      <c r="D38" s="425">
        <v>732277.22738210997</v>
      </c>
    </row>
    <row r="39" spans="1:4" x14ac:dyDescent="0.25">
      <c r="A39" s="425" t="s">
        <v>22</v>
      </c>
      <c r="B39" s="425" t="s">
        <v>23</v>
      </c>
      <c r="C39" s="425" t="s">
        <v>11</v>
      </c>
      <c r="D39" s="425">
        <v>488309.738127549</v>
      </c>
    </row>
    <row r="40" spans="1:4" x14ac:dyDescent="0.25">
      <c r="A40" s="425" t="s">
        <v>22</v>
      </c>
      <c r="B40" s="425" t="s">
        <v>23</v>
      </c>
      <c r="C40" s="425" t="s">
        <v>12</v>
      </c>
      <c r="D40" s="425">
        <v>695152.74306417501</v>
      </c>
    </row>
    <row r="41" spans="1:4" x14ac:dyDescent="0.25">
      <c r="A41" s="425" t="s">
        <v>24</v>
      </c>
      <c r="B41" s="425" t="s">
        <v>25</v>
      </c>
      <c r="C41" s="425" t="s">
        <v>11</v>
      </c>
      <c r="D41" s="425">
        <v>334145.67636058899</v>
      </c>
    </row>
    <row r="42" spans="1:4" x14ac:dyDescent="0.25">
      <c r="A42" s="425" t="s">
        <v>24</v>
      </c>
      <c r="B42" s="425" t="s">
        <v>25</v>
      </c>
      <c r="C42" s="425" t="s">
        <v>12</v>
      </c>
      <c r="D42" s="425">
        <v>536307.990054633</v>
      </c>
    </row>
    <row r="43" spans="1:4" x14ac:dyDescent="0.25">
      <c r="A43" s="425" t="s">
        <v>26</v>
      </c>
      <c r="B43" s="425" t="s">
        <v>27</v>
      </c>
      <c r="C43" s="425" t="s">
        <v>11</v>
      </c>
      <c r="D43" s="425">
        <v>410592.95691160002</v>
      </c>
    </row>
    <row r="44" spans="1:4" x14ac:dyDescent="0.25">
      <c r="A44" s="425" t="s">
        <v>26</v>
      </c>
      <c r="B44" s="425" t="s">
        <v>27</v>
      </c>
      <c r="C44" s="425" t="s">
        <v>12</v>
      </c>
      <c r="D44" s="425">
        <v>604769.99210550101</v>
      </c>
    </row>
    <row r="45" spans="1:4" x14ac:dyDescent="0.25">
      <c r="A45" s="425" t="s">
        <v>28</v>
      </c>
      <c r="B45" s="425" t="s">
        <v>29</v>
      </c>
      <c r="C45" s="425" t="s">
        <v>11</v>
      </c>
      <c r="D45" s="425">
        <v>407093.10346551501</v>
      </c>
    </row>
    <row r="46" spans="1:4" x14ac:dyDescent="0.25">
      <c r="A46" s="425" t="s">
        <v>28</v>
      </c>
      <c r="B46" s="425" t="s">
        <v>29</v>
      </c>
      <c r="C46" s="425" t="s">
        <v>12</v>
      </c>
      <c r="D46" s="425">
        <v>506966.95155438897</v>
      </c>
    </row>
    <row r="47" spans="1:4" x14ac:dyDescent="0.25">
      <c r="A47" s="425" t="s">
        <v>30</v>
      </c>
      <c r="B47" s="425" t="s">
        <v>31</v>
      </c>
      <c r="C47" s="425" t="s">
        <v>11</v>
      </c>
      <c r="D47" s="425">
        <v>455008.999318966</v>
      </c>
    </row>
    <row r="48" spans="1:4" x14ac:dyDescent="0.25">
      <c r="A48" s="425" t="s">
        <v>30</v>
      </c>
      <c r="B48" s="425" t="s">
        <v>31</v>
      </c>
      <c r="C48" s="425" t="s">
        <v>12</v>
      </c>
      <c r="D48" s="425">
        <v>745678.97760564601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853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26" t="s">
        <v>9</v>
      </c>
      <c r="B59" s="426" t="s">
        <v>10</v>
      </c>
      <c r="C59" s="426" t="s">
        <v>11</v>
      </c>
      <c r="D59" s="426">
        <v>424996.96681210201</v>
      </c>
    </row>
    <row r="60" spans="1:4" x14ac:dyDescent="0.25">
      <c r="A60" s="426" t="s">
        <v>9</v>
      </c>
      <c r="B60" s="426" t="s">
        <v>10</v>
      </c>
      <c r="C60" s="426" t="s">
        <v>12</v>
      </c>
      <c r="D60" s="426">
        <v>757708.62459341704</v>
      </c>
    </row>
    <row r="61" spans="1:4" x14ac:dyDescent="0.25">
      <c r="A61" s="426" t="s">
        <v>33</v>
      </c>
      <c r="B61" s="426" t="s">
        <v>34</v>
      </c>
      <c r="C61" s="426" t="s">
        <v>11</v>
      </c>
      <c r="D61" s="426">
        <v>354254.46002447797</v>
      </c>
    </row>
    <row r="62" spans="1:4" x14ac:dyDescent="0.25">
      <c r="A62" s="426" t="s">
        <v>33</v>
      </c>
      <c r="B62" s="426" t="s">
        <v>34</v>
      </c>
      <c r="C62" s="426" t="s">
        <v>12</v>
      </c>
      <c r="D62" s="426">
        <v>407672.24916841899</v>
      </c>
    </row>
    <row r="63" spans="1:4" x14ac:dyDescent="0.25">
      <c r="A63" s="426" t="s">
        <v>35</v>
      </c>
      <c r="B63" s="426" t="s">
        <v>36</v>
      </c>
      <c r="C63" s="426" t="s">
        <v>11</v>
      </c>
      <c r="D63" s="426">
        <v>323157.439961016</v>
      </c>
    </row>
    <row r="64" spans="1:4" x14ac:dyDescent="0.25">
      <c r="A64" s="426" t="s">
        <v>35</v>
      </c>
      <c r="B64" s="426" t="s">
        <v>36</v>
      </c>
      <c r="C64" s="426" t="s">
        <v>12</v>
      </c>
      <c r="D64" s="426">
        <v>748798.69682245795</v>
      </c>
    </row>
    <row r="65" spans="1:4" x14ac:dyDescent="0.25">
      <c r="A65" s="426" t="s">
        <v>18</v>
      </c>
      <c r="B65" s="426" t="s">
        <v>19</v>
      </c>
      <c r="C65" s="426" t="s">
        <v>11</v>
      </c>
      <c r="D65" s="426">
        <v>393194.56400523602</v>
      </c>
    </row>
    <row r="66" spans="1:4" x14ac:dyDescent="0.25">
      <c r="A66" s="426" t="s">
        <v>18</v>
      </c>
      <c r="B66" s="426" t="s">
        <v>19</v>
      </c>
      <c r="C66" s="426" t="s">
        <v>12</v>
      </c>
      <c r="D66" s="426">
        <v>729391.88304002804</v>
      </c>
    </row>
    <row r="67" spans="1:4" x14ac:dyDescent="0.25">
      <c r="A67" s="426" t="s">
        <v>20</v>
      </c>
      <c r="B67" s="426" t="s">
        <v>21</v>
      </c>
      <c r="C67" s="426" t="s">
        <v>11</v>
      </c>
      <c r="D67" s="426">
        <v>446476.75965168298</v>
      </c>
    </row>
    <row r="68" spans="1:4" x14ac:dyDescent="0.25">
      <c r="A68" s="426" t="s">
        <v>20</v>
      </c>
      <c r="B68" s="426" t="s">
        <v>21</v>
      </c>
      <c r="C68" s="426" t="s">
        <v>12</v>
      </c>
      <c r="D68" s="426">
        <v>705891.48715847102</v>
      </c>
    </row>
    <row r="69" spans="1:4" x14ac:dyDescent="0.25">
      <c r="A69" s="426" t="s">
        <v>37</v>
      </c>
      <c r="B69" s="426" t="s">
        <v>38</v>
      </c>
      <c r="C69" s="426" t="s">
        <v>11</v>
      </c>
      <c r="D69" s="426">
        <v>396813.65330989601</v>
      </c>
    </row>
    <row r="70" spans="1:4" x14ac:dyDescent="0.25">
      <c r="A70" s="426" t="s">
        <v>37</v>
      </c>
      <c r="B70" s="426" t="s">
        <v>38</v>
      </c>
      <c r="C70" s="426" t="s">
        <v>12</v>
      </c>
      <c r="D70" s="426">
        <v>480895.78350031498</v>
      </c>
    </row>
    <row r="71" spans="1:4" x14ac:dyDescent="0.25">
      <c r="A71" s="426" t="s">
        <v>39</v>
      </c>
      <c r="B71" s="426" t="s">
        <v>40</v>
      </c>
      <c r="C71" s="426" t="s">
        <v>11</v>
      </c>
      <c r="D71" s="426">
        <v>348588.91208894498</v>
      </c>
    </row>
    <row r="72" spans="1:4" x14ac:dyDescent="0.25">
      <c r="A72" s="426" t="s">
        <v>39</v>
      </c>
      <c r="B72" s="426" t="s">
        <v>40</v>
      </c>
      <c r="C72" s="426" t="s">
        <v>12</v>
      </c>
      <c r="D72" s="426">
        <v>595300.47795309697</v>
      </c>
    </row>
    <row r="73" spans="1:4" x14ac:dyDescent="0.25">
      <c r="A73" s="426" t="s">
        <v>22</v>
      </c>
      <c r="B73" s="426" t="s">
        <v>23</v>
      </c>
      <c r="C73" s="426" t="s">
        <v>11</v>
      </c>
      <c r="D73" s="426">
        <v>491570.319746772</v>
      </c>
    </row>
    <row r="74" spans="1:4" x14ac:dyDescent="0.25">
      <c r="A74" s="426" t="s">
        <v>22</v>
      </c>
      <c r="B74" s="426" t="s">
        <v>23</v>
      </c>
      <c r="C74" s="426" t="s">
        <v>12</v>
      </c>
      <c r="D74" s="426">
        <v>698323.26367964596</v>
      </c>
    </row>
    <row r="75" spans="1:4" x14ac:dyDescent="0.25">
      <c r="A75" s="426" t="s">
        <v>41</v>
      </c>
      <c r="B75" s="426" t="s">
        <v>42</v>
      </c>
      <c r="C75" s="426" t="s">
        <v>11</v>
      </c>
      <c r="D75" s="426">
        <v>330439.94099057</v>
      </c>
    </row>
    <row r="76" spans="1:4" x14ac:dyDescent="0.25">
      <c r="A76" s="426" t="s">
        <v>41</v>
      </c>
      <c r="B76" s="426" t="s">
        <v>42</v>
      </c>
      <c r="C76" s="426" t="s">
        <v>12</v>
      </c>
      <c r="D76" s="426">
        <v>567645.75535242504</v>
      </c>
    </row>
    <row r="77" spans="1:4" x14ac:dyDescent="0.25">
      <c r="A77" s="426" t="s">
        <v>43</v>
      </c>
      <c r="B77" s="426" t="s">
        <v>44</v>
      </c>
      <c r="C77" s="426" t="s">
        <v>11</v>
      </c>
      <c r="D77" s="426">
        <v>404113.94253111701</v>
      </c>
    </row>
    <row r="78" spans="1:4" x14ac:dyDescent="0.25">
      <c r="A78" s="426" t="s">
        <v>43</v>
      </c>
      <c r="B78" s="426" t="s">
        <v>44</v>
      </c>
      <c r="C78" s="426" t="s">
        <v>12</v>
      </c>
      <c r="D78" s="426">
        <v>511327.72580320499</v>
      </c>
    </row>
    <row r="79" spans="1:4" x14ac:dyDescent="0.25">
      <c r="A79" s="426" t="s">
        <v>24</v>
      </c>
      <c r="B79" s="426" t="s">
        <v>25</v>
      </c>
      <c r="C79" s="426" t="s">
        <v>11</v>
      </c>
      <c r="D79" s="426">
        <v>395444.64161560597</v>
      </c>
    </row>
    <row r="80" spans="1:4" x14ac:dyDescent="0.25">
      <c r="A80" s="426" t="s">
        <v>24</v>
      </c>
      <c r="B80" s="426" t="s">
        <v>25</v>
      </c>
      <c r="C80" s="426" t="s">
        <v>12</v>
      </c>
      <c r="D80" s="426">
        <v>553352.66278651101</v>
      </c>
    </row>
    <row r="81" spans="1:4" x14ac:dyDescent="0.25">
      <c r="A81" s="426" t="s">
        <v>45</v>
      </c>
      <c r="B81" s="426" t="s">
        <v>46</v>
      </c>
      <c r="C81" s="426" t="s">
        <v>11</v>
      </c>
      <c r="D81" s="426">
        <v>779458.48644269397</v>
      </c>
    </row>
    <row r="82" spans="1:4" x14ac:dyDescent="0.25">
      <c r="A82" s="426" t="s">
        <v>45</v>
      </c>
      <c r="B82" s="426" t="s">
        <v>46</v>
      </c>
      <c r="C82" s="426" t="s">
        <v>12</v>
      </c>
      <c r="D82" s="426">
        <v>658504.20447651902</v>
      </c>
    </row>
    <row r="83" spans="1:4" x14ac:dyDescent="0.25">
      <c r="A83" s="426" t="s">
        <v>26</v>
      </c>
      <c r="B83" s="426" t="s">
        <v>27</v>
      </c>
      <c r="C83" s="426" t="s">
        <v>11</v>
      </c>
      <c r="D83" s="426">
        <v>412563.36492772598</v>
      </c>
    </row>
    <row r="84" spans="1:4" x14ac:dyDescent="0.25">
      <c r="A84" s="426" t="s">
        <v>26</v>
      </c>
      <c r="B84" s="426" t="s">
        <v>27</v>
      </c>
      <c r="C84" s="426" t="s">
        <v>12</v>
      </c>
      <c r="D84" s="426">
        <v>604219.34935419599</v>
      </c>
    </row>
    <row r="85" spans="1:4" x14ac:dyDescent="0.25">
      <c r="A85" s="426" t="s">
        <v>47</v>
      </c>
      <c r="B85" s="426" t="s">
        <v>48</v>
      </c>
      <c r="C85" s="426" t="s">
        <v>11</v>
      </c>
      <c r="D85" s="426">
        <v>339300.39262775902</v>
      </c>
    </row>
    <row r="86" spans="1:4" x14ac:dyDescent="0.25">
      <c r="A86" s="426" t="s">
        <v>47</v>
      </c>
      <c r="B86" s="426" t="s">
        <v>48</v>
      </c>
      <c r="C86" s="426" t="s">
        <v>12</v>
      </c>
      <c r="D86" s="426">
        <v>491016.84025618498</v>
      </c>
    </row>
    <row r="87" spans="1:4" x14ac:dyDescent="0.25">
      <c r="A87" s="426" t="s">
        <v>28</v>
      </c>
      <c r="B87" s="426" t="s">
        <v>29</v>
      </c>
      <c r="C87" s="426" t="s">
        <v>11</v>
      </c>
      <c r="D87" s="426">
        <v>407423.17911984102</v>
      </c>
    </row>
    <row r="88" spans="1:4" x14ac:dyDescent="0.25">
      <c r="A88" s="426" t="s">
        <v>28</v>
      </c>
      <c r="B88" s="426" t="s">
        <v>29</v>
      </c>
      <c r="C88" s="426" t="s">
        <v>12</v>
      </c>
      <c r="D88" s="426">
        <v>507766.91592471697</v>
      </c>
    </row>
    <row r="89" spans="1:4" x14ac:dyDescent="0.25">
      <c r="A89" s="426" t="s">
        <v>30</v>
      </c>
      <c r="B89" s="426" t="s">
        <v>31</v>
      </c>
      <c r="C89" s="426" t="s">
        <v>11</v>
      </c>
      <c r="D89" s="426">
        <v>351748.45766799001</v>
      </c>
    </row>
    <row r="90" spans="1:4" x14ac:dyDescent="0.25">
      <c r="A90" s="426" t="s">
        <v>30</v>
      </c>
      <c r="B90" s="426" t="s">
        <v>31</v>
      </c>
      <c r="C90" s="426" t="s">
        <v>12</v>
      </c>
      <c r="D90" s="426">
        <v>684766.79193442303</v>
      </c>
    </row>
    <row r="91" spans="1:4" x14ac:dyDescent="0.25">
      <c r="A91" s="426" t="s">
        <v>49</v>
      </c>
      <c r="B91" s="426" t="s">
        <v>50</v>
      </c>
      <c r="C91" s="426" t="s">
        <v>11</v>
      </c>
      <c r="D91" s="426">
        <v>412045.90671214898</v>
      </c>
    </row>
    <row r="92" spans="1:4" x14ac:dyDescent="0.25">
      <c r="A92" s="426" t="s">
        <v>49</v>
      </c>
      <c r="B92" s="426" t="s">
        <v>50</v>
      </c>
      <c r="C92" s="426" t="s">
        <v>12</v>
      </c>
      <c r="D92" s="426">
        <v>669082.439735041</v>
      </c>
    </row>
    <row r="93" spans="1:4" x14ac:dyDescent="0.25">
      <c r="A93" s="426" t="s">
        <v>51</v>
      </c>
      <c r="B93" s="426" t="s">
        <v>52</v>
      </c>
      <c r="C93" s="426" t="s">
        <v>11</v>
      </c>
      <c r="D93" s="426">
        <v>556222.41798846901</v>
      </c>
    </row>
    <row r="94" spans="1:4" x14ac:dyDescent="0.25">
      <c r="A94" s="426" t="s">
        <v>51</v>
      </c>
      <c r="B94" s="426" t="s">
        <v>52</v>
      </c>
      <c r="C94" s="426" t="s">
        <v>12</v>
      </c>
      <c r="D94" s="426">
        <v>857360.089387391</v>
      </c>
    </row>
    <row r="95" spans="1:4" x14ac:dyDescent="0.25">
      <c r="A95" s="426" t="s">
        <v>53</v>
      </c>
      <c r="B95" s="426" t="s">
        <v>54</v>
      </c>
      <c r="C95" s="426" t="s">
        <v>11</v>
      </c>
      <c r="D95" s="426">
        <v>330627.75374948798</v>
      </c>
    </row>
    <row r="96" spans="1:4" x14ac:dyDescent="0.25">
      <c r="A96" s="426" t="s">
        <v>53</v>
      </c>
      <c r="B96" s="426" t="s">
        <v>54</v>
      </c>
      <c r="C96" s="426" t="s">
        <v>12</v>
      </c>
      <c r="D96" s="426">
        <v>512648.78403463401</v>
      </c>
    </row>
    <row r="97" spans="1:4" x14ac:dyDescent="0.25">
      <c r="A97" s="426" t="s">
        <v>55</v>
      </c>
      <c r="B97" s="426" t="s">
        <v>56</v>
      </c>
      <c r="C97" s="426" t="s">
        <v>11</v>
      </c>
      <c r="D97" s="426">
        <v>345635.80747821601</v>
      </c>
    </row>
    <row r="98" spans="1:4" x14ac:dyDescent="0.25">
      <c r="A98" s="426" t="s">
        <v>55</v>
      </c>
      <c r="B98" s="426" t="s">
        <v>56</v>
      </c>
      <c r="C98" s="426" t="s">
        <v>12</v>
      </c>
      <c r="D98" s="426">
        <v>527073.06777136505</v>
      </c>
    </row>
    <row r="99" spans="1:4" x14ac:dyDescent="0.25">
      <c r="A99" s="426" t="s">
        <v>57</v>
      </c>
      <c r="B99" s="426" t="s">
        <v>58</v>
      </c>
      <c r="C99" s="426" t="s">
        <v>11</v>
      </c>
      <c r="D99" s="426">
        <v>261573.35238369799</v>
      </c>
    </row>
    <row r="100" spans="1:4" x14ac:dyDescent="0.25">
      <c r="A100" s="426" t="s">
        <v>57</v>
      </c>
      <c r="B100" s="426" t="s">
        <v>58</v>
      </c>
      <c r="C100" s="426" t="s">
        <v>12</v>
      </c>
      <c r="D100" s="426">
        <v>430099.82361996098</v>
      </c>
    </row>
    <row r="101" spans="1:4" x14ac:dyDescent="0.25">
      <c r="A101" s="426" t="s">
        <v>59</v>
      </c>
      <c r="B101" s="426" t="s">
        <v>60</v>
      </c>
      <c r="C101" s="426" t="s">
        <v>11</v>
      </c>
      <c r="D101" s="426">
        <v>469133.3760165</v>
      </c>
    </row>
    <row r="102" spans="1:4" x14ac:dyDescent="0.25">
      <c r="A102" s="426" t="s">
        <v>59</v>
      </c>
      <c r="B102" s="426" t="s">
        <v>60</v>
      </c>
      <c r="C102" s="426" t="s">
        <v>12</v>
      </c>
      <c r="D102" s="426">
        <v>695952.95359632606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854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427" t="s">
        <v>63</v>
      </c>
      <c r="B113" s="427" t="s">
        <v>64</v>
      </c>
      <c r="C113" s="427" t="s">
        <v>11</v>
      </c>
      <c r="D113" s="427">
        <v>642818.02128769702</v>
      </c>
    </row>
    <row r="114" spans="1:4" x14ac:dyDescent="0.25">
      <c r="A114" s="427" t="s">
        <v>63</v>
      </c>
      <c r="B114" s="427" t="s">
        <v>64</v>
      </c>
      <c r="C114" s="427" t="s">
        <v>12</v>
      </c>
      <c r="D114" s="427">
        <v>1127456.56627474</v>
      </c>
    </row>
    <row r="115" spans="1:4" x14ac:dyDescent="0.25">
      <c r="A115" s="427" t="s">
        <v>65</v>
      </c>
      <c r="B115" s="427" t="s">
        <v>66</v>
      </c>
      <c r="C115" s="427" t="s">
        <v>11</v>
      </c>
      <c r="D115" s="427">
        <v>706198.43894689204</v>
      </c>
    </row>
    <row r="116" spans="1:4" x14ac:dyDescent="0.25">
      <c r="A116" s="427" t="s">
        <v>65</v>
      </c>
      <c r="B116" s="427" t="s">
        <v>66</v>
      </c>
      <c r="C116" s="427" t="s">
        <v>12</v>
      </c>
      <c r="D116" s="427">
        <v>1375018.93475078</v>
      </c>
    </row>
    <row r="117" spans="1:4" x14ac:dyDescent="0.25">
      <c r="A117" s="427" t="s">
        <v>67</v>
      </c>
      <c r="B117" s="427" t="s">
        <v>68</v>
      </c>
      <c r="C117" s="427" t="s">
        <v>11</v>
      </c>
      <c r="D117" s="427">
        <v>373447.03403925599</v>
      </c>
    </row>
    <row r="118" spans="1:4" x14ac:dyDescent="0.25">
      <c r="A118" s="427" t="s">
        <v>67</v>
      </c>
      <c r="B118" s="427" t="s">
        <v>68</v>
      </c>
      <c r="C118" s="427" t="s">
        <v>12</v>
      </c>
      <c r="D118" s="427">
        <v>715455.77311674599</v>
      </c>
    </row>
    <row r="119" spans="1:4" x14ac:dyDescent="0.25">
      <c r="A119" s="427" t="s">
        <v>69</v>
      </c>
      <c r="B119" s="427" t="s">
        <v>70</v>
      </c>
      <c r="C119" s="427" t="s">
        <v>11</v>
      </c>
      <c r="D119" s="427">
        <v>350267.09088777698</v>
      </c>
    </row>
    <row r="120" spans="1:4" x14ac:dyDescent="0.25">
      <c r="A120" s="427" t="s">
        <v>69</v>
      </c>
      <c r="B120" s="427" t="s">
        <v>70</v>
      </c>
      <c r="C120" s="427" t="s">
        <v>12</v>
      </c>
      <c r="D120" s="427">
        <v>520107.12430667499</v>
      </c>
    </row>
    <row r="121" spans="1:4" x14ac:dyDescent="0.25">
      <c r="A121" s="427" t="s">
        <v>71</v>
      </c>
      <c r="B121" s="427" t="s">
        <v>72</v>
      </c>
      <c r="C121" s="427" t="s">
        <v>11</v>
      </c>
      <c r="D121" s="427">
        <v>365170.27001674398</v>
      </c>
    </row>
    <row r="122" spans="1:4" x14ac:dyDescent="0.25">
      <c r="A122" s="427" t="s">
        <v>71</v>
      </c>
      <c r="B122" s="427" t="s">
        <v>72</v>
      </c>
      <c r="C122" s="427" t="s">
        <v>12</v>
      </c>
      <c r="D122" s="427">
        <v>498873.69354657503</v>
      </c>
    </row>
    <row r="123" spans="1:4" x14ac:dyDescent="0.25">
      <c r="A123" s="427" t="s">
        <v>73</v>
      </c>
      <c r="B123" s="427" t="s">
        <v>74</v>
      </c>
      <c r="C123" s="427" t="s">
        <v>11</v>
      </c>
      <c r="D123" s="427">
        <v>377535.25264237699</v>
      </c>
    </row>
    <row r="124" spans="1:4" x14ac:dyDescent="0.25">
      <c r="A124" s="427" t="s">
        <v>73</v>
      </c>
      <c r="B124" s="427" t="s">
        <v>74</v>
      </c>
      <c r="C124" s="427" t="s">
        <v>12</v>
      </c>
      <c r="D124" s="427">
        <v>531283.90072971699</v>
      </c>
    </row>
    <row r="125" spans="1:4" x14ac:dyDescent="0.25">
      <c r="A125" s="427" t="s">
        <v>75</v>
      </c>
      <c r="B125" s="427" t="s">
        <v>76</v>
      </c>
      <c r="C125" s="427" t="s">
        <v>11</v>
      </c>
      <c r="D125" s="427">
        <v>337580.01595222601</v>
      </c>
    </row>
    <row r="126" spans="1:4" x14ac:dyDescent="0.25">
      <c r="A126" s="427" t="s">
        <v>75</v>
      </c>
      <c r="B126" s="427" t="s">
        <v>76</v>
      </c>
      <c r="C126" s="427" t="s">
        <v>12</v>
      </c>
      <c r="D126" s="427">
        <v>505110.733587272</v>
      </c>
    </row>
    <row r="127" spans="1:4" x14ac:dyDescent="0.25">
      <c r="A127" s="427" t="s">
        <v>77</v>
      </c>
      <c r="B127" s="427" t="s">
        <v>78</v>
      </c>
      <c r="C127" s="427" t="s">
        <v>11</v>
      </c>
      <c r="D127" s="427">
        <v>447555.770747612</v>
      </c>
    </row>
    <row r="128" spans="1:4" x14ac:dyDescent="0.25">
      <c r="A128" s="427" t="s">
        <v>77</v>
      </c>
      <c r="B128" s="427" t="s">
        <v>78</v>
      </c>
      <c r="C128" s="427" t="s">
        <v>12</v>
      </c>
      <c r="D128" s="427">
        <v>694551.561444044</v>
      </c>
    </row>
    <row r="129" spans="1:4" x14ac:dyDescent="0.25">
      <c r="A129" s="427" t="s">
        <v>79</v>
      </c>
      <c r="B129" s="427" t="s">
        <v>80</v>
      </c>
      <c r="C129" s="427" t="s">
        <v>11</v>
      </c>
      <c r="D129" s="427">
        <v>465137.68725722301</v>
      </c>
    </row>
    <row r="130" spans="1:4" x14ac:dyDescent="0.25">
      <c r="A130" s="427" t="s">
        <v>79</v>
      </c>
      <c r="B130" s="427" t="s">
        <v>80</v>
      </c>
      <c r="C130" s="427" t="s">
        <v>12</v>
      </c>
      <c r="D130" s="427">
        <v>807052.74398899905</v>
      </c>
    </row>
    <row r="131" spans="1:4" x14ac:dyDescent="0.25">
      <c r="A131" s="427" t="s">
        <v>81</v>
      </c>
      <c r="B131" s="427" t="s">
        <v>82</v>
      </c>
      <c r="C131" s="427" t="s">
        <v>11</v>
      </c>
      <c r="D131" s="427">
        <v>500287.58855698502</v>
      </c>
    </row>
    <row r="132" spans="1:4" x14ac:dyDescent="0.25">
      <c r="A132" s="427" t="s">
        <v>81</v>
      </c>
      <c r="B132" s="427" t="s">
        <v>82</v>
      </c>
      <c r="C132" s="427" t="s">
        <v>12</v>
      </c>
      <c r="D132" s="427">
        <v>707394.66404524096</v>
      </c>
    </row>
    <row r="133" spans="1:4" x14ac:dyDescent="0.25">
      <c r="A133" s="427" t="s">
        <v>83</v>
      </c>
      <c r="B133" s="427" t="s">
        <v>84</v>
      </c>
      <c r="C133" s="427" t="s">
        <v>11</v>
      </c>
      <c r="D133" s="427">
        <v>443499.338672949</v>
      </c>
    </row>
    <row r="134" spans="1:4" x14ac:dyDescent="0.25">
      <c r="A134" s="427" t="s">
        <v>83</v>
      </c>
      <c r="B134" s="427" t="s">
        <v>84</v>
      </c>
      <c r="C134" s="427" t="s">
        <v>12</v>
      </c>
      <c r="D134" s="427">
        <v>881689.50863210298</v>
      </c>
    </row>
    <row r="135" spans="1:4" x14ac:dyDescent="0.25">
      <c r="A135" s="427" t="s">
        <v>85</v>
      </c>
      <c r="B135" s="427" t="s">
        <v>86</v>
      </c>
      <c r="C135" s="427" t="s">
        <v>11</v>
      </c>
      <c r="D135" s="427">
        <v>713878.90230768698</v>
      </c>
    </row>
    <row r="136" spans="1:4" x14ac:dyDescent="0.25">
      <c r="A136" s="427" t="s">
        <v>85</v>
      </c>
      <c r="B136" s="427" t="s">
        <v>86</v>
      </c>
      <c r="C136" s="427" t="s">
        <v>12</v>
      </c>
      <c r="D136" s="427">
        <v>836794.73302241799</v>
      </c>
    </row>
    <row r="137" spans="1:4" x14ac:dyDescent="0.25">
      <c r="A137" s="427" t="s">
        <v>87</v>
      </c>
      <c r="B137" s="427" t="s">
        <v>88</v>
      </c>
      <c r="C137" s="427" t="s">
        <v>11</v>
      </c>
      <c r="D137" s="427">
        <v>741388.94913644798</v>
      </c>
    </row>
    <row r="138" spans="1:4" x14ac:dyDescent="0.25">
      <c r="A138" s="427" t="s">
        <v>87</v>
      </c>
      <c r="B138" s="427" t="s">
        <v>88</v>
      </c>
      <c r="C138" s="427" t="s">
        <v>12</v>
      </c>
      <c r="D138" s="427">
        <v>1170325.44120256</v>
      </c>
    </row>
    <row r="139" spans="1:4" x14ac:dyDescent="0.25">
      <c r="A139" s="427" t="s">
        <v>89</v>
      </c>
      <c r="B139" s="427" t="s">
        <v>90</v>
      </c>
      <c r="C139" s="427" t="s">
        <v>11</v>
      </c>
      <c r="D139" s="427">
        <v>426016.57152943098</v>
      </c>
    </row>
    <row r="140" spans="1:4" x14ac:dyDescent="0.25">
      <c r="A140" s="427" t="s">
        <v>89</v>
      </c>
      <c r="B140" s="427" t="s">
        <v>90</v>
      </c>
      <c r="C140" s="427" t="s">
        <v>12</v>
      </c>
      <c r="D140" s="427">
        <v>614238.03711606597</v>
      </c>
    </row>
    <row r="141" spans="1:4" x14ac:dyDescent="0.25">
      <c r="A141" s="427" t="s">
        <v>91</v>
      </c>
      <c r="B141" s="427" t="s">
        <v>92</v>
      </c>
      <c r="C141" s="427" t="s">
        <v>11</v>
      </c>
      <c r="D141" s="427">
        <v>515757.17441115301</v>
      </c>
    </row>
    <row r="142" spans="1:4" x14ac:dyDescent="0.25">
      <c r="A142" s="427" t="s">
        <v>91</v>
      </c>
      <c r="B142" s="427" t="s">
        <v>92</v>
      </c>
      <c r="C142" s="427" t="s">
        <v>12</v>
      </c>
      <c r="D142" s="427">
        <v>865709.62138327304</v>
      </c>
    </row>
    <row r="143" spans="1:4" x14ac:dyDescent="0.25">
      <c r="A143" s="427" t="s">
        <v>93</v>
      </c>
      <c r="B143" s="427" t="s">
        <v>94</v>
      </c>
      <c r="C143" s="427" t="s">
        <v>11</v>
      </c>
      <c r="D143" s="427">
        <v>581756.20563221001</v>
      </c>
    </row>
    <row r="144" spans="1:4" x14ac:dyDescent="0.25">
      <c r="A144" s="427" t="s">
        <v>93</v>
      </c>
      <c r="B144" s="427" t="s">
        <v>94</v>
      </c>
      <c r="C144" s="427" t="s">
        <v>12</v>
      </c>
      <c r="D144" s="427">
        <v>732773.92052717996</v>
      </c>
    </row>
    <row r="145" spans="1:4" x14ac:dyDescent="0.25">
      <c r="A145" s="427" t="s">
        <v>95</v>
      </c>
      <c r="B145" s="427" t="s">
        <v>96</v>
      </c>
      <c r="C145" s="427" t="s">
        <v>11</v>
      </c>
      <c r="D145" s="427">
        <v>469126.09144620801</v>
      </c>
    </row>
    <row r="146" spans="1:4" x14ac:dyDescent="0.25">
      <c r="A146" s="427" t="s">
        <v>95</v>
      </c>
      <c r="B146" s="427" t="s">
        <v>96</v>
      </c>
      <c r="C146" s="427" t="s">
        <v>12</v>
      </c>
      <c r="D146" s="427">
        <v>724467.421949132</v>
      </c>
    </row>
    <row r="147" spans="1:4" x14ac:dyDescent="0.25">
      <c r="A147" s="427" t="s">
        <v>97</v>
      </c>
      <c r="B147" s="427" t="s">
        <v>98</v>
      </c>
      <c r="C147" s="427" t="s">
        <v>11</v>
      </c>
      <c r="D147" s="427">
        <v>348783.01109093998</v>
      </c>
    </row>
    <row r="148" spans="1:4" x14ac:dyDescent="0.25">
      <c r="A148" s="427" t="s">
        <v>97</v>
      </c>
      <c r="B148" s="427" t="s">
        <v>98</v>
      </c>
      <c r="C148" s="427" t="s">
        <v>12</v>
      </c>
      <c r="D148" s="427">
        <v>520124.29779278103</v>
      </c>
    </row>
    <row r="149" spans="1:4" x14ac:dyDescent="0.25">
      <c r="A149" s="427" t="s">
        <v>99</v>
      </c>
      <c r="B149" s="427" t="s">
        <v>100</v>
      </c>
      <c r="C149" s="427" t="s">
        <v>11</v>
      </c>
      <c r="D149" s="427">
        <v>337427.25400847202</v>
      </c>
    </row>
    <row r="150" spans="1:4" x14ac:dyDescent="0.25">
      <c r="A150" s="427" t="s">
        <v>99</v>
      </c>
      <c r="B150" s="427" t="s">
        <v>100</v>
      </c>
      <c r="C150" s="427" t="s">
        <v>12</v>
      </c>
      <c r="D150" s="427">
        <v>517610.21715030499</v>
      </c>
    </row>
    <row r="151" spans="1:4" x14ac:dyDescent="0.25">
      <c r="A151" s="427" t="s">
        <v>101</v>
      </c>
      <c r="B151" s="427" t="s">
        <v>102</v>
      </c>
      <c r="C151" s="427" t="s">
        <v>11</v>
      </c>
      <c r="D151" s="427">
        <v>363888.88880208298</v>
      </c>
    </row>
    <row r="152" spans="1:4" x14ac:dyDescent="0.25">
      <c r="A152" s="427" t="s">
        <v>101</v>
      </c>
      <c r="B152" s="427" t="s">
        <v>102</v>
      </c>
      <c r="C152" s="427" t="s">
        <v>12</v>
      </c>
      <c r="D152" s="427">
        <v>412040.28437870299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855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428" t="s">
        <v>63</v>
      </c>
      <c r="B163" s="428" t="s">
        <v>64</v>
      </c>
      <c r="C163" s="428" t="s">
        <v>11</v>
      </c>
      <c r="D163" s="428">
        <v>643081.48629257502</v>
      </c>
    </row>
    <row r="164" spans="1:4" x14ac:dyDescent="0.25">
      <c r="A164" s="428" t="s">
        <v>63</v>
      </c>
      <c r="B164" s="428" t="s">
        <v>64</v>
      </c>
      <c r="C164" s="428" t="s">
        <v>12</v>
      </c>
      <c r="D164" s="428">
        <v>1127657.2030942</v>
      </c>
    </row>
    <row r="165" spans="1:4" x14ac:dyDescent="0.25">
      <c r="A165" s="428" t="s">
        <v>65</v>
      </c>
      <c r="B165" s="428" t="s">
        <v>66</v>
      </c>
      <c r="C165" s="428" t="s">
        <v>11</v>
      </c>
      <c r="D165" s="428">
        <v>710162.83650041802</v>
      </c>
    </row>
    <row r="166" spans="1:4" x14ac:dyDescent="0.25">
      <c r="A166" s="428" t="s">
        <v>65</v>
      </c>
      <c r="B166" s="428" t="s">
        <v>66</v>
      </c>
      <c r="C166" s="428" t="s">
        <v>12</v>
      </c>
      <c r="D166" s="428">
        <v>1378251.0602668601</v>
      </c>
    </row>
    <row r="167" spans="1:4" x14ac:dyDescent="0.25">
      <c r="A167" s="428" t="s">
        <v>67</v>
      </c>
      <c r="B167" s="428" t="s">
        <v>68</v>
      </c>
      <c r="C167" s="428" t="s">
        <v>11</v>
      </c>
      <c r="D167" s="428">
        <v>375227.15019121801</v>
      </c>
    </row>
    <row r="168" spans="1:4" x14ac:dyDescent="0.25">
      <c r="A168" s="428" t="s">
        <v>67</v>
      </c>
      <c r="B168" s="428" t="s">
        <v>68</v>
      </c>
      <c r="C168" s="428" t="s">
        <v>12</v>
      </c>
      <c r="D168" s="428">
        <v>717957.12792183401</v>
      </c>
    </row>
    <row r="169" spans="1:4" x14ac:dyDescent="0.25">
      <c r="A169" s="428" t="s">
        <v>69</v>
      </c>
      <c r="B169" s="428" t="s">
        <v>70</v>
      </c>
      <c r="C169" s="428" t="s">
        <v>11</v>
      </c>
      <c r="D169" s="428">
        <v>350281.19690596202</v>
      </c>
    </row>
    <row r="170" spans="1:4" x14ac:dyDescent="0.25">
      <c r="A170" s="428" t="s">
        <v>69</v>
      </c>
      <c r="B170" s="428" t="s">
        <v>70</v>
      </c>
      <c r="C170" s="428" t="s">
        <v>12</v>
      </c>
      <c r="D170" s="428">
        <v>520128.397143504</v>
      </c>
    </row>
    <row r="171" spans="1:4" x14ac:dyDescent="0.25">
      <c r="A171" s="428" t="s">
        <v>71</v>
      </c>
      <c r="B171" s="428" t="s">
        <v>72</v>
      </c>
      <c r="C171" s="428" t="s">
        <v>11</v>
      </c>
      <c r="D171" s="428">
        <v>368001.78176842799</v>
      </c>
    </row>
    <row r="172" spans="1:4" x14ac:dyDescent="0.25">
      <c r="A172" s="428" t="s">
        <v>71</v>
      </c>
      <c r="B172" s="428" t="s">
        <v>72</v>
      </c>
      <c r="C172" s="428" t="s">
        <v>12</v>
      </c>
      <c r="D172" s="428">
        <v>501022.427050322</v>
      </c>
    </row>
    <row r="173" spans="1:4" x14ac:dyDescent="0.25">
      <c r="A173" s="428" t="s">
        <v>73</v>
      </c>
      <c r="B173" s="428" t="s">
        <v>74</v>
      </c>
      <c r="C173" s="428" t="s">
        <v>11</v>
      </c>
      <c r="D173" s="428">
        <v>377535.25264237699</v>
      </c>
    </row>
    <row r="174" spans="1:4" x14ac:dyDescent="0.25">
      <c r="A174" s="428" t="s">
        <v>73</v>
      </c>
      <c r="B174" s="428" t="s">
        <v>74</v>
      </c>
      <c r="C174" s="428" t="s">
        <v>12</v>
      </c>
      <c r="D174" s="428">
        <v>531283.90072971699</v>
      </c>
    </row>
    <row r="175" spans="1:4" x14ac:dyDescent="0.25">
      <c r="A175" s="428" t="s">
        <v>75</v>
      </c>
      <c r="B175" s="428" t="s">
        <v>76</v>
      </c>
      <c r="C175" s="428" t="s">
        <v>11</v>
      </c>
      <c r="D175" s="428">
        <v>337580.01595222601</v>
      </c>
    </row>
    <row r="176" spans="1:4" x14ac:dyDescent="0.25">
      <c r="A176" s="428" t="s">
        <v>75</v>
      </c>
      <c r="B176" s="428" t="s">
        <v>76</v>
      </c>
      <c r="C176" s="428" t="s">
        <v>12</v>
      </c>
      <c r="D176" s="428">
        <v>505110.733587272</v>
      </c>
    </row>
    <row r="177" spans="1:4" x14ac:dyDescent="0.25">
      <c r="A177" s="428" t="s">
        <v>77</v>
      </c>
      <c r="B177" s="428" t="s">
        <v>78</v>
      </c>
      <c r="C177" s="428" t="s">
        <v>11</v>
      </c>
      <c r="D177" s="428">
        <v>447555.770747612</v>
      </c>
    </row>
    <row r="178" spans="1:4" x14ac:dyDescent="0.25">
      <c r="A178" s="428" t="s">
        <v>77</v>
      </c>
      <c r="B178" s="428" t="s">
        <v>78</v>
      </c>
      <c r="C178" s="428" t="s">
        <v>12</v>
      </c>
      <c r="D178" s="428">
        <v>694551.561444044</v>
      </c>
    </row>
    <row r="179" spans="1:4" x14ac:dyDescent="0.25">
      <c r="A179" s="428" t="s">
        <v>79</v>
      </c>
      <c r="B179" s="428" t="s">
        <v>80</v>
      </c>
      <c r="C179" s="428" t="s">
        <v>11</v>
      </c>
      <c r="D179" s="428">
        <v>465137.68725722301</v>
      </c>
    </row>
    <row r="180" spans="1:4" x14ac:dyDescent="0.25">
      <c r="A180" s="428" t="s">
        <v>79</v>
      </c>
      <c r="B180" s="428" t="s">
        <v>80</v>
      </c>
      <c r="C180" s="428" t="s">
        <v>12</v>
      </c>
      <c r="D180" s="428">
        <v>807052.74398899905</v>
      </c>
    </row>
    <row r="181" spans="1:4" x14ac:dyDescent="0.25">
      <c r="A181" s="428" t="s">
        <v>81</v>
      </c>
      <c r="B181" s="428" t="s">
        <v>82</v>
      </c>
      <c r="C181" s="428" t="s">
        <v>11</v>
      </c>
      <c r="D181" s="428">
        <v>500287.58855698502</v>
      </c>
    </row>
    <row r="182" spans="1:4" x14ac:dyDescent="0.25">
      <c r="A182" s="428" t="s">
        <v>81</v>
      </c>
      <c r="B182" s="428" t="s">
        <v>82</v>
      </c>
      <c r="C182" s="428" t="s">
        <v>12</v>
      </c>
      <c r="D182" s="428">
        <v>707394.66404524096</v>
      </c>
    </row>
    <row r="183" spans="1:4" x14ac:dyDescent="0.25">
      <c r="A183" s="428" t="s">
        <v>83</v>
      </c>
      <c r="B183" s="428" t="s">
        <v>84</v>
      </c>
      <c r="C183" s="428" t="s">
        <v>11</v>
      </c>
      <c r="D183" s="428">
        <v>443582.94865397702</v>
      </c>
    </row>
    <row r="184" spans="1:4" x14ac:dyDescent="0.25">
      <c r="A184" s="428" t="s">
        <v>83</v>
      </c>
      <c r="B184" s="428" t="s">
        <v>84</v>
      </c>
      <c r="C184" s="428" t="s">
        <v>12</v>
      </c>
      <c r="D184" s="428">
        <v>881832.08629796701</v>
      </c>
    </row>
    <row r="185" spans="1:4" x14ac:dyDescent="0.25">
      <c r="A185" s="428" t="s">
        <v>85</v>
      </c>
      <c r="B185" s="428" t="s">
        <v>86</v>
      </c>
      <c r="C185" s="428" t="s">
        <v>11</v>
      </c>
      <c r="D185" s="428">
        <v>713878.90230768698</v>
      </c>
    </row>
    <row r="186" spans="1:4" x14ac:dyDescent="0.25">
      <c r="A186" s="428" t="s">
        <v>85</v>
      </c>
      <c r="B186" s="428" t="s">
        <v>86</v>
      </c>
      <c r="C186" s="428" t="s">
        <v>12</v>
      </c>
      <c r="D186" s="428">
        <v>836794.73302241799</v>
      </c>
    </row>
    <row r="187" spans="1:4" x14ac:dyDescent="0.25">
      <c r="A187" s="428" t="s">
        <v>87</v>
      </c>
      <c r="B187" s="428" t="s">
        <v>88</v>
      </c>
      <c r="C187" s="428" t="s">
        <v>11</v>
      </c>
      <c r="D187" s="428">
        <v>741388.94913644798</v>
      </c>
    </row>
    <row r="188" spans="1:4" x14ac:dyDescent="0.25">
      <c r="A188" s="428" t="s">
        <v>87</v>
      </c>
      <c r="B188" s="428" t="s">
        <v>88</v>
      </c>
      <c r="C188" s="428" t="s">
        <v>12</v>
      </c>
      <c r="D188" s="428">
        <v>1170325.44120256</v>
      </c>
    </row>
    <row r="189" spans="1:4" x14ac:dyDescent="0.25">
      <c r="A189" s="428" t="s">
        <v>89</v>
      </c>
      <c r="B189" s="428" t="s">
        <v>90</v>
      </c>
      <c r="C189" s="428" t="s">
        <v>11</v>
      </c>
      <c r="D189" s="428">
        <v>426016.57152943098</v>
      </c>
    </row>
    <row r="190" spans="1:4" x14ac:dyDescent="0.25">
      <c r="A190" s="428" t="s">
        <v>89</v>
      </c>
      <c r="B190" s="428" t="s">
        <v>90</v>
      </c>
      <c r="C190" s="428" t="s">
        <v>12</v>
      </c>
      <c r="D190" s="428">
        <v>614238.03711606597</v>
      </c>
    </row>
    <row r="191" spans="1:4" x14ac:dyDescent="0.25">
      <c r="A191" s="428" t="s">
        <v>91</v>
      </c>
      <c r="B191" s="428" t="s">
        <v>92</v>
      </c>
      <c r="C191" s="428" t="s">
        <v>11</v>
      </c>
      <c r="D191" s="428">
        <v>515757.17441115301</v>
      </c>
    </row>
    <row r="192" spans="1:4" x14ac:dyDescent="0.25">
      <c r="A192" s="428" t="s">
        <v>91</v>
      </c>
      <c r="B192" s="428" t="s">
        <v>92</v>
      </c>
      <c r="C192" s="428" t="s">
        <v>12</v>
      </c>
      <c r="D192" s="428">
        <v>865709.62138327304</v>
      </c>
    </row>
    <row r="193" spans="1:4" x14ac:dyDescent="0.25">
      <c r="A193" s="428" t="s">
        <v>93</v>
      </c>
      <c r="B193" s="428" t="s">
        <v>94</v>
      </c>
      <c r="C193" s="428" t="s">
        <v>11</v>
      </c>
      <c r="D193" s="428">
        <v>581756.20563221001</v>
      </c>
    </row>
    <row r="194" spans="1:4" x14ac:dyDescent="0.25">
      <c r="A194" s="428" t="s">
        <v>93</v>
      </c>
      <c r="B194" s="428" t="s">
        <v>94</v>
      </c>
      <c r="C194" s="428" t="s">
        <v>12</v>
      </c>
      <c r="D194" s="428">
        <v>732773.92052717996</v>
      </c>
    </row>
    <row r="195" spans="1:4" x14ac:dyDescent="0.25">
      <c r="A195" s="428" t="s">
        <v>95</v>
      </c>
      <c r="B195" s="428" t="s">
        <v>96</v>
      </c>
      <c r="C195" s="428" t="s">
        <v>11</v>
      </c>
      <c r="D195" s="428">
        <v>469126.09144620801</v>
      </c>
    </row>
    <row r="196" spans="1:4" x14ac:dyDescent="0.25">
      <c r="A196" s="428" t="s">
        <v>95</v>
      </c>
      <c r="B196" s="428" t="s">
        <v>96</v>
      </c>
      <c r="C196" s="428" t="s">
        <v>12</v>
      </c>
      <c r="D196" s="428">
        <v>724467.421949132</v>
      </c>
    </row>
    <row r="197" spans="1:4" x14ac:dyDescent="0.25">
      <c r="A197" s="428" t="s">
        <v>97</v>
      </c>
      <c r="B197" s="428" t="s">
        <v>98</v>
      </c>
      <c r="C197" s="428" t="s">
        <v>11</v>
      </c>
      <c r="D197" s="428">
        <v>348783.01109093998</v>
      </c>
    </row>
    <row r="198" spans="1:4" x14ac:dyDescent="0.25">
      <c r="A198" s="428" t="s">
        <v>97</v>
      </c>
      <c r="B198" s="428" t="s">
        <v>98</v>
      </c>
      <c r="C198" s="428" t="s">
        <v>12</v>
      </c>
      <c r="D198" s="428">
        <v>520124.29779278103</v>
      </c>
    </row>
    <row r="199" spans="1:4" x14ac:dyDescent="0.25">
      <c r="A199" s="428" t="s">
        <v>99</v>
      </c>
      <c r="B199" s="428" t="s">
        <v>100</v>
      </c>
      <c r="C199" s="428" t="s">
        <v>11</v>
      </c>
      <c r="D199" s="428">
        <v>337743.25529243401</v>
      </c>
    </row>
    <row r="200" spans="1:4" x14ac:dyDescent="0.25">
      <c r="A200" s="428" t="s">
        <v>99</v>
      </c>
      <c r="B200" s="428" t="s">
        <v>100</v>
      </c>
      <c r="C200" s="428" t="s">
        <v>12</v>
      </c>
      <c r="D200" s="428">
        <v>518652.188160936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856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429" t="s">
        <v>79</v>
      </c>
      <c r="B211" s="429" t="s">
        <v>106</v>
      </c>
      <c r="C211" s="429" t="s">
        <v>11</v>
      </c>
      <c r="D211" s="429">
        <v>350104.61848404998</v>
      </c>
    </row>
    <row r="212" spans="1:4" x14ac:dyDescent="0.25">
      <c r="A212" s="429" t="s">
        <v>79</v>
      </c>
      <c r="B212" s="429" t="s">
        <v>106</v>
      </c>
      <c r="C212" s="429" t="s">
        <v>12</v>
      </c>
      <c r="D212" s="429">
        <v>638200.60189972096</v>
      </c>
    </row>
    <row r="213" spans="1:4" x14ac:dyDescent="0.25">
      <c r="A213" s="429" t="s">
        <v>83</v>
      </c>
      <c r="B213" s="429" t="s">
        <v>107</v>
      </c>
      <c r="C213" s="429" t="s">
        <v>11</v>
      </c>
      <c r="D213" s="429">
        <v>343666.00495160202</v>
      </c>
    </row>
    <row r="214" spans="1:4" x14ac:dyDescent="0.25">
      <c r="A214" s="429" t="s">
        <v>83</v>
      </c>
      <c r="B214" s="429" t="s">
        <v>107</v>
      </c>
      <c r="C214" s="429" t="s">
        <v>12</v>
      </c>
      <c r="D214" s="429">
        <v>566243.20716576301</v>
      </c>
    </row>
    <row r="215" spans="1:4" x14ac:dyDescent="0.25">
      <c r="A215" s="429" t="s">
        <v>85</v>
      </c>
      <c r="B215" s="429" t="s">
        <v>108</v>
      </c>
      <c r="C215" s="429" t="s">
        <v>11</v>
      </c>
      <c r="D215" s="429">
        <v>527236.04254593304</v>
      </c>
    </row>
    <row r="216" spans="1:4" x14ac:dyDescent="0.25">
      <c r="A216" s="429" t="s">
        <v>85</v>
      </c>
      <c r="B216" s="429" t="s">
        <v>108</v>
      </c>
      <c r="C216" s="429" t="s">
        <v>12</v>
      </c>
      <c r="D216" s="429">
        <v>1036203.84962726</v>
      </c>
    </row>
    <row r="217" spans="1:4" x14ac:dyDescent="0.25">
      <c r="A217" s="429" t="s">
        <v>87</v>
      </c>
      <c r="B217" s="429" t="s">
        <v>109</v>
      </c>
      <c r="C217" s="429" t="s">
        <v>11</v>
      </c>
      <c r="D217" s="429">
        <v>923525.05060485704</v>
      </c>
    </row>
    <row r="218" spans="1:4" x14ac:dyDescent="0.25">
      <c r="A218" s="429" t="s">
        <v>87</v>
      </c>
      <c r="B218" s="429" t="s">
        <v>109</v>
      </c>
      <c r="C218" s="429" t="s">
        <v>12</v>
      </c>
      <c r="D218" s="429">
        <v>1189279.29768412</v>
      </c>
    </row>
    <row r="219" spans="1:4" x14ac:dyDescent="0.25">
      <c r="A219" s="429" t="s">
        <v>89</v>
      </c>
      <c r="B219" s="429" t="s">
        <v>110</v>
      </c>
      <c r="C219" s="429" t="s">
        <v>11</v>
      </c>
      <c r="D219" s="429">
        <v>1064032.92134724</v>
      </c>
    </row>
    <row r="220" spans="1:4" x14ac:dyDescent="0.25">
      <c r="A220" s="429" t="s">
        <v>89</v>
      </c>
      <c r="B220" s="429" t="s">
        <v>110</v>
      </c>
      <c r="C220" s="429" t="s">
        <v>12</v>
      </c>
      <c r="D220" s="429">
        <v>1650091.79764155</v>
      </c>
    </row>
    <row r="221" spans="1:4" x14ac:dyDescent="0.25">
      <c r="A221" s="429" t="s">
        <v>97</v>
      </c>
      <c r="B221" s="429" t="s">
        <v>111</v>
      </c>
      <c r="C221" s="429" t="s">
        <v>11</v>
      </c>
      <c r="D221" s="429">
        <v>574984.65276663401</v>
      </c>
    </row>
    <row r="222" spans="1:4" x14ac:dyDescent="0.25">
      <c r="A222" s="429" t="s">
        <v>97</v>
      </c>
      <c r="B222" s="429" t="s">
        <v>111</v>
      </c>
      <c r="C222" s="429" t="s">
        <v>12</v>
      </c>
      <c r="D222" s="429">
        <v>950100.21747497097</v>
      </c>
    </row>
    <row r="223" spans="1:4" x14ac:dyDescent="0.25">
      <c r="A223" s="429" t="s">
        <v>99</v>
      </c>
      <c r="B223" s="429" t="s">
        <v>112</v>
      </c>
      <c r="C223" s="429" t="s">
        <v>11</v>
      </c>
      <c r="D223" s="429">
        <v>493701.03510935901</v>
      </c>
    </row>
    <row r="224" spans="1:4" x14ac:dyDescent="0.25">
      <c r="A224" s="429" t="s">
        <v>99</v>
      </c>
      <c r="B224" s="429" t="s">
        <v>112</v>
      </c>
      <c r="C224" s="429" t="s">
        <v>12</v>
      </c>
      <c r="D224" s="429">
        <v>1110308.0105486801</v>
      </c>
    </row>
    <row r="225" spans="1:4" x14ac:dyDescent="0.25">
      <c r="A225" s="429" t="s">
        <v>101</v>
      </c>
      <c r="B225" s="429" t="s">
        <v>113</v>
      </c>
      <c r="C225" s="429" t="s">
        <v>11</v>
      </c>
      <c r="D225" s="429">
        <v>912211.69295771199</v>
      </c>
    </row>
    <row r="226" spans="1:4" x14ac:dyDescent="0.25">
      <c r="A226" s="429" t="s">
        <v>101</v>
      </c>
      <c r="B226" s="429" t="s">
        <v>113</v>
      </c>
      <c r="C226" s="429" t="s">
        <v>12</v>
      </c>
      <c r="D226" s="429">
        <v>1468312.4789217201</v>
      </c>
    </row>
    <row r="227" spans="1:4" x14ac:dyDescent="0.25">
      <c r="A227" s="429" t="s">
        <v>114</v>
      </c>
      <c r="B227" s="429" t="s">
        <v>115</v>
      </c>
      <c r="C227" s="429" t="s">
        <v>11</v>
      </c>
      <c r="D227" s="429">
        <v>902059.04924229905</v>
      </c>
    </row>
    <row r="228" spans="1:4" x14ac:dyDescent="0.25">
      <c r="A228" s="429" t="s">
        <v>114</v>
      </c>
      <c r="B228" s="429" t="s">
        <v>115</v>
      </c>
      <c r="C228" s="429" t="s">
        <v>12</v>
      </c>
      <c r="D228" s="429">
        <v>1005811.8481514601</v>
      </c>
    </row>
    <row r="229" spans="1:4" x14ac:dyDescent="0.25">
      <c r="A229" s="429" t="s">
        <v>116</v>
      </c>
      <c r="B229" s="429" t="s">
        <v>117</v>
      </c>
      <c r="C229" s="429" t="s">
        <v>11</v>
      </c>
      <c r="D229" s="429">
        <v>855871.74766778003</v>
      </c>
    </row>
    <row r="230" spans="1:4" x14ac:dyDescent="0.25">
      <c r="A230" s="429" t="s">
        <v>116</v>
      </c>
      <c r="B230" s="429" t="s">
        <v>117</v>
      </c>
      <c r="C230" s="429" t="s">
        <v>12</v>
      </c>
      <c r="D230" s="429">
        <v>1426095.7189744201</v>
      </c>
    </row>
    <row r="231" spans="1:4" x14ac:dyDescent="0.25">
      <c r="A231" s="429" t="s">
        <v>118</v>
      </c>
      <c r="B231" s="429" t="s">
        <v>119</v>
      </c>
      <c r="C231" s="429" t="s">
        <v>11</v>
      </c>
      <c r="D231" s="429">
        <v>589204.63000315998</v>
      </c>
    </row>
    <row r="232" spans="1:4" x14ac:dyDescent="0.25">
      <c r="A232" s="429" t="s">
        <v>118</v>
      </c>
      <c r="B232" s="429" t="s">
        <v>119</v>
      </c>
      <c r="C232" s="429" t="s">
        <v>12</v>
      </c>
      <c r="D232" s="429">
        <v>1384634.33653059</v>
      </c>
    </row>
    <row r="233" spans="1:4" x14ac:dyDescent="0.25">
      <c r="A233" s="429" t="s">
        <v>120</v>
      </c>
      <c r="B233" s="429" t="s">
        <v>121</v>
      </c>
      <c r="C233" s="429" t="s">
        <v>11</v>
      </c>
      <c r="D233" s="429">
        <v>771483.12642875896</v>
      </c>
    </row>
    <row r="234" spans="1:4" x14ac:dyDescent="0.25">
      <c r="A234" s="429" t="s">
        <v>120</v>
      </c>
      <c r="B234" s="429" t="s">
        <v>121</v>
      </c>
      <c r="C234" s="429" t="s">
        <v>12</v>
      </c>
      <c r="D234" s="429">
        <v>1261836.2780361499</v>
      </c>
    </row>
    <row r="235" spans="1:4" x14ac:dyDescent="0.25">
      <c r="A235" s="429" t="s">
        <v>122</v>
      </c>
      <c r="B235" s="429" t="s">
        <v>123</v>
      </c>
      <c r="C235" s="429" t="s">
        <v>11</v>
      </c>
      <c r="D235" s="429">
        <v>667888.56052104302</v>
      </c>
    </row>
    <row r="236" spans="1:4" x14ac:dyDescent="0.25">
      <c r="A236" s="429" t="s">
        <v>122</v>
      </c>
      <c r="B236" s="429" t="s">
        <v>123</v>
      </c>
      <c r="C236" s="429" t="s">
        <v>12</v>
      </c>
      <c r="D236" s="429">
        <v>743296.38885898702</v>
      </c>
    </row>
    <row r="237" spans="1:4" x14ac:dyDescent="0.25">
      <c r="A237" s="429" t="s">
        <v>124</v>
      </c>
      <c r="B237" s="429" t="s">
        <v>125</v>
      </c>
      <c r="C237" s="429" t="s">
        <v>11</v>
      </c>
      <c r="D237" s="429">
        <v>459659.95831884799</v>
      </c>
    </row>
    <row r="238" spans="1:4" x14ac:dyDescent="0.25">
      <c r="A238" s="429" t="s">
        <v>124</v>
      </c>
      <c r="B238" s="429" t="s">
        <v>125</v>
      </c>
      <c r="C238" s="429" t="s">
        <v>12</v>
      </c>
      <c r="D238" s="429">
        <v>794429.90120807698</v>
      </c>
    </row>
    <row r="239" spans="1:4" x14ac:dyDescent="0.25">
      <c r="A239" s="429" t="s">
        <v>126</v>
      </c>
      <c r="B239" s="429" t="s">
        <v>127</v>
      </c>
      <c r="C239" s="429" t="s">
        <v>11</v>
      </c>
      <c r="D239" s="429">
        <v>459674.54162733897</v>
      </c>
    </row>
    <row r="240" spans="1:4" x14ac:dyDescent="0.25">
      <c r="A240" s="429" t="s">
        <v>126</v>
      </c>
      <c r="B240" s="429" t="s">
        <v>127</v>
      </c>
      <c r="C240" s="429" t="s">
        <v>12</v>
      </c>
      <c r="D240" s="429">
        <v>595040.42288452503</v>
      </c>
    </row>
    <row r="241" spans="1:4" x14ac:dyDescent="0.25">
      <c r="A241" s="429" t="s">
        <v>128</v>
      </c>
      <c r="B241" s="429" t="s">
        <v>129</v>
      </c>
      <c r="C241" s="429" t="s">
        <v>11</v>
      </c>
      <c r="D241" s="429">
        <v>433582.11043069803</v>
      </c>
    </row>
    <row r="242" spans="1:4" x14ac:dyDescent="0.25">
      <c r="A242" s="429" t="s">
        <v>128</v>
      </c>
      <c r="B242" s="429" t="s">
        <v>129</v>
      </c>
      <c r="C242" s="429" t="s">
        <v>12</v>
      </c>
      <c r="D242" s="429">
        <v>594959.50154744997</v>
      </c>
    </row>
    <row r="243" spans="1:4" x14ac:dyDescent="0.25">
      <c r="A243" s="429" t="s">
        <v>130</v>
      </c>
      <c r="B243" s="429" t="s">
        <v>131</v>
      </c>
      <c r="C243" s="429" t="s">
        <v>11</v>
      </c>
      <c r="D243" s="429">
        <v>419139.05303091399</v>
      </c>
    </row>
    <row r="244" spans="1:4" x14ac:dyDescent="0.25">
      <c r="A244" s="429" t="s">
        <v>130</v>
      </c>
      <c r="B244" s="429" t="s">
        <v>131</v>
      </c>
      <c r="C244" s="429" t="s">
        <v>12</v>
      </c>
      <c r="D244" s="429">
        <v>682292.66051350196</v>
      </c>
    </row>
    <row r="245" spans="1:4" x14ac:dyDescent="0.25">
      <c r="A245" s="429" t="s">
        <v>132</v>
      </c>
      <c r="B245" s="429" t="s">
        <v>133</v>
      </c>
      <c r="C245" s="429" t="s">
        <v>11</v>
      </c>
      <c r="D245" s="429">
        <v>358811.24342882202</v>
      </c>
    </row>
    <row r="246" spans="1:4" x14ac:dyDescent="0.25">
      <c r="A246" s="429" t="s">
        <v>132</v>
      </c>
      <c r="B246" s="429" t="s">
        <v>133</v>
      </c>
      <c r="C246" s="429" t="s">
        <v>12</v>
      </c>
      <c r="D246" s="429">
        <v>492099.81321580801</v>
      </c>
    </row>
    <row r="247" spans="1:4" x14ac:dyDescent="0.25">
      <c r="A247" s="429" t="s">
        <v>134</v>
      </c>
      <c r="B247" s="429" t="s">
        <v>135</v>
      </c>
      <c r="C247" s="429" t="s">
        <v>11</v>
      </c>
      <c r="D247" s="429">
        <v>345205.68953964801</v>
      </c>
    </row>
    <row r="248" spans="1:4" x14ac:dyDescent="0.25">
      <c r="A248" s="429" t="s">
        <v>134</v>
      </c>
      <c r="B248" s="429" t="s">
        <v>135</v>
      </c>
      <c r="C248" s="429" t="s">
        <v>12</v>
      </c>
      <c r="D248" s="429">
        <v>626255.67628422996</v>
      </c>
    </row>
    <row r="249" spans="1:4" x14ac:dyDescent="0.25">
      <c r="A249" s="429" t="s">
        <v>136</v>
      </c>
      <c r="B249" s="429" t="s">
        <v>137</v>
      </c>
      <c r="C249" s="429" t="s">
        <v>11</v>
      </c>
      <c r="D249" s="429">
        <v>367507.24002337898</v>
      </c>
    </row>
    <row r="250" spans="1:4" x14ac:dyDescent="0.25">
      <c r="A250" s="429" t="s">
        <v>136</v>
      </c>
      <c r="B250" s="429" t="s">
        <v>137</v>
      </c>
      <c r="C250" s="429" t="s">
        <v>12</v>
      </c>
      <c r="D250" s="429">
        <v>574018.45653814403</v>
      </c>
    </row>
    <row r="251" spans="1:4" x14ac:dyDescent="0.25">
      <c r="A251" s="429" t="s">
        <v>138</v>
      </c>
      <c r="B251" s="429" t="s">
        <v>139</v>
      </c>
      <c r="C251" s="429" t="s">
        <v>11</v>
      </c>
      <c r="D251" s="429">
        <v>534480.076470581</v>
      </c>
    </row>
    <row r="252" spans="1:4" x14ac:dyDescent="0.25">
      <c r="A252" s="429" t="s">
        <v>138</v>
      </c>
      <c r="B252" s="429" t="s">
        <v>139</v>
      </c>
      <c r="C252" s="429" t="s">
        <v>12</v>
      </c>
      <c r="D252" s="429">
        <v>804135.15837122896</v>
      </c>
    </row>
    <row r="253" spans="1:4" x14ac:dyDescent="0.25">
      <c r="A253" s="429" t="s">
        <v>140</v>
      </c>
      <c r="B253" s="429" t="s">
        <v>141</v>
      </c>
      <c r="C253" s="429" t="s">
        <v>11</v>
      </c>
      <c r="D253" s="429">
        <v>395433.585522348</v>
      </c>
    </row>
    <row r="254" spans="1:4" x14ac:dyDescent="0.25">
      <c r="A254" s="429" t="s">
        <v>140</v>
      </c>
      <c r="B254" s="429" t="s">
        <v>141</v>
      </c>
      <c r="C254" s="429" t="s">
        <v>12</v>
      </c>
      <c r="D254" s="429">
        <v>640032.42680436105</v>
      </c>
    </row>
    <row r="255" spans="1:4" x14ac:dyDescent="0.25">
      <c r="A255" s="429" t="s">
        <v>142</v>
      </c>
      <c r="B255" s="429" t="s">
        <v>143</v>
      </c>
      <c r="C255" s="429" t="s">
        <v>11</v>
      </c>
      <c r="D255" s="429">
        <v>429828.916642247</v>
      </c>
    </row>
    <row r="256" spans="1:4" x14ac:dyDescent="0.25">
      <c r="A256" s="429" t="s">
        <v>142</v>
      </c>
      <c r="B256" s="429" t="s">
        <v>143</v>
      </c>
      <c r="C256" s="429" t="s">
        <v>12</v>
      </c>
      <c r="D256" s="429">
        <v>629072.82424811297</v>
      </c>
    </row>
    <row r="257" spans="1:4" x14ac:dyDescent="0.25">
      <c r="A257" s="429" t="s">
        <v>144</v>
      </c>
      <c r="B257" s="429" t="s">
        <v>145</v>
      </c>
      <c r="C257" s="429" t="s">
        <v>11</v>
      </c>
      <c r="D257" s="429">
        <v>505107.12267063803</v>
      </c>
    </row>
    <row r="258" spans="1:4" x14ac:dyDescent="0.25">
      <c r="A258" s="429" t="s">
        <v>144</v>
      </c>
      <c r="B258" s="429" t="s">
        <v>145</v>
      </c>
      <c r="C258" s="429" t="s">
        <v>12</v>
      </c>
      <c r="D258" s="429">
        <v>895871.122657459</v>
      </c>
    </row>
    <row r="259" spans="1:4" x14ac:dyDescent="0.25">
      <c r="A259" s="429" t="s">
        <v>146</v>
      </c>
      <c r="B259" s="429" t="s">
        <v>147</v>
      </c>
      <c r="C259" s="429" t="s">
        <v>11</v>
      </c>
      <c r="D259" s="429">
        <v>322355.46862539899</v>
      </c>
    </row>
    <row r="260" spans="1:4" x14ac:dyDescent="0.25">
      <c r="A260" s="429" t="s">
        <v>146</v>
      </c>
      <c r="B260" s="429" t="s">
        <v>147</v>
      </c>
      <c r="C260" s="429" t="s">
        <v>12</v>
      </c>
      <c r="D260" s="429">
        <v>539026.58716825</v>
      </c>
    </row>
    <row r="261" spans="1:4" x14ac:dyDescent="0.25">
      <c r="A261" s="429" t="s">
        <v>148</v>
      </c>
      <c r="B261" s="429" t="s">
        <v>149</v>
      </c>
      <c r="C261" s="429" t="s">
        <v>11</v>
      </c>
      <c r="D261" s="429">
        <v>658597.21474435797</v>
      </c>
    </row>
    <row r="262" spans="1:4" x14ac:dyDescent="0.25">
      <c r="A262" s="429" t="s">
        <v>148</v>
      </c>
      <c r="B262" s="429" t="s">
        <v>149</v>
      </c>
      <c r="C262" s="429" t="s">
        <v>12</v>
      </c>
      <c r="D262" s="429">
        <v>727551.84471647104</v>
      </c>
    </row>
    <row r="263" spans="1:4" x14ac:dyDescent="0.25">
      <c r="A263" s="429" t="s">
        <v>150</v>
      </c>
      <c r="B263" s="429" t="s">
        <v>151</v>
      </c>
      <c r="C263" s="429" t="s">
        <v>11</v>
      </c>
      <c r="D263" s="429">
        <v>582559.83276006603</v>
      </c>
    </row>
    <row r="264" spans="1:4" x14ac:dyDescent="0.25">
      <c r="A264" s="429" t="s">
        <v>150</v>
      </c>
      <c r="B264" s="429" t="s">
        <v>151</v>
      </c>
      <c r="C264" s="429" t="s">
        <v>12</v>
      </c>
      <c r="D264" s="429">
        <v>641381.27273047599</v>
      </c>
    </row>
    <row r="265" spans="1:4" x14ac:dyDescent="0.25">
      <c r="A265" s="429" t="s">
        <v>152</v>
      </c>
      <c r="B265" s="429" t="s">
        <v>153</v>
      </c>
      <c r="C265" s="429" t="s">
        <v>11</v>
      </c>
      <c r="D265" s="429">
        <v>413749.28144312999</v>
      </c>
    </row>
    <row r="266" spans="1:4" x14ac:dyDescent="0.25">
      <c r="A266" s="429" t="s">
        <v>152</v>
      </c>
      <c r="B266" s="429" t="s">
        <v>153</v>
      </c>
      <c r="C266" s="429" t="s">
        <v>12</v>
      </c>
      <c r="D266" s="429">
        <v>565357.440178541</v>
      </c>
    </row>
    <row r="267" spans="1:4" x14ac:dyDescent="0.25">
      <c r="A267" s="429" t="s">
        <v>154</v>
      </c>
      <c r="B267" s="429" t="s">
        <v>155</v>
      </c>
      <c r="C267" s="429" t="s">
        <v>11</v>
      </c>
      <c r="D267" s="429">
        <v>491727.33729175298</v>
      </c>
    </row>
    <row r="268" spans="1:4" x14ac:dyDescent="0.25">
      <c r="A268" s="429" t="s">
        <v>154</v>
      </c>
      <c r="B268" s="429" t="s">
        <v>155</v>
      </c>
      <c r="C268" s="429" t="s">
        <v>12</v>
      </c>
      <c r="D268" s="429">
        <v>848005.27263788402</v>
      </c>
    </row>
    <row r="269" spans="1:4" x14ac:dyDescent="0.25">
      <c r="A269" s="429" t="s">
        <v>156</v>
      </c>
      <c r="B269" s="429" t="s">
        <v>157</v>
      </c>
      <c r="C269" s="429" t="s">
        <v>11</v>
      </c>
      <c r="D269" s="429">
        <v>445948.99190423201</v>
      </c>
    </row>
    <row r="270" spans="1:4" x14ac:dyDescent="0.25">
      <c r="A270" s="429" t="s">
        <v>156</v>
      </c>
      <c r="B270" s="429" t="s">
        <v>157</v>
      </c>
      <c r="C270" s="429" t="s">
        <v>12</v>
      </c>
      <c r="D270" s="429">
        <v>757856.80592374795</v>
      </c>
    </row>
    <row r="271" spans="1:4" x14ac:dyDescent="0.25">
      <c r="A271" s="429" t="s">
        <v>158</v>
      </c>
      <c r="B271" s="429" t="s">
        <v>159</v>
      </c>
      <c r="C271" s="429" t="s">
        <v>11</v>
      </c>
      <c r="D271" s="429">
        <v>357806.814628325</v>
      </c>
    </row>
    <row r="272" spans="1:4" x14ac:dyDescent="0.25">
      <c r="A272" s="429" t="s">
        <v>158</v>
      </c>
      <c r="B272" s="429" t="s">
        <v>159</v>
      </c>
      <c r="C272" s="429" t="s">
        <v>12</v>
      </c>
      <c r="D272" s="429">
        <v>680686.26081486198</v>
      </c>
    </row>
    <row r="273" spans="1:4" x14ac:dyDescent="0.25">
      <c r="A273" s="429" t="s">
        <v>160</v>
      </c>
      <c r="B273" s="429" t="s">
        <v>161</v>
      </c>
      <c r="C273" s="429" t="s">
        <v>11</v>
      </c>
      <c r="D273" s="429">
        <v>491768.02578937501</v>
      </c>
    </row>
    <row r="274" spans="1:4" x14ac:dyDescent="0.25">
      <c r="A274" s="429" t="s">
        <v>160</v>
      </c>
      <c r="B274" s="429" t="s">
        <v>161</v>
      </c>
      <c r="C274" s="429" t="s">
        <v>12</v>
      </c>
      <c r="D274" s="429">
        <v>711941.49802853796</v>
      </c>
    </row>
    <row r="275" spans="1:4" x14ac:dyDescent="0.25">
      <c r="A275" s="429" t="s">
        <v>162</v>
      </c>
      <c r="B275" s="429" t="s">
        <v>163</v>
      </c>
      <c r="C275" s="429" t="s">
        <v>11</v>
      </c>
      <c r="D275" s="429">
        <v>484069.89035993599</v>
      </c>
    </row>
    <row r="276" spans="1:4" x14ac:dyDescent="0.25">
      <c r="A276" s="429" t="s">
        <v>162</v>
      </c>
      <c r="B276" s="429" t="s">
        <v>163</v>
      </c>
      <c r="C276" s="429" t="s">
        <v>12</v>
      </c>
      <c r="D276" s="429">
        <v>711278.10966296296</v>
      </c>
    </row>
    <row r="277" spans="1:4" x14ac:dyDescent="0.25">
      <c r="A277" s="429" t="s">
        <v>164</v>
      </c>
      <c r="B277" s="429" t="s">
        <v>165</v>
      </c>
      <c r="C277" s="429" t="s">
        <v>11</v>
      </c>
      <c r="D277" s="429">
        <v>413625.64821940102</v>
      </c>
    </row>
    <row r="278" spans="1:4" x14ac:dyDescent="0.25">
      <c r="A278" s="429" t="s">
        <v>164</v>
      </c>
      <c r="B278" s="429" t="s">
        <v>165</v>
      </c>
      <c r="C278" s="429" t="s">
        <v>12</v>
      </c>
      <c r="D278" s="429">
        <v>611660.88583243499</v>
      </c>
    </row>
    <row r="279" spans="1:4" x14ac:dyDescent="0.25">
      <c r="A279" s="429" t="s">
        <v>166</v>
      </c>
      <c r="B279" s="429" t="s">
        <v>167</v>
      </c>
      <c r="C279" s="429" t="s">
        <v>11</v>
      </c>
      <c r="D279" s="429">
        <v>343748.639901852</v>
      </c>
    </row>
    <row r="280" spans="1:4" x14ac:dyDescent="0.25">
      <c r="A280" s="429" t="s">
        <v>166</v>
      </c>
      <c r="B280" s="429" t="s">
        <v>167</v>
      </c>
      <c r="C280" s="429" t="s">
        <v>12</v>
      </c>
      <c r="D280" s="429">
        <v>469986.28733099601</v>
      </c>
    </row>
    <row r="281" spans="1:4" x14ac:dyDescent="0.25">
      <c r="A281" s="429" t="s">
        <v>168</v>
      </c>
      <c r="B281" s="429" t="s">
        <v>169</v>
      </c>
      <c r="C281" s="429" t="s">
        <v>11</v>
      </c>
      <c r="D281" s="429">
        <v>332435.12498649402</v>
      </c>
    </row>
    <row r="282" spans="1:4" x14ac:dyDescent="0.25">
      <c r="A282" s="429" t="s">
        <v>168</v>
      </c>
      <c r="B282" s="429" t="s">
        <v>169</v>
      </c>
      <c r="C282" s="429" t="s">
        <v>12</v>
      </c>
      <c r="D282" s="429">
        <v>493809.617391865</v>
      </c>
    </row>
    <row r="283" spans="1:4" x14ac:dyDescent="0.25">
      <c r="A283" s="429" t="s">
        <v>170</v>
      </c>
      <c r="B283" s="429" t="s">
        <v>171</v>
      </c>
      <c r="C283" s="429" t="s">
        <v>11</v>
      </c>
      <c r="D283" s="429">
        <v>277915.95255675301</v>
      </c>
    </row>
    <row r="284" spans="1:4" x14ac:dyDescent="0.25">
      <c r="A284" s="429" t="s">
        <v>170</v>
      </c>
      <c r="B284" s="429" t="s">
        <v>171</v>
      </c>
      <c r="C284" s="429" t="s">
        <v>12</v>
      </c>
      <c r="D284" s="429">
        <v>393859.38866660203</v>
      </c>
    </row>
    <row r="285" spans="1:4" x14ac:dyDescent="0.25">
      <c r="A285" s="429" t="s">
        <v>172</v>
      </c>
      <c r="B285" s="429" t="s">
        <v>173</v>
      </c>
      <c r="C285" s="429" t="s">
        <v>11</v>
      </c>
      <c r="D285" s="429">
        <v>361457.50701438001</v>
      </c>
    </row>
    <row r="286" spans="1:4" x14ac:dyDescent="0.25">
      <c r="A286" s="429" t="s">
        <v>172</v>
      </c>
      <c r="B286" s="429" t="s">
        <v>173</v>
      </c>
      <c r="C286" s="429" t="s">
        <v>12</v>
      </c>
      <c r="D286" s="429">
        <v>491447.857309888</v>
      </c>
    </row>
    <row r="287" spans="1:4" x14ac:dyDescent="0.25">
      <c r="A287" s="429" t="s">
        <v>174</v>
      </c>
      <c r="B287" s="429" t="s">
        <v>175</v>
      </c>
      <c r="C287" s="429" t="s">
        <v>11</v>
      </c>
      <c r="D287" s="429">
        <v>284847.42598003399</v>
      </c>
    </row>
    <row r="288" spans="1:4" x14ac:dyDescent="0.25">
      <c r="A288" s="429" t="s">
        <v>174</v>
      </c>
      <c r="B288" s="429" t="s">
        <v>175</v>
      </c>
      <c r="C288" s="429" t="s">
        <v>12</v>
      </c>
      <c r="D288" s="429">
        <v>434303.27167317999</v>
      </c>
    </row>
    <row r="289" spans="1:4" x14ac:dyDescent="0.25">
      <c r="A289" s="429" t="s">
        <v>176</v>
      </c>
      <c r="B289" s="429" t="s">
        <v>177</v>
      </c>
      <c r="C289" s="429" t="s">
        <v>11</v>
      </c>
      <c r="D289" s="429">
        <v>414531.93713217002</v>
      </c>
    </row>
    <row r="290" spans="1:4" x14ac:dyDescent="0.25">
      <c r="A290" s="429" t="s">
        <v>176</v>
      </c>
      <c r="B290" s="429" t="s">
        <v>177</v>
      </c>
      <c r="C290" s="429" t="s">
        <v>12</v>
      </c>
      <c r="D290" s="429">
        <v>541086.87634898501</v>
      </c>
    </row>
    <row r="291" spans="1:4" x14ac:dyDescent="0.25">
      <c r="A291" s="429" t="s">
        <v>178</v>
      </c>
      <c r="B291" s="429" t="s">
        <v>179</v>
      </c>
      <c r="C291" s="429" t="s">
        <v>11</v>
      </c>
      <c r="D291" s="429">
        <v>438716.56661886798</v>
      </c>
    </row>
    <row r="292" spans="1:4" x14ac:dyDescent="0.25">
      <c r="A292" s="429" t="s">
        <v>178</v>
      </c>
      <c r="B292" s="429" t="s">
        <v>179</v>
      </c>
      <c r="C292" s="429" t="s">
        <v>12</v>
      </c>
      <c r="D292" s="429">
        <v>527592.35626699799</v>
      </c>
    </row>
    <row r="293" spans="1:4" x14ac:dyDescent="0.25">
      <c r="A293" s="429" t="s">
        <v>180</v>
      </c>
      <c r="B293" s="429" t="s">
        <v>181</v>
      </c>
      <c r="C293" s="429" t="s">
        <v>11</v>
      </c>
      <c r="D293" s="429">
        <v>356604.48230394901</v>
      </c>
    </row>
    <row r="294" spans="1:4" x14ac:dyDescent="0.25">
      <c r="A294" s="429" t="s">
        <v>180</v>
      </c>
      <c r="B294" s="429" t="s">
        <v>181</v>
      </c>
      <c r="C294" s="429" t="s">
        <v>12</v>
      </c>
      <c r="D294" s="429">
        <v>529305.25459555699</v>
      </c>
    </row>
    <row r="295" spans="1:4" x14ac:dyDescent="0.25">
      <c r="A295" s="429" t="s">
        <v>182</v>
      </c>
      <c r="B295" s="429" t="s">
        <v>183</v>
      </c>
      <c r="C295" s="429" t="s">
        <v>11</v>
      </c>
      <c r="D295" s="429">
        <v>276779.46464001498</v>
      </c>
    </row>
    <row r="296" spans="1:4" x14ac:dyDescent="0.25">
      <c r="A296" s="429" t="s">
        <v>182</v>
      </c>
      <c r="B296" s="429" t="s">
        <v>183</v>
      </c>
      <c r="C296" s="429" t="s">
        <v>12</v>
      </c>
      <c r="D296" s="429">
        <v>393502.17814102699</v>
      </c>
    </row>
    <row r="297" spans="1:4" x14ac:dyDescent="0.25">
      <c r="A297" s="429" t="s">
        <v>184</v>
      </c>
      <c r="B297" s="429" t="s">
        <v>185</v>
      </c>
      <c r="C297" s="429" t="s">
        <v>11</v>
      </c>
      <c r="D297" s="429">
        <v>512877.91573188902</v>
      </c>
    </row>
    <row r="298" spans="1:4" x14ac:dyDescent="0.25">
      <c r="A298" s="429" t="s">
        <v>184</v>
      </c>
      <c r="B298" s="429" t="s">
        <v>185</v>
      </c>
      <c r="C298" s="429" t="s">
        <v>12</v>
      </c>
      <c r="D298" s="429">
        <v>700163.09281020297</v>
      </c>
    </row>
    <row r="299" spans="1:4" x14ac:dyDescent="0.25">
      <c r="A299" s="429" t="s">
        <v>186</v>
      </c>
      <c r="B299" s="429" t="s">
        <v>187</v>
      </c>
      <c r="C299" s="429" t="s">
        <v>11</v>
      </c>
      <c r="D299" s="429">
        <v>344432.32585318299</v>
      </c>
    </row>
    <row r="300" spans="1:4" x14ac:dyDescent="0.25">
      <c r="A300" s="429" t="s">
        <v>186</v>
      </c>
      <c r="B300" s="429" t="s">
        <v>187</v>
      </c>
      <c r="C300" s="429" t="s">
        <v>12</v>
      </c>
      <c r="D300" s="429">
        <v>529867.76352578006</v>
      </c>
    </row>
    <row r="301" spans="1:4" x14ac:dyDescent="0.25">
      <c r="A301" s="429" t="s">
        <v>188</v>
      </c>
      <c r="B301" s="429" t="s">
        <v>189</v>
      </c>
      <c r="C301" s="429" t="s">
        <v>11</v>
      </c>
      <c r="D301" s="429">
        <v>312229.39861167199</v>
      </c>
    </row>
    <row r="302" spans="1:4" x14ac:dyDescent="0.25">
      <c r="A302" s="429" t="s">
        <v>188</v>
      </c>
      <c r="B302" s="429" t="s">
        <v>189</v>
      </c>
      <c r="C302" s="429" t="s">
        <v>12</v>
      </c>
      <c r="D302" s="429">
        <v>464322.44889895298</v>
      </c>
    </row>
    <row r="303" spans="1:4" x14ac:dyDescent="0.25">
      <c r="A303" s="429" t="s">
        <v>190</v>
      </c>
      <c r="B303" s="429" t="s">
        <v>191</v>
      </c>
      <c r="C303" s="429" t="s">
        <v>11</v>
      </c>
      <c r="D303" s="429">
        <v>340709.22917380801</v>
      </c>
    </row>
    <row r="304" spans="1:4" x14ac:dyDescent="0.25">
      <c r="A304" s="429" t="s">
        <v>190</v>
      </c>
      <c r="B304" s="429" t="s">
        <v>191</v>
      </c>
      <c r="C304" s="429" t="s">
        <v>12</v>
      </c>
      <c r="D304" s="429">
        <v>487831.84300785302</v>
      </c>
    </row>
    <row r="305" spans="1:4" x14ac:dyDescent="0.25">
      <c r="A305" s="429" t="s">
        <v>192</v>
      </c>
      <c r="B305" s="429" t="s">
        <v>193</v>
      </c>
      <c r="C305" s="429" t="s">
        <v>11</v>
      </c>
      <c r="D305" s="429">
        <v>318386.05678940099</v>
      </c>
    </row>
    <row r="306" spans="1:4" x14ac:dyDescent="0.25">
      <c r="A306" s="429" t="s">
        <v>192</v>
      </c>
      <c r="B306" s="429" t="s">
        <v>193</v>
      </c>
      <c r="C306" s="429" t="s">
        <v>12</v>
      </c>
      <c r="D306" s="429">
        <v>492716.12792528298</v>
      </c>
    </row>
    <row r="307" spans="1:4" x14ac:dyDescent="0.25">
      <c r="A307" s="429" t="s">
        <v>194</v>
      </c>
      <c r="B307" s="429" t="s">
        <v>195</v>
      </c>
      <c r="C307" s="429" t="s">
        <v>11</v>
      </c>
      <c r="D307" s="429">
        <v>302113.836697958</v>
      </c>
    </row>
    <row r="308" spans="1:4" x14ac:dyDescent="0.25">
      <c r="A308" s="429" t="s">
        <v>194</v>
      </c>
      <c r="B308" s="429" t="s">
        <v>195</v>
      </c>
      <c r="C308" s="429" t="s">
        <v>12</v>
      </c>
      <c r="D308" s="429">
        <v>507611.77029175602</v>
      </c>
    </row>
    <row r="309" spans="1:4" x14ac:dyDescent="0.25">
      <c r="A309" s="429" t="s">
        <v>196</v>
      </c>
      <c r="B309" s="429" t="s">
        <v>197</v>
      </c>
      <c r="C309" s="429" t="s">
        <v>11</v>
      </c>
      <c r="D309" s="429">
        <v>585814.70758896903</v>
      </c>
    </row>
    <row r="310" spans="1:4" x14ac:dyDescent="0.25">
      <c r="A310" s="429" t="s">
        <v>196</v>
      </c>
      <c r="B310" s="429" t="s">
        <v>197</v>
      </c>
      <c r="C310" s="429" t="s">
        <v>12</v>
      </c>
      <c r="D310" s="429">
        <v>801927.43443991605</v>
      </c>
    </row>
    <row r="311" spans="1:4" x14ac:dyDescent="0.25">
      <c r="A311" s="429" t="s">
        <v>198</v>
      </c>
      <c r="B311" s="429" t="s">
        <v>199</v>
      </c>
      <c r="C311" s="429" t="s">
        <v>11</v>
      </c>
      <c r="D311" s="429">
        <v>375053.79867438</v>
      </c>
    </row>
    <row r="312" spans="1:4" x14ac:dyDescent="0.25">
      <c r="A312" s="429" t="s">
        <v>198</v>
      </c>
      <c r="B312" s="429" t="s">
        <v>199</v>
      </c>
      <c r="C312" s="429" t="s">
        <v>12</v>
      </c>
      <c r="D312" s="429">
        <v>722448.94116185396</v>
      </c>
    </row>
    <row r="313" spans="1:4" x14ac:dyDescent="0.25">
      <c r="A313" s="429" t="s">
        <v>200</v>
      </c>
      <c r="B313" s="429" t="s">
        <v>201</v>
      </c>
      <c r="C313" s="429" t="s">
        <v>11</v>
      </c>
      <c r="D313" s="429">
        <v>526016.89780270995</v>
      </c>
    </row>
    <row r="314" spans="1:4" x14ac:dyDescent="0.25">
      <c r="A314" s="429" t="s">
        <v>200</v>
      </c>
      <c r="B314" s="429" t="s">
        <v>201</v>
      </c>
      <c r="C314" s="429" t="s">
        <v>12</v>
      </c>
      <c r="D314" s="429">
        <v>586113.15111007204</v>
      </c>
    </row>
    <row r="315" spans="1:4" x14ac:dyDescent="0.25">
      <c r="A315" s="429" t="s">
        <v>202</v>
      </c>
      <c r="B315" s="429" t="s">
        <v>203</v>
      </c>
      <c r="C315" s="429" t="s">
        <v>11</v>
      </c>
      <c r="D315" s="429">
        <v>385755.60151464702</v>
      </c>
    </row>
    <row r="316" spans="1:4" x14ac:dyDescent="0.25">
      <c r="A316" s="429" t="s">
        <v>202</v>
      </c>
      <c r="B316" s="429" t="s">
        <v>203</v>
      </c>
      <c r="C316" s="429" t="s">
        <v>12</v>
      </c>
      <c r="D316" s="429">
        <v>676544.70608358004</v>
      </c>
    </row>
    <row r="317" spans="1:4" x14ac:dyDescent="0.25">
      <c r="A317" s="429" t="s">
        <v>204</v>
      </c>
      <c r="B317" s="429" t="s">
        <v>205</v>
      </c>
      <c r="C317" s="429" t="s">
        <v>11</v>
      </c>
      <c r="D317" s="429">
        <v>400660.573536132</v>
      </c>
    </row>
    <row r="318" spans="1:4" x14ac:dyDescent="0.25">
      <c r="A318" s="429" t="s">
        <v>204</v>
      </c>
      <c r="B318" s="429" t="s">
        <v>205</v>
      </c>
      <c r="C318" s="429" t="s">
        <v>12</v>
      </c>
      <c r="D318" s="429">
        <v>640130.87864745304</v>
      </c>
    </row>
    <row r="319" spans="1:4" x14ac:dyDescent="0.25">
      <c r="A319" s="429" t="s">
        <v>206</v>
      </c>
      <c r="B319" s="429" t="s">
        <v>207</v>
      </c>
      <c r="C319" s="429" t="s">
        <v>11</v>
      </c>
      <c r="D319" s="429">
        <v>407830.712599914</v>
      </c>
    </row>
    <row r="320" spans="1:4" x14ac:dyDescent="0.25">
      <c r="A320" s="429" t="s">
        <v>206</v>
      </c>
      <c r="B320" s="429" t="s">
        <v>207</v>
      </c>
      <c r="C320" s="429" t="s">
        <v>12</v>
      </c>
      <c r="D320" s="429">
        <v>562854.39198626601</v>
      </c>
    </row>
    <row r="321" spans="1:4" x14ac:dyDescent="0.25">
      <c r="A321" s="429" t="s">
        <v>208</v>
      </c>
      <c r="B321" s="429" t="s">
        <v>209</v>
      </c>
      <c r="C321" s="429" t="s">
        <v>11</v>
      </c>
      <c r="D321" s="429">
        <v>528180.28549257806</v>
      </c>
    </row>
    <row r="322" spans="1:4" x14ac:dyDescent="0.25">
      <c r="A322" s="429" t="s">
        <v>208</v>
      </c>
      <c r="B322" s="429" t="s">
        <v>209</v>
      </c>
      <c r="C322" s="429" t="s">
        <v>12</v>
      </c>
      <c r="D322" s="429">
        <v>759107.79390094802</v>
      </c>
    </row>
    <row r="323" spans="1:4" x14ac:dyDescent="0.25">
      <c r="A323" s="429" t="s">
        <v>210</v>
      </c>
      <c r="B323" s="429" t="s">
        <v>211</v>
      </c>
      <c r="C323" s="429" t="s">
        <v>11</v>
      </c>
      <c r="D323" s="429">
        <v>344016.34089299198</v>
      </c>
    </row>
    <row r="324" spans="1:4" x14ac:dyDescent="0.25">
      <c r="A324" s="429" t="s">
        <v>210</v>
      </c>
      <c r="B324" s="429" t="s">
        <v>211</v>
      </c>
      <c r="C324" s="429" t="s">
        <v>12</v>
      </c>
      <c r="D324" s="429">
        <v>575427.43967512995</v>
      </c>
    </row>
    <row r="325" spans="1:4" x14ac:dyDescent="0.25">
      <c r="A325" s="429" t="s">
        <v>212</v>
      </c>
      <c r="B325" s="429" t="s">
        <v>213</v>
      </c>
      <c r="C325" s="429" t="s">
        <v>11</v>
      </c>
      <c r="D325" s="429">
        <v>407941.912468775</v>
      </c>
    </row>
    <row r="326" spans="1:4" x14ac:dyDescent="0.25">
      <c r="A326" s="429" t="s">
        <v>212</v>
      </c>
      <c r="B326" s="429" t="s">
        <v>213</v>
      </c>
      <c r="C326" s="429" t="s">
        <v>12</v>
      </c>
      <c r="D326" s="429">
        <v>537966.83844569698</v>
      </c>
    </row>
    <row r="327" spans="1:4" x14ac:dyDescent="0.25">
      <c r="A327" s="429" t="s">
        <v>214</v>
      </c>
      <c r="B327" s="429" t="s">
        <v>215</v>
      </c>
      <c r="C327" s="429" t="s">
        <v>11</v>
      </c>
      <c r="D327" s="429">
        <v>420462.14104144799</v>
      </c>
    </row>
    <row r="328" spans="1:4" x14ac:dyDescent="0.25">
      <c r="A328" s="429" t="s">
        <v>214</v>
      </c>
      <c r="B328" s="429" t="s">
        <v>215</v>
      </c>
      <c r="C328" s="429" t="s">
        <v>12</v>
      </c>
      <c r="D328" s="429">
        <v>511189.07785834902</v>
      </c>
    </row>
    <row r="329" spans="1:4" x14ac:dyDescent="0.25">
      <c r="A329" s="429" t="s">
        <v>216</v>
      </c>
      <c r="B329" s="429" t="s">
        <v>217</v>
      </c>
      <c r="C329" s="429" t="s">
        <v>11</v>
      </c>
      <c r="D329" s="429">
        <v>379220.88929536199</v>
      </c>
    </row>
    <row r="330" spans="1:4" x14ac:dyDescent="0.25">
      <c r="A330" s="429" t="s">
        <v>216</v>
      </c>
      <c r="B330" s="429" t="s">
        <v>217</v>
      </c>
      <c r="C330" s="429" t="s">
        <v>12</v>
      </c>
      <c r="D330" s="429">
        <v>438802.74723702</v>
      </c>
    </row>
    <row r="331" spans="1:4" x14ac:dyDescent="0.25">
      <c r="A331" s="429" t="s">
        <v>218</v>
      </c>
      <c r="B331" s="429" t="s">
        <v>219</v>
      </c>
      <c r="C331" s="429" t="s">
        <v>11</v>
      </c>
      <c r="D331" s="429">
        <v>376709.35825237498</v>
      </c>
    </row>
    <row r="332" spans="1:4" x14ac:dyDescent="0.25">
      <c r="A332" s="429" t="s">
        <v>218</v>
      </c>
      <c r="B332" s="429" t="s">
        <v>219</v>
      </c>
      <c r="C332" s="429" t="s">
        <v>12</v>
      </c>
      <c r="D332" s="429">
        <v>596056.80383736</v>
      </c>
    </row>
    <row r="333" spans="1:4" x14ac:dyDescent="0.25">
      <c r="A333" s="429" t="s">
        <v>220</v>
      </c>
      <c r="B333" s="429" t="s">
        <v>221</v>
      </c>
      <c r="C333" s="429" t="s">
        <v>11</v>
      </c>
      <c r="D333" s="429">
        <v>350357.00443807</v>
      </c>
    </row>
    <row r="334" spans="1:4" x14ac:dyDescent="0.25">
      <c r="A334" s="429" t="s">
        <v>220</v>
      </c>
      <c r="B334" s="429" t="s">
        <v>221</v>
      </c>
      <c r="C334" s="429" t="s">
        <v>12</v>
      </c>
      <c r="D334" s="429">
        <v>497426.34435788501</v>
      </c>
    </row>
    <row r="335" spans="1:4" x14ac:dyDescent="0.25">
      <c r="A335" s="429" t="s">
        <v>222</v>
      </c>
      <c r="B335" s="429" t="s">
        <v>223</v>
      </c>
      <c r="C335" s="429" t="s">
        <v>11</v>
      </c>
      <c r="D335" s="429">
        <v>310313.70807024301</v>
      </c>
    </row>
    <row r="336" spans="1:4" x14ac:dyDescent="0.25">
      <c r="A336" s="429" t="s">
        <v>222</v>
      </c>
      <c r="B336" s="429" t="s">
        <v>223</v>
      </c>
      <c r="C336" s="429" t="s">
        <v>12</v>
      </c>
      <c r="D336" s="429">
        <v>464808.94188643998</v>
      </c>
    </row>
    <row r="337" spans="1:4" x14ac:dyDescent="0.25">
      <c r="A337" s="429" t="s">
        <v>224</v>
      </c>
      <c r="B337" s="429" t="s">
        <v>225</v>
      </c>
      <c r="C337" s="429" t="s">
        <v>11</v>
      </c>
      <c r="D337" s="429">
        <v>353415.62365858298</v>
      </c>
    </row>
    <row r="338" spans="1:4" x14ac:dyDescent="0.25">
      <c r="A338" s="429" t="s">
        <v>224</v>
      </c>
      <c r="B338" s="429" t="s">
        <v>225</v>
      </c>
      <c r="C338" s="429" t="s">
        <v>12</v>
      </c>
      <c r="D338" s="429">
        <v>538610.011099066</v>
      </c>
    </row>
    <row r="339" spans="1:4" x14ac:dyDescent="0.25">
      <c r="A339" s="429" t="s">
        <v>226</v>
      </c>
      <c r="B339" s="429" t="s">
        <v>227</v>
      </c>
      <c r="C339" s="429" t="s">
        <v>11</v>
      </c>
      <c r="D339" s="429">
        <v>356623.72123990097</v>
      </c>
    </row>
    <row r="340" spans="1:4" x14ac:dyDescent="0.25">
      <c r="A340" s="429" t="s">
        <v>226</v>
      </c>
      <c r="B340" s="429" t="s">
        <v>227</v>
      </c>
      <c r="C340" s="429" t="s">
        <v>12</v>
      </c>
      <c r="D340" s="429">
        <v>520423.47143201297</v>
      </c>
    </row>
    <row r="341" spans="1:4" x14ac:dyDescent="0.25">
      <c r="A341" s="429" t="s">
        <v>228</v>
      </c>
      <c r="B341" s="429" t="s">
        <v>229</v>
      </c>
      <c r="C341" s="429" t="s">
        <v>11</v>
      </c>
      <c r="D341" s="429">
        <v>375928.792238875</v>
      </c>
    </row>
    <row r="342" spans="1:4" x14ac:dyDescent="0.25">
      <c r="A342" s="429" t="s">
        <v>228</v>
      </c>
      <c r="B342" s="429" t="s">
        <v>229</v>
      </c>
      <c r="C342" s="429" t="s">
        <v>12</v>
      </c>
      <c r="D342" s="429">
        <v>550222.61330592795</v>
      </c>
    </row>
    <row r="343" spans="1:4" x14ac:dyDescent="0.25">
      <c r="A343" s="429" t="s">
        <v>230</v>
      </c>
      <c r="B343" s="429" t="s">
        <v>231</v>
      </c>
      <c r="C343" s="429" t="s">
        <v>11</v>
      </c>
      <c r="D343" s="429">
        <v>386981.10786350298</v>
      </c>
    </row>
    <row r="344" spans="1:4" x14ac:dyDescent="0.25">
      <c r="A344" s="429" t="s">
        <v>230</v>
      </c>
      <c r="B344" s="429" t="s">
        <v>231</v>
      </c>
      <c r="C344" s="429" t="s">
        <v>12</v>
      </c>
      <c r="D344" s="429">
        <v>830913.87505355</v>
      </c>
    </row>
    <row r="345" spans="1:4" x14ac:dyDescent="0.25">
      <c r="A345" s="429" t="s">
        <v>232</v>
      </c>
      <c r="B345" s="429" t="s">
        <v>233</v>
      </c>
      <c r="C345" s="429" t="s">
        <v>11</v>
      </c>
      <c r="D345" s="429">
        <v>469126.09144620801</v>
      </c>
    </row>
    <row r="346" spans="1:4" x14ac:dyDescent="0.25">
      <c r="A346" s="429" t="s">
        <v>232</v>
      </c>
      <c r="B346" s="429" t="s">
        <v>233</v>
      </c>
      <c r="C346" s="429" t="s">
        <v>12</v>
      </c>
      <c r="D346" s="429">
        <v>724467.421949132</v>
      </c>
    </row>
    <row r="347" spans="1:4" x14ac:dyDescent="0.25">
      <c r="A347" s="429" t="s">
        <v>234</v>
      </c>
      <c r="B347" s="429" t="s">
        <v>235</v>
      </c>
      <c r="C347" s="429" t="s">
        <v>11</v>
      </c>
      <c r="D347" s="429">
        <v>340849.98061301903</v>
      </c>
    </row>
    <row r="348" spans="1:4" x14ac:dyDescent="0.25">
      <c r="A348" s="429" t="s">
        <v>234</v>
      </c>
      <c r="B348" s="429" t="s">
        <v>235</v>
      </c>
      <c r="C348" s="429" t="s">
        <v>12</v>
      </c>
      <c r="D348" s="429">
        <v>567493.25480458303</v>
      </c>
    </row>
    <row r="349" spans="1:4" x14ac:dyDescent="0.25">
      <c r="A349" s="429" t="s">
        <v>236</v>
      </c>
      <c r="B349" s="429" t="s">
        <v>237</v>
      </c>
      <c r="C349" s="429" t="s">
        <v>11</v>
      </c>
      <c r="D349" s="429">
        <v>345438.99595827702</v>
      </c>
    </row>
    <row r="350" spans="1:4" x14ac:dyDescent="0.25">
      <c r="A350" s="429" t="s">
        <v>236</v>
      </c>
      <c r="B350" s="429" t="s">
        <v>237</v>
      </c>
      <c r="C350" s="429" t="s">
        <v>12</v>
      </c>
      <c r="D350" s="429">
        <v>508697.14012139302</v>
      </c>
    </row>
    <row r="351" spans="1:4" x14ac:dyDescent="0.25">
      <c r="A351" s="429" t="s">
        <v>238</v>
      </c>
      <c r="B351" s="429" t="s">
        <v>239</v>
      </c>
      <c r="C351" s="429" t="s">
        <v>11</v>
      </c>
      <c r="D351" s="429">
        <v>430088.00331881602</v>
      </c>
    </row>
    <row r="352" spans="1:4" x14ac:dyDescent="0.25">
      <c r="A352" s="429" t="s">
        <v>238</v>
      </c>
      <c r="B352" s="429" t="s">
        <v>239</v>
      </c>
      <c r="C352" s="429" t="s">
        <v>12</v>
      </c>
      <c r="D352" s="429">
        <v>709503.274397425</v>
      </c>
    </row>
    <row r="353" spans="1:4" x14ac:dyDescent="0.25">
      <c r="A353" s="429" t="s">
        <v>240</v>
      </c>
      <c r="B353" s="429" t="s">
        <v>241</v>
      </c>
      <c r="C353" s="429" t="s">
        <v>11</v>
      </c>
      <c r="D353" s="429">
        <v>628902.89190587401</v>
      </c>
    </row>
    <row r="354" spans="1:4" x14ac:dyDescent="0.25">
      <c r="A354" s="429" t="s">
        <v>240</v>
      </c>
      <c r="B354" s="429" t="s">
        <v>241</v>
      </c>
      <c r="C354" s="429" t="s">
        <v>12</v>
      </c>
      <c r="D354" s="429">
        <v>948938.16516682901</v>
      </c>
    </row>
    <row r="355" spans="1:4" x14ac:dyDescent="0.25">
      <c r="A355" s="429" t="s">
        <v>242</v>
      </c>
      <c r="B355" s="429" t="s">
        <v>243</v>
      </c>
      <c r="C355" s="429" t="s">
        <v>11</v>
      </c>
      <c r="D355" s="429">
        <v>518757.63291184301</v>
      </c>
    </row>
    <row r="356" spans="1:4" x14ac:dyDescent="0.25">
      <c r="A356" s="429" t="s">
        <v>242</v>
      </c>
      <c r="B356" s="429" t="s">
        <v>243</v>
      </c>
      <c r="C356" s="429" t="s">
        <v>12</v>
      </c>
      <c r="D356" s="429">
        <v>947475.305506128</v>
      </c>
    </row>
    <row r="357" spans="1:4" x14ac:dyDescent="0.25">
      <c r="A357" s="429" t="s">
        <v>244</v>
      </c>
      <c r="B357" s="429" t="s">
        <v>245</v>
      </c>
      <c r="C357" s="429" t="s">
        <v>11</v>
      </c>
      <c r="D357" s="429">
        <v>419973.72312791302</v>
      </c>
    </row>
    <row r="358" spans="1:4" x14ac:dyDescent="0.25">
      <c r="A358" s="429" t="s">
        <v>244</v>
      </c>
      <c r="B358" s="429" t="s">
        <v>245</v>
      </c>
      <c r="C358" s="429" t="s">
        <v>12</v>
      </c>
      <c r="D358" s="429">
        <v>597964.76372676506</v>
      </c>
    </row>
    <row r="359" spans="1:4" x14ac:dyDescent="0.25">
      <c r="A359" s="429" t="s">
        <v>246</v>
      </c>
      <c r="B359" s="429" t="s">
        <v>247</v>
      </c>
      <c r="C359" s="429" t="s">
        <v>11</v>
      </c>
      <c r="D359" s="429">
        <v>808661.63837352104</v>
      </c>
    </row>
    <row r="360" spans="1:4" x14ac:dyDescent="0.25">
      <c r="A360" s="429" t="s">
        <v>246</v>
      </c>
      <c r="B360" s="429" t="s">
        <v>247</v>
      </c>
      <c r="C360" s="429" t="s">
        <v>12</v>
      </c>
      <c r="D360" s="429">
        <v>1265269.06164361</v>
      </c>
    </row>
    <row r="361" spans="1:4" x14ac:dyDescent="0.25">
      <c r="A361" s="429" t="s">
        <v>248</v>
      </c>
      <c r="B361" s="429" t="s">
        <v>249</v>
      </c>
      <c r="C361" s="429" t="s">
        <v>11</v>
      </c>
      <c r="D361" s="429">
        <v>1112191.3053318199</v>
      </c>
    </row>
    <row r="362" spans="1:4" x14ac:dyDescent="0.25">
      <c r="A362" s="429" t="s">
        <v>248</v>
      </c>
      <c r="B362" s="429" t="s">
        <v>249</v>
      </c>
      <c r="C362" s="429" t="s">
        <v>12</v>
      </c>
      <c r="D362" s="429">
        <v>1362510.4567850099</v>
      </c>
    </row>
    <row r="363" spans="1:4" x14ac:dyDescent="0.25">
      <c r="A363" s="429" t="s">
        <v>250</v>
      </c>
      <c r="B363" s="429" t="s">
        <v>251</v>
      </c>
      <c r="C363" s="429" t="s">
        <v>11</v>
      </c>
      <c r="D363" s="429">
        <v>613317.39328690397</v>
      </c>
    </row>
    <row r="364" spans="1:4" x14ac:dyDescent="0.25">
      <c r="A364" s="429" t="s">
        <v>250</v>
      </c>
      <c r="B364" s="429" t="s">
        <v>251</v>
      </c>
      <c r="C364" s="429" t="s">
        <v>12</v>
      </c>
      <c r="D364" s="429">
        <v>1057035.0654988601</v>
      </c>
    </row>
    <row r="365" spans="1:4" x14ac:dyDescent="0.25">
      <c r="A365" s="429" t="s">
        <v>252</v>
      </c>
      <c r="B365" s="429" t="s">
        <v>253</v>
      </c>
      <c r="C365" s="429" t="s">
        <v>11</v>
      </c>
      <c r="D365" s="429">
        <v>629743.83244117198</v>
      </c>
    </row>
    <row r="366" spans="1:4" x14ac:dyDescent="0.25">
      <c r="A366" s="429" t="s">
        <v>252</v>
      </c>
      <c r="B366" s="429" t="s">
        <v>253</v>
      </c>
      <c r="C366" s="429" t="s">
        <v>12</v>
      </c>
      <c r="D366" s="429">
        <v>1015707.8463319601</v>
      </c>
    </row>
    <row r="367" spans="1:4" x14ac:dyDescent="0.25">
      <c r="A367" s="429" t="s">
        <v>254</v>
      </c>
      <c r="B367" s="429" t="s">
        <v>255</v>
      </c>
      <c r="C367" s="429" t="s">
        <v>11</v>
      </c>
      <c r="D367" s="429">
        <v>475526.10462080198</v>
      </c>
    </row>
    <row r="368" spans="1:4" x14ac:dyDescent="0.25">
      <c r="A368" s="429" t="s">
        <v>254</v>
      </c>
      <c r="B368" s="429" t="s">
        <v>255</v>
      </c>
      <c r="C368" s="429" t="s">
        <v>12</v>
      </c>
      <c r="D368" s="429">
        <v>1050724.4740531801</v>
      </c>
    </row>
    <row r="369" spans="1:4" x14ac:dyDescent="0.25">
      <c r="A369" s="429" t="s">
        <v>256</v>
      </c>
      <c r="B369" s="429" t="s">
        <v>257</v>
      </c>
      <c r="C369" s="429" t="s">
        <v>11</v>
      </c>
      <c r="D369" s="429">
        <v>425178.26121672598</v>
      </c>
    </row>
    <row r="370" spans="1:4" x14ac:dyDescent="0.25">
      <c r="A370" s="429" t="s">
        <v>256</v>
      </c>
      <c r="B370" s="429" t="s">
        <v>257</v>
      </c>
      <c r="C370" s="429" t="s">
        <v>12</v>
      </c>
      <c r="D370" s="429">
        <v>782965.27993268694</v>
      </c>
    </row>
    <row r="371" spans="1:4" x14ac:dyDescent="0.25">
      <c r="A371" s="429" t="s">
        <v>258</v>
      </c>
      <c r="B371" s="429" t="s">
        <v>259</v>
      </c>
      <c r="C371" s="429" t="s">
        <v>11</v>
      </c>
      <c r="D371" s="429">
        <v>601541.90743715805</v>
      </c>
    </row>
    <row r="372" spans="1:4" x14ac:dyDescent="0.25">
      <c r="A372" s="429" t="s">
        <v>258</v>
      </c>
      <c r="B372" s="429" t="s">
        <v>259</v>
      </c>
      <c r="C372" s="429" t="s">
        <v>12</v>
      </c>
      <c r="D372" s="429">
        <v>954638.50797993096</v>
      </c>
    </row>
    <row r="373" spans="1:4" x14ac:dyDescent="0.25">
      <c r="A373" s="429" t="s">
        <v>260</v>
      </c>
      <c r="B373" s="429" t="s">
        <v>261</v>
      </c>
      <c r="C373" s="429" t="s">
        <v>11</v>
      </c>
      <c r="D373" s="429">
        <v>1396845.3715054099</v>
      </c>
    </row>
    <row r="374" spans="1:4" x14ac:dyDescent="0.25">
      <c r="A374" s="429" t="s">
        <v>260</v>
      </c>
      <c r="B374" s="429" t="s">
        <v>261</v>
      </c>
      <c r="C374" s="429" t="s">
        <v>12</v>
      </c>
      <c r="D374" s="429">
        <v>1664412.0173348</v>
      </c>
    </row>
    <row r="375" spans="1:4" x14ac:dyDescent="0.25">
      <c r="A375" s="429" t="s">
        <v>262</v>
      </c>
      <c r="B375" s="429" t="s">
        <v>263</v>
      </c>
      <c r="C375" s="429" t="s">
        <v>11</v>
      </c>
      <c r="D375" s="429">
        <v>828737.94042379595</v>
      </c>
    </row>
    <row r="376" spans="1:4" x14ac:dyDescent="0.25">
      <c r="A376" s="429" t="s">
        <v>262</v>
      </c>
      <c r="B376" s="429" t="s">
        <v>263</v>
      </c>
      <c r="C376" s="429" t="s">
        <v>12</v>
      </c>
      <c r="D376" s="429">
        <v>1188923.4040592699</v>
      </c>
    </row>
    <row r="377" spans="1:4" x14ac:dyDescent="0.25">
      <c r="A377" s="429" t="s">
        <v>264</v>
      </c>
      <c r="B377" s="429" t="s">
        <v>265</v>
      </c>
      <c r="C377" s="429" t="s">
        <v>11</v>
      </c>
      <c r="D377" s="429">
        <v>530212.263232906</v>
      </c>
    </row>
    <row r="378" spans="1:4" x14ac:dyDescent="0.25">
      <c r="A378" s="429" t="s">
        <v>264</v>
      </c>
      <c r="B378" s="429" t="s">
        <v>265</v>
      </c>
      <c r="C378" s="429" t="s">
        <v>12</v>
      </c>
      <c r="D378" s="429">
        <v>1104569.3859856699</v>
      </c>
    </row>
    <row r="379" spans="1:4" x14ac:dyDescent="0.25">
      <c r="A379" s="429" t="s">
        <v>266</v>
      </c>
      <c r="B379" s="429" t="s">
        <v>267</v>
      </c>
      <c r="C379" s="429" t="s">
        <v>11</v>
      </c>
      <c r="D379" s="429">
        <v>743762.42641532305</v>
      </c>
    </row>
    <row r="380" spans="1:4" x14ac:dyDescent="0.25">
      <c r="A380" s="429" t="s">
        <v>266</v>
      </c>
      <c r="B380" s="429" t="s">
        <v>267</v>
      </c>
      <c r="C380" s="429" t="s">
        <v>12</v>
      </c>
      <c r="D380" s="429">
        <v>855020.42107556097</v>
      </c>
    </row>
    <row r="381" spans="1:4" x14ac:dyDescent="0.25">
      <c r="A381" s="429" t="s">
        <v>268</v>
      </c>
      <c r="B381" s="429" t="s">
        <v>269</v>
      </c>
      <c r="C381" s="429" t="s">
        <v>11</v>
      </c>
      <c r="D381" s="429">
        <v>969582.18462965195</v>
      </c>
    </row>
    <row r="382" spans="1:4" x14ac:dyDescent="0.25">
      <c r="A382" s="429" t="s">
        <v>268</v>
      </c>
      <c r="B382" s="429" t="s">
        <v>269</v>
      </c>
      <c r="C382" s="429" t="s">
        <v>12</v>
      </c>
      <c r="D382" s="429">
        <v>1407500.41921241</v>
      </c>
    </row>
    <row r="383" spans="1:4" x14ac:dyDescent="0.25">
      <c r="A383" s="429" t="s">
        <v>270</v>
      </c>
      <c r="B383" s="429" t="s">
        <v>271</v>
      </c>
      <c r="C383" s="429" t="s">
        <v>11</v>
      </c>
      <c r="D383" s="429">
        <v>400586.44450954697</v>
      </c>
    </row>
    <row r="384" spans="1:4" x14ac:dyDescent="0.25">
      <c r="A384" s="429" t="s">
        <v>270</v>
      </c>
      <c r="B384" s="429" t="s">
        <v>271</v>
      </c>
      <c r="C384" s="429" t="s">
        <v>12</v>
      </c>
      <c r="D384" s="429">
        <v>602891.54281850101</v>
      </c>
    </row>
    <row r="385" spans="1:4" x14ac:dyDescent="0.25">
      <c r="A385" s="429" t="s">
        <v>272</v>
      </c>
      <c r="B385" s="429" t="s">
        <v>273</v>
      </c>
      <c r="C385" s="429" t="s">
        <v>11</v>
      </c>
      <c r="D385" s="429">
        <v>703566.24838954106</v>
      </c>
    </row>
    <row r="386" spans="1:4" x14ac:dyDescent="0.25">
      <c r="A386" s="429" t="s">
        <v>272</v>
      </c>
      <c r="B386" s="429" t="s">
        <v>273</v>
      </c>
      <c r="C386" s="429" t="s">
        <v>12</v>
      </c>
      <c r="D386" s="429">
        <v>906299.34070046304</v>
      </c>
    </row>
    <row r="387" spans="1:4" x14ac:dyDescent="0.25">
      <c r="A387" s="429" t="s">
        <v>274</v>
      </c>
      <c r="B387" s="429" t="s">
        <v>275</v>
      </c>
      <c r="C387" s="429" t="s">
        <v>11</v>
      </c>
      <c r="D387" s="429">
        <v>360497.21002277703</v>
      </c>
    </row>
    <row r="388" spans="1:4" x14ac:dyDescent="0.25">
      <c r="A388" s="429" t="s">
        <v>274</v>
      </c>
      <c r="B388" s="429" t="s">
        <v>275</v>
      </c>
      <c r="C388" s="429" t="s">
        <v>12</v>
      </c>
      <c r="D388" s="429">
        <v>451973.77947831998</v>
      </c>
    </row>
    <row r="389" spans="1:4" x14ac:dyDescent="0.25">
      <c r="A389" s="429" t="s">
        <v>276</v>
      </c>
      <c r="B389" s="429" t="s">
        <v>277</v>
      </c>
      <c r="C389" s="429" t="s">
        <v>11</v>
      </c>
      <c r="D389" s="429">
        <v>277728.03702972998</v>
      </c>
    </row>
    <row r="390" spans="1:4" x14ac:dyDescent="0.25">
      <c r="A390" s="429" t="s">
        <v>276</v>
      </c>
      <c r="B390" s="429" t="s">
        <v>277</v>
      </c>
      <c r="C390" s="429" t="s">
        <v>12</v>
      </c>
      <c r="D390" s="429">
        <v>487097.43313274102</v>
      </c>
    </row>
    <row r="391" spans="1:4" x14ac:dyDescent="0.25">
      <c r="A391" s="429" t="s">
        <v>278</v>
      </c>
      <c r="B391" s="429" t="s">
        <v>279</v>
      </c>
      <c r="C391" s="429" t="s">
        <v>11</v>
      </c>
      <c r="D391" s="429">
        <v>439429.14356237999</v>
      </c>
    </row>
    <row r="392" spans="1:4" x14ac:dyDescent="0.25">
      <c r="A392" s="429" t="s">
        <v>278</v>
      </c>
      <c r="B392" s="429" t="s">
        <v>279</v>
      </c>
      <c r="C392" s="429" t="s">
        <v>12</v>
      </c>
      <c r="D392" s="429">
        <v>902729.75124500296</v>
      </c>
    </row>
    <row r="393" spans="1:4" x14ac:dyDescent="0.25">
      <c r="A393" s="429" t="s">
        <v>280</v>
      </c>
      <c r="B393" s="429" t="s">
        <v>281</v>
      </c>
      <c r="C393" s="429" t="s">
        <v>11</v>
      </c>
      <c r="D393" s="429">
        <v>629632.87918202102</v>
      </c>
    </row>
    <row r="394" spans="1:4" x14ac:dyDescent="0.25">
      <c r="A394" s="429" t="s">
        <v>280</v>
      </c>
      <c r="B394" s="429" t="s">
        <v>281</v>
      </c>
      <c r="C394" s="429" t="s">
        <v>12</v>
      </c>
      <c r="D394" s="429">
        <v>911523.630755677</v>
      </c>
    </row>
    <row r="395" spans="1:4" x14ac:dyDescent="0.25">
      <c r="A395" s="429" t="s">
        <v>282</v>
      </c>
      <c r="B395" s="429" t="s">
        <v>283</v>
      </c>
      <c r="C395" s="429" t="s">
        <v>11</v>
      </c>
      <c r="D395" s="429">
        <v>356552.20919419802</v>
      </c>
    </row>
    <row r="396" spans="1:4" x14ac:dyDescent="0.25">
      <c r="A396" s="429" t="s">
        <v>282</v>
      </c>
      <c r="B396" s="429" t="s">
        <v>283</v>
      </c>
      <c r="C396" s="429" t="s">
        <v>12</v>
      </c>
      <c r="D396" s="429">
        <v>461483.734885949</v>
      </c>
    </row>
    <row r="397" spans="1:4" x14ac:dyDescent="0.25">
      <c r="A397" s="429" t="s">
        <v>284</v>
      </c>
      <c r="B397" s="429" t="s">
        <v>285</v>
      </c>
      <c r="C397" s="429" t="s">
        <v>11</v>
      </c>
      <c r="D397" s="429">
        <v>701112.499541495</v>
      </c>
    </row>
    <row r="398" spans="1:4" x14ac:dyDescent="0.25">
      <c r="A398" s="429" t="s">
        <v>284</v>
      </c>
      <c r="B398" s="429" t="s">
        <v>285</v>
      </c>
      <c r="C398" s="429" t="s">
        <v>12</v>
      </c>
      <c r="D398" s="429">
        <v>1126289.71190694</v>
      </c>
    </row>
    <row r="399" spans="1:4" x14ac:dyDescent="0.25">
      <c r="A399" s="429" t="s">
        <v>286</v>
      </c>
      <c r="B399" s="429" t="s">
        <v>287</v>
      </c>
      <c r="C399" s="429" t="s">
        <v>11</v>
      </c>
      <c r="D399" s="429">
        <v>898195.16030740004</v>
      </c>
    </row>
    <row r="400" spans="1:4" x14ac:dyDescent="0.25">
      <c r="A400" s="429" t="s">
        <v>286</v>
      </c>
      <c r="B400" s="429" t="s">
        <v>287</v>
      </c>
      <c r="C400" s="429" t="s">
        <v>12</v>
      </c>
      <c r="D400" s="429">
        <v>1776445.52792096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857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430" t="s">
        <v>63</v>
      </c>
      <c r="B411" s="430" t="s">
        <v>64</v>
      </c>
      <c r="C411" s="430" t="s">
        <v>11</v>
      </c>
      <c r="D411" s="430">
        <v>457668.651472267</v>
      </c>
    </row>
    <row r="412" spans="1:4" x14ac:dyDescent="0.25">
      <c r="A412" s="430" t="s">
        <v>63</v>
      </c>
      <c r="B412" s="430" t="s">
        <v>64</v>
      </c>
      <c r="C412" s="430" t="s">
        <v>12</v>
      </c>
      <c r="D412" s="430">
        <v>824018.43186059198</v>
      </c>
    </row>
    <row r="413" spans="1:4" x14ac:dyDescent="0.25">
      <c r="A413" s="430" t="s">
        <v>65</v>
      </c>
      <c r="B413" s="430" t="s">
        <v>66</v>
      </c>
      <c r="C413" s="430" t="s">
        <v>11</v>
      </c>
      <c r="D413" s="430">
        <v>221200</v>
      </c>
    </row>
    <row r="414" spans="1:4" x14ac:dyDescent="0.25">
      <c r="A414" s="430" t="s">
        <v>65</v>
      </c>
      <c r="B414" s="430" t="s">
        <v>66</v>
      </c>
      <c r="C414" s="430" t="s">
        <v>12</v>
      </c>
      <c r="D414" s="430">
        <v>650829.25570436497</v>
      </c>
    </row>
    <row r="415" spans="1:4" x14ac:dyDescent="0.25">
      <c r="A415" s="430" t="s">
        <v>67</v>
      </c>
      <c r="B415" s="430" t="s">
        <v>68</v>
      </c>
      <c r="C415" s="430" t="s">
        <v>11</v>
      </c>
      <c r="D415" s="430">
        <v>125385.672344921</v>
      </c>
    </row>
    <row r="416" spans="1:4" x14ac:dyDescent="0.25">
      <c r="A416" s="430" t="s">
        <v>67</v>
      </c>
      <c r="B416" s="430" t="s">
        <v>68</v>
      </c>
      <c r="C416" s="430" t="s">
        <v>12</v>
      </c>
      <c r="D416" s="430">
        <v>433018.85226393898</v>
      </c>
    </row>
    <row r="417" spans="1:4" x14ac:dyDescent="0.25">
      <c r="A417" s="430" t="s">
        <v>69</v>
      </c>
      <c r="B417" s="430" t="s">
        <v>70</v>
      </c>
      <c r="C417" s="430" t="s">
        <v>11</v>
      </c>
      <c r="D417" s="430">
        <v>160000</v>
      </c>
    </row>
    <row r="418" spans="1:4" x14ac:dyDescent="0.25">
      <c r="A418" s="430" t="s">
        <v>69</v>
      </c>
      <c r="B418" s="430" t="s">
        <v>70</v>
      </c>
      <c r="C418" s="430" t="s">
        <v>12</v>
      </c>
      <c r="D418" s="430">
        <v>371500</v>
      </c>
    </row>
    <row r="419" spans="1:4" x14ac:dyDescent="0.25">
      <c r="A419" s="430" t="s">
        <v>71</v>
      </c>
      <c r="B419" s="430" t="s">
        <v>72</v>
      </c>
      <c r="C419" s="430" t="s">
        <v>11</v>
      </c>
      <c r="D419" s="430">
        <v>286148.03666680498</v>
      </c>
    </row>
    <row r="420" spans="1:4" x14ac:dyDescent="0.25">
      <c r="A420" s="430" t="s">
        <v>71</v>
      </c>
      <c r="B420" s="430" t="s">
        <v>72</v>
      </c>
      <c r="C420" s="430" t="s">
        <v>12</v>
      </c>
      <c r="D420" s="430">
        <v>391511.95564320998</v>
      </c>
    </row>
    <row r="421" spans="1:4" x14ac:dyDescent="0.25">
      <c r="A421" s="430" t="s">
        <v>83</v>
      </c>
      <c r="B421" s="430" t="s">
        <v>84</v>
      </c>
      <c r="C421" s="430" t="s">
        <v>11</v>
      </c>
      <c r="D421" s="430">
        <v>401127.41607326601</v>
      </c>
    </row>
    <row r="422" spans="1:4" x14ac:dyDescent="0.25">
      <c r="A422" s="430" t="s">
        <v>83</v>
      </c>
      <c r="B422" s="430" t="s">
        <v>84</v>
      </c>
      <c r="C422" s="430" t="s">
        <v>12</v>
      </c>
      <c r="D422" s="430">
        <v>831669.04996678</v>
      </c>
    </row>
    <row r="423" spans="1:4" x14ac:dyDescent="0.25">
      <c r="A423" s="430" t="s">
        <v>99</v>
      </c>
      <c r="B423" s="430" t="s">
        <v>100</v>
      </c>
      <c r="C423" s="430" t="s">
        <v>11</v>
      </c>
      <c r="D423" s="430">
        <v>314447.414242181</v>
      </c>
    </row>
    <row r="424" spans="1:4" x14ac:dyDescent="0.25">
      <c r="A424" s="430" t="s">
        <v>99</v>
      </c>
      <c r="B424" s="430" t="s">
        <v>100</v>
      </c>
      <c r="C424" s="430" t="s">
        <v>12</v>
      </c>
      <c r="D424" s="430">
        <v>445118.42249419802</v>
      </c>
    </row>
    <row r="425" spans="1:4" x14ac:dyDescent="0.25">
      <c r="A425" s="430" t="s">
        <v>101</v>
      </c>
      <c r="B425" s="430" t="s">
        <v>102</v>
      </c>
      <c r="C425" s="430" t="s">
        <v>11</v>
      </c>
      <c r="D425" s="430">
        <v>363888.88880208298</v>
      </c>
    </row>
    <row r="426" spans="1:4" x14ac:dyDescent="0.25">
      <c r="A426" s="430" t="s">
        <v>101</v>
      </c>
      <c r="B426" s="430" t="s">
        <v>102</v>
      </c>
      <c r="C426" s="430" t="s">
        <v>12</v>
      </c>
      <c r="D426" s="430">
        <v>412040.28437870299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858</v>
      </c>
    </row>
    <row r="436" spans="1:4" x14ac:dyDescent="0.25">
      <c r="A436" s="5" t="s">
        <v>5</v>
      </c>
      <c r="B436" s="5" t="s">
        <v>6</v>
      </c>
      <c r="C436" s="5" t="s">
        <v>7</v>
      </c>
      <c r="D436" s="5" t="s">
        <v>462</v>
      </c>
    </row>
    <row r="437" spans="1:4" x14ac:dyDescent="0.25">
      <c r="A437" s="431" t="s">
        <v>9</v>
      </c>
      <c r="B437" s="431" t="s">
        <v>10</v>
      </c>
      <c r="C437" s="431" t="s">
        <v>11</v>
      </c>
      <c r="D437" s="431">
        <v>304761.253562889</v>
      </c>
    </row>
    <row r="438" spans="1:4" x14ac:dyDescent="0.25">
      <c r="A438" s="431" t="s">
        <v>9</v>
      </c>
      <c r="B438" s="431" t="s">
        <v>10</v>
      </c>
      <c r="C438" s="431" t="s">
        <v>12</v>
      </c>
      <c r="D438" s="431">
        <v>505728.084223282</v>
      </c>
    </row>
    <row r="439" spans="1:4" x14ac:dyDescent="0.25">
      <c r="A439" s="431" t="s">
        <v>18</v>
      </c>
      <c r="B439" s="431" t="s">
        <v>19</v>
      </c>
      <c r="C439" s="431" t="s">
        <v>11</v>
      </c>
      <c r="D439" s="431">
        <v>330999.65720739798</v>
      </c>
    </row>
    <row r="440" spans="1:4" x14ac:dyDescent="0.25">
      <c r="A440" s="431" t="s">
        <v>18</v>
      </c>
      <c r="B440" s="431" t="s">
        <v>19</v>
      </c>
      <c r="C440" s="431" t="s">
        <v>12</v>
      </c>
      <c r="D440" s="431">
        <v>629974.49640417099</v>
      </c>
    </row>
    <row r="441" spans="1:4" x14ac:dyDescent="0.25">
      <c r="A441" s="431" t="s">
        <v>20</v>
      </c>
      <c r="B441" s="431" t="s">
        <v>21</v>
      </c>
      <c r="C441" s="431" t="s">
        <v>11</v>
      </c>
      <c r="D441" s="431">
        <v>312657.31503478799</v>
      </c>
    </row>
    <row r="442" spans="1:4" x14ac:dyDescent="0.25">
      <c r="A442" s="431" t="s">
        <v>20</v>
      </c>
      <c r="B442" s="431" t="s">
        <v>21</v>
      </c>
      <c r="C442" s="431" t="s">
        <v>12</v>
      </c>
      <c r="D442" s="431">
        <v>792253.28999455902</v>
      </c>
    </row>
    <row r="443" spans="1:4" x14ac:dyDescent="0.25">
      <c r="A443" s="431" t="s">
        <v>22</v>
      </c>
      <c r="B443" s="431" t="s">
        <v>23</v>
      </c>
      <c r="C443" s="431" t="s">
        <v>11</v>
      </c>
      <c r="D443" s="431">
        <v>312515.15151515102</v>
      </c>
    </row>
    <row r="444" spans="1:4" x14ac:dyDescent="0.25">
      <c r="A444" s="431" t="s">
        <v>22</v>
      </c>
      <c r="B444" s="431" t="s">
        <v>23</v>
      </c>
      <c r="C444" s="431" t="s">
        <v>12</v>
      </c>
      <c r="D444" s="431">
        <v>482047.69557665201</v>
      </c>
    </row>
    <row r="445" spans="1:4" x14ac:dyDescent="0.25">
      <c r="A445" s="431" t="s">
        <v>24</v>
      </c>
      <c r="B445" s="431" t="s">
        <v>25</v>
      </c>
      <c r="C445" s="431" t="s">
        <v>11</v>
      </c>
      <c r="D445" s="431">
        <v>309915.94749446103</v>
      </c>
    </row>
    <row r="446" spans="1:4" x14ac:dyDescent="0.25">
      <c r="A446" s="431" t="s">
        <v>24</v>
      </c>
      <c r="B446" s="431" t="s">
        <v>25</v>
      </c>
      <c r="C446" s="431" t="s">
        <v>12</v>
      </c>
      <c r="D446" s="431">
        <v>522973.52840428398</v>
      </c>
    </row>
    <row r="447" spans="1:4" x14ac:dyDescent="0.25">
      <c r="A447" s="431" t="s">
        <v>26</v>
      </c>
      <c r="B447" s="431" t="s">
        <v>27</v>
      </c>
      <c r="C447" s="431" t="s">
        <v>11</v>
      </c>
      <c r="D447" s="431">
        <v>329592.73742128297</v>
      </c>
    </row>
    <row r="448" spans="1:4" x14ac:dyDescent="0.25">
      <c r="A448" s="431" t="s">
        <v>26</v>
      </c>
      <c r="B448" s="431" t="s">
        <v>27</v>
      </c>
      <c r="C448" s="431" t="s">
        <v>12</v>
      </c>
      <c r="D448" s="431">
        <v>646054.06311737897</v>
      </c>
    </row>
    <row r="449" spans="1:4" x14ac:dyDescent="0.25">
      <c r="A449" s="431" t="s">
        <v>28</v>
      </c>
      <c r="B449" s="431" t="s">
        <v>29</v>
      </c>
      <c r="C449" s="431" t="s">
        <v>11</v>
      </c>
      <c r="D449" s="431">
        <v>281109.92805741401</v>
      </c>
    </row>
    <row r="450" spans="1:4" x14ac:dyDescent="0.25">
      <c r="A450" s="431" t="s">
        <v>28</v>
      </c>
      <c r="B450" s="431" t="s">
        <v>29</v>
      </c>
      <c r="C450" s="431" t="s">
        <v>12</v>
      </c>
      <c r="D450" s="431">
        <v>392977.14504507103</v>
      </c>
    </row>
    <row r="451" spans="1:4" x14ac:dyDescent="0.25">
      <c r="A451" s="431" t="s">
        <v>30</v>
      </c>
      <c r="B451" s="431" t="s">
        <v>31</v>
      </c>
      <c r="C451" s="431" t="s">
        <v>11</v>
      </c>
      <c r="D451" s="431">
        <v>571234.62853288196</v>
      </c>
    </row>
    <row r="452" spans="1:4" x14ac:dyDescent="0.25">
      <c r="A452" s="431" t="s">
        <v>30</v>
      </c>
      <c r="B452" s="431" t="s">
        <v>31</v>
      </c>
      <c r="C452" s="431" t="s">
        <v>12</v>
      </c>
      <c r="D452" s="431">
        <v>893708.045959807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859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1004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860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32" t="s">
        <v>9</v>
      </c>
      <c r="B17" s="432" t="s">
        <v>10</v>
      </c>
      <c r="C17" s="432" t="s">
        <v>11</v>
      </c>
      <c r="D17" s="432">
        <v>96987.236712161801</v>
      </c>
    </row>
    <row r="18" spans="1:4" x14ac:dyDescent="0.25">
      <c r="A18" s="432" t="s">
        <v>9</v>
      </c>
      <c r="B18" s="432" t="s">
        <v>10</v>
      </c>
      <c r="C18" s="432" t="s">
        <v>12</v>
      </c>
      <c r="D18" s="432">
        <v>203883.943298117</v>
      </c>
    </row>
    <row r="19" spans="1:4" x14ac:dyDescent="0.25">
      <c r="A19" s="432" t="s">
        <v>9</v>
      </c>
      <c r="B19" s="432" t="s">
        <v>13</v>
      </c>
      <c r="C19" s="432" t="s">
        <v>11</v>
      </c>
      <c r="D19" s="432">
        <v>118918.34804090799</v>
      </c>
    </row>
    <row r="20" spans="1:4" x14ac:dyDescent="0.25">
      <c r="A20" s="432" t="s">
        <v>9</v>
      </c>
      <c r="B20" s="432" t="s">
        <v>13</v>
      </c>
      <c r="C20" s="432" t="s">
        <v>12</v>
      </c>
      <c r="D20" s="432">
        <v>175994.39608040801</v>
      </c>
    </row>
    <row r="21" spans="1:4" x14ac:dyDescent="0.25">
      <c r="A21" s="432" t="s">
        <v>9</v>
      </c>
      <c r="B21" s="432" t="s">
        <v>14</v>
      </c>
      <c r="C21" s="432" t="s">
        <v>11</v>
      </c>
      <c r="D21" s="432">
        <v>96914.245047190299</v>
      </c>
    </row>
    <row r="22" spans="1:4" x14ac:dyDescent="0.25">
      <c r="A22" s="432" t="s">
        <v>9</v>
      </c>
      <c r="B22" s="432" t="s">
        <v>14</v>
      </c>
      <c r="C22" s="432" t="s">
        <v>12</v>
      </c>
      <c r="D22" s="432">
        <v>203940.11886583199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861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33" t="s">
        <v>9</v>
      </c>
      <c r="B33" s="433" t="s">
        <v>10</v>
      </c>
      <c r="C33" s="433" t="s">
        <v>11</v>
      </c>
      <c r="D33" s="433">
        <v>96987.236712161801</v>
      </c>
    </row>
    <row r="34" spans="1:4" x14ac:dyDescent="0.25">
      <c r="A34" s="433" t="s">
        <v>9</v>
      </c>
      <c r="B34" s="433" t="s">
        <v>10</v>
      </c>
      <c r="C34" s="433" t="s">
        <v>12</v>
      </c>
      <c r="D34" s="433">
        <v>203883.943298117</v>
      </c>
    </row>
    <row r="35" spans="1:4" x14ac:dyDescent="0.25">
      <c r="A35" s="433" t="s">
        <v>18</v>
      </c>
      <c r="B35" s="433" t="s">
        <v>19</v>
      </c>
      <c r="C35" s="433" t="s">
        <v>11</v>
      </c>
      <c r="D35" s="433">
        <v>165971.049873034</v>
      </c>
    </row>
    <row r="36" spans="1:4" x14ac:dyDescent="0.25">
      <c r="A36" s="433" t="s">
        <v>18</v>
      </c>
      <c r="B36" s="433" t="s">
        <v>19</v>
      </c>
      <c r="C36" s="433" t="s">
        <v>12</v>
      </c>
      <c r="D36" s="433">
        <v>210882.697289123</v>
      </c>
    </row>
    <row r="37" spans="1:4" x14ac:dyDescent="0.25">
      <c r="A37" s="433" t="s">
        <v>20</v>
      </c>
      <c r="B37" s="433" t="s">
        <v>21</v>
      </c>
      <c r="C37" s="433" t="s">
        <v>11</v>
      </c>
      <c r="D37" s="433">
        <v>200000</v>
      </c>
    </row>
    <row r="38" spans="1:4" x14ac:dyDescent="0.25">
      <c r="A38" s="433" t="s">
        <v>20</v>
      </c>
      <c r="B38" s="433" t="s">
        <v>21</v>
      </c>
      <c r="C38" s="433" t="s">
        <v>12</v>
      </c>
      <c r="D38" s="433">
        <v>145366.53606447799</v>
      </c>
    </row>
    <row r="39" spans="1:4" x14ac:dyDescent="0.25">
      <c r="A39" s="433" t="s">
        <v>22</v>
      </c>
      <c r="B39" s="433" t="s">
        <v>23</v>
      </c>
      <c r="C39" s="433" t="s">
        <v>11</v>
      </c>
      <c r="D39" s="433">
        <v>123498.466421814</v>
      </c>
    </row>
    <row r="40" spans="1:4" x14ac:dyDescent="0.25">
      <c r="A40" s="433" t="s">
        <v>22</v>
      </c>
      <c r="B40" s="433" t="s">
        <v>23</v>
      </c>
      <c r="C40" s="433" t="s">
        <v>12</v>
      </c>
      <c r="D40" s="433">
        <v>127746.138398904</v>
      </c>
    </row>
    <row r="41" spans="1:4" x14ac:dyDescent="0.25">
      <c r="A41" s="433" t="s">
        <v>24</v>
      </c>
      <c r="B41" s="433" t="s">
        <v>25</v>
      </c>
      <c r="C41" s="433" t="s">
        <v>11</v>
      </c>
      <c r="D41" s="433">
        <v>252843.75096423499</v>
      </c>
    </row>
    <row r="42" spans="1:4" x14ac:dyDescent="0.25">
      <c r="A42" s="433" t="s">
        <v>24</v>
      </c>
      <c r="B42" s="433" t="s">
        <v>25</v>
      </c>
      <c r="C42" s="433" t="s">
        <v>12</v>
      </c>
      <c r="D42" s="433">
        <v>260884.33198476999</v>
      </c>
    </row>
    <row r="43" spans="1:4" x14ac:dyDescent="0.25">
      <c r="A43" s="433" t="s">
        <v>26</v>
      </c>
      <c r="B43" s="433" t="s">
        <v>27</v>
      </c>
      <c r="C43" s="433" t="s">
        <v>11</v>
      </c>
      <c r="D43" s="433">
        <v>29961.108054506502</v>
      </c>
    </row>
    <row r="44" spans="1:4" x14ac:dyDescent="0.25">
      <c r="A44" s="433" t="s">
        <v>26</v>
      </c>
      <c r="B44" s="433" t="s">
        <v>27</v>
      </c>
      <c r="C44" s="433" t="s">
        <v>12</v>
      </c>
      <c r="D44" s="433">
        <v>156938.07044627299</v>
      </c>
    </row>
    <row r="45" spans="1:4" x14ac:dyDescent="0.25">
      <c r="A45" s="433" t="s">
        <v>28</v>
      </c>
      <c r="B45" s="433" t="s">
        <v>29</v>
      </c>
      <c r="C45" s="433" t="s">
        <v>11</v>
      </c>
      <c r="D45" s="433">
        <v>86089.292595052597</v>
      </c>
    </row>
    <row r="46" spans="1:4" x14ac:dyDescent="0.25">
      <c r="A46" s="433" t="s">
        <v>28</v>
      </c>
      <c r="B46" s="433" t="s">
        <v>29</v>
      </c>
      <c r="C46" s="433" t="s">
        <v>12</v>
      </c>
      <c r="D46" s="433">
        <v>123544.282367783</v>
      </c>
    </row>
    <row r="47" spans="1:4" x14ac:dyDescent="0.25">
      <c r="A47" s="433" t="s">
        <v>30</v>
      </c>
      <c r="B47" s="433" t="s">
        <v>31</v>
      </c>
      <c r="C47" s="433" t="s">
        <v>11</v>
      </c>
      <c r="D47" s="433">
        <v>133876.12891816301</v>
      </c>
    </row>
    <row r="48" spans="1:4" x14ac:dyDescent="0.25">
      <c r="A48" s="433" t="s">
        <v>30</v>
      </c>
      <c r="B48" s="433" t="s">
        <v>31</v>
      </c>
      <c r="C48" s="433" t="s">
        <v>12</v>
      </c>
      <c r="D48" s="433">
        <v>202286.36269621999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862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34" t="s">
        <v>9</v>
      </c>
      <c r="B59" s="434" t="s">
        <v>10</v>
      </c>
      <c r="C59" s="434" t="s">
        <v>11</v>
      </c>
      <c r="D59" s="434">
        <v>96914.245047190299</v>
      </c>
    </row>
    <row r="60" spans="1:4" x14ac:dyDescent="0.25">
      <c r="A60" s="434" t="s">
        <v>9</v>
      </c>
      <c r="B60" s="434" t="s">
        <v>10</v>
      </c>
      <c r="C60" s="434" t="s">
        <v>12</v>
      </c>
      <c r="D60" s="434">
        <v>203940.11886583199</v>
      </c>
    </row>
    <row r="61" spans="1:4" x14ac:dyDescent="0.25">
      <c r="A61" s="434" t="s">
        <v>33</v>
      </c>
      <c r="B61" s="434" t="s">
        <v>34</v>
      </c>
      <c r="C61" s="434" t="s">
        <v>11</v>
      </c>
      <c r="D61" s="434">
        <v>99442.237305930699</v>
      </c>
    </row>
    <row r="62" spans="1:4" x14ac:dyDescent="0.25">
      <c r="A62" s="434" t="s">
        <v>33</v>
      </c>
      <c r="B62" s="434" t="s">
        <v>34</v>
      </c>
      <c r="C62" s="434" t="s">
        <v>12</v>
      </c>
      <c r="D62" s="434">
        <v>141460.61425191499</v>
      </c>
    </row>
    <row r="63" spans="1:4" x14ac:dyDescent="0.25">
      <c r="A63" s="434" t="s">
        <v>35</v>
      </c>
      <c r="B63" s="434" t="s">
        <v>36</v>
      </c>
      <c r="C63" s="434" t="s">
        <v>11</v>
      </c>
      <c r="D63" s="434">
        <v>58371.010854821601</v>
      </c>
    </row>
    <row r="64" spans="1:4" x14ac:dyDescent="0.25">
      <c r="A64" s="434" t="s">
        <v>35</v>
      </c>
      <c r="B64" s="434" t="s">
        <v>36</v>
      </c>
      <c r="C64" s="434" t="s">
        <v>12</v>
      </c>
      <c r="D64" s="434">
        <v>153593.82479384399</v>
      </c>
    </row>
    <row r="65" spans="1:4" x14ac:dyDescent="0.25">
      <c r="A65" s="434" t="s">
        <v>18</v>
      </c>
      <c r="B65" s="434" t="s">
        <v>19</v>
      </c>
      <c r="C65" s="434" t="s">
        <v>11</v>
      </c>
      <c r="D65" s="434">
        <v>208000</v>
      </c>
    </row>
    <row r="66" spans="1:4" x14ac:dyDescent="0.25">
      <c r="A66" s="434" t="s">
        <v>18</v>
      </c>
      <c r="B66" s="434" t="s">
        <v>19</v>
      </c>
      <c r="C66" s="434" t="s">
        <v>12</v>
      </c>
      <c r="D66" s="434">
        <v>214468.918888335</v>
      </c>
    </row>
    <row r="67" spans="1:4" x14ac:dyDescent="0.25">
      <c r="A67" s="434" t="s">
        <v>20</v>
      </c>
      <c r="B67" s="434" t="s">
        <v>21</v>
      </c>
      <c r="C67" s="434" t="s">
        <v>12</v>
      </c>
      <c r="D67" s="434">
        <v>129039.82251862899</v>
      </c>
    </row>
    <row r="68" spans="1:4" x14ac:dyDescent="0.25">
      <c r="A68" s="434" t="s">
        <v>37</v>
      </c>
      <c r="B68" s="434" t="s">
        <v>38</v>
      </c>
      <c r="C68" s="434" t="s">
        <v>11</v>
      </c>
      <c r="D68" s="434">
        <v>60667.685734996703</v>
      </c>
    </row>
    <row r="69" spans="1:4" x14ac:dyDescent="0.25">
      <c r="A69" s="434" t="s">
        <v>37</v>
      </c>
      <c r="B69" s="434" t="s">
        <v>38</v>
      </c>
      <c r="C69" s="434" t="s">
        <v>12</v>
      </c>
      <c r="D69" s="434">
        <v>52029.409695762697</v>
      </c>
    </row>
    <row r="70" spans="1:4" x14ac:dyDescent="0.25">
      <c r="A70" s="434" t="s">
        <v>39</v>
      </c>
      <c r="B70" s="434" t="s">
        <v>40</v>
      </c>
      <c r="C70" s="434" t="s">
        <v>11</v>
      </c>
      <c r="D70" s="434">
        <v>88124.702429130601</v>
      </c>
    </row>
    <row r="71" spans="1:4" x14ac:dyDescent="0.25">
      <c r="A71" s="434" t="s">
        <v>39</v>
      </c>
      <c r="B71" s="434" t="s">
        <v>40</v>
      </c>
      <c r="C71" s="434" t="s">
        <v>12</v>
      </c>
      <c r="D71" s="434">
        <v>158670.61190038201</v>
      </c>
    </row>
    <row r="72" spans="1:4" x14ac:dyDescent="0.25">
      <c r="A72" s="434" t="s">
        <v>22</v>
      </c>
      <c r="B72" s="434" t="s">
        <v>23</v>
      </c>
      <c r="C72" s="434" t="s">
        <v>11</v>
      </c>
      <c r="D72" s="434">
        <v>122613.12018528501</v>
      </c>
    </row>
    <row r="73" spans="1:4" x14ac:dyDescent="0.25">
      <c r="A73" s="434" t="s">
        <v>22</v>
      </c>
      <c r="B73" s="434" t="s">
        <v>23</v>
      </c>
      <c r="C73" s="434" t="s">
        <v>12</v>
      </c>
      <c r="D73" s="434">
        <v>128027.51540481699</v>
      </c>
    </row>
    <row r="74" spans="1:4" x14ac:dyDescent="0.25">
      <c r="A74" s="434" t="s">
        <v>41</v>
      </c>
      <c r="B74" s="434" t="s">
        <v>42</v>
      </c>
      <c r="C74" s="434" t="s">
        <v>11</v>
      </c>
      <c r="D74" s="434">
        <v>64745.790817826397</v>
      </c>
    </row>
    <row r="75" spans="1:4" x14ac:dyDescent="0.25">
      <c r="A75" s="434" t="s">
        <v>41</v>
      </c>
      <c r="B75" s="434" t="s">
        <v>42</v>
      </c>
      <c r="C75" s="434" t="s">
        <v>12</v>
      </c>
      <c r="D75" s="434">
        <v>137856.25983096499</v>
      </c>
    </row>
    <row r="76" spans="1:4" x14ac:dyDescent="0.25">
      <c r="A76" s="434" t="s">
        <v>43</v>
      </c>
      <c r="B76" s="434" t="s">
        <v>44</v>
      </c>
      <c r="C76" s="434" t="s">
        <v>12</v>
      </c>
      <c r="D76" s="434">
        <v>147390.04559277801</v>
      </c>
    </row>
    <row r="77" spans="1:4" x14ac:dyDescent="0.25">
      <c r="A77" s="434" t="s">
        <v>24</v>
      </c>
      <c r="B77" s="434" t="s">
        <v>25</v>
      </c>
      <c r="C77" s="434" t="s">
        <v>11</v>
      </c>
      <c r="D77" s="434">
        <v>392801.07953635301</v>
      </c>
    </row>
    <row r="78" spans="1:4" x14ac:dyDescent="0.25">
      <c r="A78" s="434" t="s">
        <v>24</v>
      </c>
      <c r="B78" s="434" t="s">
        <v>25</v>
      </c>
      <c r="C78" s="434" t="s">
        <v>12</v>
      </c>
      <c r="D78" s="434">
        <v>209230.39795190899</v>
      </c>
    </row>
    <row r="79" spans="1:4" x14ac:dyDescent="0.25">
      <c r="A79" s="434" t="s">
        <v>45</v>
      </c>
      <c r="B79" s="434" t="s">
        <v>46</v>
      </c>
      <c r="C79" s="434" t="s">
        <v>11</v>
      </c>
      <c r="D79" s="434">
        <v>211157.25066731399</v>
      </c>
    </row>
    <row r="80" spans="1:4" x14ac:dyDescent="0.25">
      <c r="A80" s="434" t="s">
        <v>45</v>
      </c>
      <c r="B80" s="434" t="s">
        <v>46</v>
      </c>
      <c r="C80" s="434" t="s">
        <v>12</v>
      </c>
      <c r="D80" s="434">
        <v>197934.29676510199</v>
      </c>
    </row>
    <row r="81" spans="1:4" x14ac:dyDescent="0.25">
      <c r="A81" s="434" t="s">
        <v>26</v>
      </c>
      <c r="B81" s="434" t="s">
        <v>27</v>
      </c>
      <c r="C81" s="434" t="s">
        <v>11</v>
      </c>
      <c r="D81" s="434">
        <v>20000</v>
      </c>
    </row>
    <row r="82" spans="1:4" x14ac:dyDescent="0.25">
      <c r="A82" s="434" t="s">
        <v>26</v>
      </c>
      <c r="B82" s="434" t="s">
        <v>27</v>
      </c>
      <c r="C82" s="434" t="s">
        <v>12</v>
      </c>
      <c r="D82" s="434">
        <v>157717.49890228</v>
      </c>
    </row>
    <row r="83" spans="1:4" x14ac:dyDescent="0.25">
      <c r="A83" s="434" t="s">
        <v>47</v>
      </c>
      <c r="B83" s="434" t="s">
        <v>48</v>
      </c>
      <c r="C83" s="434" t="s">
        <v>11</v>
      </c>
      <c r="D83" s="434">
        <v>57495.018290545297</v>
      </c>
    </row>
    <row r="84" spans="1:4" x14ac:dyDescent="0.25">
      <c r="A84" s="434" t="s">
        <v>47</v>
      </c>
      <c r="B84" s="434" t="s">
        <v>48</v>
      </c>
      <c r="C84" s="434" t="s">
        <v>12</v>
      </c>
      <c r="D84" s="434">
        <v>51563.920009593799</v>
      </c>
    </row>
    <row r="85" spans="1:4" x14ac:dyDescent="0.25">
      <c r="A85" s="434" t="s">
        <v>28</v>
      </c>
      <c r="B85" s="434" t="s">
        <v>29</v>
      </c>
      <c r="C85" s="434" t="s">
        <v>11</v>
      </c>
      <c r="D85" s="434">
        <v>86154.020772736301</v>
      </c>
    </row>
    <row r="86" spans="1:4" x14ac:dyDescent="0.25">
      <c r="A86" s="434" t="s">
        <v>28</v>
      </c>
      <c r="B86" s="434" t="s">
        <v>29</v>
      </c>
      <c r="C86" s="434" t="s">
        <v>12</v>
      </c>
      <c r="D86" s="434">
        <v>124372.431167396</v>
      </c>
    </row>
    <row r="87" spans="1:4" x14ac:dyDescent="0.25">
      <c r="A87" s="434" t="s">
        <v>30</v>
      </c>
      <c r="B87" s="434" t="s">
        <v>31</v>
      </c>
      <c r="C87" s="434" t="s">
        <v>11</v>
      </c>
      <c r="D87" s="434">
        <v>136055.34255481701</v>
      </c>
    </row>
    <row r="88" spans="1:4" x14ac:dyDescent="0.25">
      <c r="A88" s="434" t="s">
        <v>30</v>
      </c>
      <c r="B88" s="434" t="s">
        <v>31</v>
      </c>
      <c r="C88" s="434" t="s">
        <v>12</v>
      </c>
      <c r="D88" s="434">
        <v>156337.547908162</v>
      </c>
    </row>
    <row r="89" spans="1:4" x14ac:dyDescent="0.25">
      <c r="A89" s="434" t="s">
        <v>49</v>
      </c>
      <c r="B89" s="434" t="s">
        <v>50</v>
      </c>
      <c r="C89" s="434" t="s">
        <v>11</v>
      </c>
      <c r="D89" s="434">
        <v>120000</v>
      </c>
    </row>
    <row r="90" spans="1:4" x14ac:dyDescent="0.25">
      <c r="A90" s="434" t="s">
        <v>49</v>
      </c>
      <c r="B90" s="434" t="s">
        <v>50</v>
      </c>
      <c r="C90" s="434" t="s">
        <v>12</v>
      </c>
      <c r="D90" s="434">
        <v>308293.65467752999</v>
      </c>
    </row>
    <row r="91" spans="1:4" x14ac:dyDescent="0.25">
      <c r="A91" s="434" t="s">
        <v>51</v>
      </c>
      <c r="B91" s="434" t="s">
        <v>52</v>
      </c>
      <c r="C91" s="434" t="s">
        <v>12</v>
      </c>
      <c r="D91" s="434">
        <v>125136.39260295199</v>
      </c>
    </row>
    <row r="92" spans="1:4" x14ac:dyDescent="0.25">
      <c r="A92" s="434" t="s">
        <v>53</v>
      </c>
      <c r="B92" s="434" t="s">
        <v>54</v>
      </c>
      <c r="C92" s="434" t="s">
        <v>11</v>
      </c>
      <c r="D92" s="434">
        <v>112000</v>
      </c>
    </row>
    <row r="93" spans="1:4" x14ac:dyDescent="0.25">
      <c r="A93" s="434" t="s">
        <v>53</v>
      </c>
      <c r="B93" s="434" t="s">
        <v>54</v>
      </c>
      <c r="C93" s="434" t="s">
        <v>12</v>
      </c>
      <c r="D93" s="434">
        <v>157678.914794841</v>
      </c>
    </row>
    <row r="94" spans="1:4" x14ac:dyDescent="0.25">
      <c r="A94" s="434" t="s">
        <v>55</v>
      </c>
      <c r="B94" s="434" t="s">
        <v>56</v>
      </c>
      <c r="C94" s="434" t="s">
        <v>11</v>
      </c>
      <c r="D94" s="434">
        <v>320000</v>
      </c>
    </row>
    <row r="95" spans="1:4" x14ac:dyDescent="0.25">
      <c r="A95" s="434" t="s">
        <v>55</v>
      </c>
      <c r="B95" s="434" t="s">
        <v>56</v>
      </c>
      <c r="C95" s="434" t="s">
        <v>12</v>
      </c>
      <c r="D95" s="434">
        <v>132764.42940244</v>
      </c>
    </row>
    <row r="96" spans="1:4" x14ac:dyDescent="0.25">
      <c r="A96" s="434" t="s">
        <v>57</v>
      </c>
      <c r="B96" s="434" t="s">
        <v>58</v>
      </c>
      <c r="C96" s="434" t="s">
        <v>11</v>
      </c>
      <c r="D96" s="434">
        <v>177189.14772636999</v>
      </c>
    </row>
    <row r="97" spans="1:4" x14ac:dyDescent="0.25">
      <c r="A97" s="434" t="s">
        <v>57</v>
      </c>
      <c r="B97" s="434" t="s">
        <v>58</v>
      </c>
      <c r="C97" s="434" t="s">
        <v>12</v>
      </c>
      <c r="D97" s="434">
        <v>168510.30287395901</v>
      </c>
    </row>
    <row r="98" spans="1:4" x14ac:dyDescent="0.25">
      <c r="A98" s="434" t="s">
        <v>59</v>
      </c>
      <c r="B98" s="434" t="s">
        <v>60</v>
      </c>
      <c r="C98" s="434" t="s">
        <v>11</v>
      </c>
      <c r="D98" s="434">
        <v>179764.628656771</v>
      </c>
    </row>
    <row r="99" spans="1:4" x14ac:dyDescent="0.25">
      <c r="A99" s="434" t="s">
        <v>59</v>
      </c>
      <c r="B99" s="434" t="s">
        <v>60</v>
      </c>
      <c r="C99" s="434" t="s">
        <v>12</v>
      </c>
      <c r="D99" s="434">
        <v>142506.05418400501</v>
      </c>
    </row>
    <row r="100" spans="1:4" x14ac:dyDescent="0.25">
      <c r="A100" t="s">
        <v>1015</v>
      </c>
    </row>
    <row r="101" spans="1:4" x14ac:dyDescent="0.25">
      <c r="A101" t="s">
        <v>1018</v>
      </c>
    </row>
    <row r="102" spans="1:4" x14ac:dyDescent="0.25">
      <c r="A102" t="s">
        <v>1016</v>
      </c>
    </row>
    <row r="103" spans="1:4" x14ac:dyDescent="0.25">
      <c r="A103" t="s">
        <v>1017</v>
      </c>
    </row>
    <row r="104" spans="1:4" x14ac:dyDescent="0.25">
      <c r="A104" t="s">
        <v>15</v>
      </c>
    </row>
    <row r="107" spans="1:4" x14ac:dyDescent="0.25">
      <c r="D107" s="7" t="str">
        <f>HYPERLINK("#'Indice'!A1", "Ir al índice")</f>
        <v>Ir al índice</v>
      </c>
    </row>
    <row r="108" spans="1:4" ht="17.25" x14ac:dyDescent="0.3">
      <c r="A108" s="4" t="s">
        <v>863</v>
      </c>
    </row>
    <row r="109" spans="1:4" x14ac:dyDescent="0.25">
      <c r="A109" s="5" t="s">
        <v>5</v>
      </c>
      <c r="B109" s="5" t="s">
        <v>62</v>
      </c>
      <c r="C109" s="5" t="s">
        <v>7</v>
      </c>
      <c r="D109" s="5" t="s">
        <v>462</v>
      </c>
    </row>
    <row r="110" spans="1:4" x14ac:dyDescent="0.25">
      <c r="A110" s="435" t="s">
        <v>63</v>
      </c>
      <c r="B110" s="435" t="s">
        <v>64</v>
      </c>
      <c r="C110" s="435" t="s">
        <v>11</v>
      </c>
      <c r="D110" s="435">
        <v>199521.37226719299</v>
      </c>
    </row>
    <row r="111" spans="1:4" x14ac:dyDescent="0.25">
      <c r="A111" s="435" t="s">
        <v>63</v>
      </c>
      <c r="B111" s="435" t="s">
        <v>64</v>
      </c>
      <c r="C111" s="435" t="s">
        <v>12</v>
      </c>
      <c r="D111" s="435">
        <v>316870.42515181599</v>
      </c>
    </row>
    <row r="112" spans="1:4" x14ac:dyDescent="0.25">
      <c r="A112" s="435" t="s">
        <v>65</v>
      </c>
      <c r="B112" s="435" t="s">
        <v>66</v>
      </c>
      <c r="C112" s="435" t="s">
        <v>11</v>
      </c>
      <c r="D112" s="435">
        <v>191620.79747525</v>
      </c>
    </row>
    <row r="113" spans="1:4" x14ac:dyDescent="0.25">
      <c r="A113" s="435" t="s">
        <v>65</v>
      </c>
      <c r="B113" s="435" t="s">
        <v>66</v>
      </c>
      <c r="C113" s="435" t="s">
        <v>12</v>
      </c>
      <c r="D113" s="435">
        <v>428239.29533993697</v>
      </c>
    </row>
    <row r="114" spans="1:4" x14ac:dyDescent="0.25">
      <c r="A114" s="435" t="s">
        <v>67</v>
      </c>
      <c r="B114" s="435" t="s">
        <v>68</v>
      </c>
      <c r="C114" s="435" t="s">
        <v>11</v>
      </c>
      <c r="D114" s="435">
        <v>83480.685666168894</v>
      </c>
    </row>
    <row r="115" spans="1:4" x14ac:dyDescent="0.25">
      <c r="A115" s="435" t="s">
        <v>67</v>
      </c>
      <c r="B115" s="435" t="s">
        <v>68</v>
      </c>
      <c r="C115" s="435" t="s">
        <v>12</v>
      </c>
      <c r="D115" s="435">
        <v>205646.13701356101</v>
      </c>
    </row>
    <row r="116" spans="1:4" x14ac:dyDescent="0.25">
      <c r="A116" s="435" t="s">
        <v>69</v>
      </c>
      <c r="B116" s="435" t="s">
        <v>70</v>
      </c>
      <c r="C116" s="435" t="s">
        <v>11</v>
      </c>
      <c r="D116" s="435">
        <v>49973.373765457502</v>
      </c>
    </row>
    <row r="117" spans="1:4" x14ac:dyDescent="0.25">
      <c r="A117" s="435" t="s">
        <v>69</v>
      </c>
      <c r="B117" s="435" t="s">
        <v>70</v>
      </c>
      <c r="C117" s="435" t="s">
        <v>12</v>
      </c>
      <c r="D117" s="435">
        <v>115768.48085476601</v>
      </c>
    </row>
    <row r="118" spans="1:4" x14ac:dyDescent="0.25">
      <c r="A118" s="435" t="s">
        <v>71</v>
      </c>
      <c r="B118" s="435" t="s">
        <v>72</v>
      </c>
      <c r="C118" s="435" t="s">
        <v>11</v>
      </c>
      <c r="D118" s="435">
        <v>65468.741797394003</v>
      </c>
    </row>
    <row r="119" spans="1:4" x14ac:dyDescent="0.25">
      <c r="A119" s="435" t="s">
        <v>71</v>
      </c>
      <c r="B119" s="435" t="s">
        <v>72</v>
      </c>
      <c r="C119" s="435" t="s">
        <v>12</v>
      </c>
      <c r="D119" s="435">
        <v>111134.07583470301</v>
      </c>
    </row>
    <row r="120" spans="1:4" x14ac:dyDescent="0.25">
      <c r="A120" s="435" t="s">
        <v>73</v>
      </c>
      <c r="B120" s="435" t="s">
        <v>74</v>
      </c>
      <c r="C120" s="435" t="s">
        <v>11</v>
      </c>
      <c r="D120" s="435">
        <v>81121.405035899603</v>
      </c>
    </row>
    <row r="121" spans="1:4" x14ac:dyDescent="0.25">
      <c r="A121" s="435" t="s">
        <v>73</v>
      </c>
      <c r="B121" s="435" t="s">
        <v>74</v>
      </c>
      <c r="C121" s="435" t="s">
        <v>12</v>
      </c>
      <c r="D121" s="435">
        <v>126926.01515727</v>
      </c>
    </row>
    <row r="122" spans="1:4" x14ac:dyDescent="0.25">
      <c r="A122" s="435" t="s">
        <v>75</v>
      </c>
      <c r="B122" s="435" t="s">
        <v>76</v>
      </c>
      <c r="C122" s="435" t="s">
        <v>11</v>
      </c>
      <c r="D122" s="435">
        <v>83899.441703192293</v>
      </c>
    </row>
    <row r="123" spans="1:4" x14ac:dyDescent="0.25">
      <c r="A123" s="435" t="s">
        <v>75</v>
      </c>
      <c r="B123" s="435" t="s">
        <v>76</v>
      </c>
      <c r="C123" s="435" t="s">
        <v>12</v>
      </c>
      <c r="D123" s="435">
        <v>101727.865378243</v>
      </c>
    </row>
    <row r="124" spans="1:4" x14ac:dyDescent="0.25">
      <c r="A124" s="435" t="s">
        <v>77</v>
      </c>
      <c r="B124" s="435" t="s">
        <v>78</v>
      </c>
      <c r="C124" s="435" t="s">
        <v>11</v>
      </c>
      <c r="D124" s="435">
        <v>80287.345143520302</v>
      </c>
    </row>
    <row r="125" spans="1:4" x14ac:dyDescent="0.25">
      <c r="A125" s="435" t="s">
        <v>77</v>
      </c>
      <c r="B125" s="435" t="s">
        <v>78</v>
      </c>
      <c r="C125" s="435" t="s">
        <v>12</v>
      </c>
      <c r="D125" s="435">
        <v>162785.99165489399</v>
      </c>
    </row>
    <row r="126" spans="1:4" x14ac:dyDescent="0.25">
      <c r="A126" s="435" t="s">
        <v>79</v>
      </c>
      <c r="B126" s="435" t="s">
        <v>80</v>
      </c>
      <c r="C126" s="435" t="s">
        <v>11</v>
      </c>
      <c r="D126" s="435">
        <v>242638.68925829101</v>
      </c>
    </row>
    <row r="127" spans="1:4" x14ac:dyDescent="0.25">
      <c r="A127" s="435" t="s">
        <v>79</v>
      </c>
      <c r="B127" s="435" t="s">
        <v>80</v>
      </c>
      <c r="C127" s="435" t="s">
        <v>12</v>
      </c>
      <c r="D127" s="435">
        <v>222199.860498719</v>
      </c>
    </row>
    <row r="128" spans="1:4" x14ac:dyDescent="0.25">
      <c r="A128" s="435" t="s">
        <v>81</v>
      </c>
      <c r="B128" s="435" t="s">
        <v>82</v>
      </c>
      <c r="C128" s="435" t="s">
        <v>11</v>
      </c>
      <c r="D128" s="435">
        <v>82157.854198734494</v>
      </c>
    </row>
    <row r="129" spans="1:4" x14ac:dyDescent="0.25">
      <c r="A129" s="435" t="s">
        <v>81</v>
      </c>
      <c r="B129" s="435" t="s">
        <v>82</v>
      </c>
      <c r="C129" s="435" t="s">
        <v>12</v>
      </c>
      <c r="D129" s="435">
        <v>183934.064491495</v>
      </c>
    </row>
    <row r="130" spans="1:4" x14ac:dyDescent="0.25">
      <c r="A130" s="435" t="s">
        <v>83</v>
      </c>
      <c r="B130" s="435" t="s">
        <v>84</v>
      </c>
      <c r="C130" s="435" t="s">
        <v>11</v>
      </c>
      <c r="D130" s="435">
        <v>114200.62345769801</v>
      </c>
    </row>
    <row r="131" spans="1:4" x14ac:dyDescent="0.25">
      <c r="A131" s="435" t="s">
        <v>83</v>
      </c>
      <c r="B131" s="435" t="s">
        <v>84</v>
      </c>
      <c r="C131" s="435" t="s">
        <v>12</v>
      </c>
      <c r="D131" s="435">
        <v>222177.15273811301</v>
      </c>
    </row>
    <row r="132" spans="1:4" x14ac:dyDescent="0.25">
      <c r="A132" s="435" t="s">
        <v>85</v>
      </c>
      <c r="B132" s="435" t="s">
        <v>86</v>
      </c>
      <c r="C132" s="435" t="s">
        <v>11</v>
      </c>
      <c r="D132" s="435">
        <v>137709.04855853901</v>
      </c>
    </row>
    <row r="133" spans="1:4" x14ac:dyDescent="0.25">
      <c r="A133" s="435" t="s">
        <v>85</v>
      </c>
      <c r="B133" s="435" t="s">
        <v>86</v>
      </c>
      <c r="C133" s="435" t="s">
        <v>12</v>
      </c>
      <c r="D133" s="435">
        <v>232276.15754926199</v>
      </c>
    </row>
    <row r="134" spans="1:4" x14ac:dyDescent="0.25">
      <c r="A134" s="435" t="s">
        <v>87</v>
      </c>
      <c r="B134" s="435" t="s">
        <v>88</v>
      </c>
      <c r="C134" s="435" t="s">
        <v>11</v>
      </c>
      <c r="D134" s="435">
        <v>142677.19304785499</v>
      </c>
    </row>
    <row r="135" spans="1:4" x14ac:dyDescent="0.25">
      <c r="A135" s="435" t="s">
        <v>87</v>
      </c>
      <c r="B135" s="435" t="s">
        <v>88</v>
      </c>
      <c r="C135" s="435" t="s">
        <v>12</v>
      </c>
      <c r="D135" s="435">
        <v>262129.647309925</v>
      </c>
    </row>
    <row r="136" spans="1:4" x14ac:dyDescent="0.25">
      <c r="A136" s="435" t="s">
        <v>89</v>
      </c>
      <c r="B136" s="435" t="s">
        <v>90</v>
      </c>
      <c r="C136" s="435" t="s">
        <v>11</v>
      </c>
      <c r="D136" s="435">
        <v>157963.234149959</v>
      </c>
    </row>
    <row r="137" spans="1:4" x14ac:dyDescent="0.25">
      <c r="A137" s="435" t="s">
        <v>89</v>
      </c>
      <c r="B137" s="435" t="s">
        <v>90</v>
      </c>
      <c r="C137" s="435" t="s">
        <v>12</v>
      </c>
      <c r="D137" s="435">
        <v>140161.005989222</v>
      </c>
    </row>
    <row r="138" spans="1:4" x14ac:dyDescent="0.25">
      <c r="A138" s="435" t="s">
        <v>91</v>
      </c>
      <c r="B138" s="435" t="s">
        <v>92</v>
      </c>
      <c r="C138" s="435" t="s">
        <v>11</v>
      </c>
      <c r="D138" s="435">
        <v>82322.426803834504</v>
      </c>
    </row>
    <row r="139" spans="1:4" x14ac:dyDescent="0.25">
      <c r="A139" s="435" t="s">
        <v>91</v>
      </c>
      <c r="B139" s="435" t="s">
        <v>92</v>
      </c>
      <c r="C139" s="435" t="s">
        <v>12</v>
      </c>
      <c r="D139" s="435">
        <v>149677.39563831899</v>
      </c>
    </row>
    <row r="140" spans="1:4" x14ac:dyDescent="0.25">
      <c r="A140" s="435" t="s">
        <v>93</v>
      </c>
      <c r="B140" s="435" t="s">
        <v>94</v>
      </c>
      <c r="C140" s="435" t="s">
        <v>11</v>
      </c>
      <c r="D140" s="435">
        <v>130209.44726825001</v>
      </c>
    </row>
    <row r="141" spans="1:4" x14ac:dyDescent="0.25">
      <c r="A141" s="435" t="s">
        <v>93</v>
      </c>
      <c r="B141" s="435" t="s">
        <v>94</v>
      </c>
      <c r="C141" s="435" t="s">
        <v>12</v>
      </c>
      <c r="D141" s="435">
        <v>181057.13102411799</v>
      </c>
    </row>
    <row r="142" spans="1:4" x14ac:dyDescent="0.25">
      <c r="A142" s="435" t="s">
        <v>95</v>
      </c>
      <c r="B142" s="435" t="s">
        <v>96</v>
      </c>
      <c r="C142" s="435" t="s">
        <v>11</v>
      </c>
      <c r="D142" s="435">
        <v>154016.817949964</v>
      </c>
    </row>
    <row r="143" spans="1:4" x14ac:dyDescent="0.25">
      <c r="A143" s="435" t="s">
        <v>95</v>
      </c>
      <c r="B143" s="435" t="s">
        <v>96</v>
      </c>
      <c r="C143" s="435" t="s">
        <v>12</v>
      </c>
      <c r="D143" s="435">
        <v>207221.56105571301</v>
      </c>
    </row>
    <row r="144" spans="1:4" x14ac:dyDescent="0.25">
      <c r="A144" s="435" t="s">
        <v>97</v>
      </c>
      <c r="B144" s="435" t="s">
        <v>98</v>
      </c>
      <c r="C144" s="435" t="s">
        <v>11</v>
      </c>
      <c r="D144" s="435">
        <v>121609.695211871</v>
      </c>
    </row>
    <row r="145" spans="1:4" x14ac:dyDescent="0.25">
      <c r="A145" s="435" t="s">
        <v>97</v>
      </c>
      <c r="B145" s="435" t="s">
        <v>98</v>
      </c>
      <c r="C145" s="435" t="s">
        <v>12</v>
      </c>
      <c r="D145" s="435">
        <v>134679.29941785999</v>
      </c>
    </row>
    <row r="146" spans="1:4" x14ac:dyDescent="0.25">
      <c r="A146" s="435" t="s">
        <v>99</v>
      </c>
      <c r="B146" s="435" t="s">
        <v>100</v>
      </c>
      <c r="C146" s="435" t="s">
        <v>11</v>
      </c>
      <c r="D146" s="435">
        <v>67668.6680554138</v>
      </c>
    </row>
    <row r="147" spans="1:4" x14ac:dyDescent="0.25">
      <c r="A147" s="435" t="s">
        <v>99</v>
      </c>
      <c r="B147" s="435" t="s">
        <v>100</v>
      </c>
      <c r="C147" s="435" t="s">
        <v>12</v>
      </c>
      <c r="D147" s="435">
        <v>113971.56451578499</v>
      </c>
    </row>
    <row r="148" spans="1:4" x14ac:dyDescent="0.25">
      <c r="A148" s="435" t="s">
        <v>101</v>
      </c>
      <c r="B148" s="435" t="s">
        <v>102</v>
      </c>
      <c r="C148" s="435" t="s">
        <v>11</v>
      </c>
      <c r="D148" s="435">
        <v>52666.666666666701</v>
      </c>
    </row>
    <row r="149" spans="1:4" x14ac:dyDescent="0.25">
      <c r="A149" s="435" t="s">
        <v>101</v>
      </c>
      <c r="B149" s="435" t="s">
        <v>102</v>
      </c>
      <c r="C149" s="435" t="s">
        <v>12</v>
      </c>
      <c r="D149" s="435">
        <v>132246.15384615399</v>
      </c>
    </row>
    <row r="150" spans="1:4" x14ac:dyDescent="0.25">
      <c r="A150" t="s">
        <v>1015</v>
      </c>
    </row>
    <row r="151" spans="1:4" x14ac:dyDescent="0.25">
      <c r="A151" t="s">
        <v>1018</v>
      </c>
    </row>
    <row r="152" spans="1:4" x14ac:dyDescent="0.25">
      <c r="A152" t="s">
        <v>1016</v>
      </c>
    </row>
    <row r="153" spans="1:4" x14ac:dyDescent="0.25">
      <c r="A153" t="s">
        <v>1017</v>
      </c>
    </row>
    <row r="154" spans="1:4" x14ac:dyDescent="0.25">
      <c r="A154" t="s">
        <v>15</v>
      </c>
    </row>
    <row r="157" spans="1:4" x14ac:dyDescent="0.25">
      <c r="D157" s="7" t="str">
        <f>HYPERLINK("#'Indice'!A1", "Ir al índice")</f>
        <v>Ir al índice</v>
      </c>
    </row>
    <row r="158" spans="1:4" ht="17.25" x14ac:dyDescent="0.3">
      <c r="A158" s="4" t="s">
        <v>864</v>
      </c>
    </row>
    <row r="159" spans="1:4" x14ac:dyDescent="0.25">
      <c r="A159" s="5" t="s">
        <v>5</v>
      </c>
      <c r="B159" s="5" t="s">
        <v>62</v>
      </c>
      <c r="C159" s="5" t="s">
        <v>7</v>
      </c>
      <c r="D159" s="5" t="s">
        <v>462</v>
      </c>
    </row>
    <row r="160" spans="1:4" x14ac:dyDescent="0.25">
      <c r="A160" s="436" t="s">
        <v>63</v>
      </c>
      <c r="B160" s="436" t="s">
        <v>64</v>
      </c>
      <c r="C160" s="436" t="s">
        <v>11</v>
      </c>
      <c r="D160" s="436">
        <v>198639.59781765001</v>
      </c>
    </row>
    <row r="161" spans="1:4" x14ac:dyDescent="0.25">
      <c r="A161" s="436" t="s">
        <v>63</v>
      </c>
      <c r="B161" s="436" t="s">
        <v>64</v>
      </c>
      <c r="C161" s="436" t="s">
        <v>12</v>
      </c>
      <c r="D161" s="436">
        <v>316869.35810348601</v>
      </c>
    </row>
    <row r="162" spans="1:4" x14ac:dyDescent="0.25">
      <c r="A162" s="436" t="s">
        <v>65</v>
      </c>
      <c r="B162" s="436" t="s">
        <v>66</v>
      </c>
      <c r="C162" s="436" t="s">
        <v>11</v>
      </c>
      <c r="D162" s="436">
        <v>191845.81024486601</v>
      </c>
    </row>
    <row r="163" spans="1:4" x14ac:dyDescent="0.25">
      <c r="A163" s="436" t="s">
        <v>65</v>
      </c>
      <c r="B163" s="436" t="s">
        <v>66</v>
      </c>
      <c r="C163" s="436" t="s">
        <v>12</v>
      </c>
      <c r="D163" s="436">
        <v>428544.55510246003</v>
      </c>
    </row>
    <row r="164" spans="1:4" x14ac:dyDescent="0.25">
      <c r="A164" s="436" t="s">
        <v>67</v>
      </c>
      <c r="B164" s="436" t="s">
        <v>68</v>
      </c>
      <c r="C164" s="436" t="s">
        <v>11</v>
      </c>
      <c r="D164" s="436">
        <v>83480.685666168894</v>
      </c>
    </row>
    <row r="165" spans="1:4" x14ac:dyDescent="0.25">
      <c r="A165" s="436" t="s">
        <v>67</v>
      </c>
      <c r="B165" s="436" t="s">
        <v>68</v>
      </c>
      <c r="C165" s="436" t="s">
        <v>12</v>
      </c>
      <c r="D165" s="436">
        <v>205805.69594912601</v>
      </c>
    </row>
    <row r="166" spans="1:4" x14ac:dyDescent="0.25">
      <c r="A166" s="436" t="s">
        <v>69</v>
      </c>
      <c r="B166" s="436" t="s">
        <v>70</v>
      </c>
      <c r="C166" s="436" t="s">
        <v>11</v>
      </c>
      <c r="D166" s="436">
        <v>49973.373765457502</v>
      </c>
    </row>
    <row r="167" spans="1:4" x14ac:dyDescent="0.25">
      <c r="A167" s="436" t="s">
        <v>69</v>
      </c>
      <c r="B167" s="436" t="s">
        <v>70</v>
      </c>
      <c r="C167" s="436" t="s">
        <v>12</v>
      </c>
      <c r="D167" s="436">
        <v>115752.90784708501</v>
      </c>
    </row>
    <row r="168" spans="1:4" x14ac:dyDescent="0.25">
      <c r="A168" s="436" t="s">
        <v>71</v>
      </c>
      <c r="B168" s="436" t="s">
        <v>72</v>
      </c>
      <c r="C168" s="436" t="s">
        <v>11</v>
      </c>
      <c r="D168" s="436">
        <v>64193.579725869</v>
      </c>
    </row>
    <row r="169" spans="1:4" x14ac:dyDescent="0.25">
      <c r="A169" s="436" t="s">
        <v>71</v>
      </c>
      <c r="B169" s="436" t="s">
        <v>72</v>
      </c>
      <c r="C169" s="436" t="s">
        <v>12</v>
      </c>
      <c r="D169" s="436">
        <v>110529.703708869</v>
      </c>
    </row>
    <row r="170" spans="1:4" x14ac:dyDescent="0.25">
      <c r="A170" s="436" t="s">
        <v>73</v>
      </c>
      <c r="B170" s="436" t="s">
        <v>74</v>
      </c>
      <c r="C170" s="436" t="s">
        <v>11</v>
      </c>
      <c r="D170" s="436">
        <v>81121.405035899603</v>
      </c>
    </row>
    <row r="171" spans="1:4" x14ac:dyDescent="0.25">
      <c r="A171" s="436" t="s">
        <v>73</v>
      </c>
      <c r="B171" s="436" t="s">
        <v>74</v>
      </c>
      <c r="C171" s="436" t="s">
        <v>12</v>
      </c>
      <c r="D171" s="436">
        <v>126926.01515727</v>
      </c>
    </row>
    <row r="172" spans="1:4" x14ac:dyDescent="0.25">
      <c r="A172" s="436" t="s">
        <v>75</v>
      </c>
      <c r="B172" s="436" t="s">
        <v>76</v>
      </c>
      <c r="C172" s="436" t="s">
        <v>11</v>
      </c>
      <c r="D172" s="436">
        <v>83899.441703192293</v>
      </c>
    </row>
    <row r="173" spans="1:4" x14ac:dyDescent="0.25">
      <c r="A173" s="436" t="s">
        <v>75</v>
      </c>
      <c r="B173" s="436" t="s">
        <v>76</v>
      </c>
      <c r="C173" s="436" t="s">
        <v>12</v>
      </c>
      <c r="D173" s="436">
        <v>101727.865378243</v>
      </c>
    </row>
    <row r="174" spans="1:4" x14ac:dyDescent="0.25">
      <c r="A174" s="436" t="s">
        <v>77</v>
      </c>
      <c r="B174" s="436" t="s">
        <v>78</v>
      </c>
      <c r="C174" s="436" t="s">
        <v>11</v>
      </c>
      <c r="D174" s="436">
        <v>80287.345143520302</v>
      </c>
    </row>
    <row r="175" spans="1:4" x14ac:dyDescent="0.25">
      <c r="A175" s="436" t="s">
        <v>77</v>
      </c>
      <c r="B175" s="436" t="s">
        <v>78</v>
      </c>
      <c r="C175" s="436" t="s">
        <v>12</v>
      </c>
      <c r="D175" s="436">
        <v>162785.99165489399</v>
      </c>
    </row>
    <row r="176" spans="1:4" x14ac:dyDescent="0.25">
      <c r="A176" s="436" t="s">
        <v>79</v>
      </c>
      <c r="B176" s="436" t="s">
        <v>80</v>
      </c>
      <c r="C176" s="436" t="s">
        <v>11</v>
      </c>
      <c r="D176" s="436">
        <v>242638.68925829101</v>
      </c>
    </row>
    <row r="177" spans="1:4" x14ac:dyDescent="0.25">
      <c r="A177" s="436" t="s">
        <v>79</v>
      </c>
      <c r="B177" s="436" t="s">
        <v>80</v>
      </c>
      <c r="C177" s="436" t="s">
        <v>12</v>
      </c>
      <c r="D177" s="436">
        <v>222199.860498719</v>
      </c>
    </row>
    <row r="178" spans="1:4" x14ac:dyDescent="0.25">
      <c r="A178" s="436" t="s">
        <v>81</v>
      </c>
      <c r="B178" s="436" t="s">
        <v>82</v>
      </c>
      <c r="C178" s="436" t="s">
        <v>11</v>
      </c>
      <c r="D178" s="436">
        <v>82157.854198734494</v>
      </c>
    </row>
    <row r="179" spans="1:4" x14ac:dyDescent="0.25">
      <c r="A179" s="436" t="s">
        <v>81</v>
      </c>
      <c r="B179" s="436" t="s">
        <v>82</v>
      </c>
      <c r="C179" s="436" t="s">
        <v>12</v>
      </c>
      <c r="D179" s="436">
        <v>183934.064491495</v>
      </c>
    </row>
    <row r="180" spans="1:4" x14ac:dyDescent="0.25">
      <c r="A180" s="436" t="s">
        <v>83</v>
      </c>
      <c r="B180" s="436" t="s">
        <v>84</v>
      </c>
      <c r="C180" s="436" t="s">
        <v>11</v>
      </c>
      <c r="D180" s="436">
        <v>114270.645233355</v>
      </c>
    </row>
    <row r="181" spans="1:4" x14ac:dyDescent="0.25">
      <c r="A181" s="436" t="s">
        <v>83</v>
      </c>
      <c r="B181" s="436" t="s">
        <v>84</v>
      </c>
      <c r="C181" s="436" t="s">
        <v>12</v>
      </c>
      <c r="D181" s="436">
        <v>221928.061288817</v>
      </c>
    </row>
    <row r="182" spans="1:4" x14ac:dyDescent="0.25">
      <c r="A182" s="436" t="s">
        <v>85</v>
      </c>
      <c r="B182" s="436" t="s">
        <v>86</v>
      </c>
      <c r="C182" s="436" t="s">
        <v>11</v>
      </c>
      <c r="D182" s="436">
        <v>137709.04855853901</v>
      </c>
    </row>
    <row r="183" spans="1:4" x14ac:dyDescent="0.25">
      <c r="A183" s="436" t="s">
        <v>85</v>
      </c>
      <c r="B183" s="436" t="s">
        <v>86</v>
      </c>
      <c r="C183" s="436" t="s">
        <v>12</v>
      </c>
      <c r="D183" s="436">
        <v>232276.15754926199</v>
      </c>
    </row>
    <row r="184" spans="1:4" x14ac:dyDescent="0.25">
      <c r="A184" s="436" t="s">
        <v>87</v>
      </c>
      <c r="B184" s="436" t="s">
        <v>88</v>
      </c>
      <c r="C184" s="436" t="s">
        <v>11</v>
      </c>
      <c r="D184" s="436">
        <v>142677.19304785499</v>
      </c>
    </row>
    <row r="185" spans="1:4" x14ac:dyDescent="0.25">
      <c r="A185" s="436" t="s">
        <v>87</v>
      </c>
      <c r="B185" s="436" t="s">
        <v>88</v>
      </c>
      <c r="C185" s="436" t="s">
        <v>12</v>
      </c>
      <c r="D185" s="436">
        <v>262129.647309925</v>
      </c>
    </row>
    <row r="186" spans="1:4" x14ac:dyDescent="0.25">
      <c r="A186" s="436" t="s">
        <v>89</v>
      </c>
      <c r="B186" s="436" t="s">
        <v>90</v>
      </c>
      <c r="C186" s="436" t="s">
        <v>11</v>
      </c>
      <c r="D186" s="436">
        <v>157963.234149959</v>
      </c>
    </row>
    <row r="187" spans="1:4" x14ac:dyDescent="0.25">
      <c r="A187" s="436" t="s">
        <v>89</v>
      </c>
      <c r="B187" s="436" t="s">
        <v>90</v>
      </c>
      <c r="C187" s="436" t="s">
        <v>12</v>
      </c>
      <c r="D187" s="436">
        <v>140161.005989222</v>
      </c>
    </row>
    <row r="188" spans="1:4" x14ac:dyDescent="0.25">
      <c r="A188" s="436" t="s">
        <v>91</v>
      </c>
      <c r="B188" s="436" t="s">
        <v>92</v>
      </c>
      <c r="C188" s="436" t="s">
        <v>11</v>
      </c>
      <c r="D188" s="436">
        <v>82322.426803834504</v>
      </c>
    </row>
    <row r="189" spans="1:4" x14ac:dyDescent="0.25">
      <c r="A189" s="436" t="s">
        <v>91</v>
      </c>
      <c r="B189" s="436" t="s">
        <v>92</v>
      </c>
      <c r="C189" s="436" t="s">
        <v>12</v>
      </c>
      <c r="D189" s="436">
        <v>149677.39563831899</v>
      </c>
    </row>
    <row r="190" spans="1:4" x14ac:dyDescent="0.25">
      <c r="A190" s="436" t="s">
        <v>93</v>
      </c>
      <c r="B190" s="436" t="s">
        <v>94</v>
      </c>
      <c r="C190" s="436" t="s">
        <v>11</v>
      </c>
      <c r="D190" s="436">
        <v>130209.44726825001</v>
      </c>
    </row>
    <row r="191" spans="1:4" x14ac:dyDescent="0.25">
      <c r="A191" s="436" t="s">
        <v>93</v>
      </c>
      <c r="B191" s="436" t="s">
        <v>94</v>
      </c>
      <c r="C191" s="436" t="s">
        <v>12</v>
      </c>
      <c r="D191" s="436">
        <v>181057.13102411799</v>
      </c>
    </row>
    <row r="192" spans="1:4" x14ac:dyDescent="0.25">
      <c r="A192" s="436" t="s">
        <v>95</v>
      </c>
      <c r="B192" s="436" t="s">
        <v>96</v>
      </c>
      <c r="C192" s="436" t="s">
        <v>11</v>
      </c>
      <c r="D192" s="436">
        <v>154016.817949964</v>
      </c>
    </row>
    <row r="193" spans="1:4" x14ac:dyDescent="0.25">
      <c r="A193" s="436" t="s">
        <v>95</v>
      </c>
      <c r="B193" s="436" t="s">
        <v>96</v>
      </c>
      <c r="C193" s="436" t="s">
        <v>12</v>
      </c>
      <c r="D193" s="436">
        <v>207221.56105571301</v>
      </c>
    </row>
    <row r="194" spans="1:4" x14ac:dyDescent="0.25">
      <c r="A194" s="436" t="s">
        <v>97</v>
      </c>
      <c r="B194" s="436" t="s">
        <v>98</v>
      </c>
      <c r="C194" s="436" t="s">
        <v>11</v>
      </c>
      <c r="D194" s="436">
        <v>121609.695211871</v>
      </c>
    </row>
    <row r="195" spans="1:4" x14ac:dyDescent="0.25">
      <c r="A195" s="436" t="s">
        <v>97</v>
      </c>
      <c r="B195" s="436" t="s">
        <v>98</v>
      </c>
      <c r="C195" s="436" t="s">
        <v>12</v>
      </c>
      <c r="D195" s="436">
        <v>134679.29941785999</v>
      </c>
    </row>
    <row r="196" spans="1:4" x14ac:dyDescent="0.25">
      <c r="A196" s="436" t="s">
        <v>99</v>
      </c>
      <c r="B196" s="436" t="s">
        <v>100</v>
      </c>
      <c r="C196" s="436" t="s">
        <v>11</v>
      </c>
      <c r="D196" s="436">
        <v>67740.304072984494</v>
      </c>
    </row>
    <row r="197" spans="1:4" x14ac:dyDescent="0.25">
      <c r="A197" s="436" t="s">
        <v>99</v>
      </c>
      <c r="B197" s="436" t="s">
        <v>100</v>
      </c>
      <c r="C197" s="436" t="s">
        <v>12</v>
      </c>
      <c r="D197" s="436">
        <v>114063.85567392599</v>
      </c>
    </row>
    <row r="198" spans="1:4" x14ac:dyDescent="0.25">
      <c r="A198" t="s">
        <v>1015</v>
      </c>
    </row>
    <row r="199" spans="1:4" x14ac:dyDescent="0.25">
      <c r="A199" t="s">
        <v>1018</v>
      </c>
    </row>
    <row r="200" spans="1:4" x14ac:dyDescent="0.25">
      <c r="A200" t="s">
        <v>1016</v>
      </c>
    </row>
    <row r="201" spans="1:4" x14ac:dyDescent="0.25">
      <c r="A201" t="s">
        <v>1017</v>
      </c>
    </row>
    <row r="202" spans="1:4" x14ac:dyDescent="0.25">
      <c r="A202" t="s">
        <v>15</v>
      </c>
    </row>
    <row r="205" spans="1:4" x14ac:dyDescent="0.25">
      <c r="D205" s="7" t="str">
        <f>HYPERLINK("#'Indice'!A1", "Ir al índice")</f>
        <v>Ir al índice</v>
      </c>
    </row>
    <row r="206" spans="1:4" ht="17.25" x14ac:dyDescent="0.3">
      <c r="A206" s="4" t="s">
        <v>865</v>
      </c>
    </row>
    <row r="207" spans="1:4" x14ac:dyDescent="0.25">
      <c r="A207" s="5" t="s">
        <v>5</v>
      </c>
      <c r="B207" s="5" t="s">
        <v>105</v>
      </c>
      <c r="C207" s="5" t="s">
        <v>7</v>
      </c>
      <c r="D207" s="5" t="s">
        <v>462</v>
      </c>
    </row>
    <row r="208" spans="1:4" x14ac:dyDescent="0.25">
      <c r="A208" s="437" t="s">
        <v>79</v>
      </c>
      <c r="B208" s="437" t="s">
        <v>106</v>
      </c>
      <c r="C208" s="437" t="s">
        <v>11</v>
      </c>
      <c r="D208" s="437">
        <v>124334.387964597</v>
      </c>
    </row>
    <row r="209" spans="1:4" x14ac:dyDescent="0.25">
      <c r="A209" s="437" t="s">
        <v>79</v>
      </c>
      <c r="B209" s="437" t="s">
        <v>106</v>
      </c>
      <c r="C209" s="437" t="s">
        <v>12</v>
      </c>
      <c r="D209" s="437">
        <v>201852.710031586</v>
      </c>
    </row>
    <row r="210" spans="1:4" x14ac:dyDescent="0.25">
      <c r="A210" s="437" t="s">
        <v>83</v>
      </c>
      <c r="B210" s="437" t="s">
        <v>107</v>
      </c>
      <c r="C210" s="437" t="s">
        <v>11</v>
      </c>
      <c r="D210" s="437">
        <v>78481.317864143697</v>
      </c>
    </row>
    <row r="211" spans="1:4" x14ac:dyDescent="0.25">
      <c r="A211" s="437" t="s">
        <v>83</v>
      </c>
      <c r="B211" s="437" t="s">
        <v>107</v>
      </c>
      <c r="C211" s="437" t="s">
        <v>12</v>
      </c>
      <c r="D211" s="437">
        <v>146622.21985509101</v>
      </c>
    </row>
    <row r="212" spans="1:4" x14ac:dyDescent="0.25">
      <c r="A212" s="437" t="s">
        <v>85</v>
      </c>
      <c r="B212" s="437" t="s">
        <v>108</v>
      </c>
      <c r="C212" s="437" t="s">
        <v>11</v>
      </c>
      <c r="D212" s="437">
        <v>75424.994254116406</v>
      </c>
    </row>
    <row r="213" spans="1:4" x14ac:dyDescent="0.25">
      <c r="A213" s="437" t="s">
        <v>85</v>
      </c>
      <c r="B213" s="437" t="s">
        <v>108</v>
      </c>
      <c r="C213" s="437" t="s">
        <v>12</v>
      </c>
      <c r="D213" s="437">
        <v>280702.773019752</v>
      </c>
    </row>
    <row r="214" spans="1:4" x14ac:dyDescent="0.25">
      <c r="A214" s="437" t="s">
        <v>87</v>
      </c>
      <c r="B214" s="437" t="s">
        <v>109</v>
      </c>
      <c r="C214" s="437" t="s">
        <v>11</v>
      </c>
      <c r="D214" s="437">
        <v>125964.793951788</v>
      </c>
    </row>
    <row r="215" spans="1:4" x14ac:dyDescent="0.25">
      <c r="A215" s="437" t="s">
        <v>87</v>
      </c>
      <c r="B215" s="437" t="s">
        <v>109</v>
      </c>
      <c r="C215" s="437" t="s">
        <v>12</v>
      </c>
      <c r="D215" s="437">
        <v>354536.50779746199</v>
      </c>
    </row>
    <row r="216" spans="1:4" x14ac:dyDescent="0.25">
      <c r="A216" s="437" t="s">
        <v>89</v>
      </c>
      <c r="B216" s="437" t="s">
        <v>110</v>
      </c>
      <c r="C216" s="437" t="s">
        <v>11</v>
      </c>
      <c r="D216" s="437">
        <v>314849.71469512599</v>
      </c>
    </row>
    <row r="217" spans="1:4" x14ac:dyDescent="0.25">
      <c r="A217" s="437" t="s">
        <v>89</v>
      </c>
      <c r="B217" s="437" t="s">
        <v>110</v>
      </c>
      <c r="C217" s="437" t="s">
        <v>12</v>
      </c>
      <c r="D217" s="437">
        <v>450051.98763775401</v>
      </c>
    </row>
    <row r="218" spans="1:4" x14ac:dyDescent="0.25">
      <c r="A218" s="437" t="s">
        <v>97</v>
      </c>
      <c r="B218" s="437" t="s">
        <v>111</v>
      </c>
      <c r="C218" s="437" t="s">
        <v>11</v>
      </c>
      <c r="D218" s="437">
        <v>202905.58405135301</v>
      </c>
    </row>
    <row r="219" spans="1:4" x14ac:dyDescent="0.25">
      <c r="A219" s="437" t="s">
        <v>97</v>
      </c>
      <c r="B219" s="437" t="s">
        <v>111</v>
      </c>
      <c r="C219" s="437" t="s">
        <v>12</v>
      </c>
      <c r="D219" s="437">
        <v>198638.93484630701</v>
      </c>
    </row>
    <row r="220" spans="1:4" x14ac:dyDescent="0.25">
      <c r="A220" s="437" t="s">
        <v>99</v>
      </c>
      <c r="B220" s="437" t="s">
        <v>112</v>
      </c>
      <c r="C220" s="437" t="s">
        <v>11</v>
      </c>
      <c r="D220" s="437">
        <v>204190.381224251</v>
      </c>
    </row>
    <row r="221" spans="1:4" x14ac:dyDescent="0.25">
      <c r="A221" s="437" t="s">
        <v>99</v>
      </c>
      <c r="B221" s="437" t="s">
        <v>112</v>
      </c>
      <c r="C221" s="437" t="s">
        <v>12</v>
      </c>
      <c r="D221" s="437">
        <v>262491.86281914299</v>
      </c>
    </row>
    <row r="222" spans="1:4" x14ac:dyDescent="0.25">
      <c r="A222" s="437" t="s">
        <v>101</v>
      </c>
      <c r="B222" s="437" t="s">
        <v>113</v>
      </c>
      <c r="C222" s="437" t="s">
        <v>11</v>
      </c>
      <c r="D222" s="437">
        <v>247349.805254654</v>
      </c>
    </row>
    <row r="223" spans="1:4" x14ac:dyDescent="0.25">
      <c r="A223" s="437" t="s">
        <v>101</v>
      </c>
      <c r="B223" s="437" t="s">
        <v>113</v>
      </c>
      <c r="C223" s="437" t="s">
        <v>12</v>
      </c>
      <c r="D223" s="437">
        <v>300873.79977487301</v>
      </c>
    </row>
    <row r="224" spans="1:4" x14ac:dyDescent="0.25">
      <c r="A224" s="437" t="s">
        <v>114</v>
      </c>
      <c r="B224" s="437" t="s">
        <v>115</v>
      </c>
      <c r="C224" s="437" t="s">
        <v>11</v>
      </c>
      <c r="D224" s="437">
        <v>273490.42199412402</v>
      </c>
    </row>
    <row r="225" spans="1:4" x14ac:dyDescent="0.25">
      <c r="A225" s="437" t="s">
        <v>114</v>
      </c>
      <c r="B225" s="437" t="s">
        <v>115</v>
      </c>
      <c r="C225" s="437" t="s">
        <v>12</v>
      </c>
      <c r="D225" s="437">
        <v>361817.54626418301</v>
      </c>
    </row>
    <row r="226" spans="1:4" x14ac:dyDescent="0.25">
      <c r="A226" s="437" t="s">
        <v>116</v>
      </c>
      <c r="B226" s="437" t="s">
        <v>117</v>
      </c>
      <c r="C226" s="437" t="s">
        <v>11</v>
      </c>
      <c r="D226" s="437">
        <v>153073.322435765</v>
      </c>
    </row>
    <row r="227" spans="1:4" x14ac:dyDescent="0.25">
      <c r="A227" s="437" t="s">
        <v>116</v>
      </c>
      <c r="B227" s="437" t="s">
        <v>117</v>
      </c>
      <c r="C227" s="437" t="s">
        <v>12</v>
      </c>
      <c r="D227" s="437">
        <v>401187.12345159298</v>
      </c>
    </row>
    <row r="228" spans="1:4" x14ac:dyDescent="0.25">
      <c r="A228" s="437" t="s">
        <v>118</v>
      </c>
      <c r="B228" s="437" t="s">
        <v>119</v>
      </c>
      <c r="C228" s="437" t="s">
        <v>11</v>
      </c>
      <c r="D228" s="437">
        <v>53919.506133294701</v>
      </c>
    </row>
    <row r="229" spans="1:4" x14ac:dyDescent="0.25">
      <c r="A229" s="437" t="s">
        <v>118</v>
      </c>
      <c r="B229" s="437" t="s">
        <v>119</v>
      </c>
      <c r="C229" s="437" t="s">
        <v>12</v>
      </c>
      <c r="D229" s="437">
        <v>313652.96889407199</v>
      </c>
    </row>
    <row r="230" spans="1:4" x14ac:dyDescent="0.25">
      <c r="A230" s="437" t="s">
        <v>120</v>
      </c>
      <c r="B230" s="437" t="s">
        <v>121</v>
      </c>
      <c r="C230" s="437" t="s">
        <v>11</v>
      </c>
      <c r="D230" s="437">
        <v>92124.563963095396</v>
      </c>
    </row>
    <row r="231" spans="1:4" x14ac:dyDescent="0.25">
      <c r="A231" s="437" t="s">
        <v>120</v>
      </c>
      <c r="B231" s="437" t="s">
        <v>121</v>
      </c>
      <c r="C231" s="437" t="s">
        <v>12</v>
      </c>
      <c r="D231" s="437">
        <v>255538.06297957699</v>
      </c>
    </row>
    <row r="232" spans="1:4" x14ac:dyDescent="0.25">
      <c r="A232" s="437" t="s">
        <v>122</v>
      </c>
      <c r="B232" s="437" t="s">
        <v>123</v>
      </c>
      <c r="C232" s="437" t="s">
        <v>11</v>
      </c>
      <c r="D232" s="437">
        <v>70713.042182853693</v>
      </c>
    </row>
    <row r="233" spans="1:4" x14ac:dyDescent="0.25">
      <c r="A233" s="437" t="s">
        <v>122</v>
      </c>
      <c r="B233" s="437" t="s">
        <v>123</v>
      </c>
      <c r="C233" s="437" t="s">
        <v>12</v>
      </c>
      <c r="D233" s="437">
        <v>211883.228898075</v>
      </c>
    </row>
    <row r="234" spans="1:4" x14ac:dyDescent="0.25">
      <c r="A234" s="437" t="s">
        <v>124</v>
      </c>
      <c r="B234" s="437" t="s">
        <v>125</v>
      </c>
      <c r="C234" s="437" t="s">
        <v>11</v>
      </c>
      <c r="D234" s="437">
        <v>96583.785057026995</v>
      </c>
    </row>
    <row r="235" spans="1:4" x14ac:dyDescent="0.25">
      <c r="A235" s="437" t="s">
        <v>124</v>
      </c>
      <c r="B235" s="437" t="s">
        <v>125</v>
      </c>
      <c r="C235" s="437" t="s">
        <v>12</v>
      </c>
      <c r="D235" s="437">
        <v>138176.75648077999</v>
      </c>
    </row>
    <row r="236" spans="1:4" x14ac:dyDescent="0.25">
      <c r="A236" s="437" t="s">
        <v>126</v>
      </c>
      <c r="B236" s="437" t="s">
        <v>127</v>
      </c>
      <c r="C236" s="437" t="s">
        <v>11</v>
      </c>
      <c r="D236" s="437">
        <v>81716.918920903496</v>
      </c>
    </row>
    <row r="237" spans="1:4" x14ac:dyDescent="0.25">
      <c r="A237" s="437" t="s">
        <v>126</v>
      </c>
      <c r="B237" s="437" t="s">
        <v>127</v>
      </c>
      <c r="C237" s="437" t="s">
        <v>12</v>
      </c>
      <c r="D237" s="437">
        <v>148202.67064030099</v>
      </c>
    </row>
    <row r="238" spans="1:4" x14ac:dyDescent="0.25">
      <c r="A238" s="437" t="s">
        <v>128</v>
      </c>
      <c r="B238" s="437" t="s">
        <v>129</v>
      </c>
      <c r="C238" s="437" t="s">
        <v>11</v>
      </c>
      <c r="D238" s="437">
        <v>64020.039554629198</v>
      </c>
    </row>
    <row r="239" spans="1:4" x14ac:dyDescent="0.25">
      <c r="A239" s="437" t="s">
        <v>128</v>
      </c>
      <c r="B239" s="437" t="s">
        <v>129</v>
      </c>
      <c r="C239" s="437" t="s">
        <v>12</v>
      </c>
      <c r="D239" s="437">
        <v>190013.69185580601</v>
      </c>
    </row>
    <row r="240" spans="1:4" x14ac:dyDescent="0.25">
      <c r="A240" s="437" t="s">
        <v>130</v>
      </c>
      <c r="B240" s="437" t="s">
        <v>131</v>
      </c>
      <c r="C240" s="437" t="s">
        <v>11</v>
      </c>
      <c r="D240" s="437">
        <v>107245.509207041</v>
      </c>
    </row>
    <row r="241" spans="1:4" x14ac:dyDescent="0.25">
      <c r="A241" s="437" t="s">
        <v>130</v>
      </c>
      <c r="B241" s="437" t="s">
        <v>131</v>
      </c>
      <c r="C241" s="437" t="s">
        <v>12</v>
      </c>
      <c r="D241" s="437">
        <v>197524.82849694599</v>
      </c>
    </row>
    <row r="242" spans="1:4" x14ac:dyDescent="0.25">
      <c r="A242" s="437" t="s">
        <v>132</v>
      </c>
      <c r="B242" s="437" t="s">
        <v>133</v>
      </c>
      <c r="C242" s="437" t="s">
        <v>11</v>
      </c>
      <c r="D242" s="437">
        <v>43938.1172566268</v>
      </c>
    </row>
    <row r="243" spans="1:4" x14ac:dyDescent="0.25">
      <c r="A243" s="437" t="s">
        <v>132</v>
      </c>
      <c r="B243" s="437" t="s">
        <v>133</v>
      </c>
      <c r="C243" s="437" t="s">
        <v>12</v>
      </c>
      <c r="D243" s="437">
        <v>74804.823315325993</v>
      </c>
    </row>
    <row r="244" spans="1:4" x14ac:dyDescent="0.25">
      <c r="A244" s="437" t="s">
        <v>134</v>
      </c>
      <c r="B244" s="437" t="s">
        <v>135</v>
      </c>
      <c r="C244" s="437" t="s">
        <v>11</v>
      </c>
      <c r="D244" s="437">
        <v>42839.8337104448</v>
      </c>
    </row>
    <row r="245" spans="1:4" x14ac:dyDescent="0.25">
      <c r="A245" s="437" t="s">
        <v>134</v>
      </c>
      <c r="B245" s="437" t="s">
        <v>135</v>
      </c>
      <c r="C245" s="437" t="s">
        <v>12</v>
      </c>
      <c r="D245" s="437">
        <v>143813.51058123101</v>
      </c>
    </row>
    <row r="246" spans="1:4" x14ac:dyDescent="0.25">
      <c r="A246" s="437" t="s">
        <v>136</v>
      </c>
      <c r="B246" s="437" t="s">
        <v>137</v>
      </c>
      <c r="C246" s="437" t="s">
        <v>11</v>
      </c>
      <c r="D246" s="437">
        <v>33142.978670709497</v>
      </c>
    </row>
    <row r="247" spans="1:4" x14ac:dyDescent="0.25">
      <c r="A247" s="437" t="s">
        <v>136</v>
      </c>
      <c r="B247" s="437" t="s">
        <v>137</v>
      </c>
      <c r="C247" s="437" t="s">
        <v>12</v>
      </c>
      <c r="D247" s="437">
        <v>106497.94669828701</v>
      </c>
    </row>
    <row r="248" spans="1:4" x14ac:dyDescent="0.25">
      <c r="A248" s="437" t="s">
        <v>138</v>
      </c>
      <c r="B248" s="437" t="s">
        <v>139</v>
      </c>
      <c r="C248" s="437" t="s">
        <v>11</v>
      </c>
      <c r="D248" s="437">
        <v>40639.936038287997</v>
      </c>
    </row>
    <row r="249" spans="1:4" x14ac:dyDescent="0.25">
      <c r="A249" s="437" t="s">
        <v>138</v>
      </c>
      <c r="B249" s="437" t="s">
        <v>139</v>
      </c>
      <c r="C249" s="437" t="s">
        <v>12</v>
      </c>
      <c r="D249" s="437">
        <v>177633.76979826699</v>
      </c>
    </row>
    <row r="250" spans="1:4" x14ac:dyDescent="0.25">
      <c r="A250" s="437" t="s">
        <v>140</v>
      </c>
      <c r="B250" s="437" t="s">
        <v>141</v>
      </c>
      <c r="C250" s="437" t="s">
        <v>11</v>
      </c>
      <c r="D250" s="437">
        <v>321003.97669904702</v>
      </c>
    </row>
    <row r="251" spans="1:4" x14ac:dyDescent="0.25">
      <c r="A251" s="437" t="s">
        <v>140</v>
      </c>
      <c r="B251" s="437" t="s">
        <v>141</v>
      </c>
      <c r="C251" s="437" t="s">
        <v>12</v>
      </c>
      <c r="D251" s="437">
        <v>139942.837960078</v>
      </c>
    </row>
    <row r="252" spans="1:4" x14ac:dyDescent="0.25">
      <c r="A252" s="437" t="s">
        <v>142</v>
      </c>
      <c r="B252" s="437" t="s">
        <v>143</v>
      </c>
      <c r="C252" s="437" t="s">
        <v>11</v>
      </c>
      <c r="D252" s="437">
        <v>301179.35563501099</v>
      </c>
    </row>
    <row r="253" spans="1:4" x14ac:dyDescent="0.25">
      <c r="A253" s="437" t="s">
        <v>142</v>
      </c>
      <c r="B253" s="437" t="s">
        <v>143</v>
      </c>
      <c r="C253" s="437" t="s">
        <v>12</v>
      </c>
      <c r="D253" s="437">
        <v>158142.42531518801</v>
      </c>
    </row>
    <row r="254" spans="1:4" x14ac:dyDescent="0.25">
      <c r="A254" s="437" t="s">
        <v>144</v>
      </c>
      <c r="B254" s="437" t="s">
        <v>145</v>
      </c>
      <c r="C254" s="437" t="s">
        <v>11</v>
      </c>
      <c r="D254" s="437">
        <v>104776.616437242</v>
      </c>
    </row>
    <row r="255" spans="1:4" x14ac:dyDescent="0.25">
      <c r="A255" s="437" t="s">
        <v>144</v>
      </c>
      <c r="B255" s="437" t="s">
        <v>145</v>
      </c>
      <c r="C255" s="437" t="s">
        <v>12</v>
      </c>
      <c r="D255" s="437">
        <v>140060.05634884399</v>
      </c>
    </row>
    <row r="256" spans="1:4" x14ac:dyDescent="0.25">
      <c r="A256" s="437" t="s">
        <v>146</v>
      </c>
      <c r="B256" s="437" t="s">
        <v>147</v>
      </c>
      <c r="C256" s="437" t="s">
        <v>11</v>
      </c>
      <c r="D256" s="437">
        <v>66728.571894060296</v>
      </c>
    </row>
    <row r="257" spans="1:4" x14ac:dyDescent="0.25">
      <c r="A257" s="437" t="s">
        <v>146</v>
      </c>
      <c r="B257" s="437" t="s">
        <v>147</v>
      </c>
      <c r="C257" s="437" t="s">
        <v>12</v>
      </c>
      <c r="D257" s="437">
        <v>152027.78129513701</v>
      </c>
    </row>
    <row r="258" spans="1:4" x14ac:dyDescent="0.25">
      <c r="A258" s="437" t="s">
        <v>148</v>
      </c>
      <c r="B258" s="437" t="s">
        <v>149</v>
      </c>
      <c r="C258" s="437" t="s">
        <v>11</v>
      </c>
      <c r="D258" s="437">
        <v>161459.63892912699</v>
      </c>
    </row>
    <row r="259" spans="1:4" x14ac:dyDescent="0.25">
      <c r="A259" s="437" t="s">
        <v>148</v>
      </c>
      <c r="B259" s="437" t="s">
        <v>149</v>
      </c>
      <c r="C259" s="437" t="s">
        <v>12</v>
      </c>
      <c r="D259" s="437">
        <v>208161.79166342501</v>
      </c>
    </row>
    <row r="260" spans="1:4" x14ac:dyDescent="0.25">
      <c r="A260" s="437" t="s">
        <v>150</v>
      </c>
      <c r="B260" s="437" t="s">
        <v>151</v>
      </c>
      <c r="C260" s="437" t="s">
        <v>11</v>
      </c>
      <c r="D260" s="437">
        <v>142554.51416610001</v>
      </c>
    </row>
    <row r="261" spans="1:4" x14ac:dyDescent="0.25">
      <c r="A261" s="437" t="s">
        <v>150</v>
      </c>
      <c r="B261" s="437" t="s">
        <v>151</v>
      </c>
      <c r="C261" s="437" t="s">
        <v>12</v>
      </c>
      <c r="D261" s="437">
        <v>163173.080989031</v>
      </c>
    </row>
    <row r="262" spans="1:4" x14ac:dyDescent="0.25">
      <c r="A262" s="437" t="s">
        <v>152</v>
      </c>
      <c r="B262" s="437" t="s">
        <v>153</v>
      </c>
      <c r="C262" s="437" t="s">
        <v>11</v>
      </c>
      <c r="D262" s="437">
        <v>113953.281484195</v>
      </c>
    </row>
    <row r="263" spans="1:4" x14ac:dyDescent="0.25">
      <c r="A263" s="437" t="s">
        <v>152</v>
      </c>
      <c r="B263" s="437" t="s">
        <v>153</v>
      </c>
      <c r="C263" s="437" t="s">
        <v>12</v>
      </c>
      <c r="D263" s="437">
        <v>139565.21466575799</v>
      </c>
    </row>
    <row r="264" spans="1:4" x14ac:dyDescent="0.25">
      <c r="A264" s="437" t="s">
        <v>154</v>
      </c>
      <c r="B264" s="437" t="s">
        <v>155</v>
      </c>
      <c r="C264" s="437" t="s">
        <v>11</v>
      </c>
      <c r="D264" s="437">
        <v>95361.069421763896</v>
      </c>
    </row>
    <row r="265" spans="1:4" x14ac:dyDescent="0.25">
      <c r="A265" s="437" t="s">
        <v>154</v>
      </c>
      <c r="B265" s="437" t="s">
        <v>155</v>
      </c>
      <c r="C265" s="437" t="s">
        <v>12</v>
      </c>
      <c r="D265" s="437">
        <v>161882.30975044699</v>
      </c>
    </row>
    <row r="266" spans="1:4" x14ac:dyDescent="0.25">
      <c r="A266" s="437" t="s">
        <v>156</v>
      </c>
      <c r="B266" s="437" t="s">
        <v>157</v>
      </c>
      <c r="C266" s="437" t="s">
        <v>11</v>
      </c>
      <c r="D266" s="437">
        <v>53162.686762433797</v>
      </c>
    </row>
    <row r="267" spans="1:4" x14ac:dyDescent="0.25">
      <c r="A267" s="437" t="s">
        <v>156</v>
      </c>
      <c r="B267" s="437" t="s">
        <v>157</v>
      </c>
      <c r="C267" s="437" t="s">
        <v>12</v>
      </c>
      <c r="D267" s="437">
        <v>225732.39315560699</v>
      </c>
    </row>
    <row r="268" spans="1:4" x14ac:dyDescent="0.25">
      <c r="A268" s="437" t="s">
        <v>158</v>
      </c>
      <c r="B268" s="437" t="s">
        <v>159</v>
      </c>
      <c r="C268" s="437" t="s">
        <v>11</v>
      </c>
      <c r="D268" s="437">
        <v>60797.849145660497</v>
      </c>
    </row>
    <row r="269" spans="1:4" x14ac:dyDescent="0.25">
      <c r="A269" s="437" t="s">
        <v>158</v>
      </c>
      <c r="B269" s="437" t="s">
        <v>159</v>
      </c>
      <c r="C269" s="437" t="s">
        <v>12</v>
      </c>
      <c r="D269" s="437">
        <v>112023.865514597</v>
      </c>
    </row>
    <row r="270" spans="1:4" x14ac:dyDescent="0.25">
      <c r="A270" s="437" t="s">
        <v>160</v>
      </c>
      <c r="B270" s="437" t="s">
        <v>161</v>
      </c>
      <c r="C270" s="437" t="s">
        <v>11</v>
      </c>
      <c r="D270" s="437">
        <v>76381.365910529494</v>
      </c>
    </row>
    <row r="271" spans="1:4" x14ac:dyDescent="0.25">
      <c r="A271" s="437" t="s">
        <v>160</v>
      </c>
      <c r="B271" s="437" t="s">
        <v>161</v>
      </c>
      <c r="C271" s="437" t="s">
        <v>12</v>
      </c>
      <c r="D271" s="437">
        <v>192535.748698979</v>
      </c>
    </row>
    <row r="272" spans="1:4" x14ac:dyDescent="0.25">
      <c r="A272" s="437" t="s">
        <v>162</v>
      </c>
      <c r="B272" s="437" t="s">
        <v>163</v>
      </c>
      <c r="C272" s="437" t="s">
        <v>11</v>
      </c>
      <c r="D272" s="437">
        <v>108284.862637003</v>
      </c>
    </row>
    <row r="273" spans="1:4" x14ac:dyDescent="0.25">
      <c r="A273" s="437" t="s">
        <v>162</v>
      </c>
      <c r="B273" s="437" t="s">
        <v>163</v>
      </c>
      <c r="C273" s="437" t="s">
        <v>12</v>
      </c>
      <c r="D273" s="437">
        <v>118839.746012132</v>
      </c>
    </row>
    <row r="274" spans="1:4" x14ac:dyDescent="0.25">
      <c r="A274" s="437" t="s">
        <v>164</v>
      </c>
      <c r="B274" s="437" t="s">
        <v>165</v>
      </c>
      <c r="C274" s="437" t="s">
        <v>11</v>
      </c>
      <c r="D274" s="437">
        <v>77922.228983020701</v>
      </c>
    </row>
    <row r="275" spans="1:4" x14ac:dyDescent="0.25">
      <c r="A275" s="437" t="s">
        <v>164</v>
      </c>
      <c r="B275" s="437" t="s">
        <v>165</v>
      </c>
      <c r="C275" s="437" t="s">
        <v>12</v>
      </c>
      <c r="D275" s="437">
        <v>117900.880831381</v>
      </c>
    </row>
    <row r="276" spans="1:4" x14ac:dyDescent="0.25">
      <c r="A276" s="437" t="s">
        <v>166</v>
      </c>
      <c r="B276" s="437" t="s">
        <v>167</v>
      </c>
      <c r="C276" s="437" t="s">
        <v>11</v>
      </c>
      <c r="D276" s="437">
        <v>68990.478258305797</v>
      </c>
    </row>
    <row r="277" spans="1:4" x14ac:dyDescent="0.25">
      <c r="A277" s="437" t="s">
        <v>166</v>
      </c>
      <c r="B277" s="437" t="s">
        <v>167</v>
      </c>
      <c r="C277" s="437" t="s">
        <v>12</v>
      </c>
      <c r="D277" s="437">
        <v>150157.986381347</v>
      </c>
    </row>
    <row r="278" spans="1:4" x14ac:dyDescent="0.25">
      <c r="A278" s="437" t="s">
        <v>168</v>
      </c>
      <c r="B278" s="437" t="s">
        <v>169</v>
      </c>
      <c r="C278" s="437" t="s">
        <v>11</v>
      </c>
      <c r="D278" s="437">
        <v>79907.355991394594</v>
      </c>
    </row>
    <row r="279" spans="1:4" x14ac:dyDescent="0.25">
      <c r="A279" s="437" t="s">
        <v>168</v>
      </c>
      <c r="B279" s="437" t="s">
        <v>169</v>
      </c>
      <c r="C279" s="437" t="s">
        <v>12</v>
      </c>
      <c r="D279" s="437">
        <v>119224.664656789</v>
      </c>
    </row>
    <row r="280" spans="1:4" x14ac:dyDescent="0.25">
      <c r="A280" s="437" t="s">
        <v>170</v>
      </c>
      <c r="B280" s="437" t="s">
        <v>171</v>
      </c>
      <c r="C280" s="437" t="s">
        <v>11</v>
      </c>
      <c r="D280" s="437">
        <v>51075.715568820997</v>
      </c>
    </row>
    <row r="281" spans="1:4" x14ac:dyDescent="0.25">
      <c r="A281" s="437" t="s">
        <v>170</v>
      </c>
      <c r="B281" s="437" t="s">
        <v>171</v>
      </c>
      <c r="C281" s="437" t="s">
        <v>12</v>
      </c>
      <c r="D281" s="437">
        <v>105970.45023524199</v>
      </c>
    </row>
    <row r="282" spans="1:4" x14ac:dyDescent="0.25">
      <c r="A282" s="437" t="s">
        <v>172</v>
      </c>
      <c r="B282" s="437" t="s">
        <v>173</v>
      </c>
      <c r="C282" s="437" t="s">
        <v>11</v>
      </c>
      <c r="D282" s="437">
        <v>427696.08343178203</v>
      </c>
    </row>
    <row r="283" spans="1:4" x14ac:dyDescent="0.25">
      <c r="A283" s="437" t="s">
        <v>172</v>
      </c>
      <c r="B283" s="437" t="s">
        <v>173</v>
      </c>
      <c r="C283" s="437" t="s">
        <v>12</v>
      </c>
      <c r="D283" s="437">
        <v>105154.05969177101</v>
      </c>
    </row>
    <row r="284" spans="1:4" x14ac:dyDescent="0.25">
      <c r="A284" s="437" t="s">
        <v>174</v>
      </c>
      <c r="B284" s="437" t="s">
        <v>175</v>
      </c>
      <c r="C284" s="437" t="s">
        <v>11</v>
      </c>
      <c r="D284" s="437">
        <v>98342.765646561398</v>
      </c>
    </row>
    <row r="285" spans="1:4" x14ac:dyDescent="0.25">
      <c r="A285" s="437" t="s">
        <v>174</v>
      </c>
      <c r="B285" s="437" t="s">
        <v>175</v>
      </c>
      <c r="C285" s="437" t="s">
        <v>12</v>
      </c>
      <c r="D285" s="437">
        <v>143816.41022992</v>
      </c>
    </row>
    <row r="286" spans="1:4" x14ac:dyDescent="0.25">
      <c r="A286" s="437" t="s">
        <v>176</v>
      </c>
      <c r="B286" s="437" t="s">
        <v>177</v>
      </c>
      <c r="C286" s="437" t="s">
        <v>11</v>
      </c>
      <c r="D286" s="437">
        <v>90801.789246941698</v>
      </c>
    </row>
    <row r="287" spans="1:4" x14ac:dyDescent="0.25">
      <c r="A287" s="437" t="s">
        <v>176</v>
      </c>
      <c r="B287" s="437" t="s">
        <v>177</v>
      </c>
      <c r="C287" s="437" t="s">
        <v>12</v>
      </c>
      <c r="D287" s="437">
        <v>113655.23449418601</v>
      </c>
    </row>
    <row r="288" spans="1:4" x14ac:dyDescent="0.25">
      <c r="A288" s="437" t="s">
        <v>178</v>
      </c>
      <c r="B288" s="437" t="s">
        <v>179</v>
      </c>
      <c r="C288" s="437" t="s">
        <v>11</v>
      </c>
      <c r="D288" s="437">
        <v>92647.898358649007</v>
      </c>
    </row>
    <row r="289" spans="1:4" x14ac:dyDescent="0.25">
      <c r="A289" s="437" t="s">
        <v>178</v>
      </c>
      <c r="B289" s="437" t="s">
        <v>179</v>
      </c>
      <c r="C289" s="437" t="s">
        <v>12</v>
      </c>
      <c r="D289" s="437">
        <v>109012.61913593501</v>
      </c>
    </row>
    <row r="290" spans="1:4" x14ac:dyDescent="0.25">
      <c r="A290" s="437" t="s">
        <v>180</v>
      </c>
      <c r="B290" s="437" t="s">
        <v>181</v>
      </c>
      <c r="C290" s="437" t="s">
        <v>11</v>
      </c>
      <c r="D290" s="437">
        <v>50735.014743488202</v>
      </c>
    </row>
    <row r="291" spans="1:4" x14ac:dyDescent="0.25">
      <c r="A291" s="437" t="s">
        <v>180</v>
      </c>
      <c r="B291" s="437" t="s">
        <v>181</v>
      </c>
      <c r="C291" s="437" t="s">
        <v>12</v>
      </c>
      <c r="D291" s="437">
        <v>125583.328323668</v>
      </c>
    </row>
    <row r="292" spans="1:4" x14ac:dyDescent="0.25">
      <c r="A292" s="437" t="s">
        <v>182</v>
      </c>
      <c r="B292" s="437" t="s">
        <v>183</v>
      </c>
      <c r="C292" s="437" t="s">
        <v>11</v>
      </c>
      <c r="D292" s="437">
        <v>45698.858767990903</v>
      </c>
    </row>
    <row r="293" spans="1:4" x14ac:dyDescent="0.25">
      <c r="A293" s="437" t="s">
        <v>182</v>
      </c>
      <c r="B293" s="437" t="s">
        <v>183</v>
      </c>
      <c r="C293" s="437" t="s">
        <v>12</v>
      </c>
      <c r="D293" s="437">
        <v>58661.102997068498</v>
      </c>
    </row>
    <row r="294" spans="1:4" x14ac:dyDescent="0.25">
      <c r="A294" s="437" t="s">
        <v>184</v>
      </c>
      <c r="B294" s="437" t="s">
        <v>185</v>
      </c>
      <c r="C294" s="437" t="s">
        <v>11</v>
      </c>
      <c r="D294" s="437">
        <v>103583.895891857</v>
      </c>
    </row>
    <row r="295" spans="1:4" x14ac:dyDescent="0.25">
      <c r="A295" s="437" t="s">
        <v>184</v>
      </c>
      <c r="B295" s="437" t="s">
        <v>185</v>
      </c>
      <c r="C295" s="437" t="s">
        <v>12</v>
      </c>
      <c r="D295" s="437">
        <v>161642.11168231501</v>
      </c>
    </row>
    <row r="296" spans="1:4" x14ac:dyDescent="0.25">
      <c r="A296" s="437" t="s">
        <v>186</v>
      </c>
      <c r="B296" s="437" t="s">
        <v>187</v>
      </c>
      <c r="C296" s="437" t="s">
        <v>11</v>
      </c>
      <c r="D296" s="437">
        <v>44261.471596145901</v>
      </c>
    </row>
    <row r="297" spans="1:4" x14ac:dyDescent="0.25">
      <c r="A297" s="437" t="s">
        <v>186</v>
      </c>
      <c r="B297" s="437" t="s">
        <v>187</v>
      </c>
      <c r="C297" s="437" t="s">
        <v>12</v>
      </c>
      <c r="D297" s="437">
        <v>117493.778098525</v>
      </c>
    </row>
    <row r="298" spans="1:4" x14ac:dyDescent="0.25">
      <c r="A298" s="437" t="s">
        <v>188</v>
      </c>
      <c r="B298" s="437" t="s">
        <v>189</v>
      </c>
      <c r="C298" s="437" t="s">
        <v>11</v>
      </c>
      <c r="D298" s="437">
        <v>57833.2402728097</v>
      </c>
    </row>
    <row r="299" spans="1:4" x14ac:dyDescent="0.25">
      <c r="A299" s="437" t="s">
        <v>188</v>
      </c>
      <c r="B299" s="437" t="s">
        <v>189</v>
      </c>
      <c r="C299" s="437" t="s">
        <v>12</v>
      </c>
      <c r="D299" s="437">
        <v>80619.035508922098</v>
      </c>
    </row>
    <row r="300" spans="1:4" x14ac:dyDescent="0.25">
      <c r="A300" s="437" t="s">
        <v>190</v>
      </c>
      <c r="B300" s="437" t="s">
        <v>191</v>
      </c>
      <c r="C300" s="437" t="s">
        <v>11</v>
      </c>
      <c r="D300" s="437">
        <v>60023.589067909801</v>
      </c>
    </row>
    <row r="301" spans="1:4" x14ac:dyDescent="0.25">
      <c r="A301" s="437" t="s">
        <v>190</v>
      </c>
      <c r="B301" s="437" t="s">
        <v>191</v>
      </c>
      <c r="C301" s="437" t="s">
        <v>12</v>
      </c>
      <c r="D301" s="437">
        <v>106588.320119514</v>
      </c>
    </row>
    <row r="302" spans="1:4" x14ac:dyDescent="0.25">
      <c r="A302" s="437" t="s">
        <v>192</v>
      </c>
      <c r="B302" s="437" t="s">
        <v>193</v>
      </c>
      <c r="C302" s="437" t="s">
        <v>11</v>
      </c>
      <c r="D302" s="437">
        <v>74989.122553795998</v>
      </c>
    </row>
    <row r="303" spans="1:4" x14ac:dyDescent="0.25">
      <c r="A303" s="437" t="s">
        <v>192</v>
      </c>
      <c r="B303" s="437" t="s">
        <v>193</v>
      </c>
      <c r="C303" s="437" t="s">
        <v>12</v>
      </c>
      <c r="D303" s="437">
        <v>112620.964940789</v>
      </c>
    </row>
    <row r="304" spans="1:4" x14ac:dyDescent="0.25">
      <c r="A304" s="437" t="s">
        <v>194</v>
      </c>
      <c r="B304" s="437" t="s">
        <v>195</v>
      </c>
      <c r="C304" s="437" t="s">
        <v>11</v>
      </c>
      <c r="D304" s="437">
        <v>109752.87432663199</v>
      </c>
    </row>
    <row r="305" spans="1:4" x14ac:dyDescent="0.25">
      <c r="A305" s="437" t="s">
        <v>194</v>
      </c>
      <c r="B305" s="437" t="s">
        <v>195</v>
      </c>
      <c r="C305" s="437" t="s">
        <v>12</v>
      </c>
      <c r="D305" s="437">
        <v>114202.790533184</v>
      </c>
    </row>
    <row r="306" spans="1:4" x14ac:dyDescent="0.25">
      <c r="A306" s="437" t="s">
        <v>196</v>
      </c>
      <c r="B306" s="437" t="s">
        <v>197</v>
      </c>
      <c r="C306" s="437" t="s">
        <v>11</v>
      </c>
      <c r="D306" s="437">
        <v>96443.7568159738</v>
      </c>
    </row>
    <row r="307" spans="1:4" x14ac:dyDescent="0.25">
      <c r="A307" s="437" t="s">
        <v>196</v>
      </c>
      <c r="B307" s="437" t="s">
        <v>197</v>
      </c>
      <c r="C307" s="437" t="s">
        <v>12</v>
      </c>
      <c r="D307" s="437">
        <v>219667.916777395</v>
      </c>
    </row>
    <row r="308" spans="1:4" x14ac:dyDescent="0.25">
      <c r="A308" s="437" t="s">
        <v>198</v>
      </c>
      <c r="B308" s="437" t="s">
        <v>199</v>
      </c>
      <c r="C308" s="437" t="s">
        <v>11</v>
      </c>
      <c r="D308" s="437">
        <v>120000</v>
      </c>
    </row>
    <row r="309" spans="1:4" x14ac:dyDescent="0.25">
      <c r="A309" s="437" t="s">
        <v>198</v>
      </c>
      <c r="B309" s="437" t="s">
        <v>199</v>
      </c>
      <c r="C309" s="437" t="s">
        <v>12</v>
      </c>
      <c r="D309" s="437">
        <v>145836.88449080699</v>
      </c>
    </row>
    <row r="310" spans="1:4" x14ac:dyDescent="0.25">
      <c r="A310" s="437" t="s">
        <v>200</v>
      </c>
      <c r="B310" s="437" t="s">
        <v>201</v>
      </c>
      <c r="C310" s="437" t="s">
        <v>11</v>
      </c>
      <c r="D310" s="437">
        <v>76731.715917513706</v>
      </c>
    </row>
    <row r="311" spans="1:4" x14ac:dyDescent="0.25">
      <c r="A311" s="437" t="s">
        <v>200</v>
      </c>
      <c r="B311" s="437" t="s">
        <v>201</v>
      </c>
      <c r="C311" s="437" t="s">
        <v>12</v>
      </c>
      <c r="D311" s="437">
        <v>138638.889993533</v>
      </c>
    </row>
    <row r="312" spans="1:4" x14ac:dyDescent="0.25">
      <c r="A312" s="437" t="s">
        <v>202</v>
      </c>
      <c r="B312" s="437" t="s">
        <v>203</v>
      </c>
      <c r="C312" s="437" t="s">
        <v>11</v>
      </c>
      <c r="D312" s="437">
        <v>200000</v>
      </c>
    </row>
    <row r="313" spans="1:4" x14ac:dyDescent="0.25">
      <c r="A313" s="437" t="s">
        <v>202</v>
      </c>
      <c r="B313" s="437" t="s">
        <v>203</v>
      </c>
      <c r="C313" s="437" t="s">
        <v>12</v>
      </c>
      <c r="D313" s="437">
        <v>189627.871371104</v>
      </c>
    </row>
    <row r="314" spans="1:4" x14ac:dyDescent="0.25">
      <c r="A314" s="437" t="s">
        <v>204</v>
      </c>
      <c r="B314" s="437" t="s">
        <v>205</v>
      </c>
      <c r="C314" s="437" t="s">
        <v>11</v>
      </c>
      <c r="D314" s="437">
        <v>29893.003737879</v>
      </c>
    </row>
    <row r="315" spans="1:4" x14ac:dyDescent="0.25">
      <c r="A315" s="437" t="s">
        <v>204</v>
      </c>
      <c r="B315" s="437" t="s">
        <v>205</v>
      </c>
      <c r="C315" s="437" t="s">
        <v>12</v>
      </c>
      <c r="D315" s="437">
        <v>109939.053251798</v>
      </c>
    </row>
    <row r="316" spans="1:4" x14ac:dyDescent="0.25">
      <c r="A316" s="437" t="s">
        <v>206</v>
      </c>
      <c r="B316" s="437" t="s">
        <v>207</v>
      </c>
      <c r="C316" s="437" t="s">
        <v>11</v>
      </c>
      <c r="D316" s="437">
        <v>80000</v>
      </c>
    </row>
    <row r="317" spans="1:4" x14ac:dyDescent="0.25">
      <c r="A317" s="437" t="s">
        <v>206</v>
      </c>
      <c r="B317" s="437" t="s">
        <v>207</v>
      </c>
      <c r="C317" s="437" t="s">
        <v>12</v>
      </c>
      <c r="D317" s="437">
        <v>124288.878303322</v>
      </c>
    </row>
    <row r="318" spans="1:4" x14ac:dyDescent="0.25">
      <c r="A318" s="437" t="s">
        <v>208</v>
      </c>
      <c r="B318" s="437" t="s">
        <v>209</v>
      </c>
      <c r="C318" s="437" t="s">
        <v>11</v>
      </c>
      <c r="D318" s="437">
        <v>76894.955298827801</v>
      </c>
    </row>
    <row r="319" spans="1:4" x14ac:dyDescent="0.25">
      <c r="A319" s="437" t="s">
        <v>208</v>
      </c>
      <c r="B319" s="437" t="s">
        <v>209</v>
      </c>
      <c r="C319" s="437" t="s">
        <v>12</v>
      </c>
      <c r="D319" s="437">
        <v>199937.39554549599</v>
      </c>
    </row>
    <row r="320" spans="1:4" x14ac:dyDescent="0.25">
      <c r="A320" s="437" t="s">
        <v>210</v>
      </c>
      <c r="B320" s="437" t="s">
        <v>211</v>
      </c>
      <c r="C320" s="437" t="s">
        <v>11</v>
      </c>
      <c r="D320" s="437">
        <v>69122.745450558607</v>
      </c>
    </row>
    <row r="321" spans="1:4" x14ac:dyDescent="0.25">
      <c r="A321" s="437" t="s">
        <v>210</v>
      </c>
      <c r="B321" s="437" t="s">
        <v>211</v>
      </c>
      <c r="C321" s="437" t="s">
        <v>12</v>
      </c>
      <c r="D321" s="437">
        <v>101520.65932074899</v>
      </c>
    </row>
    <row r="322" spans="1:4" x14ac:dyDescent="0.25">
      <c r="A322" s="437" t="s">
        <v>212</v>
      </c>
      <c r="B322" s="437" t="s">
        <v>213</v>
      </c>
      <c r="C322" s="437" t="s">
        <v>11</v>
      </c>
      <c r="D322" s="437">
        <v>86748.7138552744</v>
      </c>
    </row>
    <row r="323" spans="1:4" x14ac:dyDescent="0.25">
      <c r="A323" s="437" t="s">
        <v>212</v>
      </c>
      <c r="B323" s="437" t="s">
        <v>213</v>
      </c>
      <c r="C323" s="437" t="s">
        <v>12</v>
      </c>
      <c r="D323" s="437">
        <v>127617.96425767201</v>
      </c>
    </row>
    <row r="324" spans="1:4" x14ac:dyDescent="0.25">
      <c r="A324" s="437" t="s">
        <v>214</v>
      </c>
      <c r="B324" s="437" t="s">
        <v>215</v>
      </c>
      <c r="C324" s="437" t="s">
        <v>11</v>
      </c>
      <c r="D324" s="437">
        <v>47533.234543147897</v>
      </c>
    </row>
    <row r="325" spans="1:4" x14ac:dyDescent="0.25">
      <c r="A325" s="437" t="s">
        <v>214</v>
      </c>
      <c r="B325" s="437" t="s">
        <v>215</v>
      </c>
      <c r="C325" s="437" t="s">
        <v>12</v>
      </c>
      <c r="D325" s="437">
        <v>112106.12939709501</v>
      </c>
    </row>
    <row r="326" spans="1:4" x14ac:dyDescent="0.25">
      <c r="A326" s="437" t="s">
        <v>216</v>
      </c>
      <c r="B326" s="437" t="s">
        <v>217</v>
      </c>
      <c r="C326" s="437" t="s">
        <v>11</v>
      </c>
      <c r="D326" s="437">
        <v>54556.3224416062</v>
      </c>
    </row>
    <row r="327" spans="1:4" x14ac:dyDescent="0.25">
      <c r="A327" s="437" t="s">
        <v>216</v>
      </c>
      <c r="B327" s="437" t="s">
        <v>217</v>
      </c>
      <c r="C327" s="437" t="s">
        <v>12</v>
      </c>
      <c r="D327" s="437">
        <v>146076.15684464699</v>
      </c>
    </row>
    <row r="328" spans="1:4" x14ac:dyDescent="0.25">
      <c r="A328" s="437" t="s">
        <v>218</v>
      </c>
      <c r="B328" s="437" t="s">
        <v>219</v>
      </c>
      <c r="C328" s="437" t="s">
        <v>11</v>
      </c>
      <c r="D328" s="437">
        <v>112000</v>
      </c>
    </row>
    <row r="329" spans="1:4" x14ac:dyDescent="0.25">
      <c r="A329" s="437" t="s">
        <v>218</v>
      </c>
      <c r="B329" s="437" t="s">
        <v>219</v>
      </c>
      <c r="C329" s="437" t="s">
        <v>12</v>
      </c>
      <c r="D329" s="437">
        <v>116854.61936917499</v>
      </c>
    </row>
    <row r="330" spans="1:4" x14ac:dyDescent="0.25">
      <c r="A330" s="437" t="s">
        <v>220</v>
      </c>
      <c r="B330" s="437" t="s">
        <v>221</v>
      </c>
      <c r="C330" s="437" t="s">
        <v>11</v>
      </c>
      <c r="D330" s="437">
        <v>142998.17477269401</v>
      </c>
    </row>
    <row r="331" spans="1:4" x14ac:dyDescent="0.25">
      <c r="A331" s="437" t="s">
        <v>220</v>
      </c>
      <c r="B331" s="437" t="s">
        <v>221</v>
      </c>
      <c r="C331" s="437" t="s">
        <v>12</v>
      </c>
      <c r="D331" s="437">
        <v>127088.09157156901</v>
      </c>
    </row>
    <row r="332" spans="1:4" x14ac:dyDescent="0.25">
      <c r="A332" s="437" t="s">
        <v>222</v>
      </c>
      <c r="B332" s="437" t="s">
        <v>223</v>
      </c>
      <c r="C332" s="437" t="s">
        <v>11</v>
      </c>
      <c r="D332" s="437">
        <v>53729.4888106035</v>
      </c>
    </row>
    <row r="333" spans="1:4" x14ac:dyDescent="0.25">
      <c r="A333" s="437" t="s">
        <v>222</v>
      </c>
      <c r="B333" s="437" t="s">
        <v>223</v>
      </c>
      <c r="C333" s="437" t="s">
        <v>12</v>
      </c>
      <c r="D333" s="437">
        <v>87027.328986499095</v>
      </c>
    </row>
    <row r="334" spans="1:4" x14ac:dyDescent="0.25">
      <c r="A334" s="437" t="s">
        <v>224</v>
      </c>
      <c r="B334" s="437" t="s">
        <v>225</v>
      </c>
      <c r="C334" s="437" t="s">
        <v>11</v>
      </c>
      <c r="D334" s="437">
        <v>60018.8844926456</v>
      </c>
    </row>
    <row r="335" spans="1:4" x14ac:dyDescent="0.25">
      <c r="A335" s="437" t="s">
        <v>224</v>
      </c>
      <c r="B335" s="437" t="s">
        <v>225</v>
      </c>
      <c r="C335" s="437" t="s">
        <v>12</v>
      </c>
      <c r="D335" s="437">
        <v>83532.803290522294</v>
      </c>
    </row>
    <row r="336" spans="1:4" x14ac:dyDescent="0.25">
      <c r="A336" s="437" t="s">
        <v>226</v>
      </c>
      <c r="B336" s="437" t="s">
        <v>227</v>
      </c>
      <c r="C336" s="437" t="s">
        <v>11</v>
      </c>
      <c r="D336" s="437">
        <v>35454.942978880303</v>
      </c>
    </row>
    <row r="337" spans="1:4" x14ac:dyDescent="0.25">
      <c r="A337" s="437" t="s">
        <v>226</v>
      </c>
      <c r="B337" s="437" t="s">
        <v>227</v>
      </c>
      <c r="C337" s="437" t="s">
        <v>12</v>
      </c>
      <c r="D337" s="437">
        <v>93558.553649451103</v>
      </c>
    </row>
    <row r="338" spans="1:4" x14ac:dyDescent="0.25">
      <c r="A338" s="437" t="s">
        <v>228</v>
      </c>
      <c r="B338" s="437" t="s">
        <v>229</v>
      </c>
      <c r="C338" s="437" t="s">
        <v>11</v>
      </c>
      <c r="D338" s="437">
        <v>78990.317500912905</v>
      </c>
    </row>
    <row r="339" spans="1:4" x14ac:dyDescent="0.25">
      <c r="A339" s="437" t="s">
        <v>228</v>
      </c>
      <c r="B339" s="437" t="s">
        <v>229</v>
      </c>
      <c r="C339" s="437" t="s">
        <v>12</v>
      </c>
      <c r="D339" s="437">
        <v>131619.60311156401</v>
      </c>
    </row>
    <row r="340" spans="1:4" x14ac:dyDescent="0.25">
      <c r="A340" s="437" t="s">
        <v>230</v>
      </c>
      <c r="B340" s="437" t="s">
        <v>231</v>
      </c>
      <c r="C340" s="437" t="s">
        <v>11</v>
      </c>
      <c r="D340" s="437">
        <v>190969.765574196</v>
      </c>
    </row>
    <row r="341" spans="1:4" x14ac:dyDescent="0.25">
      <c r="A341" s="437" t="s">
        <v>230</v>
      </c>
      <c r="B341" s="437" t="s">
        <v>231</v>
      </c>
      <c r="C341" s="437" t="s">
        <v>12</v>
      </c>
      <c r="D341" s="437">
        <v>251777.02521990301</v>
      </c>
    </row>
    <row r="342" spans="1:4" x14ac:dyDescent="0.25">
      <c r="A342" s="437" t="s">
        <v>232</v>
      </c>
      <c r="B342" s="437" t="s">
        <v>233</v>
      </c>
      <c r="C342" s="437" t="s">
        <v>11</v>
      </c>
      <c r="D342" s="437">
        <v>154016.817949964</v>
      </c>
    </row>
    <row r="343" spans="1:4" x14ac:dyDescent="0.25">
      <c r="A343" s="437" t="s">
        <v>232</v>
      </c>
      <c r="B343" s="437" t="s">
        <v>233</v>
      </c>
      <c r="C343" s="437" t="s">
        <v>12</v>
      </c>
      <c r="D343" s="437">
        <v>207221.56105571301</v>
      </c>
    </row>
    <row r="344" spans="1:4" x14ac:dyDescent="0.25">
      <c r="A344" s="437" t="s">
        <v>234</v>
      </c>
      <c r="B344" s="437" t="s">
        <v>235</v>
      </c>
      <c r="C344" s="437" t="s">
        <v>11</v>
      </c>
      <c r="D344" s="437">
        <v>72221.515491294995</v>
      </c>
    </row>
    <row r="345" spans="1:4" x14ac:dyDescent="0.25">
      <c r="A345" s="437" t="s">
        <v>234</v>
      </c>
      <c r="B345" s="437" t="s">
        <v>235</v>
      </c>
      <c r="C345" s="437" t="s">
        <v>12</v>
      </c>
      <c r="D345" s="437">
        <v>119272.185376739</v>
      </c>
    </row>
    <row r="346" spans="1:4" x14ac:dyDescent="0.25">
      <c r="A346" s="437" t="s">
        <v>236</v>
      </c>
      <c r="B346" s="437" t="s">
        <v>237</v>
      </c>
      <c r="C346" s="437" t="s">
        <v>11</v>
      </c>
      <c r="D346" s="437">
        <v>37213.611393584601</v>
      </c>
    </row>
    <row r="347" spans="1:4" x14ac:dyDescent="0.25">
      <c r="A347" s="437" t="s">
        <v>236</v>
      </c>
      <c r="B347" s="437" t="s">
        <v>237</v>
      </c>
      <c r="C347" s="437" t="s">
        <v>12</v>
      </c>
      <c r="D347" s="437">
        <v>87377.145419506604</v>
      </c>
    </row>
    <row r="348" spans="1:4" x14ac:dyDescent="0.25">
      <c r="A348" s="437" t="s">
        <v>238</v>
      </c>
      <c r="B348" s="437" t="s">
        <v>239</v>
      </c>
      <c r="C348" s="437" t="s">
        <v>11</v>
      </c>
      <c r="D348" s="437">
        <v>28000</v>
      </c>
    </row>
    <row r="349" spans="1:4" x14ac:dyDescent="0.25">
      <c r="A349" s="437" t="s">
        <v>238</v>
      </c>
      <c r="B349" s="437" t="s">
        <v>239</v>
      </c>
      <c r="C349" s="437" t="s">
        <v>12</v>
      </c>
      <c r="D349" s="437">
        <v>214868.99283642799</v>
      </c>
    </row>
    <row r="350" spans="1:4" x14ac:dyDescent="0.25">
      <c r="A350" s="437" t="s">
        <v>240</v>
      </c>
      <c r="B350" s="437" t="s">
        <v>241</v>
      </c>
      <c r="C350" s="437" t="s">
        <v>11</v>
      </c>
      <c r="D350" s="437">
        <v>133387.22789056701</v>
      </c>
    </row>
    <row r="351" spans="1:4" x14ac:dyDescent="0.25">
      <c r="A351" s="437" t="s">
        <v>240</v>
      </c>
      <c r="B351" s="437" t="s">
        <v>241</v>
      </c>
      <c r="C351" s="437" t="s">
        <v>12</v>
      </c>
      <c r="D351" s="437">
        <v>201308.95818619401</v>
      </c>
    </row>
    <row r="352" spans="1:4" x14ac:dyDescent="0.25">
      <c r="A352" s="437" t="s">
        <v>242</v>
      </c>
      <c r="B352" s="437" t="s">
        <v>243</v>
      </c>
      <c r="C352" s="437" t="s">
        <v>11</v>
      </c>
      <c r="D352" s="437">
        <v>122126.32752998501</v>
      </c>
    </row>
    <row r="353" spans="1:4" x14ac:dyDescent="0.25">
      <c r="A353" s="437" t="s">
        <v>242</v>
      </c>
      <c r="B353" s="437" t="s">
        <v>243</v>
      </c>
      <c r="C353" s="437" t="s">
        <v>12</v>
      </c>
      <c r="D353" s="437">
        <v>315151.10823330202</v>
      </c>
    </row>
    <row r="354" spans="1:4" x14ac:dyDescent="0.25">
      <c r="A354" s="437" t="s">
        <v>244</v>
      </c>
      <c r="B354" s="437" t="s">
        <v>245</v>
      </c>
      <c r="C354" s="437" t="s">
        <v>11</v>
      </c>
      <c r="D354" s="437">
        <v>79223.736789916395</v>
      </c>
    </row>
    <row r="355" spans="1:4" x14ac:dyDescent="0.25">
      <c r="A355" s="437" t="s">
        <v>244</v>
      </c>
      <c r="B355" s="437" t="s">
        <v>245</v>
      </c>
      <c r="C355" s="437" t="s">
        <v>12</v>
      </c>
      <c r="D355" s="437">
        <v>126133.50932891799</v>
      </c>
    </row>
    <row r="356" spans="1:4" x14ac:dyDescent="0.25">
      <c r="A356" s="437" t="s">
        <v>246</v>
      </c>
      <c r="B356" s="437" t="s">
        <v>247</v>
      </c>
      <c r="C356" s="437" t="s">
        <v>11</v>
      </c>
      <c r="D356" s="437">
        <v>160000</v>
      </c>
    </row>
    <row r="357" spans="1:4" x14ac:dyDescent="0.25">
      <c r="A357" s="437" t="s">
        <v>246</v>
      </c>
      <c r="B357" s="437" t="s">
        <v>247</v>
      </c>
      <c r="C357" s="437" t="s">
        <v>12</v>
      </c>
      <c r="D357" s="437">
        <v>277732.73189853999</v>
      </c>
    </row>
    <row r="358" spans="1:4" x14ac:dyDescent="0.25">
      <c r="A358" s="437" t="s">
        <v>248</v>
      </c>
      <c r="B358" s="437" t="s">
        <v>249</v>
      </c>
      <c r="C358" s="437" t="s">
        <v>11</v>
      </c>
      <c r="D358" s="437">
        <v>137617.26667748799</v>
      </c>
    </row>
    <row r="359" spans="1:4" x14ac:dyDescent="0.25">
      <c r="A359" s="437" t="s">
        <v>248</v>
      </c>
      <c r="B359" s="437" t="s">
        <v>249</v>
      </c>
      <c r="C359" s="437" t="s">
        <v>12</v>
      </c>
      <c r="D359" s="437">
        <v>335069.09340338199</v>
      </c>
    </row>
    <row r="360" spans="1:4" x14ac:dyDescent="0.25">
      <c r="A360" s="437" t="s">
        <v>250</v>
      </c>
      <c r="B360" s="437" t="s">
        <v>251</v>
      </c>
      <c r="C360" s="437" t="s">
        <v>12</v>
      </c>
      <c r="D360" s="437">
        <v>250942.34670624399</v>
      </c>
    </row>
    <row r="361" spans="1:4" x14ac:dyDescent="0.25">
      <c r="A361" s="437" t="s">
        <v>252</v>
      </c>
      <c r="B361" s="437" t="s">
        <v>253</v>
      </c>
      <c r="C361" s="437" t="s">
        <v>11</v>
      </c>
      <c r="D361" s="437">
        <v>600000</v>
      </c>
    </row>
    <row r="362" spans="1:4" x14ac:dyDescent="0.25">
      <c r="A362" s="437" t="s">
        <v>252</v>
      </c>
      <c r="B362" s="437" t="s">
        <v>253</v>
      </c>
      <c r="C362" s="437" t="s">
        <v>12</v>
      </c>
      <c r="D362" s="437">
        <v>284600.95269216603</v>
      </c>
    </row>
    <row r="363" spans="1:4" x14ac:dyDescent="0.25">
      <c r="A363" s="437" t="s">
        <v>254</v>
      </c>
      <c r="B363" s="437" t="s">
        <v>255</v>
      </c>
      <c r="C363" s="437" t="s">
        <v>11</v>
      </c>
      <c r="D363" s="437">
        <v>267044.70075945201</v>
      </c>
    </row>
    <row r="364" spans="1:4" x14ac:dyDescent="0.25">
      <c r="A364" s="437" t="s">
        <v>254</v>
      </c>
      <c r="B364" s="437" t="s">
        <v>255</v>
      </c>
      <c r="C364" s="437" t="s">
        <v>12</v>
      </c>
      <c r="D364" s="437">
        <v>361656.74341445602</v>
      </c>
    </row>
    <row r="365" spans="1:4" x14ac:dyDescent="0.25">
      <c r="A365" s="437" t="s">
        <v>256</v>
      </c>
      <c r="B365" s="437" t="s">
        <v>257</v>
      </c>
      <c r="C365" s="437" t="s">
        <v>11</v>
      </c>
      <c r="D365" s="437">
        <v>120000</v>
      </c>
    </row>
    <row r="366" spans="1:4" x14ac:dyDescent="0.25">
      <c r="A366" s="437" t="s">
        <v>256</v>
      </c>
      <c r="B366" s="437" t="s">
        <v>257</v>
      </c>
      <c r="C366" s="437" t="s">
        <v>12</v>
      </c>
      <c r="D366" s="437">
        <v>181504.00293264899</v>
      </c>
    </row>
    <row r="367" spans="1:4" x14ac:dyDescent="0.25">
      <c r="A367" s="437" t="s">
        <v>258</v>
      </c>
      <c r="B367" s="437" t="s">
        <v>259</v>
      </c>
      <c r="C367" s="437" t="s">
        <v>11</v>
      </c>
      <c r="D367" s="437">
        <v>400000</v>
      </c>
    </row>
    <row r="368" spans="1:4" x14ac:dyDescent="0.25">
      <c r="A368" s="437" t="s">
        <v>258</v>
      </c>
      <c r="B368" s="437" t="s">
        <v>259</v>
      </c>
      <c r="C368" s="437" t="s">
        <v>12</v>
      </c>
      <c r="D368" s="437">
        <v>209137.26232495799</v>
      </c>
    </row>
    <row r="369" spans="1:4" x14ac:dyDescent="0.25">
      <c r="A369" s="437" t="s">
        <v>260</v>
      </c>
      <c r="B369" s="437" t="s">
        <v>261</v>
      </c>
      <c r="C369" s="437" t="s">
        <v>11</v>
      </c>
      <c r="D369" s="437">
        <v>330722.79812334699</v>
      </c>
    </row>
    <row r="370" spans="1:4" x14ac:dyDescent="0.25">
      <c r="A370" s="437" t="s">
        <v>260</v>
      </c>
      <c r="B370" s="437" t="s">
        <v>261</v>
      </c>
      <c r="C370" s="437" t="s">
        <v>12</v>
      </c>
      <c r="D370" s="437">
        <v>323243.418481823</v>
      </c>
    </row>
    <row r="371" spans="1:4" x14ac:dyDescent="0.25">
      <c r="A371" s="437" t="s">
        <v>262</v>
      </c>
      <c r="B371" s="437" t="s">
        <v>263</v>
      </c>
      <c r="C371" s="437" t="s">
        <v>11</v>
      </c>
      <c r="D371" s="437">
        <v>100171.283150527</v>
      </c>
    </row>
    <row r="372" spans="1:4" x14ac:dyDescent="0.25">
      <c r="A372" s="437" t="s">
        <v>262</v>
      </c>
      <c r="B372" s="437" t="s">
        <v>263</v>
      </c>
      <c r="C372" s="437" t="s">
        <v>12</v>
      </c>
      <c r="D372" s="437">
        <v>307620.24608242902</v>
      </c>
    </row>
    <row r="373" spans="1:4" x14ac:dyDescent="0.25">
      <c r="A373" s="437" t="s">
        <v>264</v>
      </c>
      <c r="B373" s="437" t="s">
        <v>265</v>
      </c>
      <c r="C373" s="437" t="s">
        <v>11</v>
      </c>
      <c r="D373" s="437">
        <v>37576.940301263698</v>
      </c>
    </row>
    <row r="374" spans="1:4" x14ac:dyDescent="0.25">
      <c r="A374" s="437" t="s">
        <v>264</v>
      </c>
      <c r="B374" s="437" t="s">
        <v>265</v>
      </c>
      <c r="C374" s="437" t="s">
        <v>12</v>
      </c>
      <c r="D374" s="437">
        <v>267123.13423472701</v>
      </c>
    </row>
    <row r="375" spans="1:4" x14ac:dyDescent="0.25">
      <c r="A375" s="437" t="s">
        <v>266</v>
      </c>
      <c r="B375" s="437" t="s">
        <v>267</v>
      </c>
      <c r="C375" s="437" t="s">
        <v>11</v>
      </c>
      <c r="D375" s="437">
        <v>76026.612435896299</v>
      </c>
    </row>
    <row r="376" spans="1:4" x14ac:dyDescent="0.25">
      <c r="A376" s="437" t="s">
        <v>266</v>
      </c>
      <c r="B376" s="437" t="s">
        <v>267</v>
      </c>
      <c r="C376" s="437" t="s">
        <v>12</v>
      </c>
      <c r="D376" s="437">
        <v>192889.27657329</v>
      </c>
    </row>
    <row r="377" spans="1:4" x14ac:dyDescent="0.25">
      <c r="A377" s="437" t="s">
        <v>268</v>
      </c>
      <c r="B377" s="437" t="s">
        <v>269</v>
      </c>
      <c r="C377" s="437" t="s">
        <v>11</v>
      </c>
      <c r="D377" s="437">
        <v>560000</v>
      </c>
    </row>
    <row r="378" spans="1:4" x14ac:dyDescent="0.25">
      <c r="A378" s="437" t="s">
        <v>268</v>
      </c>
      <c r="B378" s="437" t="s">
        <v>269</v>
      </c>
      <c r="C378" s="437" t="s">
        <v>12</v>
      </c>
      <c r="D378" s="437">
        <v>228981.31042807299</v>
      </c>
    </row>
    <row r="379" spans="1:4" x14ac:dyDescent="0.25">
      <c r="A379" s="437" t="s">
        <v>270</v>
      </c>
      <c r="B379" s="437" t="s">
        <v>271</v>
      </c>
      <c r="C379" s="437" t="s">
        <v>11</v>
      </c>
      <c r="D379" s="437">
        <v>85199.844034900001</v>
      </c>
    </row>
    <row r="380" spans="1:4" x14ac:dyDescent="0.25">
      <c r="A380" s="437" t="s">
        <v>270</v>
      </c>
      <c r="B380" s="437" t="s">
        <v>271</v>
      </c>
      <c r="C380" s="437" t="s">
        <v>12</v>
      </c>
      <c r="D380" s="437">
        <v>227876.45704139199</v>
      </c>
    </row>
    <row r="381" spans="1:4" x14ac:dyDescent="0.25">
      <c r="A381" s="437" t="s">
        <v>272</v>
      </c>
      <c r="B381" s="437" t="s">
        <v>273</v>
      </c>
      <c r="C381" s="437" t="s">
        <v>11</v>
      </c>
      <c r="D381" s="437">
        <v>83240.143894624707</v>
      </c>
    </row>
    <row r="382" spans="1:4" x14ac:dyDescent="0.25">
      <c r="A382" s="437" t="s">
        <v>272</v>
      </c>
      <c r="B382" s="437" t="s">
        <v>273</v>
      </c>
      <c r="C382" s="437" t="s">
        <v>12</v>
      </c>
      <c r="D382" s="437">
        <v>219794.45768142099</v>
      </c>
    </row>
    <row r="383" spans="1:4" x14ac:dyDescent="0.25">
      <c r="A383" s="437" t="s">
        <v>274</v>
      </c>
      <c r="B383" s="437" t="s">
        <v>275</v>
      </c>
      <c r="C383" s="437" t="s">
        <v>11</v>
      </c>
      <c r="D383" s="437">
        <v>39493.274222011998</v>
      </c>
    </row>
    <row r="384" spans="1:4" x14ac:dyDescent="0.25">
      <c r="A384" s="437" t="s">
        <v>274</v>
      </c>
      <c r="B384" s="437" t="s">
        <v>275</v>
      </c>
      <c r="C384" s="437" t="s">
        <v>12</v>
      </c>
      <c r="D384" s="437">
        <v>106545.079331552</v>
      </c>
    </row>
    <row r="385" spans="1:4" x14ac:dyDescent="0.25">
      <c r="A385" s="437" t="s">
        <v>276</v>
      </c>
      <c r="B385" s="437" t="s">
        <v>277</v>
      </c>
      <c r="C385" s="437" t="s">
        <v>11</v>
      </c>
      <c r="D385" s="437">
        <v>36587.0671653881</v>
      </c>
    </row>
    <row r="386" spans="1:4" x14ac:dyDescent="0.25">
      <c r="A386" s="437" t="s">
        <v>276</v>
      </c>
      <c r="B386" s="437" t="s">
        <v>277</v>
      </c>
      <c r="C386" s="437" t="s">
        <v>12</v>
      </c>
      <c r="D386" s="437">
        <v>92040.575033708606</v>
      </c>
    </row>
    <row r="387" spans="1:4" x14ac:dyDescent="0.25">
      <c r="A387" s="437" t="s">
        <v>278</v>
      </c>
      <c r="B387" s="437" t="s">
        <v>279</v>
      </c>
      <c r="C387" s="437" t="s">
        <v>11</v>
      </c>
      <c r="D387" s="437">
        <v>400000</v>
      </c>
    </row>
    <row r="388" spans="1:4" x14ac:dyDescent="0.25">
      <c r="A388" s="437" t="s">
        <v>278</v>
      </c>
      <c r="B388" s="437" t="s">
        <v>279</v>
      </c>
      <c r="C388" s="437" t="s">
        <v>12</v>
      </c>
      <c r="D388" s="437">
        <v>292006.598318392</v>
      </c>
    </row>
    <row r="389" spans="1:4" x14ac:dyDescent="0.25">
      <c r="A389" s="437" t="s">
        <v>280</v>
      </c>
      <c r="B389" s="437" t="s">
        <v>281</v>
      </c>
      <c r="C389" s="437" t="s">
        <v>11</v>
      </c>
      <c r="D389" s="437">
        <v>170614.25633043601</v>
      </c>
    </row>
    <row r="390" spans="1:4" x14ac:dyDescent="0.25">
      <c r="A390" s="437" t="s">
        <v>280</v>
      </c>
      <c r="B390" s="437" t="s">
        <v>281</v>
      </c>
      <c r="C390" s="437" t="s">
        <v>12</v>
      </c>
      <c r="D390" s="437">
        <v>273388.58236717898</v>
      </c>
    </row>
    <row r="391" spans="1:4" x14ac:dyDescent="0.25">
      <c r="A391" s="437" t="s">
        <v>282</v>
      </c>
      <c r="B391" s="437" t="s">
        <v>283</v>
      </c>
      <c r="C391" s="437" t="s">
        <v>11</v>
      </c>
      <c r="D391" s="437">
        <v>104604.74247429799</v>
      </c>
    </row>
    <row r="392" spans="1:4" x14ac:dyDescent="0.25">
      <c r="A392" s="437" t="s">
        <v>282</v>
      </c>
      <c r="B392" s="437" t="s">
        <v>283</v>
      </c>
      <c r="C392" s="437" t="s">
        <v>12</v>
      </c>
      <c r="D392" s="437">
        <v>133392.574888954</v>
      </c>
    </row>
    <row r="393" spans="1:4" x14ac:dyDescent="0.25">
      <c r="A393" s="437" t="s">
        <v>284</v>
      </c>
      <c r="B393" s="437" t="s">
        <v>285</v>
      </c>
      <c r="C393" s="437" t="s">
        <v>11</v>
      </c>
      <c r="D393" s="437">
        <v>185508.97558406999</v>
      </c>
    </row>
    <row r="394" spans="1:4" x14ac:dyDescent="0.25">
      <c r="A394" s="437" t="s">
        <v>284</v>
      </c>
      <c r="B394" s="437" t="s">
        <v>285</v>
      </c>
      <c r="C394" s="437" t="s">
        <v>12</v>
      </c>
      <c r="D394" s="437">
        <v>387330.21551904402</v>
      </c>
    </row>
    <row r="395" spans="1:4" x14ac:dyDescent="0.25">
      <c r="A395" s="437" t="s">
        <v>286</v>
      </c>
      <c r="B395" s="437" t="s">
        <v>287</v>
      </c>
      <c r="C395" s="437" t="s">
        <v>11</v>
      </c>
      <c r="D395" s="437">
        <v>356914.60635822098</v>
      </c>
    </row>
    <row r="396" spans="1:4" x14ac:dyDescent="0.25">
      <c r="A396" s="437" t="s">
        <v>286</v>
      </c>
      <c r="B396" s="437" t="s">
        <v>287</v>
      </c>
      <c r="C396" s="437" t="s">
        <v>12</v>
      </c>
      <c r="D396" s="437">
        <v>531093.89545921003</v>
      </c>
    </row>
    <row r="397" spans="1:4" x14ac:dyDescent="0.25">
      <c r="A397" t="s">
        <v>1015</v>
      </c>
    </row>
    <row r="398" spans="1:4" x14ac:dyDescent="0.25">
      <c r="A398" t="s">
        <v>1018</v>
      </c>
    </row>
    <row r="399" spans="1:4" x14ac:dyDescent="0.25">
      <c r="A399" t="s">
        <v>1016</v>
      </c>
    </row>
    <row r="400" spans="1:4" x14ac:dyDescent="0.25">
      <c r="A400" t="s">
        <v>1017</v>
      </c>
    </row>
    <row r="401" spans="1:4" x14ac:dyDescent="0.25">
      <c r="A401" t="s">
        <v>15</v>
      </c>
    </row>
    <row r="404" spans="1:4" x14ac:dyDescent="0.25">
      <c r="D404" s="7" t="str">
        <f>HYPERLINK("#'Indice'!A1", "Ir al índice")</f>
        <v>Ir al índice</v>
      </c>
    </row>
    <row r="405" spans="1:4" ht="17.25" x14ac:dyDescent="0.3">
      <c r="A405" s="4" t="s">
        <v>866</v>
      </c>
    </row>
    <row r="406" spans="1:4" x14ac:dyDescent="0.25">
      <c r="A406" s="5" t="s">
        <v>5</v>
      </c>
      <c r="B406" s="5" t="s">
        <v>62</v>
      </c>
      <c r="C406" s="5" t="s">
        <v>7</v>
      </c>
      <c r="D406" s="5" t="s">
        <v>462</v>
      </c>
    </row>
    <row r="407" spans="1:4" x14ac:dyDescent="0.25">
      <c r="A407" s="438" t="s">
        <v>63</v>
      </c>
      <c r="B407" s="438" t="s">
        <v>64</v>
      </c>
      <c r="C407" s="438" t="s">
        <v>11</v>
      </c>
      <c r="D407" s="438">
        <v>360000</v>
      </c>
    </row>
    <row r="408" spans="1:4" x14ac:dyDescent="0.25">
      <c r="A408" s="438" t="s">
        <v>63</v>
      </c>
      <c r="B408" s="438" t="s">
        <v>64</v>
      </c>
      <c r="C408" s="438" t="s">
        <v>12</v>
      </c>
      <c r="D408" s="438">
        <v>318541.00169724401</v>
      </c>
    </row>
    <row r="409" spans="1:4" x14ac:dyDescent="0.25">
      <c r="A409" s="438" t="s">
        <v>65</v>
      </c>
      <c r="B409" s="438" t="s">
        <v>66</v>
      </c>
      <c r="C409" s="438" t="s">
        <v>11</v>
      </c>
      <c r="D409" s="438">
        <v>120000</v>
      </c>
    </row>
    <row r="410" spans="1:4" x14ac:dyDescent="0.25">
      <c r="A410" s="438" t="s">
        <v>65</v>
      </c>
      <c r="B410" s="438" t="s">
        <v>66</v>
      </c>
      <c r="C410" s="438" t="s">
        <v>12</v>
      </c>
      <c r="D410" s="438">
        <v>166666.66666666701</v>
      </c>
    </row>
    <row r="411" spans="1:4" x14ac:dyDescent="0.25">
      <c r="A411" s="438" t="s">
        <v>67</v>
      </c>
      <c r="B411" s="438" t="s">
        <v>68</v>
      </c>
      <c r="C411" s="438" t="s">
        <v>12</v>
      </c>
      <c r="D411" s="438">
        <v>149592.27783626999</v>
      </c>
    </row>
    <row r="412" spans="1:4" x14ac:dyDescent="0.25">
      <c r="A412" s="438" t="s">
        <v>69</v>
      </c>
      <c r="B412" s="438" t="s">
        <v>70</v>
      </c>
      <c r="C412" s="438" t="s">
        <v>12</v>
      </c>
      <c r="D412" s="438">
        <v>160000</v>
      </c>
    </row>
    <row r="413" spans="1:4" x14ac:dyDescent="0.25">
      <c r="A413" s="438" t="s">
        <v>71</v>
      </c>
      <c r="B413" s="438" t="s">
        <v>72</v>
      </c>
      <c r="C413" s="438" t="s">
        <v>11</v>
      </c>
      <c r="D413" s="438">
        <v>180712.98931087001</v>
      </c>
    </row>
    <row r="414" spans="1:4" x14ac:dyDescent="0.25">
      <c r="A414" s="438" t="s">
        <v>71</v>
      </c>
      <c r="B414" s="438" t="s">
        <v>72</v>
      </c>
      <c r="C414" s="438" t="s">
        <v>12</v>
      </c>
      <c r="D414" s="438">
        <v>157552.93570019401</v>
      </c>
    </row>
    <row r="415" spans="1:4" x14ac:dyDescent="0.25">
      <c r="A415" s="438" t="s">
        <v>83</v>
      </c>
      <c r="B415" s="438" t="s">
        <v>84</v>
      </c>
      <c r="C415" s="438" t="s">
        <v>11</v>
      </c>
      <c r="D415" s="438">
        <v>87011.544753821698</v>
      </c>
    </row>
    <row r="416" spans="1:4" x14ac:dyDescent="0.25">
      <c r="A416" s="438" t="s">
        <v>83</v>
      </c>
      <c r="B416" s="438" t="s">
        <v>84</v>
      </c>
      <c r="C416" s="438" t="s">
        <v>12</v>
      </c>
      <c r="D416" s="438">
        <v>329566.41920342698</v>
      </c>
    </row>
    <row r="417" spans="1:4" x14ac:dyDescent="0.25">
      <c r="A417" s="438" t="s">
        <v>99</v>
      </c>
      <c r="B417" s="438" t="s">
        <v>100</v>
      </c>
      <c r="C417" s="438" t="s">
        <v>11</v>
      </c>
      <c r="D417" s="438">
        <v>59551.906158782404</v>
      </c>
    </row>
    <row r="418" spans="1:4" x14ac:dyDescent="0.25">
      <c r="A418" s="438" t="s">
        <v>99</v>
      </c>
      <c r="B418" s="438" t="s">
        <v>100</v>
      </c>
      <c r="C418" s="438" t="s">
        <v>12</v>
      </c>
      <c r="D418" s="438">
        <v>107184.857926672</v>
      </c>
    </row>
    <row r="419" spans="1:4" x14ac:dyDescent="0.25">
      <c r="A419" s="438" t="s">
        <v>101</v>
      </c>
      <c r="B419" s="438" t="s">
        <v>102</v>
      </c>
      <c r="C419" s="438" t="s">
        <v>11</v>
      </c>
      <c r="D419" s="438">
        <v>52666.666666666701</v>
      </c>
    </row>
    <row r="420" spans="1:4" x14ac:dyDescent="0.25">
      <c r="A420" s="438" t="s">
        <v>101</v>
      </c>
      <c r="B420" s="438" t="s">
        <v>102</v>
      </c>
      <c r="C420" s="438" t="s">
        <v>12</v>
      </c>
      <c r="D420" s="438">
        <v>132246.15384615399</v>
      </c>
    </row>
    <row r="421" spans="1:4" x14ac:dyDescent="0.25">
      <c r="A421" t="s">
        <v>1015</v>
      </c>
    </row>
    <row r="422" spans="1:4" x14ac:dyDescent="0.25">
      <c r="A422" t="s">
        <v>1018</v>
      </c>
    </row>
    <row r="423" spans="1:4" x14ac:dyDescent="0.25">
      <c r="A423" t="s">
        <v>1016</v>
      </c>
    </row>
    <row r="424" spans="1:4" x14ac:dyDescent="0.25">
      <c r="A424" t="s">
        <v>1017</v>
      </c>
    </row>
    <row r="425" spans="1:4" x14ac:dyDescent="0.25">
      <c r="A425" t="s">
        <v>15</v>
      </c>
    </row>
    <row r="428" spans="1:4" x14ac:dyDescent="0.25">
      <c r="D428" s="7" t="str">
        <f>HYPERLINK("#'Indice'!A1", "Ir al índice")</f>
        <v>Ir al índice</v>
      </c>
    </row>
    <row r="429" spans="1:4" ht="17.25" x14ac:dyDescent="0.3">
      <c r="A429" s="4" t="s">
        <v>867</v>
      </c>
    </row>
    <row r="430" spans="1:4" x14ac:dyDescent="0.25">
      <c r="A430" s="5" t="s">
        <v>5</v>
      </c>
      <c r="B430" s="5" t="s">
        <v>6</v>
      </c>
      <c r="C430" s="5" t="s">
        <v>7</v>
      </c>
      <c r="D430" s="5" t="s">
        <v>462</v>
      </c>
    </row>
    <row r="431" spans="1:4" x14ac:dyDescent="0.25">
      <c r="A431" s="439" t="s">
        <v>9</v>
      </c>
      <c r="B431" s="439" t="s">
        <v>10</v>
      </c>
      <c r="C431" s="439" t="s">
        <v>11</v>
      </c>
      <c r="D431" s="439">
        <v>118918.34804090799</v>
      </c>
    </row>
    <row r="432" spans="1:4" x14ac:dyDescent="0.25">
      <c r="A432" s="439" t="s">
        <v>9</v>
      </c>
      <c r="B432" s="439" t="s">
        <v>10</v>
      </c>
      <c r="C432" s="439" t="s">
        <v>12</v>
      </c>
      <c r="D432" s="439">
        <v>175994.39608040801</v>
      </c>
    </row>
    <row r="433" spans="1:4" x14ac:dyDescent="0.25">
      <c r="A433" s="439" t="s">
        <v>18</v>
      </c>
      <c r="B433" s="439" t="s">
        <v>19</v>
      </c>
      <c r="C433" s="439" t="s">
        <v>11</v>
      </c>
      <c r="D433" s="439">
        <v>56910.038388677101</v>
      </c>
    </row>
    <row r="434" spans="1:4" x14ac:dyDescent="0.25">
      <c r="A434" s="439" t="s">
        <v>18</v>
      </c>
      <c r="B434" s="439" t="s">
        <v>19</v>
      </c>
      <c r="C434" s="439" t="s">
        <v>12</v>
      </c>
      <c r="D434" s="439">
        <v>183810.85206477001</v>
      </c>
    </row>
    <row r="435" spans="1:4" x14ac:dyDescent="0.25">
      <c r="A435" s="439" t="s">
        <v>20</v>
      </c>
      <c r="B435" s="439" t="s">
        <v>21</v>
      </c>
      <c r="C435" s="439" t="s">
        <v>11</v>
      </c>
      <c r="D435" s="439">
        <v>200000</v>
      </c>
    </row>
    <row r="436" spans="1:4" x14ac:dyDescent="0.25">
      <c r="A436" s="439" t="s">
        <v>20</v>
      </c>
      <c r="B436" s="439" t="s">
        <v>21</v>
      </c>
      <c r="C436" s="439" t="s">
        <v>12</v>
      </c>
      <c r="D436" s="439">
        <v>180318.341078823</v>
      </c>
    </row>
    <row r="437" spans="1:4" x14ac:dyDescent="0.25">
      <c r="A437" s="439" t="s">
        <v>22</v>
      </c>
      <c r="B437" s="439" t="s">
        <v>23</v>
      </c>
      <c r="C437" s="439" t="s">
        <v>11</v>
      </c>
      <c r="D437" s="439">
        <v>139000</v>
      </c>
    </row>
    <row r="438" spans="1:4" x14ac:dyDescent="0.25">
      <c r="A438" s="439" t="s">
        <v>22</v>
      </c>
      <c r="B438" s="439" t="s">
        <v>23</v>
      </c>
      <c r="C438" s="439" t="s">
        <v>12</v>
      </c>
      <c r="D438" s="439">
        <v>115755.223880597</v>
      </c>
    </row>
    <row r="439" spans="1:4" x14ac:dyDescent="0.25">
      <c r="A439" s="439" t="s">
        <v>24</v>
      </c>
      <c r="B439" s="439" t="s">
        <v>25</v>
      </c>
      <c r="C439" s="439" t="s">
        <v>11</v>
      </c>
      <c r="D439" s="439">
        <v>77593.906289589097</v>
      </c>
    </row>
    <row r="440" spans="1:4" x14ac:dyDescent="0.25">
      <c r="A440" s="439" t="s">
        <v>24</v>
      </c>
      <c r="B440" s="439" t="s">
        <v>25</v>
      </c>
      <c r="C440" s="439" t="s">
        <v>12</v>
      </c>
      <c r="D440" s="439">
        <v>305341.28522369801</v>
      </c>
    </row>
    <row r="441" spans="1:4" x14ac:dyDescent="0.25">
      <c r="A441" s="439" t="s">
        <v>26</v>
      </c>
      <c r="B441" s="439" t="s">
        <v>27</v>
      </c>
      <c r="C441" s="439" t="s">
        <v>11</v>
      </c>
      <c r="D441" s="439">
        <v>98947.368194762807</v>
      </c>
    </row>
    <row r="442" spans="1:4" x14ac:dyDescent="0.25">
      <c r="A442" s="439" t="s">
        <v>26</v>
      </c>
      <c r="B442" s="439" t="s">
        <v>27</v>
      </c>
      <c r="C442" s="439" t="s">
        <v>12</v>
      </c>
      <c r="D442" s="439">
        <v>141054.808992153</v>
      </c>
    </row>
    <row r="443" spans="1:4" x14ac:dyDescent="0.25">
      <c r="A443" s="439" t="s">
        <v>28</v>
      </c>
      <c r="B443" s="439" t="s">
        <v>29</v>
      </c>
      <c r="C443" s="439" t="s">
        <v>11</v>
      </c>
      <c r="D443" s="439">
        <v>40000</v>
      </c>
    </row>
    <row r="444" spans="1:4" x14ac:dyDescent="0.25">
      <c r="A444" s="439" t="s">
        <v>28</v>
      </c>
      <c r="B444" s="439" t="s">
        <v>29</v>
      </c>
      <c r="C444" s="439" t="s">
        <v>12</v>
      </c>
      <c r="D444" s="439">
        <v>78622.605704528207</v>
      </c>
    </row>
    <row r="445" spans="1:4" x14ac:dyDescent="0.25">
      <c r="A445" s="439" t="s">
        <v>30</v>
      </c>
      <c r="B445" s="439" t="s">
        <v>31</v>
      </c>
      <c r="C445" s="439" t="s">
        <v>11</v>
      </c>
      <c r="D445" s="439">
        <v>132516.07172791299</v>
      </c>
    </row>
    <row r="446" spans="1:4" x14ac:dyDescent="0.25">
      <c r="A446" s="439" t="s">
        <v>30</v>
      </c>
      <c r="B446" s="439" t="s">
        <v>31</v>
      </c>
      <c r="C446" s="439" t="s">
        <v>12</v>
      </c>
      <c r="D446" s="439">
        <v>244327.91408709501</v>
      </c>
    </row>
    <row r="447" spans="1:4" x14ac:dyDescent="0.25">
      <c r="A447" t="s">
        <v>1015</v>
      </c>
    </row>
    <row r="448" spans="1:4" x14ac:dyDescent="0.25">
      <c r="A448" t="s">
        <v>1018</v>
      </c>
    </row>
    <row r="449" spans="1:1" x14ac:dyDescent="0.25">
      <c r="A449" t="s">
        <v>1016</v>
      </c>
    </row>
    <row r="450" spans="1:1" x14ac:dyDescent="0.25">
      <c r="A450" t="s">
        <v>1017</v>
      </c>
    </row>
    <row r="451" spans="1:1" x14ac:dyDescent="0.25">
      <c r="A451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868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1005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869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40" t="s">
        <v>9</v>
      </c>
      <c r="B17" s="440" t="s">
        <v>10</v>
      </c>
      <c r="C17" s="440" t="s">
        <v>11</v>
      </c>
      <c r="D17" s="440">
        <v>72499.317500085293</v>
      </c>
    </row>
    <row r="18" spans="1:4" x14ac:dyDescent="0.25">
      <c r="A18" s="440" t="s">
        <v>9</v>
      </c>
      <c r="B18" s="440" t="s">
        <v>10</v>
      </c>
      <c r="C18" s="440" t="s">
        <v>12</v>
      </c>
      <c r="D18" s="440">
        <v>132247.38581832999</v>
      </c>
    </row>
    <row r="19" spans="1:4" x14ac:dyDescent="0.25">
      <c r="A19" s="440" t="s">
        <v>9</v>
      </c>
      <c r="B19" s="440" t="s">
        <v>13</v>
      </c>
      <c r="C19" s="440" t="s">
        <v>11</v>
      </c>
      <c r="D19" s="440">
        <v>45310.639228276297</v>
      </c>
    </row>
    <row r="20" spans="1:4" x14ac:dyDescent="0.25">
      <c r="A20" s="440" t="s">
        <v>9</v>
      </c>
      <c r="B20" s="440" t="s">
        <v>13</v>
      </c>
      <c r="C20" s="440" t="s">
        <v>12</v>
      </c>
      <c r="D20" s="440">
        <v>73022.755238554004</v>
      </c>
    </row>
    <row r="21" spans="1:4" x14ac:dyDescent="0.25">
      <c r="A21" s="440" t="s">
        <v>9</v>
      </c>
      <c r="B21" s="440" t="s">
        <v>14</v>
      </c>
      <c r="C21" s="440" t="s">
        <v>11</v>
      </c>
      <c r="D21" s="440">
        <v>72673.867344118</v>
      </c>
    </row>
    <row r="22" spans="1:4" x14ac:dyDescent="0.25">
      <c r="A22" s="440" t="s">
        <v>9</v>
      </c>
      <c r="B22" s="440" t="s">
        <v>14</v>
      </c>
      <c r="C22" s="440" t="s">
        <v>12</v>
      </c>
      <c r="D22" s="440">
        <v>132344.50971618999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870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41" t="s">
        <v>9</v>
      </c>
      <c r="B33" s="441" t="s">
        <v>10</v>
      </c>
      <c r="C33" s="441" t="s">
        <v>11</v>
      </c>
      <c r="D33" s="441">
        <v>72499.317500085293</v>
      </c>
    </row>
    <row r="34" spans="1:4" x14ac:dyDescent="0.25">
      <c r="A34" s="441" t="s">
        <v>9</v>
      </c>
      <c r="B34" s="441" t="s">
        <v>10</v>
      </c>
      <c r="C34" s="441" t="s">
        <v>12</v>
      </c>
      <c r="D34" s="441">
        <v>132247.38581832999</v>
      </c>
    </row>
    <row r="35" spans="1:4" x14ac:dyDescent="0.25">
      <c r="A35" s="441" t="s">
        <v>18</v>
      </c>
      <c r="B35" s="441" t="s">
        <v>19</v>
      </c>
      <c r="C35" s="441" t="s">
        <v>11</v>
      </c>
      <c r="D35" s="441">
        <v>53243.420131163803</v>
      </c>
    </row>
    <row r="36" spans="1:4" x14ac:dyDescent="0.25">
      <c r="A36" s="441" t="s">
        <v>18</v>
      </c>
      <c r="B36" s="441" t="s">
        <v>19</v>
      </c>
      <c r="C36" s="441" t="s">
        <v>12</v>
      </c>
      <c r="D36" s="441">
        <v>103028.16406397001</v>
      </c>
    </row>
    <row r="37" spans="1:4" x14ac:dyDescent="0.25">
      <c r="A37" s="441" t="s">
        <v>20</v>
      </c>
      <c r="B37" s="441" t="s">
        <v>21</v>
      </c>
      <c r="C37" s="441" t="s">
        <v>11</v>
      </c>
      <c r="D37" s="441">
        <v>77044.579481803201</v>
      </c>
    </row>
    <row r="38" spans="1:4" x14ac:dyDescent="0.25">
      <c r="A38" s="441" t="s">
        <v>20</v>
      </c>
      <c r="B38" s="441" t="s">
        <v>21</v>
      </c>
      <c r="C38" s="441" t="s">
        <v>12</v>
      </c>
      <c r="D38" s="441">
        <v>105654.276214333</v>
      </c>
    </row>
    <row r="39" spans="1:4" x14ac:dyDescent="0.25">
      <c r="A39" s="441" t="s">
        <v>22</v>
      </c>
      <c r="B39" s="441" t="s">
        <v>23</v>
      </c>
      <c r="C39" s="441" t="s">
        <v>11</v>
      </c>
      <c r="D39" s="441">
        <v>25348.3196337222</v>
      </c>
    </row>
    <row r="40" spans="1:4" x14ac:dyDescent="0.25">
      <c r="A40" s="441" t="s">
        <v>22</v>
      </c>
      <c r="B40" s="441" t="s">
        <v>23</v>
      </c>
      <c r="C40" s="441" t="s">
        <v>12</v>
      </c>
      <c r="D40" s="441">
        <v>70796.145620905096</v>
      </c>
    </row>
    <row r="41" spans="1:4" x14ac:dyDescent="0.25">
      <c r="A41" s="441" t="s">
        <v>24</v>
      </c>
      <c r="B41" s="441" t="s">
        <v>25</v>
      </c>
      <c r="C41" s="441" t="s">
        <v>11</v>
      </c>
      <c r="D41" s="441">
        <v>47005.971498607498</v>
      </c>
    </row>
    <row r="42" spans="1:4" x14ac:dyDescent="0.25">
      <c r="A42" s="441" t="s">
        <v>24</v>
      </c>
      <c r="B42" s="441" t="s">
        <v>25</v>
      </c>
      <c r="C42" s="441" t="s">
        <v>12</v>
      </c>
      <c r="D42" s="441">
        <v>104450.986785285</v>
      </c>
    </row>
    <row r="43" spans="1:4" x14ac:dyDescent="0.25">
      <c r="A43" s="441" t="s">
        <v>26</v>
      </c>
      <c r="B43" s="441" t="s">
        <v>27</v>
      </c>
      <c r="C43" s="441" t="s">
        <v>11</v>
      </c>
      <c r="D43" s="441">
        <v>121925.819974346</v>
      </c>
    </row>
    <row r="44" spans="1:4" x14ac:dyDescent="0.25">
      <c r="A44" s="441" t="s">
        <v>26</v>
      </c>
      <c r="B44" s="441" t="s">
        <v>27</v>
      </c>
      <c r="C44" s="441" t="s">
        <v>12</v>
      </c>
      <c r="D44" s="441">
        <v>82981.104460491595</v>
      </c>
    </row>
    <row r="45" spans="1:4" x14ac:dyDescent="0.25">
      <c r="A45" s="441" t="s">
        <v>28</v>
      </c>
      <c r="B45" s="441" t="s">
        <v>29</v>
      </c>
      <c r="C45" s="441" t="s">
        <v>11</v>
      </c>
      <c r="D45" s="441">
        <v>70968.662398514003</v>
      </c>
    </row>
    <row r="46" spans="1:4" x14ac:dyDescent="0.25">
      <c r="A46" s="441" t="s">
        <v>28</v>
      </c>
      <c r="B46" s="441" t="s">
        <v>29</v>
      </c>
      <c r="C46" s="441" t="s">
        <v>12</v>
      </c>
      <c r="D46" s="441">
        <v>81007.902808539802</v>
      </c>
    </row>
    <row r="47" spans="1:4" x14ac:dyDescent="0.25">
      <c r="A47" s="441" t="s">
        <v>30</v>
      </c>
      <c r="B47" s="441" t="s">
        <v>31</v>
      </c>
      <c r="C47" s="441" t="s">
        <v>11</v>
      </c>
      <c r="D47" s="441">
        <v>100684.779355366</v>
      </c>
    </row>
    <row r="48" spans="1:4" x14ac:dyDescent="0.25">
      <c r="A48" s="441" t="s">
        <v>30</v>
      </c>
      <c r="B48" s="441" t="s">
        <v>31</v>
      </c>
      <c r="C48" s="441" t="s">
        <v>12</v>
      </c>
      <c r="D48" s="441">
        <v>144745.979622952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871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42" t="s">
        <v>9</v>
      </c>
      <c r="B59" s="442" t="s">
        <v>10</v>
      </c>
      <c r="C59" s="442" t="s">
        <v>11</v>
      </c>
      <c r="D59" s="442">
        <v>72673.867344118</v>
      </c>
    </row>
    <row r="60" spans="1:4" x14ac:dyDescent="0.25">
      <c r="A60" s="442" t="s">
        <v>9</v>
      </c>
      <c r="B60" s="442" t="s">
        <v>10</v>
      </c>
      <c r="C60" s="442" t="s">
        <v>12</v>
      </c>
      <c r="D60" s="442">
        <v>132344.50971618999</v>
      </c>
    </row>
    <row r="61" spans="1:4" x14ac:dyDescent="0.25">
      <c r="A61" s="442" t="s">
        <v>33</v>
      </c>
      <c r="B61" s="442" t="s">
        <v>34</v>
      </c>
      <c r="C61" s="442" t="s">
        <v>11</v>
      </c>
      <c r="D61" s="442">
        <v>62309.489247267898</v>
      </c>
    </row>
    <row r="62" spans="1:4" x14ac:dyDescent="0.25">
      <c r="A62" s="442" t="s">
        <v>33</v>
      </c>
      <c r="B62" s="442" t="s">
        <v>34</v>
      </c>
      <c r="C62" s="442" t="s">
        <v>12</v>
      </c>
      <c r="D62" s="442">
        <v>69459.360696581105</v>
      </c>
    </row>
    <row r="63" spans="1:4" x14ac:dyDescent="0.25">
      <c r="A63" s="442" t="s">
        <v>35</v>
      </c>
      <c r="B63" s="442" t="s">
        <v>36</v>
      </c>
      <c r="C63" s="442" t="s">
        <v>11</v>
      </c>
      <c r="D63" s="442">
        <v>91642.512072514597</v>
      </c>
    </row>
    <row r="64" spans="1:4" x14ac:dyDescent="0.25">
      <c r="A64" s="442" t="s">
        <v>35</v>
      </c>
      <c r="B64" s="442" t="s">
        <v>36</v>
      </c>
      <c r="C64" s="442" t="s">
        <v>12</v>
      </c>
      <c r="D64" s="442">
        <v>178263.51623273001</v>
      </c>
    </row>
    <row r="65" spans="1:4" x14ac:dyDescent="0.25">
      <c r="A65" s="442" t="s">
        <v>18</v>
      </c>
      <c r="B65" s="442" t="s">
        <v>19</v>
      </c>
      <c r="C65" s="442" t="s">
        <v>11</v>
      </c>
      <c r="D65" s="442">
        <v>32881.788456865899</v>
      </c>
    </row>
    <row r="66" spans="1:4" x14ac:dyDescent="0.25">
      <c r="A66" s="442" t="s">
        <v>18</v>
      </c>
      <c r="B66" s="442" t="s">
        <v>19</v>
      </c>
      <c r="C66" s="442" t="s">
        <v>12</v>
      </c>
      <c r="D66" s="442">
        <v>100673.07028556299</v>
      </c>
    </row>
    <row r="67" spans="1:4" x14ac:dyDescent="0.25">
      <c r="A67" s="442" t="s">
        <v>20</v>
      </c>
      <c r="B67" s="442" t="s">
        <v>21</v>
      </c>
      <c r="C67" s="442" t="s">
        <v>11</v>
      </c>
      <c r="D67" s="442">
        <v>98938.955119559803</v>
      </c>
    </row>
    <row r="68" spans="1:4" x14ac:dyDescent="0.25">
      <c r="A68" s="442" t="s">
        <v>20</v>
      </c>
      <c r="B68" s="442" t="s">
        <v>21</v>
      </c>
      <c r="C68" s="442" t="s">
        <v>12</v>
      </c>
      <c r="D68" s="442">
        <v>105568.631673975</v>
      </c>
    </row>
    <row r="69" spans="1:4" x14ac:dyDescent="0.25">
      <c r="A69" s="442" t="s">
        <v>37</v>
      </c>
      <c r="B69" s="442" t="s">
        <v>38</v>
      </c>
      <c r="C69" s="442" t="s">
        <v>11</v>
      </c>
      <c r="D69" s="442">
        <v>36317.920545494999</v>
      </c>
    </row>
    <row r="70" spans="1:4" x14ac:dyDescent="0.25">
      <c r="A70" s="442" t="s">
        <v>37</v>
      </c>
      <c r="B70" s="442" t="s">
        <v>38</v>
      </c>
      <c r="C70" s="442" t="s">
        <v>12</v>
      </c>
      <c r="D70" s="442">
        <v>63535.606187465703</v>
      </c>
    </row>
    <row r="71" spans="1:4" x14ac:dyDescent="0.25">
      <c r="A71" s="442" t="s">
        <v>39</v>
      </c>
      <c r="B71" s="442" t="s">
        <v>40</v>
      </c>
      <c r="C71" s="442" t="s">
        <v>11</v>
      </c>
      <c r="D71" s="442">
        <v>10000</v>
      </c>
    </row>
    <row r="72" spans="1:4" x14ac:dyDescent="0.25">
      <c r="A72" s="442" t="s">
        <v>39</v>
      </c>
      <c r="B72" s="442" t="s">
        <v>40</v>
      </c>
      <c r="C72" s="442" t="s">
        <v>12</v>
      </c>
      <c r="D72" s="442">
        <v>137643.13297221201</v>
      </c>
    </row>
    <row r="73" spans="1:4" x14ac:dyDescent="0.25">
      <c r="A73" s="442" t="s">
        <v>22</v>
      </c>
      <c r="B73" s="442" t="s">
        <v>23</v>
      </c>
      <c r="C73" s="442" t="s">
        <v>11</v>
      </c>
      <c r="D73" s="442">
        <v>25245.684527515099</v>
      </c>
    </row>
    <row r="74" spans="1:4" x14ac:dyDescent="0.25">
      <c r="A74" s="442" t="s">
        <v>22</v>
      </c>
      <c r="B74" s="442" t="s">
        <v>23</v>
      </c>
      <c r="C74" s="442" t="s">
        <v>12</v>
      </c>
      <c r="D74" s="442">
        <v>71194.231119098797</v>
      </c>
    </row>
    <row r="75" spans="1:4" x14ac:dyDescent="0.25">
      <c r="A75" s="442" t="s">
        <v>41</v>
      </c>
      <c r="B75" s="442" t="s">
        <v>42</v>
      </c>
      <c r="C75" s="442" t="s">
        <v>11</v>
      </c>
      <c r="D75" s="442">
        <v>39485.625193915701</v>
      </c>
    </row>
    <row r="76" spans="1:4" x14ac:dyDescent="0.25">
      <c r="A76" s="442" t="s">
        <v>41</v>
      </c>
      <c r="B76" s="442" t="s">
        <v>42</v>
      </c>
      <c r="C76" s="442" t="s">
        <v>12</v>
      </c>
      <c r="D76" s="442">
        <v>95676.472911989695</v>
      </c>
    </row>
    <row r="77" spans="1:4" x14ac:dyDescent="0.25">
      <c r="A77" s="442" t="s">
        <v>43</v>
      </c>
      <c r="B77" s="442" t="s">
        <v>44</v>
      </c>
      <c r="C77" s="442" t="s">
        <v>11</v>
      </c>
      <c r="D77" s="442">
        <v>36866.838678651402</v>
      </c>
    </row>
    <row r="78" spans="1:4" x14ac:dyDescent="0.25">
      <c r="A78" s="442" t="s">
        <v>43</v>
      </c>
      <c r="B78" s="442" t="s">
        <v>44</v>
      </c>
      <c r="C78" s="442" t="s">
        <v>12</v>
      </c>
      <c r="D78" s="442">
        <v>67745.384647278697</v>
      </c>
    </row>
    <row r="79" spans="1:4" x14ac:dyDescent="0.25">
      <c r="A79" s="442" t="s">
        <v>24</v>
      </c>
      <c r="B79" s="442" t="s">
        <v>25</v>
      </c>
      <c r="C79" s="442" t="s">
        <v>11</v>
      </c>
      <c r="D79" s="442">
        <v>47974.861760843203</v>
      </c>
    </row>
    <row r="80" spans="1:4" x14ac:dyDescent="0.25">
      <c r="A80" s="442" t="s">
        <v>24</v>
      </c>
      <c r="B80" s="442" t="s">
        <v>25</v>
      </c>
      <c r="C80" s="442" t="s">
        <v>12</v>
      </c>
      <c r="D80" s="442">
        <v>93760.2293064642</v>
      </c>
    </row>
    <row r="81" spans="1:4" x14ac:dyDescent="0.25">
      <c r="A81" s="442" t="s">
        <v>45</v>
      </c>
      <c r="B81" s="442" t="s">
        <v>46</v>
      </c>
      <c r="C81" s="442" t="s">
        <v>11</v>
      </c>
      <c r="D81" s="442">
        <v>64275.303178333597</v>
      </c>
    </row>
    <row r="82" spans="1:4" x14ac:dyDescent="0.25">
      <c r="A82" s="442" t="s">
        <v>45</v>
      </c>
      <c r="B82" s="442" t="s">
        <v>46</v>
      </c>
      <c r="C82" s="442" t="s">
        <v>12</v>
      </c>
      <c r="D82" s="442">
        <v>92499.866901044195</v>
      </c>
    </row>
    <row r="83" spans="1:4" x14ac:dyDescent="0.25">
      <c r="A83" s="442" t="s">
        <v>26</v>
      </c>
      <c r="B83" s="442" t="s">
        <v>27</v>
      </c>
      <c r="C83" s="442" t="s">
        <v>11</v>
      </c>
      <c r="D83" s="442">
        <v>133333.328125</v>
      </c>
    </row>
    <row r="84" spans="1:4" x14ac:dyDescent="0.25">
      <c r="A84" s="442" t="s">
        <v>26</v>
      </c>
      <c r="B84" s="442" t="s">
        <v>27</v>
      </c>
      <c r="C84" s="442" t="s">
        <v>12</v>
      </c>
      <c r="D84" s="442">
        <v>82935.647183038003</v>
      </c>
    </row>
    <row r="85" spans="1:4" x14ac:dyDescent="0.25">
      <c r="A85" s="442" t="s">
        <v>47</v>
      </c>
      <c r="B85" s="442" t="s">
        <v>48</v>
      </c>
      <c r="C85" s="442" t="s">
        <v>12</v>
      </c>
      <c r="D85" s="442">
        <v>81147.500632519601</v>
      </c>
    </row>
    <row r="86" spans="1:4" x14ac:dyDescent="0.25">
      <c r="A86" s="442" t="s">
        <v>28</v>
      </c>
      <c r="B86" s="442" t="s">
        <v>29</v>
      </c>
      <c r="C86" s="442" t="s">
        <v>11</v>
      </c>
      <c r="D86" s="442">
        <v>71028.603919351095</v>
      </c>
    </row>
    <row r="87" spans="1:4" x14ac:dyDescent="0.25">
      <c r="A87" s="442" t="s">
        <v>28</v>
      </c>
      <c r="B87" s="442" t="s">
        <v>29</v>
      </c>
      <c r="C87" s="442" t="s">
        <v>12</v>
      </c>
      <c r="D87" s="442">
        <v>80928.782228652897</v>
      </c>
    </row>
    <row r="88" spans="1:4" x14ac:dyDescent="0.25">
      <c r="A88" s="442" t="s">
        <v>30</v>
      </c>
      <c r="B88" s="442" t="s">
        <v>31</v>
      </c>
      <c r="C88" s="442" t="s">
        <v>11</v>
      </c>
      <c r="D88" s="442">
        <v>75977.5817614525</v>
      </c>
    </row>
    <row r="89" spans="1:4" x14ac:dyDescent="0.25">
      <c r="A89" s="442" t="s">
        <v>30</v>
      </c>
      <c r="B89" s="442" t="s">
        <v>31</v>
      </c>
      <c r="C89" s="442" t="s">
        <v>12</v>
      </c>
      <c r="D89" s="442">
        <v>126553.19533769701</v>
      </c>
    </row>
    <row r="90" spans="1:4" x14ac:dyDescent="0.25">
      <c r="A90" s="442" t="s">
        <v>49</v>
      </c>
      <c r="B90" s="442" t="s">
        <v>50</v>
      </c>
      <c r="C90" s="442" t="s">
        <v>11</v>
      </c>
      <c r="D90" s="442">
        <v>113999.917087187</v>
      </c>
    </row>
    <row r="91" spans="1:4" x14ac:dyDescent="0.25">
      <c r="A91" s="442" t="s">
        <v>49</v>
      </c>
      <c r="B91" s="442" t="s">
        <v>50</v>
      </c>
      <c r="C91" s="442" t="s">
        <v>12</v>
      </c>
      <c r="D91" s="442">
        <v>143027.47254348799</v>
      </c>
    </row>
    <row r="92" spans="1:4" x14ac:dyDescent="0.25">
      <c r="A92" s="442" t="s">
        <v>51</v>
      </c>
      <c r="B92" s="442" t="s">
        <v>52</v>
      </c>
      <c r="C92" s="442" t="s">
        <v>11</v>
      </c>
      <c r="D92" s="442">
        <v>58929.577547486697</v>
      </c>
    </row>
    <row r="93" spans="1:4" x14ac:dyDescent="0.25">
      <c r="A93" s="442" t="s">
        <v>51</v>
      </c>
      <c r="B93" s="442" t="s">
        <v>52</v>
      </c>
      <c r="C93" s="442" t="s">
        <v>12</v>
      </c>
      <c r="D93" s="442">
        <v>87997.359342808893</v>
      </c>
    </row>
    <row r="94" spans="1:4" x14ac:dyDescent="0.25">
      <c r="A94" s="442" t="s">
        <v>53</v>
      </c>
      <c r="B94" s="442" t="s">
        <v>54</v>
      </c>
      <c r="C94" s="442" t="s">
        <v>11</v>
      </c>
      <c r="D94" s="442">
        <v>18333.333984375</v>
      </c>
    </row>
    <row r="95" spans="1:4" x14ac:dyDescent="0.25">
      <c r="A95" s="442" t="s">
        <v>53</v>
      </c>
      <c r="B95" s="442" t="s">
        <v>54</v>
      </c>
      <c r="C95" s="442" t="s">
        <v>12</v>
      </c>
      <c r="D95" s="442">
        <v>183330.21605506001</v>
      </c>
    </row>
    <row r="96" spans="1:4" x14ac:dyDescent="0.25">
      <c r="A96" s="442" t="s">
        <v>55</v>
      </c>
      <c r="B96" s="442" t="s">
        <v>56</v>
      </c>
      <c r="C96" s="442" t="s">
        <v>11</v>
      </c>
      <c r="D96" s="442">
        <v>22783.398572281701</v>
      </c>
    </row>
    <row r="97" spans="1:4" x14ac:dyDescent="0.25">
      <c r="A97" s="442" t="s">
        <v>55</v>
      </c>
      <c r="B97" s="442" t="s">
        <v>56</v>
      </c>
      <c r="C97" s="442" t="s">
        <v>12</v>
      </c>
      <c r="D97" s="442">
        <v>115011.61828107201</v>
      </c>
    </row>
    <row r="98" spans="1:4" x14ac:dyDescent="0.25">
      <c r="A98" s="442" t="s">
        <v>57</v>
      </c>
      <c r="B98" s="442" t="s">
        <v>58</v>
      </c>
      <c r="C98" s="442" t="s">
        <v>11</v>
      </c>
      <c r="D98" s="442">
        <v>19693.899228973201</v>
      </c>
    </row>
    <row r="99" spans="1:4" x14ac:dyDescent="0.25">
      <c r="A99" s="442" t="s">
        <v>57</v>
      </c>
      <c r="B99" s="442" t="s">
        <v>58</v>
      </c>
      <c r="C99" s="442" t="s">
        <v>12</v>
      </c>
      <c r="D99" s="442">
        <v>85016.748160042902</v>
      </c>
    </row>
    <row r="100" spans="1:4" x14ac:dyDescent="0.25">
      <c r="A100" s="442" t="s">
        <v>59</v>
      </c>
      <c r="B100" s="442" t="s">
        <v>60</v>
      </c>
      <c r="C100" s="442" t="s">
        <v>11</v>
      </c>
      <c r="D100" s="442">
        <v>54096.361307006599</v>
      </c>
    </row>
    <row r="101" spans="1:4" x14ac:dyDescent="0.25">
      <c r="A101" s="442" t="s">
        <v>59</v>
      </c>
      <c r="B101" s="442" t="s">
        <v>60</v>
      </c>
      <c r="C101" s="442" t="s">
        <v>12</v>
      </c>
      <c r="D101" s="442">
        <v>96878.747603551907</v>
      </c>
    </row>
    <row r="102" spans="1:4" x14ac:dyDescent="0.25">
      <c r="A102" t="s">
        <v>1015</v>
      </c>
    </row>
    <row r="103" spans="1:4" x14ac:dyDescent="0.25">
      <c r="A103" t="s">
        <v>1018</v>
      </c>
    </row>
    <row r="104" spans="1:4" x14ac:dyDescent="0.25">
      <c r="A104" t="s">
        <v>1016</v>
      </c>
    </row>
    <row r="105" spans="1:4" x14ac:dyDescent="0.25">
      <c r="A105" t="s">
        <v>1017</v>
      </c>
    </row>
    <row r="106" spans="1:4" x14ac:dyDescent="0.25">
      <c r="A106" t="s">
        <v>15</v>
      </c>
    </row>
    <row r="109" spans="1:4" x14ac:dyDescent="0.25">
      <c r="D109" s="7" t="str">
        <f>HYPERLINK("#'Indice'!A1", "Ir al índice")</f>
        <v>Ir al índice</v>
      </c>
    </row>
    <row r="110" spans="1:4" ht="17.25" x14ac:dyDescent="0.3">
      <c r="A110" s="4" t="s">
        <v>872</v>
      </c>
    </row>
    <row r="111" spans="1:4" x14ac:dyDescent="0.25">
      <c r="A111" s="5" t="s">
        <v>5</v>
      </c>
      <c r="B111" s="5" t="s">
        <v>62</v>
      </c>
      <c r="C111" s="5" t="s">
        <v>7</v>
      </c>
      <c r="D111" s="5" t="s">
        <v>462</v>
      </c>
    </row>
    <row r="112" spans="1:4" x14ac:dyDescent="0.25">
      <c r="A112" s="443" t="s">
        <v>63</v>
      </c>
      <c r="B112" s="443" t="s">
        <v>64</v>
      </c>
      <c r="C112" s="443" t="s">
        <v>11</v>
      </c>
      <c r="D112" s="443">
        <v>193634.85500284799</v>
      </c>
    </row>
    <row r="113" spans="1:4" x14ac:dyDescent="0.25">
      <c r="A113" s="443" t="s">
        <v>63</v>
      </c>
      <c r="B113" s="443" t="s">
        <v>64</v>
      </c>
      <c r="C113" s="443" t="s">
        <v>12</v>
      </c>
      <c r="D113" s="443">
        <v>196562.52086418</v>
      </c>
    </row>
    <row r="114" spans="1:4" x14ac:dyDescent="0.25">
      <c r="A114" s="443" t="s">
        <v>65</v>
      </c>
      <c r="B114" s="443" t="s">
        <v>66</v>
      </c>
      <c r="C114" s="443" t="s">
        <v>11</v>
      </c>
      <c r="D114" s="443">
        <v>93884.034472456493</v>
      </c>
    </row>
    <row r="115" spans="1:4" x14ac:dyDescent="0.25">
      <c r="A115" s="443" t="s">
        <v>65</v>
      </c>
      <c r="B115" s="443" t="s">
        <v>66</v>
      </c>
      <c r="C115" s="443" t="s">
        <v>12</v>
      </c>
      <c r="D115" s="443">
        <v>247284.579651657</v>
      </c>
    </row>
    <row r="116" spans="1:4" x14ac:dyDescent="0.25">
      <c r="A116" s="443" t="s">
        <v>67</v>
      </c>
      <c r="B116" s="443" t="s">
        <v>68</v>
      </c>
      <c r="C116" s="443" t="s">
        <v>11</v>
      </c>
      <c r="D116" s="443">
        <v>59227.133633734098</v>
      </c>
    </row>
    <row r="117" spans="1:4" x14ac:dyDescent="0.25">
      <c r="A117" s="443" t="s">
        <v>67</v>
      </c>
      <c r="B117" s="443" t="s">
        <v>68</v>
      </c>
      <c r="C117" s="443" t="s">
        <v>12</v>
      </c>
      <c r="D117" s="443">
        <v>161770.74425063701</v>
      </c>
    </row>
    <row r="118" spans="1:4" x14ac:dyDescent="0.25">
      <c r="A118" s="443" t="s">
        <v>69</v>
      </c>
      <c r="B118" s="443" t="s">
        <v>70</v>
      </c>
      <c r="C118" s="443" t="s">
        <v>11</v>
      </c>
      <c r="D118" s="443">
        <v>40452.320649388697</v>
      </c>
    </row>
    <row r="119" spans="1:4" x14ac:dyDescent="0.25">
      <c r="A119" s="443" t="s">
        <v>69</v>
      </c>
      <c r="B119" s="443" t="s">
        <v>70</v>
      </c>
      <c r="C119" s="443" t="s">
        <v>12</v>
      </c>
      <c r="D119" s="443">
        <v>76990.654644003604</v>
      </c>
    </row>
    <row r="120" spans="1:4" x14ac:dyDescent="0.25">
      <c r="A120" s="443" t="s">
        <v>71</v>
      </c>
      <c r="B120" s="443" t="s">
        <v>72</v>
      </c>
      <c r="C120" s="443" t="s">
        <v>11</v>
      </c>
      <c r="D120" s="443">
        <v>45178.857833632297</v>
      </c>
    </row>
    <row r="121" spans="1:4" x14ac:dyDescent="0.25">
      <c r="A121" s="443" t="s">
        <v>71</v>
      </c>
      <c r="B121" s="443" t="s">
        <v>72</v>
      </c>
      <c r="C121" s="443" t="s">
        <v>12</v>
      </c>
      <c r="D121" s="443">
        <v>61303.525399268903</v>
      </c>
    </row>
    <row r="122" spans="1:4" x14ac:dyDescent="0.25">
      <c r="A122" s="443" t="s">
        <v>73</v>
      </c>
      <c r="B122" s="443" t="s">
        <v>74</v>
      </c>
      <c r="C122" s="443" t="s">
        <v>11</v>
      </c>
      <c r="D122" s="443">
        <v>40864.978364709699</v>
      </c>
    </row>
    <row r="123" spans="1:4" x14ac:dyDescent="0.25">
      <c r="A123" s="443" t="s">
        <v>73</v>
      </c>
      <c r="B123" s="443" t="s">
        <v>74</v>
      </c>
      <c r="C123" s="443" t="s">
        <v>12</v>
      </c>
      <c r="D123" s="443">
        <v>90428.689872887902</v>
      </c>
    </row>
    <row r="124" spans="1:4" x14ac:dyDescent="0.25">
      <c r="A124" s="443" t="s">
        <v>75</v>
      </c>
      <c r="B124" s="443" t="s">
        <v>76</v>
      </c>
      <c r="C124" s="443" t="s">
        <v>11</v>
      </c>
      <c r="D124" s="443">
        <v>53692.409498389403</v>
      </c>
    </row>
    <row r="125" spans="1:4" x14ac:dyDescent="0.25">
      <c r="A125" s="443" t="s">
        <v>75</v>
      </c>
      <c r="B125" s="443" t="s">
        <v>76</v>
      </c>
      <c r="C125" s="443" t="s">
        <v>12</v>
      </c>
      <c r="D125" s="443">
        <v>79925.3189410552</v>
      </c>
    </row>
    <row r="126" spans="1:4" x14ac:dyDescent="0.25">
      <c r="A126" s="443" t="s">
        <v>77</v>
      </c>
      <c r="B126" s="443" t="s">
        <v>78</v>
      </c>
      <c r="C126" s="443" t="s">
        <v>11</v>
      </c>
      <c r="D126" s="443">
        <v>61698.539234933902</v>
      </c>
    </row>
    <row r="127" spans="1:4" x14ac:dyDescent="0.25">
      <c r="A127" s="443" t="s">
        <v>77</v>
      </c>
      <c r="B127" s="443" t="s">
        <v>78</v>
      </c>
      <c r="C127" s="443" t="s">
        <v>12</v>
      </c>
      <c r="D127" s="443">
        <v>120598.502601952</v>
      </c>
    </row>
    <row r="128" spans="1:4" x14ac:dyDescent="0.25">
      <c r="A128" s="443" t="s">
        <v>79</v>
      </c>
      <c r="B128" s="443" t="s">
        <v>80</v>
      </c>
      <c r="C128" s="443" t="s">
        <v>11</v>
      </c>
      <c r="D128" s="443">
        <v>66776.855612111802</v>
      </c>
    </row>
    <row r="129" spans="1:4" x14ac:dyDescent="0.25">
      <c r="A129" s="443" t="s">
        <v>79</v>
      </c>
      <c r="B129" s="443" t="s">
        <v>80</v>
      </c>
      <c r="C129" s="443" t="s">
        <v>12</v>
      </c>
      <c r="D129" s="443">
        <v>118246.633303208</v>
      </c>
    </row>
    <row r="130" spans="1:4" x14ac:dyDescent="0.25">
      <c r="A130" s="443" t="s">
        <v>81</v>
      </c>
      <c r="B130" s="443" t="s">
        <v>82</v>
      </c>
      <c r="C130" s="443" t="s">
        <v>11</v>
      </c>
      <c r="D130" s="443">
        <v>77589.495182953498</v>
      </c>
    </row>
    <row r="131" spans="1:4" x14ac:dyDescent="0.25">
      <c r="A131" s="443" t="s">
        <v>81</v>
      </c>
      <c r="B131" s="443" t="s">
        <v>82</v>
      </c>
      <c r="C131" s="443" t="s">
        <v>12</v>
      </c>
      <c r="D131" s="443">
        <v>109777.259727759</v>
      </c>
    </row>
    <row r="132" spans="1:4" x14ac:dyDescent="0.25">
      <c r="A132" s="443" t="s">
        <v>83</v>
      </c>
      <c r="B132" s="443" t="s">
        <v>84</v>
      </c>
      <c r="C132" s="443" t="s">
        <v>11</v>
      </c>
      <c r="D132" s="443">
        <v>71504.014902354902</v>
      </c>
    </row>
    <row r="133" spans="1:4" x14ac:dyDescent="0.25">
      <c r="A133" s="443" t="s">
        <v>83</v>
      </c>
      <c r="B133" s="443" t="s">
        <v>84</v>
      </c>
      <c r="C133" s="443" t="s">
        <v>12</v>
      </c>
      <c r="D133" s="443">
        <v>139937.840941501</v>
      </c>
    </row>
    <row r="134" spans="1:4" x14ac:dyDescent="0.25">
      <c r="A134" s="443" t="s">
        <v>85</v>
      </c>
      <c r="B134" s="443" t="s">
        <v>86</v>
      </c>
      <c r="C134" s="443" t="s">
        <v>11</v>
      </c>
      <c r="D134" s="443">
        <v>95123.240794078098</v>
      </c>
    </row>
    <row r="135" spans="1:4" x14ac:dyDescent="0.25">
      <c r="A135" s="443" t="s">
        <v>85</v>
      </c>
      <c r="B135" s="443" t="s">
        <v>86</v>
      </c>
      <c r="C135" s="443" t="s">
        <v>12</v>
      </c>
      <c r="D135" s="443">
        <v>145670.27522579499</v>
      </c>
    </row>
    <row r="136" spans="1:4" x14ac:dyDescent="0.25">
      <c r="A136" s="443" t="s">
        <v>87</v>
      </c>
      <c r="B136" s="443" t="s">
        <v>88</v>
      </c>
      <c r="C136" s="443" t="s">
        <v>11</v>
      </c>
      <c r="D136" s="443">
        <v>95508.351692143202</v>
      </c>
    </row>
    <row r="137" spans="1:4" x14ac:dyDescent="0.25">
      <c r="A137" s="443" t="s">
        <v>87</v>
      </c>
      <c r="B137" s="443" t="s">
        <v>88</v>
      </c>
      <c r="C137" s="443" t="s">
        <v>12</v>
      </c>
      <c r="D137" s="443">
        <v>180956.64981592499</v>
      </c>
    </row>
    <row r="138" spans="1:4" x14ac:dyDescent="0.25">
      <c r="A138" s="443" t="s">
        <v>89</v>
      </c>
      <c r="B138" s="443" t="s">
        <v>90</v>
      </c>
      <c r="C138" s="443" t="s">
        <v>11</v>
      </c>
      <c r="D138" s="443">
        <v>119767.44952311501</v>
      </c>
    </row>
    <row r="139" spans="1:4" x14ac:dyDescent="0.25">
      <c r="A139" s="443" t="s">
        <v>89</v>
      </c>
      <c r="B139" s="443" t="s">
        <v>90</v>
      </c>
      <c r="C139" s="443" t="s">
        <v>12</v>
      </c>
      <c r="D139" s="443">
        <v>153197.829480135</v>
      </c>
    </row>
    <row r="140" spans="1:4" x14ac:dyDescent="0.25">
      <c r="A140" s="443" t="s">
        <v>91</v>
      </c>
      <c r="B140" s="443" t="s">
        <v>92</v>
      </c>
      <c r="C140" s="443" t="s">
        <v>11</v>
      </c>
      <c r="D140" s="443">
        <v>82094.669991586794</v>
      </c>
    </row>
    <row r="141" spans="1:4" x14ac:dyDescent="0.25">
      <c r="A141" s="443" t="s">
        <v>91</v>
      </c>
      <c r="B141" s="443" t="s">
        <v>92</v>
      </c>
      <c r="C141" s="443" t="s">
        <v>12</v>
      </c>
      <c r="D141" s="443">
        <v>119030.67543483899</v>
      </c>
    </row>
    <row r="142" spans="1:4" x14ac:dyDescent="0.25">
      <c r="A142" s="443" t="s">
        <v>93</v>
      </c>
      <c r="B142" s="443" t="s">
        <v>94</v>
      </c>
      <c r="C142" s="443" t="s">
        <v>11</v>
      </c>
      <c r="D142" s="443">
        <v>171065.94938288099</v>
      </c>
    </row>
    <row r="143" spans="1:4" x14ac:dyDescent="0.25">
      <c r="A143" s="443" t="s">
        <v>93</v>
      </c>
      <c r="B143" s="443" t="s">
        <v>94</v>
      </c>
      <c r="C143" s="443" t="s">
        <v>12</v>
      </c>
      <c r="D143" s="443">
        <v>103561.068410005</v>
      </c>
    </row>
    <row r="144" spans="1:4" x14ac:dyDescent="0.25">
      <c r="A144" s="443" t="s">
        <v>95</v>
      </c>
      <c r="B144" s="443" t="s">
        <v>96</v>
      </c>
      <c r="C144" s="443" t="s">
        <v>11</v>
      </c>
      <c r="D144" s="443">
        <v>108654.549300873</v>
      </c>
    </row>
    <row r="145" spans="1:4" x14ac:dyDescent="0.25">
      <c r="A145" s="443" t="s">
        <v>95</v>
      </c>
      <c r="B145" s="443" t="s">
        <v>96</v>
      </c>
      <c r="C145" s="443" t="s">
        <v>12</v>
      </c>
      <c r="D145" s="443">
        <v>119360.541247776</v>
      </c>
    </row>
    <row r="146" spans="1:4" x14ac:dyDescent="0.25">
      <c r="A146" s="443" t="s">
        <v>97</v>
      </c>
      <c r="B146" s="443" t="s">
        <v>98</v>
      </c>
      <c r="C146" s="443" t="s">
        <v>11</v>
      </c>
      <c r="D146" s="443">
        <v>41653.404512275702</v>
      </c>
    </row>
    <row r="147" spans="1:4" x14ac:dyDescent="0.25">
      <c r="A147" s="443" t="s">
        <v>97</v>
      </c>
      <c r="B147" s="443" t="s">
        <v>98</v>
      </c>
      <c r="C147" s="443" t="s">
        <v>12</v>
      </c>
      <c r="D147" s="443">
        <v>79661.890086943502</v>
      </c>
    </row>
    <row r="148" spans="1:4" x14ac:dyDescent="0.25">
      <c r="A148" s="443" t="s">
        <v>99</v>
      </c>
      <c r="B148" s="443" t="s">
        <v>100</v>
      </c>
      <c r="C148" s="443" t="s">
        <v>11</v>
      </c>
      <c r="D148" s="443">
        <v>46683.388495168299</v>
      </c>
    </row>
    <row r="149" spans="1:4" x14ac:dyDescent="0.25">
      <c r="A149" s="443" t="s">
        <v>99</v>
      </c>
      <c r="B149" s="443" t="s">
        <v>100</v>
      </c>
      <c r="C149" s="443" t="s">
        <v>12</v>
      </c>
      <c r="D149" s="443">
        <v>85201.338783855899</v>
      </c>
    </row>
    <row r="150" spans="1:4" x14ac:dyDescent="0.25">
      <c r="A150" s="443" t="s">
        <v>101</v>
      </c>
      <c r="B150" s="443" t="s">
        <v>102</v>
      </c>
      <c r="C150" s="443" t="s">
        <v>11</v>
      </c>
      <c r="D150" s="443">
        <v>56288.887955729202</v>
      </c>
    </row>
    <row r="151" spans="1:4" x14ac:dyDescent="0.25">
      <c r="A151" s="443" t="s">
        <v>101</v>
      </c>
      <c r="B151" s="443" t="s">
        <v>102</v>
      </c>
      <c r="C151" s="443" t="s">
        <v>12</v>
      </c>
      <c r="D151" s="443">
        <v>95666.6662241046</v>
      </c>
    </row>
    <row r="152" spans="1:4" x14ac:dyDescent="0.25">
      <c r="A152" t="s">
        <v>1015</v>
      </c>
    </row>
    <row r="153" spans="1:4" x14ac:dyDescent="0.25">
      <c r="A153" t="s">
        <v>1018</v>
      </c>
    </row>
    <row r="154" spans="1:4" x14ac:dyDescent="0.25">
      <c r="A154" t="s">
        <v>1016</v>
      </c>
    </row>
    <row r="155" spans="1:4" x14ac:dyDescent="0.25">
      <c r="A155" t="s">
        <v>1017</v>
      </c>
    </row>
    <row r="156" spans="1:4" x14ac:dyDescent="0.25">
      <c r="A156" t="s">
        <v>15</v>
      </c>
    </row>
    <row r="159" spans="1:4" x14ac:dyDescent="0.25">
      <c r="D159" s="7" t="str">
        <f>HYPERLINK("#'Indice'!A1", "Ir al índice")</f>
        <v>Ir al índice</v>
      </c>
    </row>
    <row r="160" spans="1:4" ht="17.25" x14ac:dyDescent="0.3">
      <c r="A160" s="4" t="s">
        <v>873</v>
      </c>
    </row>
    <row r="161" spans="1:4" x14ac:dyDescent="0.25">
      <c r="A161" s="5" t="s">
        <v>5</v>
      </c>
      <c r="B161" s="5" t="s">
        <v>62</v>
      </c>
      <c r="C161" s="5" t="s">
        <v>7</v>
      </c>
      <c r="D161" s="5" t="s">
        <v>462</v>
      </c>
    </row>
    <row r="162" spans="1:4" x14ac:dyDescent="0.25">
      <c r="A162" s="444" t="s">
        <v>63</v>
      </c>
      <c r="B162" s="444" t="s">
        <v>64</v>
      </c>
      <c r="C162" s="444" t="s">
        <v>11</v>
      </c>
      <c r="D162" s="444">
        <v>193634.85500284799</v>
      </c>
    </row>
    <row r="163" spans="1:4" x14ac:dyDescent="0.25">
      <c r="A163" s="444" t="s">
        <v>63</v>
      </c>
      <c r="B163" s="444" t="s">
        <v>64</v>
      </c>
      <c r="C163" s="444" t="s">
        <v>12</v>
      </c>
      <c r="D163" s="444">
        <v>196592.69554650199</v>
      </c>
    </row>
    <row r="164" spans="1:4" x14ac:dyDescent="0.25">
      <c r="A164" s="444" t="s">
        <v>65</v>
      </c>
      <c r="B164" s="444" t="s">
        <v>66</v>
      </c>
      <c r="C164" s="444" t="s">
        <v>11</v>
      </c>
      <c r="D164" s="444">
        <v>93968.786233665305</v>
      </c>
    </row>
    <row r="165" spans="1:4" x14ac:dyDescent="0.25">
      <c r="A165" s="444" t="s">
        <v>65</v>
      </c>
      <c r="B165" s="444" t="s">
        <v>66</v>
      </c>
      <c r="C165" s="444" t="s">
        <v>12</v>
      </c>
      <c r="D165" s="444">
        <v>247323.448301403</v>
      </c>
    </row>
    <row r="166" spans="1:4" x14ac:dyDescent="0.25">
      <c r="A166" s="444" t="s">
        <v>67</v>
      </c>
      <c r="B166" s="444" t="s">
        <v>68</v>
      </c>
      <c r="C166" s="444" t="s">
        <v>11</v>
      </c>
      <c r="D166" s="444">
        <v>59227.133633734098</v>
      </c>
    </row>
    <row r="167" spans="1:4" x14ac:dyDescent="0.25">
      <c r="A167" s="444" t="s">
        <v>67</v>
      </c>
      <c r="B167" s="444" t="s">
        <v>68</v>
      </c>
      <c r="C167" s="444" t="s">
        <v>12</v>
      </c>
      <c r="D167" s="444">
        <v>161881.15613322801</v>
      </c>
    </row>
    <row r="168" spans="1:4" x14ac:dyDescent="0.25">
      <c r="A168" s="444" t="s">
        <v>69</v>
      </c>
      <c r="B168" s="444" t="s">
        <v>70</v>
      </c>
      <c r="C168" s="444" t="s">
        <v>11</v>
      </c>
      <c r="D168" s="444">
        <v>40452.320649388697</v>
      </c>
    </row>
    <row r="169" spans="1:4" x14ac:dyDescent="0.25">
      <c r="A169" s="444" t="s">
        <v>69</v>
      </c>
      <c r="B169" s="444" t="s">
        <v>70</v>
      </c>
      <c r="C169" s="444" t="s">
        <v>12</v>
      </c>
      <c r="D169" s="444">
        <v>76990.654644003604</v>
      </c>
    </row>
    <row r="170" spans="1:4" x14ac:dyDescent="0.25">
      <c r="A170" s="444" t="s">
        <v>71</v>
      </c>
      <c r="B170" s="444" t="s">
        <v>72</v>
      </c>
      <c r="C170" s="444" t="s">
        <v>11</v>
      </c>
      <c r="D170" s="444">
        <v>44513.657487759803</v>
      </c>
    </row>
    <row r="171" spans="1:4" x14ac:dyDescent="0.25">
      <c r="A171" s="444" t="s">
        <v>71</v>
      </c>
      <c r="B171" s="444" t="s">
        <v>72</v>
      </c>
      <c r="C171" s="444" t="s">
        <v>12</v>
      </c>
      <c r="D171" s="444">
        <v>61286.502264144401</v>
      </c>
    </row>
    <row r="172" spans="1:4" x14ac:dyDescent="0.25">
      <c r="A172" s="444" t="s">
        <v>73</v>
      </c>
      <c r="B172" s="444" t="s">
        <v>74</v>
      </c>
      <c r="C172" s="444" t="s">
        <v>11</v>
      </c>
      <c r="D172" s="444">
        <v>40864.978364709699</v>
      </c>
    </row>
    <row r="173" spans="1:4" x14ac:dyDescent="0.25">
      <c r="A173" s="444" t="s">
        <v>73</v>
      </c>
      <c r="B173" s="444" t="s">
        <v>74</v>
      </c>
      <c r="C173" s="444" t="s">
        <v>12</v>
      </c>
      <c r="D173" s="444">
        <v>90428.689872887902</v>
      </c>
    </row>
    <row r="174" spans="1:4" x14ac:dyDescent="0.25">
      <c r="A174" s="444" t="s">
        <v>75</v>
      </c>
      <c r="B174" s="444" t="s">
        <v>76</v>
      </c>
      <c r="C174" s="444" t="s">
        <v>11</v>
      </c>
      <c r="D174" s="444">
        <v>53692.409498389403</v>
      </c>
    </row>
    <row r="175" spans="1:4" x14ac:dyDescent="0.25">
      <c r="A175" s="444" t="s">
        <v>75</v>
      </c>
      <c r="B175" s="444" t="s">
        <v>76</v>
      </c>
      <c r="C175" s="444" t="s">
        <v>12</v>
      </c>
      <c r="D175" s="444">
        <v>79925.3189410552</v>
      </c>
    </row>
    <row r="176" spans="1:4" x14ac:dyDescent="0.25">
      <c r="A176" s="444" t="s">
        <v>77</v>
      </c>
      <c r="B176" s="444" t="s">
        <v>78</v>
      </c>
      <c r="C176" s="444" t="s">
        <v>11</v>
      </c>
      <c r="D176" s="444">
        <v>61698.539234933902</v>
      </c>
    </row>
    <row r="177" spans="1:4" x14ac:dyDescent="0.25">
      <c r="A177" s="444" t="s">
        <v>77</v>
      </c>
      <c r="B177" s="444" t="s">
        <v>78</v>
      </c>
      <c r="C177" s="444" t="s">
        <v>12</v>
      </c>
      <c r="D177" s="444">
        <v>120598.502601952</v>
      </c>
    </row>
    <row r="178" spans="1:4" x14ac:dyDescent="0.25">
      <c r="A178" s="444" t="s">
        <v>79</v>
      </c>
      <c r="B178" s="444" t="s">
        <v>80</v>
      </c>
      <c r="C178" s="444" t="s">
        <v>11</v>
      </c>
      <c r="D178" s="444">
        <v>66776.855612111802</v>
      </c>
    </row>
    <row r="179" spans="1:4" x14ac:dyDescent="0.25">
      <c r="A179" s="444" t="s">
        <v>79</v>
      </c>
      <c r="B179" s="444" t="s">
        <v>80</v>
      </c>
      <c r="C179" s="444" t="s">
        <v>12</v>
      </c>
      <c r="D179" s="444">
        <v>118246.633303208</v>
      </c>
    </row>
    <row r="180" spans="1:4" x14ac:dyDescent="0.25">
      <c r="A180" s="444" t="s">
        <v>81</v>
      </c>
      <c r="B180" s="444" t="s">
        <v>82</v>
      </c>
      <c r="C180" s="444" t="s">
        <v>11</v>
      </c>
      <c r="D180" s="444">
        <v>77589.495182953498</v>
      </c>
    </row>
    <row r="181" spans="1:4" x14ac:dyDescent="0.25">
      <c r="A181" s="444" t="s">
        <v>81</v>
      </c>
      <c r="B181" s="444" t="s">
        <v>82</v>
      </c>
      <c r="C181" s="444" t="s">
        <v>12</v>
      </c>
      <c r="D181" s="444">
        <v>109777.259727759</v>
      </c>
    </row>
    <row r="182" spans="1:4" x14ac:dyDescent="0.25">
      <c r="A182" s="444" t="s">
        <v>83</v>
      </c>
      <c r="B182" s="444" t="s">
        <v>84</v>
      </c>
      <c r="C182" s="444" t="s">
        <v>11</v>
      </c>
      <c r="D182" s="444">
        <v>71529.790267420307</v>
      </c>
    </row>
    <row r="183" spans="1:4" x14ac:dyDescent="0.25">
      <c r="A183" s="444" t="s">
        <v>83</v>
      </c>
      <c r="B183" s="444" t="s">
        <v>84</v>
      </c>
      <c r="C183" s="444" t="s">
        <v>12</v>
      </c>
      <c r="D183" s="444">
        <v>140011.684885772</v>
      </c>
    </row>
    <row r="184" spans="1:4" x14ac:dyDescent="0.25">
      <c r="A184" s="444" t="s">
        <v>85</v>
      </c>
      <c r="B184" s="444" t="s">
        <v>86</v>
      </c>
      <c r="C184" s="444" t="s">
        <v>11</v>
      </c>
      <c r="D184" s="444">
        <v>95123.240794078098</v>
      </c>
    </row>
    <row r="185" spans="1:4" x14ac:dyDescent="0.25">
      <c r="A185" s="444" t="s">
        <v>85</v>
      </c>
      <c r="B185" s="444" t="s">
        <v>86</v>
      </c>
      <c r="C185" s="444" t="s">
        <v>12</v>
      </c>
      <c r="D185" s="444">
        <v>145670.27522579499</v>
      </c>
    </row>
    <row r="186" spans="1:4" x14ac:dyDescent="0.25">
      <c r="A186" s="444" t="s">
        <v>87</v>
      </c>
      <c r="B186" s="444" t="s">
        <v>88</v>
      </c>
      <c r="C186" s="444" t="s">
        <v>11</v>
      </c>
      <c r="D186" s="444">
        <v>95508.351692143202</v>
      </c>
    </row>
    <row r="187" spans="1:4" x14ac:dyDescent="0.25">
      <c r="A187" s="444" t="s">
        <v>87</v>
      </c>
      <c r="B187" s="444" t="s">
        <v>88</v>
      </c>
      <c r="C187" s="444" t="s">
        <v>12</v>
      </c>
      <c r="D187" s="444">
        <v>180956.64981592499</v>
      </c>
    </row>
    <row r="188" spans="1:4" x14ac:dyDescent="0.25">
      <c r="A188" s="444" t="s">
        <v>89</v>
      </c>
      <c r="B188" s="444" t="s">
        <v>90</v>
      </c>
      <c r="C188" s="444" t="s">
        <v>11</v>
      </c>
      <c r="D188" s="444">
        <v>119767.44952311501</v>
      </c>
    </row>
    <row r="189" spans="1:4" x14ac:dyDescent="0.25">
      <c r="A189" s="444" t="s">
        <v>89</v>
      </c>
      <c r="B189" s="444" t="s">
        <v>90</v>
      </c>
      <c r="C189" s="444" t="s">
        <v>12</v>
      </c>
      <c r="D189" s="444">
        <v>153197.829480135</v>
      </c>
    </row>
    <row r="190" spans="1:4" x14ac:dyDescent="0.25">
      <c r="A190" s="444" t="s">
        <v>91</v>
      </c>
      <c r="B190" s="444" t="s">
        <v>92</v>
      </c>
      <c r="C190" s="444" t="s">
        <v>11</v>
      </c>
      <c r="D190" s="444">
        <v>82094.669991586794</v>
      </c>
    </row>
    <row r="191" spans="1:4" x14ac:dyDescent="0.25">
      <c r="A191" s="444" t="s">
        <v>91</v>
      </c>
      <c r="B191" s="444" t="s">
        <v>92</v>
      </c>
      <c r="C191" s="444" t="s">
        <v>12</v>
      </c>
      <c r="D191" s="444">
        <v>119030.67543483899</v>
      </c>
    </row>
    <row r="192" spans="1:4" x14ac:dyDescent="0.25">
      <c r="A192" s="444" t="s">
        <v>93</v>
      </c>
      <c r="B192" s="444" t="s">
        <v>94</v>
      </c>
      <c r="C192" s="444" t="s">
        <v>11</v>
      </c>
      <c r="D192" s="444">
        <v>171065.94938288099</v>
      </c>
    </row>
    <row r="193" spans="1:4" x14ac:dyDescent="0.25">
      <c r="A193" s="444" t="s">
        <v>93</v>
      </c>
      <c r="B193" s="444" t="s">
        <v>94</v>
      </c>
      <c r="C193" s="444" t="s">
        <v>12</v>
      </c>
      <c r="D193" s="444">
        <v>103561.068410005</v>
      </c>
    </row>
    <row r="194" spans="1:4" x14ac:dyDescent="0.25">
      <c r="A194" s="444" t="s">
        <v>95</v>
      </c>
      <c r="B194" s="444" t="s">
        <v>96</v>
      </c>
      <c r="C194" s="444" t="s">
        <v>11</v>
      </c>
      <c r="D194" s="444">
        <v>108654.549300873</v>
      </c>
    </row>
    <row r="195" spans="1:4" x14ac:dyDescent="0.25">
      <c r="A195" s="444" t="s">
        <v>95</v>
      </c>
      <c r="B195" s="444" t="s">
        <v>96</v>
      </c>
      <c r="C195" s="444" t="s">
        <v>12</v>
      </c>
      <c r="D195" s="444">
        <v>119360.541247776</v>
      </c>
    </row>
    <row r="196" spans="1:4" x14ac:dyDescent="0.25">
      <c r="A196" s="444" t="s">
        <v>97</v>
      </c>
      <c r="B196" s="444" t="s">
        <v>98</v>
      </c>
      <c r="C196" s="444" t="s">
        <v>11</v>
      </c>
      <c r="D196" s="444">
        <v>41653.404512275702</v>
      </c>
    </row>
    <row r="197" spans="1:4" x14ac:dyDescent="0.25">
      <c r="A197" s="444" t="s">
        <v>97</v>
      </c>
      <c r="B197" s="444" t="s">
        <v>98</v>
      </c>
      <c r="C197" s="444" t="s">
        <v>12</v>
      </c>
      <c r="D197" s="444">
        <v>79661.890086943502</v>
      </c>
    </row>
    <row r="198" spans="1:4" x14ac:dyDescent="0.25">
      <c r="A198" s="444" t="s">
        <v>99</v>
      </c>
      <c r="B198" s="444" t="s">
        <v>100</v>
      </c>
      <c r="C198" s="444" t="s">
        <v>11</v>
      </c>
      <c r="D198" s="444">
        <v>47200.5557547914</v>
      </c>
    </row>
    <row r="199" spans="1:4" x14ac:dyDescent="0.25">
      <c r="A199" s="444" t="s">
        <v>99</v>
      </c>
      <c r="B199" s="444" t="s">
        <v>100</v>
      </c>
      <c r="C199" s="444" t="s">
        <v>12</v>
      </c>
      <c r="D199" s="444">
        <v>85710.417176052797</v>
      </c>
    </row>
    <row r="200" spans="1:4" x14ac:dyDescent="0.25">
      <c r="A200" t="s">
        <v>1015</v>
      </c>
    </row>
    <row r="201" spans="1:4" x14ac:dyDescent="0.25">
      <c r="A201" t="s">
        <v>1018</v>
      </c>
    </row>
    <row r="202" spans="1:4" x14ac:dyDescent="0.25">
      <c r="A202" t="s">
        <v>1016</v>
      </c>
    </row>
    <row r="203" spans="1:4" x14ac:dyDescent="0.25">
      <c r="A203" t="s">
        <v>1017</v>
      </c>
    </row>
    <row r="204" spans="1:4" x14ac:dyDescent="0.25">
      <c r="A204" t="s">
        <v>15</v>
      </c>
    </row>
    <row r="207" spans="1:4" x14ac:dyDescent="0.25">
      <c r="D207" s="7" t="str">
        <f>HYPERLINK("#'Indice'!A1", "Ir al índice")</f>
        <v>Ir al índice</v>
      </c>
    </row>
    <row r="208" spans="1:4" ht="17.25" x14ac:dyDescent="0.3">
      <c r="A208" s="4" t="s">
        <v>874</v>
      </c>
    </row>
    <row r="209" spans="1:4" x14ac:dyDescent="0.25">
      <c r="A209" s="5" t="s">
        <v>5</v>
      </c>
      <c r="B209" s="5" t="s">
        <v>105</v>
      </c>
      <c r="C209" s="5" t="s">
        <v>7</v>
      </c>
      <c r="D209" s="5" t="s">
        <v>462</v>
      </c>
    </row>
    <row r="210" spans="1:4" x14ac:dyDescent="0.25">
      <c r="A210" s="445" t="s">
        <v>79</v>
      </c>
      <c r="B210" s="445" t="s">
        <v>106</v>
      </c>
      <c r="C210" s="445" t="s">
        <v>11</v>
      </c>
      <c r="D210" s="445">
        <v>170638.20184067299</v>
      </c>
    </row>
    <row r="211" spans="1:4" x14ac:dyDescent="0.25">
      <c r="A211" s="445" t="s">
        <v>79</v>
      </c>
      <c r="B211" s="445" t="s">
        <v>106</v>
      </c>
      <c r="C211" s="445" t="s">
        <v>12</v>
      </c>
      <c r="D211" s="445">
        <v>142693.97486622099</v>
      </c>
    </row>
    <row r="212" spans="1:4" x14ac:dyDescent="0.25">
      <c r="A212" s="445" t="s">
        <v>83</v>
      </c>
      <c r="B212" s="445" t="s">
        <v>107</v>
      </c>
      <c r="C212" s="445" t="s">
        <v>11</v>
      </c>
      <c r="D212" s="445">
        <v>62620.792991615701</v>
      </c>
    </row>
    <row r="213" spans="1:4" x14ac:dyDescent="0.25">
      <c r="A213" s="445" t="s">
        <v>83</v>
      </c>
      <c r="B213" s="445" t="s">
        <v>107</v>
      </c>
      <c r="C213" s="445" t="s">
        <v>12</v>
      </c>
      <c r="D213" s="445">
        <v>111832.981093201</v>
      </c>
    </row>
    <row r="214" spans="1:4" x14ac:dyDescent="0.25">
      <c r="A214" s="445" t="s">
        <v>85</v>
      </c>
      <c r="B214" s="445" t="s">
        <v>108</v>
      </c>
      <c r="C214" s="445" t="s">
        <v>11</v>
      </c>
      <c r="D214" s="445">
        <v>80252.526906085695</v>
      </c>
    </row>
    <row r="215" spans="1:4" x14ac:dyDescent="0.25">
      <c r="A215" s="445" t="s">
        <v>85</v>
      </c>
      <c r="B215" s="445" t="s">
        <v>108</v>
      </c>
      <c r="C215" s="445" t="s">
        <v>12</v>
      </c>
      <c r="D215" s="445">
        <v>162409.96408324601</v>
      </c>
    </row>
    <row r="216" spans="1:4" x14ac:dyDescent="0.25">
      <c r="A216" s="445" t="s">
        <v>87</v>
      </c>
      <c r="B216" s="445" t="s">
        <v>109</v>
      </c>
      <c r="C216" s="445" t="s">
        <v>11</v>
      </c>
      <c r="D216" s="445">
        <v>343597.11743138701</v>
      </c>
    </row>
    <row r="217" spans="1:4" x14ac:dyDescent="0.25">
      <c r="A217" s="445" t="s">
        <v>87</v>
      </c>
      <c r="B217" s="445" t="s">
        <v>109</v>
      </c>
      <c r="C217" s="445" t="s">
        <v>12</v>
      </c>
      <c r="D217" s="445">
        <v>199005.50785237399</v>
      </c>
    </row>
    <row r="218" spans="1:4" x14ac:dyDescent="0.25">
      <c r="A218" s="445" t="s">
        <v>89</v>
      </c>
      <c r="B218" s="445" t="s">
        <v>110</v>
      </c>
      <c r="C218" s="445" t="s">
        <v>11</v>
      </c>
      <c r="D218" s="445">
        <v>158067.28770340799</v>
      </c>
    </row>
    <row r="219" spans="1:4" x14ac:dyDescent="0.25">
      <c r="A219" s="445" t="s">
        <v>89</v>
      </c>
      <c r="B219" s="445" t="s">
        <v>110</v>
      </c>
      <c r="C219" s="445" t="s">
        <v>12</v>
      </c>
      <c r="D219" s="445">
        <v>217355.269274405</v>
      </c>
    </row>
    <row r="220" spans="1:4" x14ac:dyDescent="0.25">
      <c r="A220" s="445" t="s">
        <v>97</v>
      </c>
      <c r="B220" s="445" t="s">
        <v>111</v>
      </c>
      <c r="C220" s="445" t="s">
        <v>11</v>
      </c>
      <c r="D220" s="445">
        <v>98948.546273399304</v>
      </c>
    </row>
    <row r="221" spans="1:4" x14ac:dyDescent="0.25">
      <c r="A221" s="445" t="s">
        <v>97</v>
      </c>
      <c r="B221" s="445" t="s">
        <v>111</v>
      </c>
      <c r="C221" s="445" t="s">
        <v>12</v>
      </c>
      <c r="D221" s="445">
        <v>146614.68230165399</v>
      </c>
    </row>
    <row r="222" spans="1:4" x14ac:dyDescent="0.25">
      <c r="A222" s="445" t="s">
        <v>99</v>
      </c>
      <c r="B222" s="445" t="s">
        <v>112</v>
      </c>
      <c r="C222" s="445" t="s">
        <v>11</v>
      </c>
      <c r="D222" s="445">
        <v>84969.789035891707</v>
      </c>
    </row>
    <row r="223" spans="1:4" x14ac:dyDescent="0.25">
      <c r="A223" s="445" t="s">
        <v>99</v>
      </c>
      <c r="B223" s="445" t="s">
        <v>112</v>
      </c>
      <c r="C223" s="445" t="s">
        <v>12</v>
      </c>
      <c r="D223" s="445">
        <v>175740.05123495599</v>
      </c>
    </row>
    <row r="224" spans="1:4" x14ac:dyDescent="0.25">
      <c r="A224" s="445" t="s">
        <v>101</v>
      </c>
      <c r="B224" s="445" t="s">
        <v>113</v>
      </c>
      <c r="C224" s="445" t="s">
        <v>11</v>
      </c>
      <c r="D224" s="445">
        <v>135612.64031583801</v>
      </c>
    </row>
    <row r="225" spans="1:4" x14ac:dyDescent="0.25">
      <c r="A225" s="445" t="s">
        <v>101</v>
      </c>
      <c r="B225" s="445" t="s">
        <v>113</v>
      </c>
      <c r="C225" s="445" t="s">
        <v>12</v>
      </c>
      <c r="D225" s="445">
        <v>190792.55242514701</v>
      </c>
    </row>
    <row r="226" spans="1:4" x14ac:dyDescent="0.25">
      <c r="A226" s="445" t="s">
        <v>114</v>
      </c>
      <c r="B226" s="445" t="s">
        <v>115</v>
      </c>
      <c r="C226" s="445" t="s">
        <v>11</v>
      </c>
      <c r="D226" s="445">
        <v>173836.838918516</v>
      </c>
    </row>
    <row r="227" spans="1:4" x14ac:dyDescent="0.25">
      <c r="A227" s="445" t="s">
        <v>114</v>
      </c>
      <c r="B227" s="445" t="s">
        <v>115</v>
      </c>
      <c r="C227" s="445" t="s">
        <v>12</v>
      </c>
      <c r="D227" s="445">
        <v>161006.63590766999</v>
      </c>
    </row>
    <row r="228" spans="1:4" x14ac:dyDescent="0.25">
      <c r="A228" s="445" t="s">
        <v>116</v>
      </c>
      <c r="B228" s="445" t="s">
        <v>117</v>
      </c>
      <c r="C228" s="445" t="s">
        <v>11</v>
      </c>
      <c r="D228" s="445">
        <v>124303.909097115</v>
      </c>
    </row>
    <row r="229" spans="1:4" x14ac:dyDescent="0.25">
      <c r="A229" s="445" t="s">
        <v>116</v>
      </c>
      <c r="B229" s="445" t="s">
        <v>117</v>
      </c>
      <c r="C229" s="445" t="s">
        <v>12</v>
      </c>
      <c r="D229" s="445">
        <v>172291.16599338999</v>
      </c>
    </row>
    <row r="230" spans="1:4" x14ac:dyDescent="0.25">
      <c r="A230" s="445" t="s">
        <v>118</v>
      </c>
      <c r="B230" s="445" t="s">
        <v>119</v>
      </c>
      <c r="C230" s="445" t="s">
        <v>11</v>
      </c>
      <c r="D230" s="445">
        <v>129490.091333934</v>
      </c>
    </row>
    <row r="231" spans="1:4" x14ac:dyDescent="0.25">
      <c r="A231" s="445" t="s">
        <v>118</v>
      </c>
      <c r="B231" s="445" t="s">
        <v>119</v>
      </c>
      <c r="C231" s="445" t="s">
        <v>12</v>
      </c>
      <c r="D231" s="445">
        <v>154265.593650683</v>
      </c>
    </row>
    <row r="232" spans="1:4" x14ac:dyDescent="0.25">
      <c r="A232" s="445" t="s">
        <v>120</v>
      </c>
      <c r="B232" s="445" t="s">
        <v>121</v>
      </c>
      <c r="C232" s="445" t="s">
        <v>11</v>
      </c>
      <c r="D232" s="445">
        <v>108958.783539261</v>
      </c>
    </row>
    <row r="233" spans="1:4" x14ac:dyDescent="0.25">
      <c r="A233" s="445" t="s">
        <v>120</v>
      </c>
      <c r="B233" s="445" t="s">
        <v>121</v>
      </c>
      <c r="C233" s="445" t="s">
        <v>12</v>
      </c>
      <c r="D233" s="445">
        <v>166062.30388181299</v>
      </c>
    </row>
    <row r="234" spans="1:4" x14ac:dyDescent="0.25">
      <c r="A234" s="445" t="s">
        <v>122</v>
      </c>
      <c r="B234" s="445" t="s">
        <v>123</v>
      </c>
      <c r="C234" s="445" t="s">
        <v>11</v>
      </c>
      <c r="D234" s="445">
        <v>159219.869232695</v>
      </c>
    </row>
    <row r="235" spans="1:4" x14ac:dyDescent="0.25">
      <c r="A235" s="445" t="s">
        <v>122</v>
      </c>
      <c r="B235" s="445" t="s">
        <v>123</v>
      </c>
      <c r="C235" s="445" t="s">
        <v>12</v>
      </c>
      <c r="D235" s="445">
        <v>94082.730910067796</v>
      </c>
    </row>
    <row r="236" spans="1:4" x14ac:dyDescent="0.25">
      <c r="A236" s="445" t="s">
        <v>124</v>
      </c>
      <c r="B236" s="445" t="s">
        <v>125</v>
      </c>
      <c r="C236" s="445" t="s">
        <v>11</v>
      </c>
      <c r="D236" s="445">
        <v>36961.917537567599</v>
      </c>
    </row>
    <row r="237" spans="1:4" x14ac:dyDescent="0.25">
      <c r="A237" s="445" t="s">
        <v>124</v>
      </c>
      <c r="B237" s="445" t="s">
        <v>125</v>
      </c>
      <c r="C237" s="445" t="s">
        <v>12</v>
      </c>
      <c r="D237" s="445">
        <v>118069.07176924701</v>
      </c>
    </row>
    <row r="238" spans="1:4" x14ac:dyDescent="0.25">
      <c r="A238" s="445" t="s">
        <v>126</v>
      </c>
      <c r="B238" s="445" t="s">
        <v>127</v>
      </c>
      <c r="C238" s="445" t="s">
        <v>11</v>
      </c>
      <c r="D238" s="445">
        <v>60553.847523213801</v>
      </c>
    </row>
    <row r="239" spans="1:4" x14ac:dyDescent="0.25">
      <c r="A239" s="445" t="s">
        <v>126</v>
      </c>
      <c r="B239" s="445" t="s">
        <v>127</v>
      </c>
      <c r="C239" s="445" t="s">
        <v>12</v>
      </c>
      <c r="D239" s="445">
        <v>85487.209505861596</v>
      </c>
    </row>
    <row r="240" spans="1:4" x14ac:dyDescent="0.25">
      <c r="A240" s="445" t="s">
        <v>128</v>
      </c>
      <c r="B240" s="445" t="s">
        <v>129</v>
      </c>
      <c r="C240" s="445" t="s">
        <v>11</v>
      </c>
      <c r="D240" s="445">
        <v>41650.900139547302</v>
      </c>
    </row>
    <row r="241" spans="1:4" x14ac:dyDescent="0.25">
      <c r="A241" s="445" t="s">
        <v>128</v>
      </c>
      <c r="B241" s="445" t="s">
        <v>129</v>
      </c>
      <c r="C241" s="445" t="s">
        <v>12</v>
      </c>
      <c r="D241" s="445">
        <v>106760.56404806999</v>
      </c>
    </row>
    <row r="242" spans="1:4" x14ac:dyDescent="0.25">
      <c r="A242" s="445" t="s">
        <v>130</v>
      </c>
      <c r="B242" s="445" t="s">
        <v>131</v>
      </c>
      <c r="C242" s="445" t="s">
        <v>11</v>
      </c>
      <c r="D242" s="445">
        <v>41817.983815185602</v>
      </c>
    </row>
    <row r="243" spans="1:4" x14ac:dyDescent="0.25">
      <c r="A243" s="445" t="s">
        <v>130</v>
      </c>
      <c r="B243" s="445" t="s">
        <v>131</v>
      </c>
      <c r="C243" s="445" t="s">
        <v>12</v>
      </c>
      <c r="D243" s="445">
        <v>94269.293142826893</v>
      </c>
    </row>
    <row r="244" spans="1:4" x14ac:dyDescent="0.25">
      <c r="A244" s="445" t="s">
        <v>132</v>
      </c>
      <c r="B244" s="445" t="s">
        <v>133</v>
      </c>
      <c r="C244" s="445" t="s">
        <v>11</v>
      </c>
      <c r="D244" s="445">
        <v>39098.845278649002</v>
      </c>
    </row>
    <row r="245" spans="1:4" x14ac:dyDescent="0.25">
      <c r="A245" s="445" t="s">
        <v>132</v>
      </c>
      <c r="B245" s="445" t="s">
        <v>133</v>
      </c>
      <c r="C245" s="445" t="s">
        <v>12</v>
      </c>
      <c r="D245" s="445">
        <v>62957.915175261704</v>
      </c>
    </row>
    <row r="246" spans="1:4" x14ac:dyDescent="0.25">
      <c r="A246" s="445" t="s">
        <v>134</v>
      </c>
      <c r="B246" s="445" t="s">
        <v>135</v>
      </c>
      <c r="C246" s="445" t="s">
        <v>11</v>
      </c>
      <c r="D246" s="445">
        <v>51115.954944179401</v>
      </c>
    </row>
    <row r="247" spans="1:4" x14ac:dyDescent="0.25">
      <c r="A247" s="445" t="s">
        <v>134</v>
      </c>
      <c r="B247" s="445" t="s">
        <v>135</v>
      </c>
      <c r="C247" s="445" t="s">
        <v>12</v>
      </c>
      <c r="D247" s="445">
        <v>90664.870716939593</v>
      </c>
    </row>
    <row r="248" spans="1:4" x14ac:dyDescent="0.25">
      <c r="A248" s="445" t="s">
        <v>136</v>
      </c>
      <c r="B248" s="445" t="s">
        <v>137</v>
      </c>
      <c r="C248" s="445" t="s">
        <v>11</v>
      </c>
      <c r="D248" s="445">
        <v>26000.9450469322</v>
      </c>
    </row>
    <row r="249" spans="1:4" x14ac:dyDescent="0.25">
      <c r="A249" s="445" t="s">
        <v>136</v>
      </c>
      <c r="B249" s="445" t="s">
        <v>137</v>
      </c>
      <c r="C249" s="445" t="s">
        <v>12</v>
      </c>
      <c r="D249" s="445">
        <v>82256.885641328103</v>
      </c>
    </row>
    <row r="250" spans="1:4" x14ac:dyDescent="0.25">
      <c r="A250" s="445" t="s">
        <v>138</v>
      </c>
      <c r="B250" s="445" t="s">
        <v>139</v>
      </c>
      <c r="C250" s="445" t="s">
        <v>11</v>
      </c>
      <c r="D250" s="445">
        <v>30839.3730168972</v>
      </c>
    </row>
    <row r="251" spans="1:4" x14ac:dyDescent="0.25">
      <c r="A251" s="445" t="s">
        <v>138</v>
      </c>
      <c r="B251" s="445" t="s">
        <v>139</v>
      </c>
      <c r="C251" s="445" t="s">
        <v>12</v>
      </c>
      <c r="D251" s="445">
        <v>158872.90306511801</v>
      </c>
    </row>
    <row r="252" spans="1:4" x14ac:dyDescent="0.25">
      <c r="A252" s="445" t="s">
        <v>140</v>
      </c>
      <c r="B252" s="445" t="s">
        <v>141</v>
      </c>
      <c r="C252" s="445" t="s">
        <v>11</v>
      </c>
      <c r="D252" s="445">
        <v>36114.547562663902</v>
      </c>
    </row>
    <row r="253" spans="1:4" x14ac:dyDescent="0.25">
      <c r="A253" s="445" t="s">
        <v>140</v>
      </c>
      <c r="B253" s="445" t="s">
        <v>141</v>
      </c>
      <c r="C253" s="445" t="s">
        <v>12</v>
      </c>
      <c r="D253" s="445">
        <v>113308.592224145</v>
      </c>
    </row>
    <row r="254" spans="1:4" x14ac:dyDescent="0.25">
      <c r="A254" s="445" t="s">
        <v>142</v>
      </c>
      <c r="B254" s="445" t="s">
        <v>143</v>
      </c>
      <c r="C254" s="445" t="s">
        <v>11</v>
      </c>
      <c r="D254" s="445">
        <v>228639.407064631</v>
      </c>
    </row>
    <row r="255" spans="1:4" x14ac:dyDescent="0.25">
      <c r="A255" s="445" t="s">
        <v>142</v>
      </c>
      <c r="B255" s="445" t="s">
        <v>143</v>
      </c>
      <c r="C255" s="445" t="s">
        <v>12</v>
      </c>
      <c r="D255" s="445">
        <v>185472.82622734999</v>
      </c>
    </row>
    <row r="256" spans="1:4" x14ac:dyDescent="0.25">
      <c r="A256" s="445" t="s">
        <v>144</v>
      </c>
      <c r="B256" s="445" t="s">
        <v>145</v>
      </c>
      <c r="C256" s="445" t="s">
        <v>11</v>
      </c>
      <c r="D256" s="445">
        <v>118588.056657177</v>
      </c>
    </row>
    <row r="257" spans="1:4" x14ac:dyDescent="0.25">
      <c r="A257" s="445" t="s">
        <v>144</v>
      </c>
      <c r="B257" s="445" t="s">
        <v>145</v>
      </c>
      <c r="C257" s="445" t="s">
        <v>12</v>
      </c>
      <c r="D257" s="445">
        <v>103974.55482936899</v>
      </c>
    </row>
    <row r="258" spans="1:4" x14ac:dyDescent="0.25">
      <c r="A258" s="445" t="s">
        <v>146</v>
      </c>
      <c r="B258" s="445" t="s">
        <v>147</v>
      </c>
      <c r="C258" s="445" t="s">
        <v>11</v>
      </c>
      <c r="D258" s="445">
        <v>32650.8461084829</v>
      </c>
    </row>
    <row r="259" spans="1:4" x14ac:dyDescent="0.25">
      <c r="A259" s="445" t="s">
        <v>146</v>
      </c>
      <c r="B259" s="445" t="s">
        <v>147</v>
      </c>
      <c r="C259" s="445" t="s">
        <v>12</v>
      </c>
      <c r="D259" s="445">
        <v>85389.614409680595</v>
      </c>
    </row>
    <row r="260" spans="1:4" x14ac:dyDescent="0.25">
      <c r="A260" s="445" t="s">
        <v>148</v>
      </c>
      <c r="B260" s="445" t="s">
        <v>149</v>
      </c>
      <c r="C260" s="445" t="s">
        <v>11</v>
      </c>
      <c r="D260" s="445">
        <v>130071.50911519901</v>
      </c>
    </row>
    <row r="261" spans="1:4" x14ac:dyDescent="0.25">
      <c r="A261" s="445" t="s">
        <v>148</v>
      </c>
      <c r="B261" s="445" t="s">
        <v>149</v>
      </c>
      <c r="C261" s="445" t="s">
        <v>12</v>
      </c>
      <c r="D261" s="445">
        <v>118185.760890964</v>
      </c>
    </row>
    <row r="262" spans="1:4" x14ac:dyDescent="0.25">
      <c r="A262" s="445" t="s">
        <v>150</v>
      </c>
      <c r="B262" s="445" t="s">
        <v>151</v>
      </c>
      <c r="C262" s="445" t="s">
        <v>11</v>
      </c>
      <c r="D262" s="445">
        <v>408281.70338977</v>
      </c>
    </row>
    <row r="263" spans="1:4" x14ac:dyDescent="0.25">
      <c r="A263" s="445" t="s">
        <v>150</v>
      </c>
      <c r="B263" s="445" t="s">
        <v>151</v>
      </c>
      <c r="C263" s="445" t="s">
        <v>12</v>
      </c>
      <c r="D263" s="445">
        <v>101624.158667624</v>
      </c>
    </row>
    <row r="264" spans="1:4" x14ac:dyDescent="0.25">
      <c r="A264" s="445" t="s">
        <v>152</v>
      </c>
      <c r="B264" s="445" t="s">
        <v>153</v>
      </c>
      <c r="C264" s="445" t="s">
        <v>11</v>
      </c>
      <c r="D264" s="445">
        <v>40869.121593330099</v>
      </c>
    </row>
    <row r="265" spans="1:4" x14ac:dyDescent="0.25">
      <c r="A265" s="445" t="s">
        <v>152</v>
      </c>
      <c r="B265" s="445" t="s">
        <v>153</v>
      </c>
      <c r="C265" s="445" t="s">
        <v>12</v>
      </c>
      <c r="D265" s="445">
        <v>92573.203878549903</v>
      </c>
    </row>
    <row r="266" spans="1:4" x14ac:dyDescent="0.25">
      <c r="A266" s="445" t="s">
        <v>154</v>
      </c>
      <c r="B266" s="445" t="s">
        <v>155</v>
      </c>
      <c r="C266" s="445" t="s">
        <v>11</v>
      </c>
      <c r="D266" s="445">
        <v>57012.1696757998</v>
      </c>
    </row>
    <row r="267" spans="1:4" x14ac:dyDescent="0.25">
      <c r="A267" s="445" t="s">
        <v>154</v>
      </c>
      <c r="B267" s="445" t="s">
        <v>155</v>
      </c>
      <c r="C267" s="445" t="s">
        <v>12</v>
      </c>
      <c r="D267" s="445">
        <v>94763.851231529698</v>
      </c>
    </row>
    <row r="268" spans="1:4" x14ac:dyDescent="0.25">
      <c r="A268" s="445" t="s">
        <v>156</v>
      </c>
      <c r="B268" s="445" t="s">
        <v>157</v>
      </c>
      <c r="C268" s="445" t="s">
        <v>11</v>
      </c>
      <c r="D268" s="445">
        <v>40626.907640901401</v>
      </c>
    </row>
    <row r="269" spans="1:4" x14ac:dyDescent="0.25">
      <c r="A269" s="445" t="s">
        <v>156</v>
      </c>
      <c r="B269" s="445" t="s">
        <v>157</v>
      </c>
      <c r="C269" s="445" t="s">
        <v>12</v>
      </c>
      <c r="D269" s="445">
        <v>123679.271862129</v>
      </c>
    </row>
    <row r="270" spans="1:4" x14ac:dyDescent="0.25">
      <c r="A270" s="445" t="s">
        <v>158</v>
      </c>
      <c r="B270" s="445" t="s">
        <v>159</v>
      </c>
      <c r="C270" s="445" t="s">
        <v>11</v>
      </c>
      <c r="D270" s="445">
        <v>63556.853372013</v>
      </c>
    </row>
    <row r="271" spans="1:4" x14ac:dyDescent="0.25">
      <c r="A271" s="445" t="s">
        <v>158</v>
      </c>
      <c r="B271" s="445" t="s">
        <v>159</v>
      </c>
      <c r="C271" s="445" t="s">
        <v>12</v>
      </c>
      <c r="D271" s="445">
        <v>75374.533254505805</v>
      </c>
    </row>
    <row r="272" spans="1:4" x14ac:dyDescent="0.25">
      <c r="A272" s="445" t="s">
        <v>160</v>
      </c>
      <c r="B272" s="445" t="s">
        <v>161</v>
      </c>
      <c r="C272" s="445" t="s">
        <v>11</v>
      </c>
      <c r="D272" s="445">
        <v>31289.0232732902</v>
      </c>
    </row>
    <row r="273" spans="1:4" x14ac:dyDescent="0.25">
      <c r="A273" s="445" t="s">
        <v>160</v>
      </c>
      <c r="B273" s="445" t="s">
        <v>161</v>
      </c>
      <c r="C273" s="445" t="s">
        <v>12</v>
      </c>
      <c r="D273" s="445">
        <v>94352.109888537496</v>
      </c>
    </row>
    <row r="274" spans="1:4" x14ac:dyDescent="0.25">
      <c r="A274" s="445" t="s">
        <v>162</v>
      </c>
      <c r="B274" s="445" t="s">
        <v>163</v>
      </c>
      <c r="C274" s="445" t="s">
        <v>11</v>
      </c>
      <c r="D274" s="445">
        <v>88026.713273381698</v>
      </c>
    </row>
    <row r="275" spans="1:4" x14ac:dyDescent="0.25">
      <c r="A275" s="445" t="s">
        <v>162</v>
      </c>
      <c r="B275" s="445" t="s">
        <v>163</v>
      </c>
      <c r="C275" s="445" t="s">
        <v>12</v>
      </c>
      <c r="D275" s="445">
        <v>100634.513307054</v>
      </c>
    </row>
    <row r="276" spans="1:4" x14ac:dyDescent="0.25">
      <c r="A276" s="445" t="s">
        <v>164</v>
      </c>
      <c r="B276" s="445" t="s">
        <v>165</v>
      </c>
      <c r="C276" s="445" t="s">
        <v>11</v>
      </c>
      <c r="D276" s="445">
        <v>49671.553808157201</v>
      </c>
    </row>
    <row r="277" spans="1:4" x14ac:dyDescent="0.25">
      <c r="A277" s="445" t="s">
        <v>164</v>
      </c>
      <c r="B277" s="445" t="s">
        <v>165</v>
      </c>
      <c r="C277" s="445" t="s">
        <v>12</v>
      </c>
      <c r="D277" s="445">
        <v>85411.225237415594</v>
      </c>
    </row>
    <row r="278" spans="1:4" x14ac:dyDescent="0.25">
      <c r="A278" s="445" t="s">
        <v>166</v>
      </c>
      <c r="B278" s="445" t="s">
        <v>167</v>
      </c>
      <c r="C278" s="445" t="s">
        <v>11</v>
      </c>
      <c r="D278" s="445">
        <v>34406.531295791698</v>
      </c>
    </row>
    <row r="279" spans="1:4" x14ac:dyDescent="0.25">
      <c r="A279" s="445" t="s">
        <v>166</v>
      </c>
      <c r="B279" s="445" t="s">
        <v>167</v>
      </c>
      <c r="C279" s="445" t="s">
        <v>12</v>
      </c>
      <c r="D279" s="445">
        <v>77702.739400955295</v>
      </c>
    </row>
    <row r="280" spans="1:4" x14ac:dyDescent="0.25">
      <c r="A280" s="445" t="s">
        <v>168</v>
      </c>
      <c r="B280" s="445" t="s">
        <v>169</v>
      </c>
      <c r="C280" s="445" t="s">
        <v>11</v>
      </c>
      <c r="D280" s="445">
        <v>58835.774736529602</v>
      </c>
    </row>
    <row r="281" spans="1:4" x14ac:dyDescent="0.25">
      <c r="A281" s="445" t="s">
        <v>168</v>
      </c>
      <c r="B281" s="445" t="s">
        <v>169</v>
      </c>
      <c r="C281" s="445" t="s">
        <v>12</v>
      </c>
      <c r="D281" s="445">
        <v>80542.545280941398</v>
      </c>
    </row>
    <row r="282" spans="1:4" x14ac:dyDescent="0.25">
      <c r="A282" s="445" t="s">
        <v>170</v>
      </c>
      <c r="B282" s="445" t="s">
        <v>171</v>
      </c>
      <c r="C282" s="445" t="s">
        <v>11</v>
      </c>
      <c r="D282" s="445">
        <v>55004.787304053803</v>
      </c>
    </row>
    <row r="283" spans="1:4" x14ac:dyDescent="0.25">
      <c r="A283" s="445" t="s">
        <v>170</v>
      </c>
      <c r="B283" s="445" t="s">
        <v>171</v>
      </c>
      <c r="C283" s="445" t="s">
        <v>12</v>
      </c>
      <c r="D283" s="445">
        <v>52544.7328118191</v>
      </c>
    </row>
    <row r="284" spans="1:4" x14ac:dyDescent="0.25">
      <c r="A284" s="445" t="s">
        <v>172</v>
      </c>
      <c r="B284" s="445" t="s">
        <v>173</v>
      </c>
      <c r="C284" s="445" t="s">
        <v>11</v>
      </c>
      <c r="D284" s="445">
        <v>36666.4440116185</v>
      </c>
    </row>
    <row r="285" spans="1:4" x14ac:dyDescent="0.25">
      <c r="A285" s="445" t="s">
        <v>172</v>
      </c>
      <c r="B285" s="445" t="s">
        <v>173</v>
      </c>
      <c r="C285" s="445" t="s">
        <v>12</v>
      </c>
      <c r="D285" s="445">
        <v>69463.855337747998</v>
      </c>
    </row>
    <row r="286" spans="1:4" x14ac:dyDescent="0.25">
      <c r="A286" s="445" t="s">
        <v>174</v>
      </c>
      <c r="B286" s="445" t="s">
        <v>175</v>
      </c>
      <c r="C286" s="445" t="s">
        <v>11</v>
      </c>
      <c r="D286" s="445">
        <v>51889.413575277198</v>
      </c>
    </row>
    <row r="287" spans="1:4" x14ac:dyDescent="0.25">
      <c r="A287" s="445" t="s">
        <v>174</v>
      </c>
      <c r="B287" s="445" t="s">
        <v>175</v>
      </c>
      <c r="C287" s="445" t="s">
        <v>12</v>
      </c>
      <c r="D287" s="445">
        <v>74165.014435065299</v>
      </c>
    </row>
    <row r="288" spans="1:4" x14ac:dyDescent="0.25">
      <c r="A288" s="445" t="s">
        <v>176</v>
      </c>
      <c r="B288" s="445" t="s">
        <v>177</v>
      </c>
      <c r="C288" s="445" t="s">
        <v>11</v>
      </c>
      <c r="D288" s="445">
        <v>42635.729356801901</v>
      </c>
    </row>
    <row r="289" spans="1:4" x14ac:dyDescent="0.25">
      <c r="A289" s="445" t="s">
        <v>176</v>
      </c>
      <c r="B289" s="445" t="s">
        <v>177</v>
      </c>
      <c r="C289" s="445" t="s">
        <v>12</v>
      </c>
      <c r="D289" s="445">
        <v>53212.3217265946</v>
      </c>
    </row>
    <row r="290" spans="1:4" x14ac:dyDescent="0.25">
      <c r="A290" s="445" t="s">
        <v>178</v>
      </c>
      <c r="B290" s="445" t="s">
        <v>179</v>
      </c>
      <c r="C290" s="445" t="s">
        <v>11</v>
      </c>
      <c r="D290" s="445">
        <v>53485.786559107</v>
      </c>
    </row>
    <row r="291" spans="1:4" x14ac:dyDescent="0.25">
      <c r="A291" s="445" t="s">
        <v>178</v>
      </c>
      <c r="B291" s="445" t="s">
        <v>179</v>
      </c>
      <c r="C291" s="445" t="s">
        <v>12</v>
      </c>
      <c r="D291" s="445">
        <v>62840.171890008198</v>
      </c>
    </row>
    <row r="292" spans="1:4" x14ac:dyDescent="0.25">
      <c r="A292" s="445" t="s">
        <v>180</v>
      </c>
      <c r="B292" s="445" t="s">
        <v>181</v>
      </c>
      <c r="C292" s="445" t="s">
        <v>11</v>
      </c>
      <c r="D292" s="445">
        <v>43073.648454496702</v>
      </c>
    </row>
    <row r="293" spans="1:4" x14ac:dyDescent="0.25">
      <c r="A293" s="445" t="s">
        <v>180</v>
      </c>
      <c r="B293" s="445" t="s">
        <v>181</v>
      </c>
      <c r="C293" s="445" t="s">
        <v>12</v>
      </c>
      <c r="D293" s="445">
        <v>44755.608082746599</v>
      </c>
    </row>
    <row r="294" spans="1:4" x14ac:dyDescent="0.25">
      <c r="A294" s="445" t="s">
        <v>182</v>
      </c>
      <c r="B294" s="445" t="s">
        <v>183</v>
      </c>
      <c r="C294" s="445" t="s">
        <v>11</v>
      </c>
      <c r="D294" s="445">
        <v>40723.889248609499</v>
      </c>
    </row>
    <row r="295" spans="1:4" x14ac:dyDescent="0.25">
      <c r="A295" s="445" t="s">
        <v>182</v>
      </c>
      <c r="B295" s="445" t="s">
        <v>183</v>
      </c>
      <c r="C295" s="445" t="s">
        <v>12</v>
      </c>
      <c r="D295" s="445">
        <v>66896.863606998493</v>
      </c>
    </row>
    <row r="296" spans="1:4" x14ac:dyDescent="0.25">
      <c r="A296" s="445" t="s">
        <v>184</v>
      </c>
      <c r="B296" s="445" t="s">
        <v>185</v>
      </c>
      <c r="C296" s="445" t="s">
        <v>11</v>
      </c>
      <c r="D296" s="445">
        <v>79237.939899228804</v>
      </c>
    </row>
    <row r="297" spans="1:4" x14ac:dyDescent="0.25">
      <c r="A297" s="445" t="s">
        <v>184</v>
      </c>
      <c r="B297" s="445" t="s">
        <v>185</v>
      </c>
      <c r="C297" s="445" t="s">
        <v>12</v>
      </c>
      <c r="D297" s="445">
        <v>113247.976260382</v>
      </c>
    </row>
    <row r="298" spans="1:4" x14ac:dyDescent="0.25">
      <c r="A298" s="445" t="s">
        <v>186</v>
      </c>
      <c r="B298" s="445" t="s">
        <v>187</v>
      </c>
      <c r="C298" s="445" t="s">
        <v>11</v>
      </c>
      <c r="D298" s="445">
        <v>24902.702805691901</v>
      </c>
    </row>
    <row r="299" spans="1:4" x14ac:dyDescent="0.25">
      <c r="A299" s="445" t="s">
        <v>186</v>
      </c>
      <c r="B299" s="445" t="s">
        <v>187</v>
      </c>
      <c r="C299" s="445" t="s">
        <v>12</v>
      </c>
      <c r="D299" s="445">
        <v>78467.471386590405</v>
      </c>
    </row>
    <row r="300" spans="1:4" x14ac:dyDescent="0.25">
      <c r="A300" s="445" t="s">
        <v>188</v>
      </c>
      <c r="B300" s="445" t="s">
        <v>189</v>
      </c>
      <c r="C300" s="445" t="s">
        <v>11</v>
      </c>
      <c r="D300" s="445">
        <v>41323.434985990199</v>
      </c>
    </row>
    <row r="301" spans="1:4" x14ac:dyDescent="0.25">
      <c r="A301" s="445" t="s">
        <v>188</v>
      </c>
      <c r="B301" s="445" t="s">
        <v>189</v>
      </c>
      <c r="C301" s="445" t="s">
        <v>12</v>
      </c>
      <c r="D301" s="445">
        <v>75502.306825169202</v>
      </c>
    </row>
    <row r="302" spans="1:4" x14ac:dyDescent="0.25">
      <c r="A302" s="445" t="s">
        <v>190</v>
      </c>
      <c r="B302" s="445" t="s">
        <v>191</v>
      </c>
      <c r="C302" s="445" t="s">
        <v>11</v>
      </c>
      <c r="D302" s="445">
        <v>57220.798096925602</v>
      </c>
    </row>
    <row r="303" spans="1:4" x14ac:dyDescent="0.25">
      <c r="A303" s="445" t="s">
        <v>190</v>
      </c>
      <c r="B303" s="445" t="s">
        <v>191</v>
      </c>
      <c r="C303" s="445" t="s">
        <v>12</v>
      </c>
      <c r="D303" s="445">
        <v>78470.687118336893</v>
      </c>
    </row>
    <row r="304" spans="1:4" x14ac:dyDescent="0.25">
      <c r="A304" s="445" t="s">
        <v>192</v>
      </c>
      <c r="B304" s="445" t="s">
        <v>193</v>
      </c>
      <c r="C304" s="445" t="s">
        <v>11</v>
      </c>
      <c r="D304" s="445">
        <v>44072.240711176899</v>
      </c>
    </row>
    <row r="305" spans="1:4" x14ac:dyDescent="0.25">
      <c r="A305" s="445" t="s">
        <v>192</v>
      </c>
      <c r="B305" s="445" t="s">
        <v>193</v>
      </c>
      <c r="C305" s="445" t="s">
        <v>12</v>
      </c>
      <c r="D305" s="445">
        <v>58629.067553769899</v>
      </c>
    </row>
    <row r="306" spans="1:4" x14ac:dyDescent="0.25">
      <c r="A306" s="445" t="s">
        <v>194</v>
      </c>
      <c r="B306" s="445" t="s">
        <v>195</v>
      </c>
      <c r="C306" s="445" t="s">
        <v>11</v>
      </c>
      <c r="D306" s="445">
        <v>36663.743443018502</v>
      </c>
    </row>
    <row r="307" spans="1:4" x14ac:dyDescent="0.25">
      <c r="A307" s="445" t="s">
        <v>194</v>
      </c>
      <c r="B307" s="445" t="s">
        <v>195</v>
      </c>
      <c r="C307" s="445" t="s">
        <v>12</v>
      </c>
      <c r="D307" s="445">
        <v>85613.482728639297</v>
      </c>
    </row>
    <row r="308" spans="1:4" x14ac:dyDescent="0.25">
      <c r="A308" s="445" t="s">
        <v>196</v>
      </c>
      <c r="B308" s="445" t="s">
        <v>197</v>
      </c>
      <c r="C308" s="445" t="s">
        <v>11</v>
      </c>
      <c r="D308" s="445">
        <v>58293.196419448497</v>
      </c>
    </row>
    <row r="309" spans="1:4" x14ac:dyDescent="0.25">
      <c r="A309" s="445" t="s">
        <v>196</v>
      </c>
      <c r="B309" s="445" t="s">
        <v>197</v>
      </c>
      <c r="C309" s="445" t="s">
        <v>12</v>
      </c>
      <c r="D309" s="445">
        <v>107053.87202701101</v>
      </c>
    </row>
    <row r="310" spans="1:4" x14ac:dyDescent="0.25">
      <c r="A310" s="445" t="s">
        <v>198</v>
      </c>
      <c r="B310" s="445" t="s">
        <v>199</v>
      </c>
      <c r="C310" s="445" t="s">
        <v>11</v>
      </c>
      <c r="D310" s="445">
        <v>87459.8259653602</v>
      </c>
    </row>
    <row r="311" spans="1:4" x14ac:dyDescent="0.25">
      <c r="A311" s="445" t="s">
        <v>198</v>
      </c>
      <c r="B311" s="445" t="s">
        <v>199</v>
      </c>
      <c r="C311" s="445" t="s">
        <v>12</v>
      </c>
      <c r="D311" s="445">
        <v>138716.04125037001</v>
      </c>
    </row>
    <row r="312" spans="1:4" x14ac:dyDescent="0.25">
      <c r="A312" s="445" t="s">
        <v>200</v>
      </c>
      <c r="B312" s="445" t="s">
        <v>201</v>
      </c>
      <c r="C312" s="445" t="s">
        <v>11</v>
      </c>
      <c r="D312" s="445">
        <v>96484.828116611694</v>
      </c>
    </row>
    <row r="313" spans="1:4" x14ac:dyDescent="0.25">
      <c r="A313" s="445" t="s">
        <v>200</v>
      </c>
      <c r="B313" s="445" t="s">
        <v>201</v>
      </c>
      <c r="C313" s="445" t="s">
        <v>12</v>
      </c>
      <c r="D313" s="445">
        <v>84472.807924575594</v>
      </c>
    </row>
    <row r="314" spans="1:4" x14ac:dyDescent="0.25">
      <c r="A314" s="445" t="s">
        <v>202</v>
      </c>
      <c r="B314" s="445" t="s">
        <v>203</v>
      </c>
      <c r="C314" s="445" t="s">
        <v>11</v>
      </c>
      <c r="D314" s="445">
        <v>30866.584047409699</v>
      </c>
    </row>
    <row r="315" spans="1:4" x14ac:dyDescent="0.25">
      <c r="A315" s="445" t="s">
        <v>202</v>
      </c>
      <c r="B315" s="445" t="s">
        <v>203</v>
      </c>
      <c r="C315" s="445" t="s">
        <v>12</v>
      </c>
      <c r="D315" s="445">
        <v>80042.951536054607</v>
      </c>
    </row>
    <row r="316" spans="1:4" x14ac:dyDescent="0.25">
      <c r="A316" s="445" t="s">
        <v>204</v>
      </c>
      <c r="B316" s="445" t="s">
        <v>205</v>
      </c>
      <c r="C316" s="445" t="s">
        <v>11</v>
      </c>
      <c r="D316" s="445">
        <v>30902.087555821399</v>
      </c>
    </row>
    <row r="317" spans="1:4" x14ac:dyDescent="0.25">
      <c r="A317" s="445" t="s">
        <v>204</v>
      </c>
      <c r="B317" s="445" t="s">
        <v>205</v>
      </c>
      <c r="C317" s="445" t="s">
        <v>12</v>
      </c>
      <c r="D317" s="445">
        <v>76517.269281008499</v>
      </c>
    </row>
    <row r="318" spans="1:4" x14ac:dyDescent="0.25">
      <c r="A318" s="445" t="s">
        <v>206</v>
      </c>
      <c r="B318" s="445" t="s">
        <v>207</v>
      </c>
      <c r="C318" s="445" t="s">
        <v>11</v>
      </c>
      <c r="D318" s="445">
        <v>50514.788949089299</v>
      </c>
    </row>
    <row r="319" spans="1:4" x14ac:dyDescent="0.25">
      <c r="A319" s="445" t="s">
        <v>206</v>
      </c>
      <c r="B319" s="445" t="s">
        <v>207</v>
      </c>
      <c r="C319" s="445" t="s">
        <v>12</v>
      </c>
      <c r="D319" s="445">
        <v>79789.377105743202</v>
      </c>
    </row>
    <row r="320" spans="1:4" x14ac:dyDescent="0.25">
      <c r="A320" s="445" t="s">
        <v>208</v>
      </c>
      <c r="B320" s="445" t="s">
        <v>209</v>
      </c>
      <c r="C320" s="445" t="s">
        <v>11</v>
      </c>
      <c r="D320" s="445">
        <v>84129.5018977851</v>
      </c>
    </row>
    <row r="321" spans="1:4" x14ac:dyDescent="0.25">
      <c r="A321" s="445" t="s">
        <v>208</v>
      </c>
      <c r="B321" s="445" t="s">
        <v>209</v>
      </c>
      <c r="C321" s="445" t="s">
        <v>12</v>
      </c>
      <c r="D321" s="445">
        <v>151429.75635421599</v>
      </c>
    </row>
    <row r="322" spans="1:4" x14ac:dyDescent="0.25">
      <c r="A322" s="445" t="s">
        <v>210</v>
      </c>
      <c r="B322" s="445" t="s">
        <v>211</v>
      </c>
      <c r="C322" s="445" t="s">
        <v>11</v>
      </c>
      <c r="D322" s="445">
        <v>32343.4856112337</v>
      </c>
    </row>
    <row r="323" spans="1:4" x14ac:dyDescent="0.25">
      <c r="A323" s="445" t="s">
        <v>210</v>
      </c>
      <c r="B323" s="445" t="s">
        <v>211</v>
      </c>
      <c r="C323" s="445" t="s">
        <v>12</v>
      </c>
      <c r="D323" s="445">
        <v>134977.99248781899</v>
      </c>
    </row>
    <row r="324" spans="1:4" x14ac:dyDescent="0.25">
      <c r="A324" s="445" t="s">
        <v>212</v>
      </c>
      <c r="B324" s="445" t="s">
        <v>213</v>
      </c>
      <c r="C324" s="445" t="s">
        <v>11</v>
      </c>
      <c r="D324" s="445">
        <v>88005.029005654404</v>
      </c>
    </row>
    <row r="325" spans="1:4" x14ac:dyDescent="0.25">
      <c r="A325" s="445" t="s">
        <v>212</v>
      </c>
      <c r="B325" s="445" t="s">
        <v>213</v>
      </c>
      <c r="C325" s="445" t="s">
        <v>12</v>
      </c>
      <c r="D325" s="445">
        <v>90977.174394638394</v>
      </c>
    </row>
    <row r="326" spans="1:4" x14ac:dyDescent="0.25">
      <c r="A326" s="445" t="s">
        <v>214</v>
      </c>
      <c r="B326" s="445" t="s">
        <v>215</v>
      </c>
      <c r="C326" s="445" t="s">
        <v>11</v>
      </c>
      <c r="D326" s="445">
        <v>54380.211383020003</v>
      </c>
    </row>
    <row r="327" spans="1:4" x14ac:dyDescent="0.25">
      <c r="A327" s="445" t="s">
        <v>214</v>
      </c>
      <c r="B327" s="445" t="s">
        <v>215</v>
      </c>
      <c r="C327" s="445" t="s">
        <v>12</v>
      </c>
      <c r="D327" s="445">
        <v>89002.143164976893</v>
      </c>
    </row>
    <row r="328" spans="1:4" x14ac:dyDescent="0.25">
      <c r="A328" s="445" t="s">
        <v>216</v>
      </c>
      <c r="B328" s="445" t="s">
        <v>217</v>
      </c>
      <c r="C328" s="445" t="s">
        <v>11</v>
      </c>
      <c r="D328" s="445">
        <v>45096.210145585297</v>
      </c>
    </row>
    <row r="329" spans="1:4" x14ac:dyDescent="0.25">
      <c r="A329" s="445" t="s">
        <v>216</v>
      </c>
      <c r="B329" s="445" t="s">
        <v>217</v>
      </c>
      <c r="C329" s="445" t="s">
        <v>12</v>
      </c>
      <c r="D329" s="445">
        <v>78539.012130864707</v>
      </c>
    </row>
    <row r="330" spans="1:4" x14ac:dyDescent="0.25">
      <c r="A330" s="445" t="s">
        <v>218</v>
      </c>
      <c r="B330" s="445" t="s">
        <v>219</v>
      </c>
      <c r="C330" s="445" t="s">
        <v>11</v>
      </c>
      <c r="D330" s="445">
        <v>55569.766839514399</v>
      </c>
    </row>
    <row r="331" spans="1:4" x14ac:dyDescent="0.25">
      <c r="A331" s="445" t="s">
        <v>218</v>
      </c>
      <c r="B331" s="445" t="s">
        <v>219</v>
      </c>
      <c r="C331" s="445" t="s">
        <v>12</v>
      </c>
      <c r="D331" s="445">
        <v>112021.74669453999</v>
      </c>
    </row>
    <row r="332" spans="1:4" x14ac:dyDescent="0.25">
      <c r="A332" s="445" t="s">
        <v>220</v>
      </c>
      <c r="B332" s="445" t="s">
        <v>221</v>
      </c>
      <c r="C332" s="445" t="s">
        <v>11</v>
      </c>
      <c r="D332" s="445">
        <v>60597.485355247802</v>
      </c>
    </row>
    <row r="333" spans="1:4" x14ac:dyDescent="0.25">
      <c r="A333" s="445" t="s">
        <v>220</v>
      </c>
      <c r="B333" s="445" t="s">
        <v>221</v>
      </c>
      <c r="C333" s="445" t="s">
        <v>12</v>
      </c>
      <c r="D333" s="445">
        <v>73508.441860702806</v>
      </c>
    </row>
    <row r="334" spans="1:4" x14ac:dyDescent="0.25">
      <c r="A334" s="445" t="s">
        <v>222</v>
      </c>
      <c r="B334" s="445" t="s">
        <v>223</v>
      </c>
      <c r="C334" s="445" t="s">
        <v>11</v>
      </c>
      <c r="D334" s="445">
        <v>26823.4010851565</v>
      </c>
    </row>
    <row r="335" spans="1:4" x14ac:dyDescent="0.25">
      <c r="A335" s="445" t="s">
        <v>222</v>
      </c>
      <c r="B335" s="445" t="s">
        <v>223</v>
      </c>
      <c r="C335" s="445" t="s">
        <v>12</v>
      </c>
      <c r="D335" s="445">
        <v>78367.736274898503</v>
      </c>
    </row>
    <row r="336" spans="1:4" x14ac:dyDescent="0.25">
      <c r="A336" s="445" t="s">
        <v>224</v>
      </c>
      <c r="B336" s="445" t="s">
        <v>225</v>
      </c>
      <c r="C336" s="445" t="s">
        <v>11</v>
      </c>
      <c r="D336" s="445">
        <v>96728.278429865401</v>
      </c>
    </row>
    <row r="337" spans="1:4" x14ac:dyDescent="0.25">
      <c r="A337" s="445" t="s">
        <v>224</v>
      </c>
      <c r="B337" s="445" t="s">
        <v>225</v>
      </c>
      <c r="C337" s="445" t="s">
        <v>12</v>
      </c>
      <c r="D337" s="445">
        <v>92173.014635757703</v>
      </c>
    </row>
    <row r="338" spans="1:4" x14ac:dyDescent="0.25">
      <c r="A338" s="445" t="s">
        <v>226</v>
      </c>
      <c r="B338" s="445" t="s">
        <v>227</v>
      </c>
      <c r="C338" s="445" t="s">
        <v>11</v>
      </c>
      <c r="D338" s="445">
        <v>48137.040714761803</v>
      </c>
    </row>
    <row r="339" spans="1:4" x14ac:dyDescent="0.25">
      <c r="A339" s="445" t="s">
        <v>226</v>
      </c>
      <c r="B339" s="445" t="s">
        <v>227</v>
      </c>
      <c r="C339" s="445" t="s">
        <v>12</v>
      </c>
      <c r="D339" s="445">
        <v>80371.228063848801</v>
      </c>
    </row>
    <row r="340" spans="1:4" x14ac:dyDescent="0.25">
      <c r="A340" s="445" t="s">
        <v>228</v>
      </c>
      <c r="B340" s="445" t="s">
        <v>229</v>
      </c>
      <c r="C340" s="445" t="s">
        <v>11</v>
      </c>
      <c r="D340" s="445">
        <v>42033.727105071303</v>
      </c>
    </row>
    <row r="341" spans="1:4" x14ac:dyDescent="0.25">
      <c r="A341" s="445" t="s">
        <v>228</v>
      </c>
      <c r="B341" s="445" t="s">
        <v>229</v>
      </c>
      <c r="C341" s="445" t="s">
        <v>12</v>
      </c>
      <c r="D341" s="445">
        <v>75832.475649918895</v>
      </c>
    </row>
    <row r="342" spans="1:4" x14ac:dyDescent="0.25">
      <c r="A342" s="445" t="s">
        <v>230</v>
      </c>
      <c r="B342" s="445" t="s">
        <v>231</v>
      </c>
      <c r="C342" s="445" t="s">
        <v>11</v>
      </c>
      <c r="D342" s="445">
        <v>69284.8168539584</v>
      </c>
    </row>
    <row r="343" spans="1:4" x14ac:dyDescent="0.25">
      <c r="A343" s="445" t="s">
        <v>230</v>
      </c>
      <c r="B343" s="445" t="s">
        <v>231</v>
      </c>
      <c r="C343" s="445" t="s">
        <v>12</v>
      </c>
      <c r="D343" s="445">
        <v>158137.17591210199</v>
      </c>
    </row>
    <row r="344" spans="1:4" x14ac:dyDescent="0.25">
      <c r="A344" s="445" t="s">
        <v>232</v>
      </c>
      <c r="B344" s="445" t="s">
        <v>233</v>
      </c>
      <c r="C344" s="445" t="s">
        <v>11</v>
      </c>
      <c r="D344" s="445">
        <v>108654.549300873</v>
      </c>
    </row>
    <row r="345" spans="1:4" x14ac:dyDescent="0.25">
      <c r="A345" s="445" t="s">
        <v>232</v>
      </c>
      <c r="B345" s="445" t="s">
        <v>233</v>
      </c>
      <c r="C345" s="445" t="s">
        <v>12</v>
      </c>
      <c r="D345" s="445">
        <v>119360.541247776</v>
      </c>
    </row>
    <row r="346" spans="1:4" x14ac:dyDescent="0.25">
      <c r="A346" s="445" t="s">
        <v>234</v>
      </c>
      <c r="B346" s="445" t="s">
        <v>235</v>
      </c>
      <c r="C346" s="445" t="s">
        <v>11</v>
      </c>
      <c r="D346" s="445">
        <v>34996.918080058997</v>
      </c>
    </row>
    <row r="347" spans="1:4" x14ac:dyDescent="0.25">
      <c r="A347" s="445" t="s">
        <v>234</v>
      </c>
      <c r="B347" s="445" t="s">
        <v>235</v>
      </c>
      <c r="C347" s="445" t="s">
        <v>12</v>
      </c>
      <c r="D347" s="445">
        <v>92259.093123138198</v>
      </c>
    </row>
    <row r="348" spans="1:4" x14ac:dyDescent="0.25">
      <c r="A348" s="445" t="s">
        <v>236</v>
      </c>
      <c r="B348" s="445" t="s">
        <v>237</v>
      </c>
      <c r="C348" s="445" t="s">
        <v>11</v>
      </c>
      <c r="D348" s="445">
        <v>34520.594434295599</v>
      </c>
    </row>
    <row r="349" spans="1:4" x14ac:dyDescent="0.25">
      <c r="A349" s="445" t="s">
        <v>236</v>
      </c>
      <c r="B349" s="445" t="s">
        <v>237</v>
      </c>
      <c r="C349" s="445" t="s">
        <v>12</v>
      </c>
      <c r="D349" s="445">
        <v>61527.639134686397</v>
      </c>
    </row>
    <row r="350" spans="1:4" x14ac:dyDescent="0.25">
      <c r="A350" s="445" t="s">
        <v>238</v>
      </c>
      <c r="B350" s="445" t="s">
        <v>239</v>
      </c>
      <c r="C350" s="445" t="s">
        <v>11</v>
      </c>
      <c r="D350" s="445">
        <v>75633.160721903405</v>
      </c>
    </row>
    <row r="351" spans="1:4" x14ac:dyDescent="0.25">
      <c r="A351" s="445" t="s">
        <v>238</v>
      </c>
      <c r="B351" s="445" t="s">
        <v>239</v>
      </c>
      <c r="C351" s="445" t="s">
        <v>12</v>
      </c>
      <c r="D351" s="445">
        <v>103785.04708648</v>
      </c>
    </row>
    <row r="352" spans="1:4" x14ac:dyDescent="0.25">
      <c r="A352" s="445" t="s">
        <v>240</v>
      </c>
      <c r="B352" s="445" t="s">
        <v>241</v>
      </c>
      <c r="C352" s="445" t="s">
        <v>11</v>
      </c>
      <c r="D352" s="445">
        <v>96851.779847582598</v>
      </c>
    </row>
    <row r="353" spans="1:4" x14ac:dyDescent="0.25">
      <c r="A353" s="445" t="s">
        <v>240</v>
      </c>
      <c r="B353" s="445" t="s">
        <v>241</v>
      </c>
      <c r="C353" s="445" t="s">
        <v>12</v>
      </c>
      <c r="D353" s="445">
        <v>127669.764915227</v>
      </c>
    </row>
    <row r="354" spans="1:4" x14ac:dyDescent="0.25">
      <c r="A354" s="445" t="s">
        <v>242</v>
      </c>
      <c r="B354" s="445" t="s">
        <v>243</v>
      </c>
      <c r="C354" s="445" t="s">
        <v>11</v>
      </c>
      <c r="D354" s="445">
        <v>61347.221021728597</v>
      </c>
    </row>
    <row r="355" spans="1:4" x14ac:dyDescent="0.25">
      <c r="A355" s="445" t="s">
        <v>242</v>
      </c>
      <c r="B355" s="445" t="s">
        <v>243</v>
      </c>
      <c r="C355" s="445" t="s">
        <v>12</v>
      </c>
      <c r="D355" s="445">
        <v>153835.11920881699</v>
      </c>
    </row>
    <row r="356" spans="1:4" x14ac:dyDescent="0.25">
      <c r="A356" s="445" t="s">
        <v>244</v>
      </c>
      <c r="B356" s="445" t="s">
        <v>245</v>
      </c>
      <c r="C356" s="445" t="s">
        <v>11</v>
      </c>
      <c r="D356" s="445">
        <v>33820.169648248302</v>
      </c>
    </row>
    <row r="357" spans="1:4" x14ac:dyDescent="0.25">
      <c r="A357" s="445" t="s">
        <v>244</v>
      </c>
      <c r="B357" s="445" t="s">
        <v>245</v>
      </c>
      <c r="C357" s="445" t="s">
        <v>12</v>
      </c>
      <c r="D357" s="445">
        <v>93808.529531138993</v>
      </c>
    </row>
    <row r="358" spans="1:4" x14ac:dyDescent="0.25">
      <c r="A358" s="445" t="s">
        <v>246</v>
      </c>
      <c r="B358" s="445" t="s">
        <v>247</v>
      </c>
      <c r="C358" s="445" t="s">
        <v>11</v>
      </c>
      <c r="D358" s="445">
        <v>90596.518304522397</v>
      </c>
    </row>
    <row r="359" spans="1:4" x14ac:dyDescent="0.25">
      <c r="A359" s="445" t="s">
        <v>246</v>
      </c>
      <c r="B359" s="445" t="s">
        <v>247</v>
      </c>
      <c r="C359" s="445" t="s">
        <v>12</v>
      </c>
      <c r="D359" s="445">
        <v>160131.30450844599</v>
      </c>
    </row>
    <row r="360" spans="1:4" x14ac:dyDescent="0.25">
      <c r="A360" s="445" t="s">
        <v>248</v>
      </c>
      <c r="B360" s="445" t="s">
        <v>249</v>
      </c>
      <c r="C360" s="445" t="s">
        <v>11</v>
      </c>
      <c r="D360" s="445">
        <v>147722.32089229501</v>
      </c>
    </row>
    <row r="361" spans="1:4" x14ac:dyDescent="0.25">
      <c r="A361" s="445" t="s">
        <v>248</v>
      </c>
      <c r="B361" s="445" t="s">
        <v>249</v>
      </c>
      <c r="C361" s="445" t="s">
        <v>12</v>
      </c>
      <c r="D361" s="445">
        <v>244316.266298884</v>
      </c>
    </row>
    <row r="362" spans="1:4" x14ac:dyDescent="0.25">
      <c r="A362" s="445" t="s">
        <v>250</v>
      </c>
      <c r="B362" s="445" t="s">
        <v>251</v>
      </c>
      <c r="C362" s="445" t="s">
        <v>11</v>
      </c>
      <c r="D362" s="445">
        <v>102441.42267193001</v>
      </c>
    </row>
    <row r="363" spans="1:4" x14ac:dyDescent="0.25">
      <c r="A363" s="445" t="s">
        <v>250</v>
      </c>
      <c r="B363" s="445" t="s">
        <v>251</v>
      </c>
      <c r="C363" s="445" t="s">
        <v>12</v>
      </c>
      <c r="D363" s="445">
        <v>151619.55808382199</v>
      </c>
    </row>
    <row r="364" spans="1:4" x14ac:dyDescent="0.25">
      <c r="A364" s="445" t="s">
        <v>252</v>
      </c>
      <c r="B364" s="445" t="s">
        <v>253</v>
      </c>
      <c r="C364" s="445" t="s">
        <v>11</v>
      </c>
      <c r="D364" s="445">
        <v>109190.83016565999</v>
      </c>
    </row>
    <row r="365" spans="1:4" x14ac:dyDescent="0.25">
      <c r="A365" s="445" t="s">
        <v>252</v>
      </c>
      <c r="B365" s="445" t="s">
        <v>253</v>
      </c>
      <c r="C365" s="445" t="s">
        <v>12</v>
      </c>
      <c r="D365" s="445">
        <v>147308.008465222</v>
      </c>
    </row>
    <row r="366" spans="1:4" x14ac:dyDescent="0.25">
      <c r="A366" s="445" t="s">
        <v>254</v>
      </c>
      <c r="B366" s="445" t="s">
        <v>255</v>
      </c>
      <c r="C366" s="445" t="s">
        <v>11</v>
      </c>
      <c r="D366" s="445">
        <v>187071.98874245901</v>
      </c>
    </row>
    <row r="367" spans="1:4" x14ac:dyDescent="0.25">
      <c r="A367" s="445" t="s">
        <v>254</v>
      </c>
      <c r="B367" s="445" t="s">
        <v>255</v>
      </c>
      <c r="C367" s="445" t="s">
        <v>12</v>
      </c>
      <c r="D367" s="445">
        <v>192923.014264433</v>
      </c>
    </row>
    <row r="368" spans="1:4" x14ac:dyDescent="0.25">
      <c r="A368" s="445" t="s">
        <v>256</v>
      </c>
      <c r="B368" s="445" t="s">
        <v>257</v>
      </c>
      <c r="C368" s="445" t="s">
        <v>11</v>
      </c>
      <c r="D368" s="445">
        <v>65618.845550843995</v>
      </c>
    </row>
    <row r="369" spans="1:4" x14ac:dyDescent="0.25">
      <c r="A369" s="445" t="s">
        <v>256</v>
      </c>
      <c r="B369" s="445" t="s">
        <v>257</v>
      </c>
      <c r="C369" s="445" t="s">
        <v>12</v>
      </c>
      <c r="D369" s="445">
        <v>150555.53345739099</v>
      </c>
    </row>
    <row r="370" spans="1:4" x14ac:dyDescent="0.25">
      <c r="A370" s="445" t="s">
        <v>258</v>
      </c>
      <c r="B370" s="445" t="s">
        <v>259</v>
      </c>
      <c r="C370" s="445" t="s">
        <v>11</v>
      </c>
      <c r="D370" s="445">
        <v>70726.453441417907</v>
      </c>
    </row>
    <row r="371" spans="1:4" x14ac:dyDescent="0.25">
      <c r="A371" s="445" t="s">
        <v>258</v>
      </c>
      <c r="B371" s="445" t="s">
        <v>259</v>
      </c>
      <c r="C371" s="445" t="s">
        <v>12</v>
      </c>
      <c r="D371" s="445">
        <v>162887.03379248999</v>
      </c>
    </row>
    <row r="372" spans="1:4" x14ac:dyDescent="0.25">
      <c r="A372" s="445" t="s">
        <v>260</v>
      </c>
      <c r="B372" s="445" t="s">
        <v>261</v>
      </c>
      <c r="C372" s="445" t="s">
        <v>11</v>
      </c>
      <c r="D372" s="445">
        <v>210731.578172312</v>
      </c>
    </row>
    <row r="373" spans="1:4" x14ac:dyDescent="0.25">
      <c r="A373" s="445" t="s">
        <v>260</v>
      </c>
      <c r="B373" s="445" t="s">
        <v>261</v>
      </c>
      <c r="C373" s="445" t="s">
        <v>12</v>
      </c>
      <c r="D373" s="445">
        <v>253749.25037676599</v>
      </c>
    </row>
    <row r="374" spans="1:4" x14ac:dyDescent="0.25">
      <c r="A374" s="445" t="s">
        <v>262</v>
      </c>
      <c r="B374" s="445" t="s">
        <v>263</v>
      </c>
      <c r="C374" s="445" t="s">
        <v>11</v>
      </c>
      <c r="D374" s="445">
        <v>174569.57520798201</v>
      </c>
    </row>
    <row r="375" spans="1:4" x14ac:dyDescent="0.25">
      <c r="A375" s="445" t="s">
        <v>262</v>
      </c>
      <c r="B375" s="445" t="s">
        <v>263</v>
      </c>
      <c r="C375" s="445" t="s">
        <v>12</v>
      </c>
      <c r="D375" s="445">
        <v>182540.977647405</v>
      </c>
    </row>
    <row r="376" spans="1:4" x14ac:dyDescent="0.25">
      <c r="A376" s="445" t="s">
        <v>264</v>
      </c>
      <c r="B376" s="445" t="s">
        <v>265</v>
      </c>
      <c r="C376" s="445" t="s">
        <v>11</v>
      </c>
      <c r="D376" s="445">
        <v>53589.179853129499</v>
      </c>
    </row>
    <row r="377" spans="1:4" x14ac:dyDescent="0.25">
      <c r="A377" s="445" t="s">
        <v>264</v>
      </c>
      <c r="B377" s="445" t="s">
        <v>265</v>
      </c>
      <c r="C377" s="445" t="s">
        <v>12</v>
      </c>
      <c r="D377" s="445">
        <v>197736.40064052201</v>
      </c>
    </row>
    <row r="378" spans="1:4" x14ac:dyDescent="0.25">
      <c r="A378" s="445" t="s">
        <v>266</v>
      </c>
      <c r="B378" s="445" t="s">
        <v>267</v>
      </c>
      <c r="C378" s="445" t="s">
        <v>11</v>
      </c>
      <c r="D378" s="445">
        <v>72435.718605004004</v>
      </c>
    </row>
    <row r="379" spans="1:4" x14ac:dyDescent="0.25">
      <c r="A379" s="445" t="s">
        <v>266</v>
      </c>
      <c r="B379" s="445" t="s">
        <v>267</v>
      </c>
      <c r="C379" s="445" t="s">
        <v>12</v>
      </c>
      <c r="D379" s="445">
        <v>164354.83050087601</v>
      </c>
    </row>
    <row r="380" spans="1:4" x14ac:dyDescent="0.25">
      <c r="A380" s="445" t="s">
        <v>268</v>
      </c>
      <c r="B380" s="445" t="s">
        <v>269</v>
      </c>
      <c r="C380" s="445" t="s">
        <v>11</v>
      </c>
      <c r="D380" s="445">
        <v>90386.807595388993</v>
      </c>
    </row>
    <row r="381" spans="1:4" x14ac:dyDescent="0.25">
      <c r="A381" s="445" t="s">
        <v>268</v>
      </c>
      <c r="B381" s="445" t="s">
        <v>269</v>
      </c>
      <c r="C381" s="445" t="s">
        <v>12</v>
      </c>
      <c r="D381" s="445">
        <v>288043.80661155598</v>
      </c>
    </row>
    <row r="382" spans="1:4" x14ac:dyDescent="0.25">
      <c r="A382" s="445" t="s">
        <v>270</v>
      </c>
      <c r="B382" s="445" t="s">
        <v>271</v>
      </c>
      <c r="C382" s="445" t="s">
        <v>11</v>
      </c>
      <c r="D382" s="445">
        <v>60913.037887380597</v>
      </c>
    </row>
    <row r="383" spans="1:4" x14ac:dyDescent="0.25">
      <c r="A383" s="445" t="s">
        <v>270</v>
      </c>
      <c r="B383" s="445" t="s">
        <v>271</v>
      </c>
      <c r="C383" s="445" t="s">
        <v>12</v>
      </c>
      <c r="D383" s="445">
        <v>103671.311281235</v>
      </c>
    </row>
    <row r="384" spans="1:4" x14ac:dyDescent="0.25">
      <c r="A384" s="445" t="s">
        <v>272</v>
      </c>
      <c r="B384" s="445" t="s">
        <v>273</v>
      </c>
      <c r="C384" s="445" t="s">
        <v>11</v>
      </c>
      <c r="D384" s="445">
        <v>45987.180493131302</v>
      </c>
    </row>
    <row r="385" spans="1:4" x14ac:dyDescent="0.25">
      <c r="A385" s="445" t="s">
        <v>272</v>
      </c>
      <c r="B385" s="445" t="s">
        <v>273</v>
      </c>
      <c r="C385" s="445" t="s">
        <v>12</v>
      </c>
      <c r="D385" s="445">
        <v>120651.804605767</v>
      </c>
    </row>
    <row r="386" spans="1:4" x14ac:dyDescent="0.25">
      <c r="A386" s="445" t="s">
        <v>274</v>
      </c>
      <c r="B386" s="445" t="s">
        <v>275</v>
      </c>
      <c r="C386" s="445" t="s">
        <v>11</v>
      </c>
      <c r="D386" s="445">
        <v>38432.276955635098</v>
      </c>
    </row>
    <row r="387" spans="1:4" x14ac:dyDescent="0.25">
      <c r="A387" s="445" t="s">
        <v>274</v>
      </c>
      <c r="B387" s="445" t="s">
        <v>275</v>
      </c>
      <c r="C387" s="445" t="s">
        <v>12</v>
      </c>
      <c r="D387" s="445">
        <v>76952.378210528201</v>
      </c>
    </row>
    <row r="388" spans="1:4" x14ac:dyDescent="0.25">
      <c r="A388" s="445" t="s">
        <v>276</v>
      </c>
      <c r="B388" s="445" t="s">
        <v>277</v>
      </c>
      <c r="C388" s="445" t="s">
        <v>11</v>
      </c>
      <c r="D388" s="445">
        <v>23686.814250721</v>
      </c>
    </row>
    <row r="389" spans="1:4" x14ac:dyDescent="0.25">
      <c r="A389" s="445" t="s">
        <v>276</v>
      </c>
      <c r="B389" s="445" t="s">
        <v>277</v>
      </c>
      <c r="C389" s="445" t="s">
        <v>12</v>
      </c>
      <c r="D389" s="445">
        <v>57338.142801704496</v>
      </c>
    </row>
    <row r="390" spans="1:4" x14ac:dyDescent="0.25">
      <c r="A390" s="445" t="s">
        <v>278</v>
      </c>
      <c r="B390" s="445" t="s">
        <v>279</v>
      </c>
      <c r="C390" s="445" t="s">
        <v>11</v>
      </c>
      <c r="D390" s="445">
        <v>95280.246921955099</v>
      </c>
    </row>
    <row r="391" spans="1:4" x14ac:dyDescent="0.25">
      <c r="A391" s="445" t="s">
        <v>278</v>
      </c>
      <c r="B391" s="445" t="s">
        <v>279</v>
      </c>
      <c r="C391" s="445" t="s">
        <v>12</v>
      </c>
      <c r="D391" s="445">
        <v>154406.60944249301</v>
      </c>
    </row>
    <row r="392" spans="1:4" x14ac:dyDescent="0.25">
      <c r="A392" s="445" t="s">
        <v>280</v>
      </c>
      <c r="B392" s="445" t="s">
        <v>281</v>
      </c>
      <c r="C392" s="445" t="s">
        <v>11</v>
      </c>
      <c r="D392" s="445">
        <v>108924.752697802</v>
      </c>
    </row>
    <row r="393" spans="1:4" x14ac:dyDescent="0.25">
      <c r="A393" s="445" t="s">
        <v>280</v>
      </c>
      <c r="B393" s="445" t="s">
        <v>281</v>
      </c>
      <c r="C393" s="445" t="s">
        <v>12</v>
      </c>
      <c r="D393" s="445">
        <v>192861.65813286899</v>
      </c>
    </row>
    <row r="394" spans="1:4" x14ac:dyDescent="0.25">
      <c r="A394" s="445" t="s">
        <v>282</v>
      </c>
      <c r="B394" s="445" t="s">
        <v>283</v>
      </c>
      <c r="C394" s="445" t="s">
        <v>11</v>
      </c>
      <c r="D394" s="445">
        <v>30588.2319983212</v>
      </c>
    </row>
    <row r="395" spans="1:4" x14ac:dyDescent="0.25">
      <c r="A395" s="445" t="s">
        <v>282</v>
      </c>
      <c r="B395" s="445" t="s">
        <v>283</v>
      </c>
      <c r="C395" s="445" t="s">
        <v>12</v>
      </c>
      <c r="D395" s="445">
        <v>80595.690217526499</v>
      </c>
    </row>
    <row r="396" spans="1:4" x14ac:dyDescent="0.25">
      <c r="A396" s="445" t="s">
        <v>284</v>
      </c>
      <c r="B396" s="445" t="s">
        <v>285</v>
      </c>
      <c r="C396" s="445" t="s">
        <v>11</v>
      </c>
      <c r="D396" s="445">
        <v>103837.64490142401</v>
      </c>
    </row>
    <row r="397" spans="1:4" x14ac:dyDescent="0.25">
      <c r="A397" s="445" t="s">
        <v>284</v>
      </c>
      <c r="B397" s="445" t="s">
        <v>285</v>
      </c>
      <c r="C397" s="445" t="s">
        <v>12</v>
      </c>
      <c r="D397" s="445">
        <v>177041.18125192501</v>
      </c>
    </row>
    <row r="398" spans="1:4" x14ac:dyDescent="0.25">
      <c r="A398" s="445" t="s">
        <v>286</v>
      </c>
      <c r="B398" s="445" t="s">
        <v>287</v>
      </c>
      <c r="C398" s="445" t="s">
        <v>11</v>
      </c>
      <c r="D398" s="445">
        <v>116629.721041364</v>
      </c>
    </row>
    <row r="399" spans="1:4" x14ac:dyDescent="0.25">
      <c r="A399" s="445" t="s">
        <v>286</v>
      </c>
      <c r="B399" s="445" t="s">
        <v>287</v>
      </c>
      <c r="C399" s="445" t="s">
        <v>12</v>
      </c>
      <c r="D399" s="445">
        <v>367091.42187615699</v>
      </c>
    </row>
    <row r="400" spans="1:4" x14ac:dyDescent="0.25">
      <c r="A400" t="s">
        <v>1015</v>
      </c>
    </row>
    <row r="401" spans="1:4" x14ac:dyDescent="0.25">
      <c r="A401" t="s">
        <v>1018</v>
      </c>
    </row>
    <row r="402" spans="1:4" x14ac:dyDescent="0.25">
      <c r="A402" t="s">
        <v>1016</v>
      </c>
    </row>
    <row r="403" spans="1:4" x14ac:dyDescent="0.25">
      <c r="A403" t="s">
        <v>1017</v>
      </c>
    </row>
    <row r="404" spans="1:4" x14ac:dyDescent="0.25">
      <c r="A404" t="s">
        <v>15</v>
      </c>
    </row>
    <row r="407" spans="1:4" x14ac:dyDescent="0.25">
      <c r="D407" s="7" t="str">
        <f>HYPERLINK("#'Indice'!A1", "Ir al índice")</f>
        <v>Ir al índice</v>
      </c>
    </row>
    <row r="408" spans="1:4" ht="17.25" x14ac:dyDescent="0.3">
      <c r="A408" s="4" t="s">
        <v>875</v>
      </c>
    </row>
    <row r="409" spans="1:4" x14ac:dyDescent="0.25">
      <c r="A409" s="5" t="s">
        <v>5</v>
      </c>
      <c r="B409" s="5" t="s">
        <v>62</v>
      </c>
      <c r="C409" s="5" t="s">
        <v>7</v>
      </c>
      <c r="D409" s="5" t="s">
        <v>462</v>
      </c>
    </row>
    <row r="410" spans="1:4" x14ac:dyDescent="0.25">
      <c r="A410" s="446" t="s">
        <v>63</v>
      </c>
      <c r="B410" s="446" t="s">
        <v>64</v>
      </c>
      <c r="C410" s="446" t="s">
        <v>12</v>
      </c>
      <c r="D410" s="446">
        <v>61141.150107316003</v>
      </c>
    </row>
    <row r="411" spans="1:4" x14ac:dyDescent="0.25">
      <c r="A411" s="446" t="s">
        <v>65</v>
      </c>
      <c r="B411" s="446" t="s">
        <v>66</v>
      </c>
      <c r="C411" s="446" t="s">
        <v>11</v>
      </c>
      <c r="D411" s="446">
        <v>66666.6640625</v>
      </c>
    </row>
    <row r="412" spans="1:4" x14ac:dyDescent="0.25">
      <c r="A412" s="446" t="s">
        <v>65</v>
      </c>
      <c r="B412" s="446" t="s">
        <v>66</v>
      </c>
      <c r="C412" s="446" t="s">
        <v>12</v>
      </c>
      <c r="D412" s="446">
        <v>209960.78508444401</v>
      </c>
    </row>
    <row r="413" spans="1:4" x14ac:dyDescent="0.25">
      <c r="A413" s="446" t="s">
        <v>67</v>
      </c>
      <c r="B413" s="446" t="s">
        <v>68</v>
      </c>
      <c r="C413" s="446" t="s">
        <v>12</v>
      </c>
      <c r="D413" s="446">
        <v>66666.6640625</v>
      </c>
    </row>
    <row r="414" spans="1:4" x14ac:dyDescent="0.25">
      <c r="A414" s="446" t="s">
        <v>71</v>
      </c>
      <c r="B414" s="446" t="s">
        <v>72</v>
      </c>
      <c r="C414" s="446" t="s">
        <v>11</v>
      </c>
      <c r="D414" s="446">
        <v>57920.991263852302</v>
      </c>
    </row>
    <row r="415" spans="1:4" x14ac:dyDescent="0.25">
      <c r="A415" s="446" t="s">
        <v>71</v>
      </c>
      <c r="B415" s="446" t="s">
        <v>72</v>
      </c>
      <c r="C415" s="446" t="s">
        <v>12</v>
      </c>
      <c r="D415" s="446">
        <v>62399.011127116697</v>
      </c>
    </row>
    <row r="416" spans="1:4" x14ac:dyDescent="0.25">
      <c r="A416" s="446" t="s">
        <v>83</v>
      </c>
      <c r="B416" s="446" t="s">
        <v>84</v>
      </c>
      <c r="C416" s="446" t="s">
        <v>11</v>
      </c>
      <c r="D416" s="446">
        <v>55727.6951806004</v>
      </c>
    </row>
    <row r="417" spans="1:4" x14ac:dyDescent="0.25">
      <c r="A417" s="446" t="s">
        <v>83</v>
      </c>
      <c r="B417" s="446" t="s">
        <v>84</v>
      </c>
      <c r="C417" s="446" t="s">
        <v>12</v>
      </c>
      <c r="D417" s="446">
        <v>91379.780481307505</v>
      </c>
    </row>
    <row r="418" spans="1:4" x14ac:dyDescent="0.25">
      <c r="A418" s="446" t="s">
        <v>99</v>
      </c>
      <c r="B418" s="446" t="s">
        <v>100</v>
      </c>
      <c r="C418" s="446" t="s">
        <v>11</v>
      </c>
      <c r="D418" s="446">
        <v>21610.6450769279</v>
      </c>
    </row>
    <row r="419" spans="1:4" x14ac:dyDescent="0.25">
      <c r="A419" s="446" t="s">
        <v>99</v>
      </c>
      <c r="B419" s="446" t="s">
        <v>100</v>
      </c>
      <c r="C419" s="446" t="s">
        <v>12</v>
      </c>
      <c r="D419" s="446">
        <v>45534.848539527899</v>
      </c>
    </row>
    <row r="420" spans="1:4" x14ac:dyDescent="0.25">
      <c r="A420" s="446" t="s">
        <v>101</v>
      </c>
      <c r="B420" s="446" t="s">
        <v>102</v>
      </c>
      <c r="C420" s="446" t="s">
        <v>11</v>
      </c>
      <c r="D420" s="446">
        <v>56288.887955729202</v>
      </c>
    </row>
    <row r="421" spans="1:4" x14ac:dyDescent="0.25">
      <c r="A421" s="446" t="s">
        <v>101</v>
      </c>
      <c r="B421" s="446" t="s">
        <v>102</v>
      </c>
      <c r="C421" s="446" t="s">
        <v>12</v>
      </c>
      <c r="D421" s="446">
        <v>95666.6662241046</v>
      </c>
    </row>
    <row r="422" spans="1:4" x14ac:dyDescent="0.25">
      <c r="A422" t="s">
        <v>1015</v>
      </c>
    </row>
    <row r="423" spans="1:4" x14ac:dyDescent="0.25">
      <c r="A423" t="s">
        <v>1018</v>
      </c>
    </row>
    <row r="424" spans="1:4" x14ac:dyDescent="0.25">
      <c r="A424" t="s">
        <v>1016</v>
      </c>
    </row>
    <row r="425" spans="1:4" x14ac:dyDescent="0.25">
      <c r="A425" t="s">
        <v>1017</v>
      </c>
    </row>
    <row r="426" spans="1:4" x14ac:dyDescent="0.25">
      <c r="A426" t="s">
        <v>15</v>
      </c>
    </row>
    <row r="429" spans="1:4" x14ac:dyDescent="0.25">
      <c r="D429" s="7" t="str">
        <f>HYPERLINK("#'Indice'!A1", "Ir al índice")</f>
        <v>Ir al índice</v>
      </c>
    </row>
    <row r="430" spans="1:4" ht="17.25" x14ac:dyDescent="0.3">
      <c r="A430" s="4" t="s">
        <v>876</v>
      </c>
    </row>
    <row r="431" spans="1:4" x14ac:dyDescent="0.25">
      <c r="A431" s="5" t="s">
        <v>5</v>
      </c>
      <c r="B431" s="5" t="s">
        <v>6</v>
      </c>
      <c r="C431" s="5" t="s">
        <v>7</v>
      </c>
      <c r="D431" s="5" t="s">
        <v>462</v>
      </c>
    </row>
    <row r="432" spans="1:4" x14ac:dyDescent="0.25">
      <c r="A432" s="447" t="s">
        <v>9</v>
      </c>
      <c r="B432" s="447" t="s">
        <v>10</v>
      </c>
      <c r="C432" s="447" t="s">
        <v>11</v>
      </c>
      <c r="D432" s="447">
        <v>45310.639228276297</v>
      </c>
    </row>
    <row r="433" spans="1:4" x14ac:dyDescent="0.25">
      <c r="A433" s="447" t="s">
        <v>9</v>
      </c>
      <c r="B433" s="447" t="s">
        <v>10</v>
      </c>
      <c r="C433" s="447" t="s">
        <v>12</v>
      </c>
      <c r="D433" s="447">
        <v>73022.755238554004</v>
      </c>
    </row>
    <row r="434" spans="1:4" x14ac:dyDescent="0.25">
      <c r="A434" s="447" t="s">
        <v>18</v>
      </c>
      <c r="B434" s="447" t="s">
        <v>19</v>
      </c>
      <c r="C434" s="447" t="s">
        <v>11</v>
      </c>
      <c r="D434" s="447">
        <v>109560.047852492</v>
      </c>
    </row>
    <row r="435" spans="1:4" x14ac:dyDescent="0.25">
      <c r="A435" s="447" t="s">
        <v>18</v>
      </c>
      <c r="B435" s="447" t="s">
        <v>19</v>
      </c>
      <c r="C435" s="447" t="s">
        <v>12</v>
      </c>
      <c r="D435" s="447">
        <v>116605.411270678</v>
      </c>
    </row>
    <row r="436" spans="1:4" x14ac:dyDescent="0.25">
      <c r="A436" s="447" t="s">
        <v>20</v>
      </c>
      <c r="B436" s="447" t="s">
        <v>21</v>
      </c>
      <c r="C436" s="447" t="s">
        <v>11</v>
      </c>
      <c r="D436" s="447">
        <v>26782.404799687902</v>
      </c>
    </row>
    <row r="437" spans="1:4" x14ac:dyDescent="0.25">
      <c r="A437" s="447" t="s">
        <v>20</v>
      </c>
      <c r="B437" s="447" t="s">
        <v>21</v>
      </c>
      <c r="C437" s="447" t="s">
        <v>12</v>
      </c>
      <c r="D437" s="447">
        <v>105836.452251318</v>
      </c>
    </row>
    <row r="438" spans="1:4" x14ac:dyDescent="0.25">
      <c r="A438" s="447" t="s">
        <v>22</v>
      </c>
      <c r="B438" s="447" t="s">
        <v>23</v>
      </c>
      <c r="C438" s="447" t="s">
        <v>11</v>
      </c>
      <c r="D438" s="447">
        <v>28095.237653459801</v>
      </c>
    </row>
    <row r="439" spans="1:4" x14ac:dyDescent="0.25">
      <c r="A439" s="447" t="s">
        <v>22</v>
      </c>
      <c r="B439" s="447" t="s">
        <v>23</v>
      </c>
      <c r="C439" s="447" t="s">
        <v>12</v>
      </c>
      <c r="D439" s="447">
        <v>48902.877254348903</v>
      </c>
    </row>
    <row r="440" spans="1:4" x14ac:dyDescent="0.25">
      <c r="A440" s="447" t="s">
        <v>24</v>
      </c>
      <c r="B440" s="447" t="s">
        <v>25</v>
      </c>
      <c r="C440" s="447" t="s">
        <v>11</v>
      </c>
      <c r="D440" s="447">
        <v>46746.740953445798</v>
      </c>
    </row>
    <row r="441" spans="1:4" x14ac:dyDescent="0.25">
      <c r="A441" s="447" t="s">
        <v>24</v>
      </c>
      <c r="B441" s="447" t="s">
        <v>25</v>
      </c>
      <c r="C441" s="447" t="s">
        <v>12</v>
      </c>
      <c r="D441" s="447">
        <v>109372.16644907799</v>
      </c>
    </row>
    <row r="442" spans="1:4" x14ac:dyDescent="0.25">
      <c r="A442" s="447" t="s">
        <v>26</v>
      </c>
      <c r="B442" s="447" t="s">
        <v>27</v>
      </c>
      <c r="C442" s="447" t="s">
        <v>11</v>
      </c>
      <c r="D442" s="447">
        <v>52839.504822711802</v>
      </c>
    </row>
    <row r="443" spans="1:4" x14ac:dyDescent="0.25">
      <c r="A443" s="447" t="s">
        <v>26</v>
      </c>
      <c r="B443" s="447" t="s">
        <v>27</v>
      </c>
      <c r="C443" s="447" t="s">
        <v>12</v>
      </c>
      <c r="D443" s="447">
        <v>86630.496356389398</v>
      </c>
    </row>
    <row r="444" spans="1:4" x14ac:dyDescent="0.25">
      <c r="A444" s="447" t="s">
        <v>28</v>
      </c>
      <c r="B444" s="447" t="s">
        <v>29</v>
      </c>
      <c r="C444" s="447" t="s">
        <v>11</v>
      </c>
      <c r="D444" s="447">
        <v>33333.33203125</v>
      </c>
    </row>
    <row r="445" spans="1:4" x14ac:dyDescent="0.25">
      <c r="A445" s="447" t="s">
        <v>28</v>
      </c>
      <c r="B445" s="447" t="s">
        <v>29</v>
      </c>
      <c r="C445" s="447" t="s">
        <v>12</v>
      </c>
      <c r="D445" s="447">
        <v>100740.551612928</v>
      </c>
    </row>
    <row r="446" spans="1:4" x14ac:dyDescent="0.25">
      <c r="A446" s="447" t="s">
        <v>30</v>
      </c>
      <c r="B446" s="447" t="s">
        <v>31</v>
      </c>
      <c r="C446" s="447" t="s">
        <v>11</v>
      </c>
      <c r="D446" s="447">
        <v>147275.35894728999</v>
      </c>
    </row>
    <row r="447" spans="1:4" x14ac:dyDescent="0.25">
      <c r="A447" s="447" t="s">
        <v>30</v>
      </c>
      <c r="B447" s="447" t="s">
        <v>31</v>
      </c>
      <c r="C447" s="447" t="s">
        <v>12</v>
      </c>
      <c r="D447" s="447">
        <v>222074.13859046999</v>
      </c>
    </row>
    <row r="448" spans="1:4" x14ac:dyDescent="0.25">
      <c r="A448" t="s">
        <v>1015</v>
      </c>
    </row>
    <row r="449" spans="1:1" x14ac:dyDescent="0.25">
      <c r="A449" t="s">
        <v>1018</v>
      </c>
    </row>
    <row r="450" spans="1:1" x14ac:dyDescent="0.25">
      <c r="A450" t="s">
        <v>1016</v>
      </c>
    </row>
    <row r="451" spans="1:1" x14ac:dyDescent="0.25">
      <c r="A451" t="s">
        <v>1017</v>
      </c>
    </row>
    <row r="452" spans="1:1" x14ac:dyDescent="0.25">
      <c r="A452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877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1006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878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48" t="s">
        <v>9</v>
      </c>
      <c r="B17" s="448" t="s">
        <v>10</v>
      </c>
      <c r="C17" s="448" t="s">
        <v>11</v>
      </c>
      <c r="D17" s="448">
        <v>904744.08649522904</v>
      </c>
    </row>
    <row r="18" spans="1:4" x14ac:dyDescent="0.25">
      <c r="A18" s="448" t="s">
        <v>9</v>
      </c>
      <c r="B18" s="448" t="s">
        <v>10</v>
      </c>
      <c r="C18" s="448" t="s">
        <v>12</v>
      </c>
      <c r="D18" s="448">
        <v>1468676.18009186</v>
      </c>
    </row>
    <row r="19" spans="1:4" x14ac:dyDescent="0.25">
      <c r="A19" s="448" t="s">
        <v>9</v>
      </c>
      <c r="B19" s="448" t="s">
        <v>13</v>
      </c>
      <c r="C19" s="448" t="s">
        <v>11</v>
      </c>
      <c r="D19" s="448">
        <v>448746.80700342002</v>
      </c>
    </row>
    <row r="20" spans="1:4" x14ac:dyDescent="0.25">
      <c r="A20" s="448" t="s">
        <v>9</v>
      </c>
      <c r="B20" s="448" t="s">
        <v>13</v>
      </c>
      <c r="C20" s="448" t="s">
        <v>12</v>
      </c>
      <c r="D20" s="448">
        <v>812446.53679266898</v>
      </c>
    </row>
    <row r="21" spans="1:4" x14ac:dyDescent="0.25">
      <c r="A21" s="448" t="s">
        <v>9</v>
      </c>
      <c r="B21" s="448" t="s">
        <v>14</v>
      </c>
      <c r="C21" s="448" t="s">
        <v>11</v>
      </c>
      <c r="D21" s="448">
        <v>907194.17311511002</v>
      </c>
    </row>
    <row r="22" spans="1:4" x14ac:dyDescent="0.25">
      <c r="A22" s="448" t="s">
        <v>9</v>
      </c>
      <c r="B22" s="448" t="s">
        <v>14</v>
      </c>
      <c r="C22" s="448" t="s">
        <v>12</v>
      </c>
      <c r="D22" s="448">
        <v>1470634.7709399599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879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49" t="s">
        <v>9</v>
      </c>
      <c r="B33" s="449" t="s">
        <v>10</v>
      </c>
      <c r="C33" s="449" t="s">
        <v>11</v>
      </c>
      <c r="D33" s="449">
        <v>904744.08649522904</v>
      </c>
    </row>
    <row r="34" spans="1:4" x14ac:dyDescent="0.25">
      <c r="A34" s="449" t="s">
        <v>9</v>
      </c>
      <c r="B34" s="449" t="s">
        <v>10</v>
      </c>
      <c r="C34" s="449" t="s">
        <v>12</v>
      </c>
      <c r="D34" s="449">
        <v>1468676.18009186</v>
      </c>
    </row>
    <row r="35" spans="1:4" x14ac:dyDescent="0.25">
      <c r="A35" s="449" t="s">
        <v>18</v>
      </c>
      <c r="B35" s="449" t="s">
        <v>19</v>
      </c>
      <c r="C35" s="449" t="s">
        <v>11</v>
      </c>
      <c r="D35" s="449">
        <v>879320.33001506596</v>
      </c>
    </row>
    <row r="36" spans="1:4" x14ac:dyDescent="0.25">
      <c r="A36" s="449" t="s">
        <v>18</v>
      </c>
      <c r="B36" s="449" t="s">
        <v>19</v>
      </c>
      <c r="C36" s="449" t="s">
        <v>12</v>
      </c>
      <c r="D36" s="449">
        <v>1396085.22400699</v>
      </c>
    </row>
    <row r="37" spans="1:4" x14ac:dyDescent="0.25">
      <c r="A37" s="449" t="s">
        <v>20</v>
      </c>
      <c r="B37" s="449" t="s">
        <v>21</v>
      </c>
      <c r="C37" s="449" t="s">
        <v>11</v>
      </c>
      <c r="D37" s="449">
        <v>1011149.19741601</v>
      </c>
    </row>
    <row r="38" spans="1:4" x14ac:dyDescent="0.25">
      <c r="A38" s="449" t="s">
        <v>20</v>
      </c>
      <c r="B38" s="449" t="s">
        <v>21</v>
      </c>
      <c r="C38" s="449" t="s">
        <v>12</v>
      </c>
      <c r="D38" s="449">
        <v>1425249.37651803</v>
      </c>
    </row>
    <row r="39" spans="1:4" x14ac:dyDescent="0.25">
      <c r="A39" s="449" t="s">
        <v>22</v>
      </c>
      <c r="B39" s="449" t="s">
        <v>23</v>
      </c>
      <c r="C39" s="449" t="s">
        <v>11</v>
      </c>
      <c r="D39" s="449">
        <v>779257.48827698804</v>
      </c>
    </row>
    <row r="40" spans="1:4" x14ac:dyDescent="0.25">
      <c r="A40" s="449" t="s">
        <v>22</v>
      </c>
      <c r="B40" s="449" t="s">
        <v>23</v>
      </c>
      <c r="C40" s="449" t="s">
        <v>12</v>
      </c>
      <c r="D40" s="449">
        <v>881565.56513950205</v>
      </c>
    </row>
    <row r="41" spans="1:4" x14ac:dyDescent="0.25">
      <c r="A41" s="449" t="s">
        <v>24</v>
      </c>
      <c r="B41" s="449" t="s">
        <v>25</v>
      </c>
      <c r="C41" s="449" t="s">
        <v>11</v>
      </c>
      <c r="D41" s="449">
        <v>563293.89326564898</v>
      </c>
    </row>
    <row r="42" spans="1:4" x14ac:dyDescent="0.25">
      <c r="A42" s="449" t="s">
        <v>24</v>
      </c>
      <c r="B42" s="449" t="s">
        <v>25</v>
      </c>
      <c r="C42" s="449" t="s">
        <v>12</v>
      </c>
      <c r="D42" s="449">
        <v>883172.87090771203</v>
      </c>
    </row>
    <row r="43" spans="1:4" x14ac:dyDescent="0.25">
      <c r="A43" s="449" t="s">
        <v>26</v>
      </c>
      <c r="B43" s="449" t="s">
        <v>27</v>
      </c>
      <c r="C43" s="449" t="s">
        <v>11</v>
      </c>
      <c r="D43" s="449">
        <v>701616.28627741605</v>
      </c>
    </row>
    <row r="44" spans="1:4" x14ac:dyDescent="0.25">
      <c r="A44" s="449" t="s">
        <v>26</v>
      </c>
      <c r="B44" s="449" t="s">
        <v>27</v>
      </c>
      <c r="C44" s="449" t="s">
        <v>12</v>
      </c>
      <c r="D44" s="449">
        <v>926018.81221648795</v>
      </c>
    </row>
    <row r="45" spans="1:4" x14ac:dyDescent="0.25">
      <c r="A45" s="449" t="s">
        <v>28</v>
      </c>
      <c r="B45" s="449" t="s">
        <v>29</v>
      </c>
      <c r="C45" s="449" t="s">
        <v>11</v>
      </c>
      <c r="D45" s="449">
        <v>529792.28573592496</v>
      </c>
    </row>
    <row r="46" spans="1:4" x14ac:dyDescent="0.25">
      <c r="A46" s="449" t="s">
        <v>28</v>
      </c>
      <c r="B46" s="449" t="s">
        <v>29</v>
      </c>
      <c r="C46" s="449" t="s">
        <v>12</v>
      </c>
      <c r="D46" s="449">
        <v>682112.57933204097</v>
      </c>
    </row>
    <row r="47" spans="1:4" x14ac:dyDescent="0.25">
      <c r="A47" s="449" t="s">
        <v>30</v>
      </c>
      <c r="B47" s="449" t="s">
        <v>31</v>
      </c>
      <c r="C47" s="449" t="s">
        <v>11</v>
      </c>
      <c r="D47" s="449">
        <v>784568.74644924502</v>
      </c>
    </row>
    <row r="48" spans="1:4" x14ac:dyDescent="0.25">
      <c r="A48" s="449" t="s">
        <v>30</v>
      </c>
      <c r="B48" s="449" t="s">
        <v>31</v>
      </c>
      <c r="C48" s="449" t="s">
        <v>12</v>
      </c>
      <c r="D48" s="449">
        <v>1107719.79312372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880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50" t="s">
        <v>9</v>
      </c>
      <c r="B59" s="450" t="s">
        <v>10</v>
      </c>
      <c r="C59" s="450" t="s">
        <v>11</v>
      </c>
      <c r="D59" s="450">
        <v>907194.17311511002</v>
      </c>
    </row>
    <row r="60" spans="1:4" x14ac:dyDescent="0.25">
      <c r="A60" s="450" t="s">
        <v>9</v>
      </c>
      <c r="B60" s="450" t="s">
        <v>10</v>
      </c>
      <c r="C60" s="450" t="s">
        <v>12</v>
      </c>
      <c r="D60" s="450">
        <v>1470634.7709399599</v>
      </c>
    </row>
    <row r="61" spans="1:4" x14ac:dyDescent="0.25">
      <c r="A61" s="450" t="s">
        <v>33</v>
      </c>
      <c r="B61" s="450" t="s">
        <v>34</v>
      </c>
      <c r="C61" s="450" t="s">
        <v>11</v>
      </c>
      <c r="D61" s="450">
        <v>705215.60740804998</v>
      </c>
    </row>
    <row r="62" spans="1:4" x14ac:dyDescent="0.25">
      <c r="A62" s="450" t="s">
        <v>33</v>
      </c>
      <c r="B62" s="450" t="s">
        <v>34</v>
      </c>
      <c r="C62" s="450" t="s">
        <v>12</v>
      </c>
      <c r="D62" s="450">
        <v>621659.52858722198</v>
      </c>
    </row>
    <row r="63" spans="1:4" x14ac:dyDescent="0.25">
      <c r="A63" s="450" t="s">
        <v>35</v>
      </c>
      <c r="B63" s="450" t="s">
        <v>36</v>
      </c>
      <c r="C63" s="450" t="s">
        <v>11</v>
      </c>
      <c r="D63" s="450">
        <v>1238280.2943986</v>
      </c>
    </row>
    <row r="64" spans="1:4" x14ac:dyDescent="0.25">
      <c r="A64" s="450" t="s">
        <v>35</v>
      </c>
      <c r="B64" s="450" t="s">
        <v>36</v>
      </c>
      <c r="C64" s="450" t="s">
        <v>12</v>
      </c>
      <c r="D64" s="450">
        <v>1389013.39405399</v>
      </c>
    </row>
    <row r="65" spans="1:4" x14ac:dyDescent="0.25">
      <c r="A65" s="450" t="s">
        <v>18</v>
      </c>
      <c r="B65" s="450" t="s">
        <v>19</v>
      </c>
      <c r="C65" s="450" t="s">
        <v>11</v>
      </c>
      <c r="D65" s="450">
        <v>870216.04594358604</v>
      </c>
    </row>
    <row r="66" spans="1:4" x14ac:dyDescent="0.25">
      <c r="A66" s="450" t="s">
        <v>18</v>
      </c>
      <c r="B66" s="450" t="s">
        <v>19</v>
      </c>
      <c r="C66" s="450" t="s">
        <v>12</v>
      </c>
      <c r="D66" s="450">
        <v>1441866.2772894399</v>
      </c>
    </row>
    <row r="67" spans="1:4" x14ac:dyDescent="0.25">
      <c r="A67" s="450" t="s">
        <v>20</v>
      </c>
      <c r="B67" s="450" t="s">
        <v>21</v>
      </c>
      <c r="C67" s="450" t="s">
        <v>11</v>
      </c>
      <c r="D67" s="450">
        <v>1327749.2646630299</v>
      </c>
    </row>
    <row r="68" spans="1:4" x14ac:dyDescent="0.25">
      <c r="A68" s="450" t="s">
        <v>20</v>
      </c>
      <c r="B68" s="450" t="s">
        <v>21</v>
      </c>
      <c r="C68" s="450" t="s">
        <v>12</v>
      </c>
      <c r="D68" s="450">
        <v>1439349.6527595599</v>
      </c>
    </row>
    <row r="69" spans="1:4" x14ac:dyDescent="0.25">
      <c r="A69" s="450" t="s">
        <v>37</v>
      </c>
      <c r="B69" s="450" t="s">
        <v>38</v>
      </c>
      <c r="C69" s="450" t="s">
        <v>11</v>
      </c>
      <c r="D69" s="450">
        <v>583748.25847276801</v>
      </c>
    </row>
    <row r="70" spans="1:4" x14ac:dyDescent="0.25">
      <c r="A70" s="450" t="s">
        <v>37</v>
      </c>
      <c r="B70" s="450" t="s">
        <v>38</v>
      </c>
      <c r="C70" s="450" t="s">
        <v>12</v>
      </c>
      <c r="D70" s="450">
        <v>680234.41940821696</v>
      </c>
    </row>
    <row r="71" spans="1:4" x14ac:dyDescent="0.25">
      <c r="A71" s="450" t="s">
        <v>39</v>
      </c>
      <c r="B71" s="450" t="s">
        <v>40</v>
      </c>
      <c r="C71" s="450" t="s">
        <v>11</v>
      </c>
      <c r="D71" s="450">
        <v>812641.44391152798</v>
      </c>
    </row>
    <row r="72" spans="1:4" x14ac:dyDescent="0.25">
      <c r="A72" s="450" t="s">
        <v>39</v>
      </c>
      <c r="B72" s="450" t="s">
        <v>40</v>
      </c>
      <c r="C72" s="450" t="s">
        <v>12</v>
      </c>
      <c r="D72" s="450">
        <v>787738.501021537</v>
      </c>
    </row>
    <row r="73" spans="1:4" x14ac:dyDescent="0.25">
      <c r="A73" s="450" t="s">
        <v>22</v>
      </c>
      <c r="B73" s="450" t="s">
        <v>23</v>
      </c>
      <c r="C73" s="450" t="s">
        <v>11</v>
      </c>
      <c r="D73" s="450">
        <v>785195.58854145405</v>
      </c>
    </row>
    <row r="74" spans="1:4" x14ac:dyDescent="0.25">
      <c r="A74" s="450" t="s">
        <v>22</v>
      </c>
      <c r="B74" s="450" t="s">
        <v>23</v>
      </c>
      <c r="C74" s="450" t="s">
        <v>12</v>
      </c>
      <c r="D74" s="450">
        <v>885042.48960151605</v>
      </c>
    </row>
    <row r="75" spans="1:4" x14ac:dyDescent="0.25">
      <c r="A75" s="450" t="s">
        <v>41</v>
      </c>
      <c r="B75" s="450" t="s">
        <v>42</v>
      </c>
      <c r="C75" s="450" t="s">
        <v>11</v>
      </c>
      <c r="D75" s="450">
        <v>607778.87878825003</v>
      </c>
    </row>
    <row r="76" spans="1:4" x14ac:dyDescent="0.25">
      <c r="A76" s="450" t="s">
        <v>41</v>
      </c>
      <c r="B76" s="450" t="s">
        <v>42</v>
      </c>
      <c r="C76" s="450" t="s">
        <v>12</v>
      </c>
      <c r="D76" s="450">
        <v>958619.62294921197</v>
      </c>
    </row>
    <row r="77" spans="1:4" x14ac:dyDescent="0.25">
      <c r="A77" s="450" t="s">
        <v>43</v>
      </c>
      <c r="B77" s="450" t="s">
        <v>44</v>
      </c>
      <c r="C77" s="450" t="s">
        <v>11</v>
      </c>
      <c r="D77" s="450">
        <v>680140.87158536201</v>
      </c>
    </row>
    <row r="78" spans="1:4" x14ac:dyDescent="0.25">
      <c r="A78" s="450" t="s">
        <v>43</v>
      </c>
      <c r="B78" s="450" t="s">
        <v>44</v>
      </c>
      <c r="C78" s="450" t="s">
        <v>12</v>
      </c>
      <c r="D78" s="450">
        <v>746950.72293258901</v>
      </c>
    </row>
    <row r="79" spans="1:4" x14ac:dyDescent="0.25">
      <c r="A79" s="450" t="s">
        <v>24</v>
      </c>
      <c r="B79" s="450" t="s">
        <v>25</v>
      </c>
      <c r="C79" s="450" t="s">
        <v>11</v>
      </c>
      <c r="D79" s="450">
        <v>553335.79303988197</v>
      </c>
    </row>
    <row r="80" spans="1:4" x14ac:dyDescent="0.25">
      <c r="A80" s="450" t="s">
        <v>24</v>
      </c>
      <c r="B80" s="450" t="s">
        <v>25</v>
      </c>
      <c r="C80" s="450" t="s">
        <v>12</v>
      </c>
      <c r="D80" s="450">
        <v>917393.41259469301</v>
      </c>
    </row>
    <row r="81" spans="1:4" x14ac:dyDescent="0.25">
      <c r="A81" s="450" t="s">
        <v>45</v>
      </c>
      <c r="B81" s="450" t="s">
        <v>46</v>
      </c>
      <c r="C81" s="450" t="s">
        <v>11</v>
      </c>
      <c r="D81" s="450">
        <v>915714.24999153404</v>
      </c>
    </row>
    <row r="82" spans="1:4" x14ac:dyDescent="0.25">
      <c r="A82" s="450" t="s">
        <v>45</v>
      </c>
      <c r="B82" s="450" t="s">
        <v>46</v>
      </c>
      <c r="C82" s="450" t="s">
        <v>12</v>
      </c>
      <c r="D82" s="450">
        <v>961597.85646548204</v>
      </c>
    </row>
    <row r="83" spans="1:4" x14ac:dyDescent="0.25">
      <c r="A83" s="450" t="s">
        <v>26</v>
      </c>
      <c r="B83" s="450" t="s">
        <v>27</v>
      </c>
      <c r="C83" s="450" t="s">
        <v>11</v>
      </c>
      <c r="D83" s="450">
        <v>703978.16418938898</v>
      </c>
    </row>
    <row r="84" spans="1:4" x14ac:dyDescent="0.25">
      <c r="A84" s="450" t="s">
        <v>26</v>
      </c>
      <c r="B84" s="450" t="s">
        <v>27</v>
      </c>
      <c r="C84" s="450" t="s">
        <v>12</v>
      </c>
      <c r="D84" s="450">
        <v>925802.643643316</v>
      </c>
    </row>
    <row r="85" spans="1:4" x14ac:dyDescent="0.25">
      <c r="A85" s="450" t="s">
        <v>47</v>
      </c>
      <c r="B85" s="450" t="s">
        <v>48</v>
      </c>
      <c r="C85" s="450" t="s">
        <v>11</v>
      </c>
      <c r="D85" s="450">
        <v>533377.33553170494</v>
      </c>
    </row>
    <row r="86" spans="1:4" x14ac:dyDescent="0.25">
      <c r="A86" s="450" t="s">
        <v>47</v>
      </c>
      <c r="B86" s="450" t="s">
        <v>48</v>
      </c>
      <c r="C86" s="450" t="s">
        <v>12</v>
      </c>
      <c r="D86" s="450">
        <v>720095.31958668004</v>
      </c>
    </row>
    <row r="87" spans="1:4" x14ac:dyDescent="0.25">
      <c r="A87" s="450" t="s">
        <v>28</v>
      </c>
      <c r="B87" s="450" t="s">
        <v>29</v>
      </c>
      <c r="C87" s="450" t="s">
        <v>11</v>
      </c>
      <c r="D87" s="450">
        <v>530268.69000032102</v>
      </c>
    </row>
    <row r="88" spans="1:4" x14ac:dyDescent="0.25">
      <c r="A88" s="450" t="s">
        <v>28</v>
      </c>
      <c r="B88" s="450" t="s">
        <v>29</v>
      </c>
      <c r="C88" s="450" t="s">
        <v>12</v>
      </c>
      <c r="D88" s="450">
        <v>684053.67076318501</v>
      </c>
    </row>
    <row r="89" spans="1:4" x14ac:dyDescent="0.25">
      <c r="A89" s="450" t="s">
        <v>30</v>
      </c>
      <c r="B89" s="450" t="s">
        <v>31</v>
      </c>
      <c r="C89" s="450" t="s">
        <v>11</v>
      </c>
      <c r="D89" s="450">
        <v>817642.01415656402</v>
      </c>
    </row>
    <row r="90" spans="1:4" x14ac:dyDescent="0.25">
      <c r="A90" s="450" t="s">
        <v>30</v>
      </c>
      <c r="B90" s="450" t="s">
        <v>31</v>
      </c>
      <c r="C90" s="450" t="s">
        <v>12</v>
      </c>
      <c r="D90" s="450">
        <v>1025578.49990559</v>
      </c>
    </row>
    <row r="91" spans="1:4" x14ac:dyDescent="0.25">
      <c r="A91" s="450" t="s">
        <v>49</v>
      </c>
      <c r="B91" s="450" t="s">
        <v>50</v>
      </c>
      <c r="C91" s="450" t="s">
        <v>11</v>
      </c>
      <c r="D91" s="450">
        <v>714153.34842936404</v>
      </c>
    </row>
    <row r="92" spans="1:4" x14ac:dyDescent="0.25">
      <c r="A92" s="450" t="s">
        <v>49</v>
      </c>
      <c r="B92" s="450" t="s">
        <v>50</v>
      </c>
      <c r="C92" s="450" t="s">
        <v>12</v>
      </c>
      <c r="D92" s="450">
        <v>805490.88203024701</v>
      </c>
    </row>
    <row r="93" spans="1:4" x14ac:dyDescent="0.25">
      <c r="A93" s="450" t="s">
        <v>51</v>
      </c>
      <c r="B93" s="450" t="s">
        <v>52</v>
      </c>
      <c r="C93" s="450" t="s">
        <v>11</v>
      </c>
      <c r="D93" s="450">
        <v>883797.13810934999</v>
      </c>
    </row>
    <row r="94" spans="1:4" x14ac:dyDescent="0.25">
      <c r="A94" s="450" t="s">
        <v>51</v>
      </c>
      <c r="B94" s="450" t="s">
        <v>52</v>
      </c>
      <c r="C94" s="450" t="s">
        <v>12</v>
      </c>
      <c r="D94" s="450">
        <v>1037985.92954287</v>
      </c>
    </row>
    <row r="95" spans="1:4" x14ac:dyDescent="0.25">
      <c r="A95" s="450" t="s">
        <v>53</v>
      </c>
      <c r="B95" s="450" t="s">
        <v>54</v>
      </c>
      <c r="C95" s="450" t="s">
        <v>11</v>
      </c>
      <c r="D95" s="450">
        <v>967068.563318901</v>
      </c>
    </row>
    <row r="96" spans="1:4" x14ac:dyDescent="0.25">
      <c r="A96" s="450" t="s">
        <v>53</v>
      </c>
      <c r="B96" s="450" t="s">
        <v>54</v>
      </c>
      <c r="C96" s="450" t="s">
        <v>12</v>
      </c>
      <c r="D96" s="450">
        <v>1008670.90975917</v>
      </c>
    </row>
    <row r="97" spans="1:4" x14ac:dyDescent="0.25">
      <c r="A97" s="450" t="s">
        <v>55</v>
      </c>
      <c r="B97" s="450" t="s">
        <v>56</v>
      </c>
      <c r="C97" s="450" t="s">
        <v>11</v>
      </c>
      <c r="D97" s="450">
        <v>773601.36897461198</v>
      </c>
    </row>
    <row r="98" spans="1:4" x14ac:dyDescent="0.25">
      <c r="A98" s="450" t="s">
        <v>55</v>
      </c>
      <c r="B98" s="450" t="s">
        <v>56</v>
      </c>
      <c r="C98" s="450" t="s">
        <v>12</v>
      </c>
      <c r="D98" s="450">
        <v>875906.58325467596</v>
      </c>
    </row>
    <row r="99" spans="1:4" x14ac:dyDescent="0.25">
      <c r="A99" s="450" t="s">
        <v>57</v>
      </c>
      <c r="B99" s="450" t="s">
        <v>58</v>
      </c>
      <c r="C99" s="450" t="s">
        <v>11</v>
      </c>
      <c r="D99" s="450">
        <v>448721.26409533003</v>
      </c>
    </row>
    <row r="100" spans="1:4" x14ac:dyDescent="0.25">
      <c r="A100" s="450" t="s">
        <v>57</v>
      </c>
      <c r="B100" s="450" t="s">
        <v>58</v>
      </c>
      <c r="C100" s="450" t="s">
        <v>12</v>
      </c>
      <c r="D100" s="450">
        <v>549326.86399704195</v>
      </c>
    </row>
    <row r="101" spans="1:4" x14ac:dyDescent="0.25">
      <c r="A101" s="450" t="s">
        <v>59</v>
      </c>
      <c r="B101" s="450" t="s">
        <v>60</v>
      </c>
      <c r="C101" s="450" t="s">
        <v>11</v>
      </c>
      <c r="D101" s="450">
        <v>756677.696750873</v>
      </c>
    </row>
    <row r="102" spans="1:4" x14ac:dyDescent="0.25">
      <c r="A102" s="450" t="s">
        <v>59</v>
      </c>
      <c r="B102" s="450" t="s">
        <v>60</v>
      </c>
      <c r="C102" s="450" t="s">
        <v>12</v>
      </c>
      <c r="D102" s="450">
        <v>915661.81396181905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881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451" t="s">
        <v>63</v>
      </c>
      <c r="B113" s="451" t="s">
        <v>64</v>
      </c>
      <c r="C113" s="451" t="s">
        <v>11</v>
      </c>
      <c r="D113" s="451">
        <v>1719405.0701673599</v>
      </c>
    </row>
    <row r="114" spans="1:4" x14ac:dyDescent="0.25">
      <c r="A114" s="451" t="s">
        <v>63</v>
      </c>
      <c r="B114" s="451" t="s">
        <v>64</v>
      </c>
      <c r="C114" s="451" t="s">
        <v>12</v>
      </c>
      <c r="D114" s="451">
        <v>2708742.8958734199</v>
      </c>
    </row>
    <row r="115" spans="1:4" x14ac:dyDescent="0.25">
      <c r="A115" s="451" t="s">
        <v>65</v>
      </c>
      <c r="B115" s="451" t="s">
        <v>66</v>
      </c>
      <c r="C115" s="451" t="s">
        <v>11</v>
      </c>
      <c r="D115" s="451">
        <v>2571011.9421440698</v>
      </c>
    </row>
    <row r="116" spans="1:4" x14ac:dyDescent="0.25">
      <c r="A116" s="451" t="s">
        <v>65</v>
      </c>
      <c r="B116" s="451" t="s">
        <v>66</v>
      </c>
      <c r="C116" s="451" t="s">
        <v>12</v>
      </c>
      <c r="D116" s="451">
        <v>3674869.6333021098</v>
      </c>
    </row>
    <row r="117" spans="1:4" x14ac:dyDescent="0.25">
      <c r="A117" s="451" t="s">
        <v>67</v>
      </c>
      <c r="B117" s="451" t="s">
        <v>68</v>
      </c>
      <c r="C117" s="451" t="s">
        <v>11</v>
      </c>
      <c r="D117" s="451">
        <v>743154.28441235295</v>
      </c>
    </row>
    <row r="118" spans="1:4" x14ac:dyDescent="0.25">
      <c r="A118" s="451" t="s">
        <v>67</v>
      </c>
      <c r="B118" s="451" t="s">
        <v>68</v>
      </c>
      <c r="C118" s="451" t="s">
        <v>12</v>
      </c>
      <c r="D118" s="451">
        <v>1344954.360414</v>
      </c>
    </row>
    <row r="119" spans="1:4" x14ac:dyDescent="0.25">
      <c r="A119" s="451" t="s">
        <v>69</v>
      </c>
      <c r="B119" s="451" t="s">
        <v>70</v>
      </c>
      <c r="C119" s="451" t="s">
        <v>11</v>
      </c>
      <c r="D119" s="451">
        <v>599138.83000377403</v>
      </c>
    </row>
    <row r="120" spans="1:4" x14ac:dyDescent="0.25">
      <c r="A120" s="451" t="s">
        <v>69</v>
      </c>
      <c r="B120" s="451" t="s">
        <v>70</v>
      </c>
      <c r="C120" s="451" t="s">
        <v>12</v>
      </c>
      <c r="D120" s="451">
        <v>780476.35191984405</v>
      </c>
    </row>
    <row r="121" spans="1:4" x14ac:dyDescent="0.25">
      <c r="A121" s="451" t="s">
        <v>71</v>
      </c>
      <c r="B121" s="451" t="s">
        <v>72</v>
      </c>
      <c r="C121" s="451" t="s">
        <v>11</v>
      </c>
      <c r="D121" s="451">
        <v>512212.99186237302</v>
      </c>
    </row>
    <row r="122" spans="1:4" x14ac:dyDescent="0.25">
      <c r="A122" s="451" t="s">
        <v>71</v>
      </c>
      <c r="B122" s="451" t="s">
        <v>72</v>
      </c>
      <c r="C122" s="451" t="s">
        <v>12</v>
      </c>
      <c r="D122" s="451">
        <v>633152.30807935505</v>
      </c>
    </row>
    <row r="123" spans="1:4" x14ac:dyDescent="0.25">
      <c r="A123" s="451" t="s">
        <v>73</v>
      </c>
      <c r="B123" s="451" t="s">
        <v>74</v>
      </c>
      <c r="C123" s="451" t="s">
        <v>11</v>
      </c>
      <c r="D123" s="451">
        <v>611430.81339097302</v>
      </c>
    </row>
    <row r="124" spans="1:4" x14ac:dyDescent="0.25">
      <c r="A124" s="451" t="s">
        <v>73</v>
      </c>
      <c r="B124" s="451" t="s">
        <v>74</v>
      </c>
      <c r="C124" s="451" t="s">
        <v>12</v>
      </c>
      <c r="D124" s="451">
        <v>899616.94828322204</v>
      </c>
    </row>
    <row r="125" spans="1:4" x14ac:dyDescent="0.25">
      <c r="A125" s="451" t="s">
        <v>75</v>
      </c>
      <c r="B125" s="451" t="s">
        <v>76</v>
      </c>
      <c r="C125" s="451" t="s">
        <v>11</v>
      </c>
      <c r="D125" s="451">
        <v>697568.44508923905</v>
      </c>
    </row>
    <row r="126" spans="1:4" x14ac:dyDescent="0.25">
      <c r="A126" s="451" t="s">
        <v>75</v>
      </c>
      <c r="B126" s="451" t="s">
        <v>76</v>
      </c>
      <c r="C126" s="451" t="s">
        <v>12</v>
      </c>
      <c r="D126" s="451">
        <v>794788.28292683698</v>
      </c>
    </row>
    <row r="127" spans="1:4" x14ac:dyDescent="0.25">
      <c r="A127" s="451" t="s">
        <v>77</v>
      </c>
      <c r="B127" s="451" t="s">
        <v>78</v>
      </c>
      <c r="C127" s="451" t="s">
        <v>11</v>
      </c>
      <c r="D127" s="451">
        <v>939548.58944141795</v>
      </c>
    </row>
    <row r="128" spans="1:4" x14ac:dyDescent="0.25">
      <c r="A128" s="451" t="s">
        <v>77</v>
      </c>
      <c r="B128" s="451" t="s">
        <v>78</v>
      </c>
      <c r="C128" s="451" t="s">
        <v>12</v>
      </c>
      <c r="D128" s="451">
        <v>1192755.2102727001</v>
      </c>
    </row>
    <row r="129" spans="1:4" x14ac:dyDescent="0.25">
      <c r="A129" s="451" t="s">
        <v>79</v>
      </c>
      <c r="B129" s="451" t="s">
        <v>80</v>
      </c>
      <c r="C129" s="451" t="s">
        <v>11</v>
      </c>
      <c r="D129" s="451">
        <v>1402256.36322102</v>
      </c>
    </row>
    <row r="130" spans="1:4" x14ac:dyDescent="0.25">
      <c r="A130" s="451" t="s">
        <v>79</v>
      </c>
      <c r="B130" s="451" t="s">
        <v>80</v>
      </c>
      <c r="C130" s="451" t="s">
        <v>12</v>
      </c>
      <c r="D130" s="451">
        <v>1667730.28844033</v>
      </c>
    </row>
    <row r="131" spans="1:4" x14ac:dyDescent="0.25">
      <c r="A131" s="451" t="s">
        <v>81</v>
      </c>
      <c r="B131" s="451" t="s">
        <v>82</v>
      </c>
      <c r="C131" s="451" t="s">
        <v>11</v>
      </c>
      <c r="D131" s="451">
        <v>1080445.8657770299</v>
      </c>
    </row>
    <row r="132" spans="1:4" x14ac:dyDescent="0.25">
      <c r="A132" s="451" t="s">
        <v>81</v>
      </c>
      <c r="B132" s="451" t="s">
        <v>82</v>
      </c>
      <c r="C132" s="451" t="s">
        <v>12</v>
      </c>
      <c r="D132" s="451">
        <v>1330023.04813313</v>
      </c>
    </row>
    <row r="133" spans="1:4" x14ac:dyDescent="0.25">
      <c r="A133" s="451" t="s">
        <v>83</v>
      </c>
      <c r="B133" s="451" t="s">
        <v>84</v>
      </c>
      <c r="C133" s="451" t="s">
        <v>11</v>
      </c>
      <c r="D133" s="451">
        <v>1126281.4832444</v>
      </c>
    </row>
    <row r="134" spans="1:4" x14ac:dyDescent="0.25">
      <c r="A134" s="451" t="s">
        <v>83</v>
      </c>
      <c r="B134" s="451" t="s">
        <v>84</v>
      </c>
      <c r="C134" s="451" t="s">
        <v>12</v>
      </c>
      <c r="D134" s="451">
        <v>1768502.1232369</v>
      </c>
    </row>
    <row r="135" spans="1:4" x14ac:dyDescent="0.25">
      <c r="A135" s="451" t="s">
        <v>85</v>
      </c>
      <c r="B135" s="451" t="s">
        <v>86</v>
      </c>
      <c r="C135" s="451" t="s">
        <v>11</v>
      </c>
      <c r="D135" s="451">
        <v>1838352.4757610599</v>
      </c>
    </row>
    <row r="136" spans="1:4" x14ac:dyDescent="0.25">
      <c r="A136" s="451" t="s">
        <v>85</v>
      </c>
      <c r="B136" s="451" t="s">
        <v>86</v>
      </c>
      <c r="C136" s="451" t="s">
        <v>12</v>
      </c>
      <c r="D136" s="451">
        <v>1745244.47745343</v>
      </c>
    </row>
    <row r="137" spans="1:4" x14ac:dyDescent="0.25">
      <c r="A137" s="451" t="s">
        <v>87</v>
      </c>
      <c r="B137" s="451" t="s">
        <v>88</v>
      </c>
      <c r="C137" s="451" t="s">
        <v>11</v>
      </c>
      <c r="D137" s="451">
        <v>2039097.6500534499</v>
      </c>
    </row>
    <row r="138" spans="1:4" x14ac:dyDescent="0.25">
      <c r="A138" s="451" t="s">
        <v>87</v>
      </c>
      <c r="B138" s="451" t="s">
        <v>88</v>
      </c>
      <c r="C138" s="451" t="s">
        <v>12</v>
      </c>
      <c r="D138" s="451">
        <v>2455401.7080713501</v>
      </c>
    </row>
    <row r="139" spans="1:4" x14ac:dyDescent="0.25">
      <c r="A139" s="451" t="s">
        <v>89</v>
      </c>
      <c r="B139" s="451" t="s">
        <v>90</v>
      </c>
      <c r="C139" s="451" t="s">
        <v>11</v>
      </c>
      <c r="D139" s="451">
        <v>874748.62111737696</v>
      </c>
    </row>
    <row r="140" spans="1:4" x14ac:dyDescent="0.25">
      <c r="A140" s="451" t="s">
        <v>89</v>
      </c>
      <c r="B140" s="451" t="s">
        <v>90</v>
      </c>
      <c r="C140" s="451" t="s">
        <v>12</v>
      </c>
      <c r="D140" s="451">
        <v>1193833.08233108</v>
      </c>
    </row>
    <row r="141" spans="1:4" x14ac:dyDescent="0.25">
      <c r="A141" s="451" t="s">
        <v>91</v>
      </c>
      <c r="B141" s="451" t="s">
        <v>92</v>
      </c>
      <c r="C141" s="451" t="s">
        <v>11</v>
      </c>
      <c r="D141" s="451">
        <v>1123832.8865537201</v>
      </c>
    </row>
    <row r="142" spans="1:4" x14ac:dyDescent="0.25">
      <c r="A142" s="451" t="s">
        <v>91</v>
      </c>
      <c r="B142" s="451" t="s">
        <v>92</v>
      </c>
      <c r="C142" s="451" t="s">
        <v>12</v>
      </c>
      <c r="D142" s="451">
        <v>1426768.04850391</v>
      </c>
    </row>
    <row r="143" spans="1:4" x14ac:dyDescent="0.25">
      <c r="A143" s="451" t="s">
        <v>93</v>
      </c>
      <c r="B143" s="451" t="s">
        <v>94</v>
      </c>
      <c r="C143" s="451" t="s">
        <v>11</v>
      </c>
      <c r="D143" s="451">
        <v>1237264.9548459901</v>
      </c>
    </row>
    <row r="144" spans="1:4" x14ac:dyDescent="0.25">
      <c r="A144" s="451" t="s">
        <v>93</v>
      </c>
      <c r="B144" s="451" t="s">
        <v>94</v>
      </c>
      <c r="C144" s="451" t="s">
        <v>12</v>
      </c>
      <c r="D144" s="451">
        <v>1317102.6389243801</v>
      </c>
    </row>
    <row r="145" spans="1:4" x14ac:dyDescent="0.25">
      <c r="A145" s="451" t="s">
        <v>95</v>
      </c>
      <c r="B145" s="451" t="s">
        <v>96</v>
      </c>
      <c r="C145" s="451" t="s">
        <v>11</v>
      </c>
      <c r="D145" s="451">
        <v>911099.00679575896</v>
      </c>
    </row>
    <row r="146" spans="1:4" x14ac:dyDescent="0.25">
      <c r="A146" s="451" t="s">
        <v>95</v>
      </c>
      <c r="B146" s="451" t="s">
        <v>96</v>
      </c>
      <c r="C146" s="451" t="s">
        <v>12</v>
      </c>
      <c r="D146" s="451">
        <v>1406226.7483433399</v>
      </c>
    </row>
    <row r="147" spans="1:4" x14ac:dyDescent="0.25">
      <c r="A147" s="451" t="s">
        <v>97</v>
      </c>
      <c r="B147" s="451" t="s">
        <v>98</v>
      </c>
      <c r="C147" s="451" t="s">
        <v>11</v>
      </c>
      <c r="D147" s="451">
        <v>652438.95088490006</v>
      </c>
    </row>
    <row r="148" spans="1:4" x14ac:dyDescent="0.25">
      <c r="A148" s="451" t="s">
        <v>97</v>
      </c>
      <c r="B148" s="451" t="s">
        <v>98</v>
      </c>
      <c r="C148" s="451" t="s">
        <v>12</v>
      </c>
      <c r="D148" s="451">
        <v>856997.49900452897</v>
      </c>
    </row>
    <row r="149" spans="1:4" x14ac:dyDescent="0.25">
      <c r="A149" s="451" t="s">
        <v>99</v>
      </c>
      <c r="B149" s="451" t="s">
        <v>100</v>
      </c>
      <c r="C149" s="451" t="s">
        <v>11</v>
      </c>
      <c r="D149" s="451">
        <v>502312.437299382</v>
      </c>
    </row>
    <row r="150" spans="1:4" x14ac:dyDescent="0.25">
      <c r="A150" s="451" t="s">
        <v>99</v>
      </c>
      <c r="B150" s="451" t="s">
        <v>100</v>
      </c>
      <c r="C150" s="451" t="s">
        <v>12</v>
      </c>
      <c r="D150" s="451">
        <v>728936.38159832906</v>
      </c>
    </row>
    <row r="151" spans="1:4" x14ac:dyDescent="0.25">
      <c r="A151" s="451" t="s">
        <v>101</v>
      </c>
      <c r="B151" s="451" t="s">
        <v>102</v>
      </c>
      <c r="C151" s="451" t="s">
        <v>11</v>
      </c>
      <c r="D151" s="451">
        <v>516317.10686728399</v>
      </c>
    </row>
    <row r="152" spans="1:4" x14ac:dyDescent="0.25">
      <c r="A152" s="451" t="s">
        <v>101</v>
      </c>
      <c r="B152" s="451" t="s">
        <v>102</v>
      </c>
      <c r="C152" s="451" t="s">
        <v>12</v>
      </c>
      <c r="D152" s="451">
        <v>586187.46065310505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882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452" t="s">
        <v>63</v>
      </c>
      <c r="B163" s="452" t="s">
        <v>64</v>
      </c>
      <c r="C163" s="452" t="s">
        <v>11</v>
      </c>
      <c r="D163" s="452">
        <v>1720211.3213677199</v>
      </c>
    </row>
    <row r="164" spans="1:4" x14ac:dyDescent="0.25">
      <c r="A164" s="452" t="s">
        <v>63</v>
      </c>
      <c r="B164" s="452" t="s">
        <v>64</v>
      </c>
      <c r="C164" s="452" t="s">
        <v>12</v>
      </c>
      <c r="D164" s="452">
        <v>2709513.5210690098</v>
      </c>
    </row>
    <row r="165" spans="1:4" x14ac:dyDescent="0.25">
      <c r="A165" s="452" t="s">
        <v>65</v>
      </c>
      <c r="B165" s="452" t="s">
        <v>66</v>
      </c>
      <c r="C165" s="452" t="s">
        <v>11</v>
      </c>
      <c r="D165" s="452">
        <v>2586881.4920878601</v>
      </c>
    </row>
    <row r="166" spans="1:4" x14ac:dyDescent="0.25">
      <c r="A166" s="452" t="s">
        <v>65</v>
      </c>
      <c r="B166" s="452" t="s">
        <v>66</v>
      </c>
      <c r="C166" s="452" t="s">
        <v>12</v>
      </c>
      <c r="D166" s="452">
        <v>3686050.5524340998</v>
      </c>
    </row>
    <row r="167" spans="1:4" x14ac:dyDescent="0.25">
      <c r="A167" s="452" t="s">
        <v>67</v>
      </c>
      <c r="B167" s="452" t="s">
        <v>68</v>
      </c>
      <c r="C167" s="452" t="s">
        <v>11</v>
      </c>
      <c r="D167" s="452">
        <v>745551.52037914004</v>
      </c>
    </row>
    <row r="168" spans="1:4" x14ac:dyDescent="0.25">
      <c r="A168" s="452" t="s">
        <v>67</v>
      </c>
      <c r="B168" s="452" t="s">
        <v>68</v>
      </c>
      <c r="C168" s="452" t="s">
        <v>12</v>
      </c>
      <c r="D168" s="452">
        <v>1353138.04954179</v>
      </c>
    </row>
    <row r="169" spans="1:4" x14ac:dyDescent="0.25">
      <c r="A169" s="452" t="s">
        <v>69</v>
      </c>
      <c r="B169" s="452" t="s">
        <v>70</v>
      </c>
      <c r="C169" s="452" t="s">
        <v>11</v>
      </c>
      <c r="D169" s="452">
        <v>599161.26894553099</v>
      </c>
    </row>
    <row r="170" spans="1:4" x14ac:dyDescent="0.25">
      <c r="A170" s="452" t="s">
        <v>69</v>
      </c>
      <c r="B170" s="452" t="s">
        <v>70</v>
      </c>
      <c r="C170" s="452" t="s">
        <v>12</v>
      </c>
      <c r="D170" s="452">
        <v>780539.77590896899</v>
      </c>
    </row>
    <row r="171" spans="1:4" x14ac:dyDescent="0.25">
      <c r="A171" s="452" t="s">
        <v>71</v>
      </c>
      <c r="B171" s="452" t="s">
        <v>72</v>
      </c>
      <c r="C171" s="452" t="s">
        <v>11</v>
      </c>
      <c r="D171" s="452">
        <v>516479.40211344202</v>
      </c>
    </row>
    <row r="172" spans="1:4" x14ac:dyDescent="0.25">
      <c r="A172" s="452" t="s">
        <v>71</v>
      </c>
      <c r="B172" s="452" t="s">
        <v>72</v>
      </c>
      <c r="C172" s="452" t="s">
        <v>12</v>
      </c>
      <c r="D172" s="452">
        <v>636301.76302232803</v>
      </c>
    </row>
    <row r="173" spans="1:4" x14ac:dyDescent="0.25">
      <c r="A173" s="452" t="s">
        <v>73</v>
      </c>
      <c r="B173" s="452" t="s">
        <v>74</v>
      </c>
      <c r="C173" s="452" t="s">
        <v>11</v>
      </c>
      <c r="D173" s="452">
        <v>611430.81339097302</v>
      </c>
    </row>
    <row r="174" spans="1:4" x14ac:dyDescent="0.25">
      <c r="A174" s="452" t="s">
        <v>73</v>
      </c>
      <c r="B174" s="452" t="s">
        <v>74</v>
      </c>
      <c r="C174" s="452" t="s">
        <v>12</v>
      </c>
      <c r="D174" s="452">
        <v>899616.94828322204</v>
      </c>
    </row>
    <row r="175" spans="1:4" x14ac:dyDescent="0.25">
      <c r="A175" s="452" t="s">
        <v>75</v>
      </c>
      <c r="B175" s="452" t="s">
        <v>76</v>
      </c>
      <c r="C175" s="452" t="s">
        <v>11</v>
      </c>
      <c r="D175" s="452">
        <v>697568.44508923905</v>
      </c>
    </row>
    <row r="176" spans="1:4" x14ac:dyDescent="0.25">
      <c r="A176" s="452" t="s">
        <v>75</v>
      </c>
      <c r="B176" s="452" t="s">
        <v>76</v>
      </c>
      <c r="C176" s="452" t="s">
        <v>12</v>
      </c>
      <c r="D176" s="452">
        <v>794788.28292683698</v>
      </c>
    </row>
    <row r="177" spans="1:4" x14ac:dyDescent="0.25">
      <c r="A177" s="452" t="s">
        <v>77</v>
      </c>
      <c r="B177" s="452" t="s">
        <v>78</v>
      </c>
      <c r="C177" s="452" t="s">
        <v>11</v>
      </c>
      <c r="D177" s="452">
        <v>939548.58944141795</v>
      </c>
    </row>
    <row r="178" spans="1:4" x14ac:dyDescent="0.25">
      <c r="A178" s="452" t="s">
        <v>77</v>
      </c>
      <c r="B178" s="452" t="s">
        <v>78</v>
      </c>
      <c r="C178" s="452" t="s">
        <v>12</v>
      </c>
      <c r="D178" s="452">
        <v>1192755.2102727001</v>
      </c>
    </row>
    <row r="179" spans="1:4" x14ac:dyDescent="0.25">
      <c r="A179" s="452" t="s">
        <v>79</v>
      </c>
      <c r="B179" s="452" t="s">
        <v>80</v>
      </c>
      <c r="C179" s="452" t="s">
        <v>11</v>
      </c>
      <c r="D179" s="452">
        <v>1402256.36322102</v>
      </c>
    </row>
    <row r="180" spans="1:4" x14ac:dyDescent="0.25">
      <c r="A180" s="452" t="s">
        <v>79</v>
      </c>
      <c r="B180" s="452" t="s">
        <v>80</v>
      </c>
      <c r="C180" s="452" t="s">
        <v>12</v>
      </c>
      <c r="D180" s="452">
        <v>1667730.28844033</v>
      </c>
    </row>
    <row r="181" spans="1:4" x14ac:dyDescent="0.25">
      <c r="A181" s="452" t="s">
        <v>81</v>
      </c>
      <c r="B181" s="452" t="s">
        <v>82</v>
      </c>
      <c r="C181" s="452" t="s">
        <v>11</v>
      </c>
      <c r="D181" s="452">
        <v>1080445.8657770299</v>
      </c>
    </row>
    <row r="182" spans="1:4" x14ac:dyDescent="0.25">
      <c r="A182" s="452" t="s">
        <v>81</v>
      </c>
      <c r="B182" s="452" t="s">
        <v>82</v>
      </c>
      <c r="C182" s="452" t="s">
        <v>12</v>
      </c>
      <c r="D182" s="452">
        <v>1330023.04813313</v>
      </c>
    </row>
    <row r="183" spans="1:4" x14ac:dyDescent="0.25">
      <c r="A183" s="452" t="s">
        <v>83</v>
      </c>
      <c r="B183" s="452" t="s">
        <v>84</v>
      </c>
      <c r="C183" s="452" t="s">
        <v>11</v>
      </c>
      <c r="D183" s="452">
        <v>1126261.7488295899</v>
      </c>
    </row>
    <row r="184" spans="1:4" x14ac:dyDescent="0.25">
      <c r="A184" s="452" t="s">
        <v>83</v>
      </c>
      <c r="B184" s="452" t="s">
        <v>84</v>
      </c>
      <c r="C184" s="452" t="s">
        <v>12</v>
      </c>
      <c r="D184" s="452">
        <v>1767699.5906104699</v>
      </c>
    </row>
    <row r="185" spans="1:4" x14ac:dyDescent="0.25">
      <c r="A185" s="452" t="s">
        <v>85</v>
      </c>
      <c r="B185" s="452" t="s">
        <v>86</v>
      </c>
      <c r="C185" s="452" t="s">
        <v>11</v>
      </c>
      <c r="D185" s="452">
        <v>1838352.4757610599</v>
      </c>
    </row>
    <row r="186" spans="1:4" x14ac:dyDescent="0.25">
      <c r="A186" s="452" t="s">
        <v>85</v>
      </c>
      <c r="B186" s="452" t="s">
        <v>86</v>
      </c>
      <c r="C186" s="452" t="s">
        <v>12</v>
      </c>
      <c r="D186" s="452">
        <v>1745244.47745343</v>
      </c>
    </row>
    <row r="187" spans="1:4" x14ac:dyDescent="0.25">
      <c r="A187" s="452" t="s">
        <v>87</v>
      </c>
      <c r="B187" s="452" t="s">
        <v>88</v>
      </c>
      <c r="C187" s="452" t="s">
        <v>11</v>
      </c>
      <c r="D187" s="452">
        <v>2039097.6500534499</v>
      </c>
    </row>
    <row r="188" spans="1:4" x14ac:dyDescent="0.25">
      <c r="A188" s="452" t="s">
        <v>87</v>
      </c>
      <c r="B188" s="452" t="s">
        <v>88</v>
      </c>
      <c r="C188" s="452" t="s">
        <v>12</v>
      </c>
      <c r="D188" s="452">
        <v>2455401.7080713501</v>
      </c>
    </row>
    <row r="189" spans="1:4" x14ac:dyDescent="0.25">
      <c r="A189" s="452" t="s">
        <v>89</v>
      </c>
      <c r="B189" s="452" t="s">
        <v>90</v>
      </c>
      <c r="C189" s="452" t="s">
        <v>11</v>
      </c>
      <c r="D189" s="452">
        <v>874748.62111737696</v>
      </c>
    </row>
    <row r="190" spans="1:4" x14ac:dyDescent="0.25">
      <c r="A190" s="452" t="s">
        <v>89</v>
      </c>
      <c r="B190" s="452" t="s">
        <v>90</v>
      </c>
      <c r="C190" s="452" t="s">
        <v>12</v>
      </c>
      <c r="D190" s="452">
        <v>1193833.08233108</v>
      </c>
    </row>
    <row r="191" spans="1:4" x14ac:dyDescent="0.25">
      <c r="A191" s="452" t="s">
        <v>91</v>
      </c>
      <c r="B191" s="452" t="s">
        <v>92</v>
      </c>
      <c r="C191" s="452" t="s">
        <v>11</v>
      </c>
      <c r="D191" s="452">
        <v>1123832.8865537201</v>
      </c>
    </row>
    <row r="192" spans="1:4" x14ac:dyDescent="0.25">
      <c r="A192" s="452" t="s">
        <v>91</v>
      </c>
      <c r="B192" s="452" t="s">
        <v>92</v>
      </c>
      <c r="C192" s="452" t="s">
        <v>12</v>
      </c>
      <c r="D192" s="452">
        <v>1426768.04850391</v>
      </c>
    </row>
    <row r="193" spans="1:4" x14ac:dyDescent="0.25">
      <c r="A193" s="452" t="s">
        <v>93</v>
      </c>
      <c r="B193" s="452" t="s">
        <v>94</v>
      </c>
      <c r="C193" s="452" t="s">
        <v>11</v>
      </c>
      <c r="D193" s="452">
        <v>1237264.9548459901</v>
      </c>
    </row>
    <row r="194" spans="1:4" x14ac:dyDescent="0.25">
      <c r="A194" s="452" t="s">
        <v>93</v>
      </c>
      <c r="B194" s="452" t="s">
        <v>94</v>
      </c>
      <c r="C194" s="452" t="s">
        <v>12</v>
      </c>
      <c r="D194" s="452">
        <v>1317102.6389243801</v>
      </c>
    </row>
    <row r="195" spans="1:4" x14ac:dyDescent="0.25">
      <c r="A195" s="452" t="s">
        <v>95</v>
      </c>
      <c r="B195" s="452" t="s">
        <v>96</v>
      </c>
      <c r="C195" s="452" t="s">
        <v>11</v>
      </c>
      <c r="D195" s="452">
        <v>911099.00679575896</v>
      </c>
    </row>
    <row r="196" spans="1:4" x14ac:dyDescent="0.25">
      <c r="A196" s="452" t="s">
        <v>95</v>
      </c>
      <c r="B196" s="452" t="s">
        <v>96</v>
      </c>
      <c r="C196" s="452" t="s">
        <v>12</v>
      </c>
      <c r="D196" s="452">
        <v>1406226.7483433399</v>
      </c>
    </row>
    <row r="197" spans="1:4" x14ac:dyDescent="0.25">
      <c r="A197" s="452" t="s">
        <v>97</v>
      </c>
      <c r="B197" s="452" t="s">
        <v>98</v>
      </c>
      <c r="C197" s="452" t="s">
        <v>11</v>
      </c>
      <c r="D197" s="452">
        <v>652438.95088490006</v>
      </c>
    </row>
    <row r="198" spans="1:4" x14ac:dyDescent="0.25">
      <c r="A198" s="452" t="s">
        <v>97</v>
      </c>
      <c r="B198" s="452" t="s">
        <v>98</v>
      </c>
      <c r="C198" s="452" t="s">
        <v>12</v>
      </c>
      <c r="D198" s="452">
        <v>856997.49900452897</v>
      </c>
    </row>
    <row r="199" spans="1:4" x14ac:dyDescent="0.25">
      <c r="A199" s="452" t="s">
        <v>99</v>
      </c>
      <c r="B199" s="452" t="s">
        <v>100</v>
      </c>
      <c r="C199" s="452" t="s">
        <v>11</v>
      </c>
      <c r="D199" s="452">
        <v>503977.76567434397</v>
      </c>
    </row>
    <row r="200" spans="1:4" x14ac:dyDescent="0.25">
      <c r="A200" s="452" t="s">
        <v>99</v>
      </c>
      <c r="B200" s="452" t="s">
        <v>100</v>
      </c>
      <c r="C200" s="452" t="s">
        <v>12</v>
      </c>
      <c r="D200" s="452">
        <v>731862.95822411997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883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453" t="s">
        <v>79</v>
      </c>
      <c r="B211" s="453" t="s">
        <v>106</v>
      </c>
      <c r="C211" s="453" t="s">
        <v>11</v>
      </c>
      <c r="D211" s="453">
        <v>1081801.9996384799</v>
      </c>
    </row>
    <row r="212" spans="1:4" x14ac:dyDescent="0.25">
      <c r="A212" s="453" t="s">
        <v>79</v>
      </c>
      <c r="B212" s="453" t="s">
        <v>106</v>
      </c>
      <c r="C212" s="453" t="s">
        <v>12</v>
      </c>
      <c r="D212" s="453">
        <v>1240371.7647133099</v>
      </c>
    </row>
    <row r="213" spans="1:4" x14ac:dyDescent="0.25">
      <c r="A213" s="453" t="s">
        <v>83</v>
      </c>
      <c r="B213" s="453" t="s">
        <v>107</v>
      </c>
      <c r="C213" s="453" t="s">
        <v>11</v>
      </c>
      <c r="D213" s="453">
        <v>740161.58718891104</v>
      </c>
    </row>
    <row r="214" spans="1:4" x14ac:dyDescent="0.25">
      <c r="A214" s="453" t="s">
        <v>83</v>
      </c>
      <c r="B214" s="453" t="s">
        <v>107</v>
      </c>
      <c r="C214" s="453" t="s">
        <v>12</v>
      </c>
      <c r="D214" s="453">
        <v>1040685.31618315</v>
      </c>
    </row>
    <row r="215" spans="1:4" x14ac:dyDescent="0.25">
      <c r="A215" s="453" t="s">
        <v>85</v>
      </c>
      <c r="B215" s="453" t="s">
        <v>108</v>
      </c>
      <c r="C215" s="453" t="s">
        <v>11</v>
      </c>
      <c r="D215" s="453">
        <v>1445207.59655025</v>
      </c>
    </row>
    <row r="216" spans="1:4" x14ac:dyDescent="0.25">
      <c r="A216" s="453" t="s">
        <v>85</v>
      </c>
      <c r="B216" s="453" t="s">
        <v>108</v>
      </c>
      <c r="C216" s="453" t="s">
        <v>12</v>
      </c>
      <c r="D216" s="453">
        <v>2144324.0829670099</v>
      </c>
    </row>
    <row r="217" spans="1:4" x14ac:dyDescent="0.25">
      <c r="A217" s="453" t="s">
        <v>87</v>
      </c>
      <c r="B217" s="453" t="s">
        <v>109</v>
      </c>
      <c r="C217" s="453" t="s">
        <v>11</v>
      </c>
      <c r="D217" s="453">
        <v>2375466.6907629902</v>
      </c>
    </row>
    <row r="218" spans="1:4" x14ac:dyDescent="0.25">
      <c r="A218" s="453" t="s">
        <v>87</v>
      </c>
      <c r="B218" s="453" t="s">
        <v>109</v>
      </c>
      <c r="C218" s="453" t="s">
        <v>12</v>
      </c>
      <c r="D218" s="453">
        <v>2994458.7243496198</v>
      </c>
    </row>
    <row r="219" spans="1:4" x14ac:dyDescent="0.25">
      <c r="A219" s="453" t="s">
        <v>89</v>
      </c>
      <c r="B219" s="453" t="s">
        <v>110</v>
      </c>
      <c r="C219" s="453" t="s">
        <v>11</v>
      </c>
      <c r="D219" s="453">
        <v>3479447.6655537798</v>
      </c>
    </row>
    <row r="220" spans="1:4" x14ac:dyDescent="0.25">
      <c r="A220" s="453" t="s">
        <v>89</v>
      </c>
      <c r="B220" s="453" t="s">
        <v>110</v>
      </c>
      <c r="C220" s="453" t="s">
        <v>12</v>
      </c>
      <c r="D220" s="453">
        <v>4175614.0427105902</v>
      </c>
    </row>
    <row r="221" spans="1:4" x14ac:dyDescent="0.25">
      <c r="A221" s="453" t="s">
        <v>97</v>
      </c>
      <c r="B221" s="453" t="s">
        <v>111</v>
      </c>
      <c r="C221" s="453" t="s">
        <v>11</v>
      </c>
      <c r="D221" s="453">
        <v>1483762.0037410399</v>
      </c>
    </row>
    <row r="222" spans="1:4" x14ac:dyDescent="0.25">
      <c r="A222" s="453" t="s">
        <v>97</v>
      </c>
      <c r="B222" s="453" t="s">
        <v>111</v>
      </c>
      <c r="C222" s="453" t="s">
        <v>12</v>
      </c>
      <c r="D222" s="453">
        <v>1835237.3170230901</v>
      </c>
    </row>
    <row r="223" spans="1:4" x14ac:dyDescent="0.25">
      <c r="A223" s="453" t="s">
        <v>99</v>
      </c>
      <c r="B223" s="453" t="s">
        <v>112</v>
      </c>
      <c r="C223" s="453" t="s">
        <v>11</v>
      </c>
      <c r="D223" s="453">
        <v>1478124.49622726</v>
      </c>
    </row>
    <row r="224" spans="1:4" x14ac:dyDescent="0.25">
      <c r="A224" s="453" t="s">
        <v>99</v>
      </c>
      <c r="B224" s="453" t="s">
        <v>112</v>
      </c>
      <c r="C224" s="453" t="s">
        <v>12</v>
      </c>
      <c r="D224" s="453">
        <v>2380671.5411312701</v>
      </c>
    </row>
    <row r="225" spans="1:4" x14ac:dyDescent="0.25">
      <c r="A225" s="453" t="s">
        <v>101</v>
      </c>
      <c r="B225" s="453" t="s">
        <v>113</v>
      </c>
      <c r="C225" s="453" t="s">
        <v>11</v>
      </c>
      <c r="D225" s="453">
        <v>3437407.90625718</v>
      </c>
    </row>
    <row r="226" spans="1:4" x14ac:dyDescent="0.25">
      <c r="A226" s="453" t="s">
        <v>101</v>
      </c>
      <c r="B226" s="453" t="s">
        <v>113</v>
      </c>
      <c r="C226" s="453" t="s">
        <v>12</v>
      </c>
      <c r="D226" s="453">
        <v>3578666.7762852302</v>
      </c>
    </row>
    <row r="227" spans="1:4" x14ac:dyDescent="0.25">
      <c r="A227" s="453" t="s">
        <v>114</v>
      </c>
      <c r="B227" s="453" t="s">
        <v>115</v>
      </c>
      <c r="C227" s="453" t="s">
        <v>11</v>
      </c>
      <c r="D227" s="453">
        <v>2544170.7407809799</v>
      </c>
    </row>
    <row r="228" spans="1:4" x14ac:dyDescent="0.25">
      <c r="A228" s="453" t="s">
        <v>114</v>
      </c>
      <c r="B228" s="453" t="s">
        <v>115</v>
      </c>
      <c r="C228" s="453" t="s">
        <v>12</v>
      </c>
      <c r="D228" s="453">
        <v>2186654.5644085598</v>
      </c>
    </row>
    <row r="229" spans="1:4" x14ac:dyDescent="0.25">
      <c r="A229" s="453" t="s">
        <v>116</v>
      </c>
      <c r="B229" s="453" t="s">
        <v>117</v>
      </c>
      <c r="C229" s="453" t="s">
        <v>11</v>
      </c>
      <c r="D229" s="453">
        <v>2848523.0483672898</v>
      </c>
    </row>
    <row r="230" spans="1:4" x14ac:dyDescent="0.25">
      <c r="A230" s="453" t="s">
        <v>116</v>
      </c>
      <c r="B230" s="453" t="s">
        <v>117</v>
      </c>
      <c r="C230" s="453" t="s">
        <v>12</v>
      </c>
      <c r="D230" s="453">
        <v>3158503.39755981</v>
      </c>
    </row>
    <row r="231" spans="1:4" x14ac:dyDescent="0.25">
      <c r="A231" s="453" t="s">
        <v>118</v>
      </c>
      <c r="B231" s="453" t="s">
        <v>119</v>
      </c>
      <c r="C231" s="453" t="s">
        <v>11</v>
      </c>
      <c r="D231" s="453">
        <v>2093317.66146592</v>
      </c>
    </row>
    <row r="232" spans="1:4" x14ac:dyDescent="0.25">
      <c r="A232" s="453" t="s">
        <v>118</v>
      </c>
      <c r="B232" s="453" t="s">
        <v>119</v>
      </c>
      <c r="C232" s="453" t="s">
        <v>12</v>
      </c>
      <c r="D232" s="453">
        <v>3171250.5463427599</v>
      </c>
    </row>
    <row r="233" spans="1:4" x14ac:dyDescent="0.25">
      <c r="A233" s="453" t="s">
        <v>120</v>
      </c>
      <c r="B233" s="453" t="s">
        <v>121</v>
      </c>
      <c r="C233" s="453" t="s">
        <v>11</v>
      </c>
      <c r="D233" s="453">
        <v>2630734.3225994101</v>
      </c>
    </row>
    <row r="234" spans="1:4" x14ac:dyDescent="0.25">
      <c r="A234" s="453" t="s">
        <v>120</v>
      </c>
      <c r="B234" s="453" t="s">
        <v>121</v>
      </c>
      <c r="C234" s="453" t="s">
        <v>12</v>
      </c>
      <c r="D234" s="453">
        <v>2806423.8811856499</v>
      </c>
    </row>
    <row r="235" spans="1:4" x14ac:dyDescent="0.25">
      <c r="A235" s="453" t="s">
        <v>122</v>
      </c>
      <c r="B235" s="453" t="s">
        <v>123</v>
      </c>
      <c r="C235" s="453" t="s">
        <v>11</v>
      </c>
      <c r="D235" s="453">
        <v>1140139.7059911899</v>
      </c>
    </row>
    <row r="236" spans="1:4" x14ac:dyDescent="0.25">
      <c r="A236" s="453" t="s">
        <v>122</v>
      </c>
      <c r="B236" s="453" t="s">
        <v>123</v>
      </c>
      <c r="C236" s="453" t="s">
        <v>12</v>
      </c>
      <c r="D236" s="453">
        <v>1343375.36699971</v>
      </c>
    </row>
    <row r="237" spans="1:4" x14ac:dyDescent="0.25">
      <c r="A237" s="453" t="s">
        <v>124</v>
      </c>
      <c r="B237" s="453" t="s">
        <v>125</v>
      </c>
      <c r="C237" s="453" t="s">
        <v>11</v>
      </c>
      <c r="D237" s="453">
        <v>1030527.19705428</v>
      </c>
    </row>
    <row r="238" spans="1:4" x14ac:dyDescent="0.25">
      <c r="A238" s="453" t="s">
        <v>124</v>
      </c>
      <c r="B238" s="453" t="s">
        <v>125</v>
      </c>
      <c r="C238" s="453" t="s">
        <v>12</v>
      </c>
      <c r="D238" s="453">
        <v>1267736.4476958199</v>
      </c>
    </row>
    <row r="239" spans="1:4" x14ac:dyDescent="0.25">
      <c r="A239" s="453" t="s">
        <v>126</v>
      </c>
      <c r="B239" s="453" t="s">
        <v>127</v>
      </c>
      <c r="C239" s="453" t="s">
        <v>11</v>
      </c>
      <c r="D239" s="453">
        <v>923304.23689189996</v>
      </c>
    </row>
    <row r="240" spans="1:4" x14ac:dyDescent="0.25">
      <c r="A240" s="453" t="s">
        <v>126</v>
      </c>
      <c r="B240" s="453" t="s">
        <v>127</v>
      </c>
      <c r="C240" s="453" t="s">
        <v>12</v>
      </c>
      <c r="D240" s="453">
        <v>944910.29249518597</v>
      </c>
    </row>
    <row r="241" spans="1:4" x14ac:dyDescent="0.25">
      <c r="A241" s="453" t="s">
        <v>128</v>
      </c>
      <c r="B241" s="453" t="s">
        <v>129</v>
      </c>
      <c r="C241" s="453" t="s">
        <v>11</v>
      </c>
      <c r="D241" s="453">
        <v>1005603.32567233</v>
      </c>
    </row>
    <row r="242" spans="1:4" x14ac:dyDescent="0.25">
      <c r="A242" s="453" t="s">
        <v>128</v>
      </c>
      <c r="B242" s="453" t="s">
        <v>129</v>
      </c>
      <c r="C242" s="453" t="s">
        <v>12</v>
      </c>
      <c r="D242" s="453">
        <v>1134460.2438517101</v>
      </c>
    </row>
    <row r="243" spans="1:4" x14ac:dyDescent="0.25">
      <c r="A243" s="453" t="s">
        <v>130</v>
      </c>
      <c r="B243" s="453" t="s">
        <v>131</v>
      </c>
      <c r="C243" s="453" t="s">
        <v>11</v>
      </c>
      <c r="D243" s="453">
        <v>993479.16961203201</v>
      </c>
    </row>
    <row r="244" spans="1:4" x14ac:dyDescent="0.25">
      <c r="A244" s="453" t="s">
        <v>130</v>
      </c>
      <c r="B244" s="453" t="s">
        <v>131</v>
      </c>
      <c r="C244" s="453" t="s">
        <v>12</v>
      </c>
      <c r="D244" s="453">
        <v>1294842.41475398</v>
      </c>
    </row>
    <row r="245" spans="1:4" x14ac:dyDescent="0.25">
      <c r="A245" s="453" t="s">
        <v>132</v>
      </c>
      <c r="B245" s="453" t="s">
        <v>133</v>
      </c>
      <c r="C245" s="453" t="s">
        <v>11</v>
      </c>
      <c r="D245" s="453">
        <v>578337.47126706794</v>
      </c>
    </row>
    <row r="246" spans="1:4" x14ac:dyDescent="0.25">
      <c r="A246" s="453" t="s">
        <v>132</v>
      </c>
      <c r="B246" s="453" t="s">
        <v>133</v>
      </c>
      <c r="C246" s="453" t="s">
        <v>12</v>
      </c>
      <c r="D246" s="453">
        <v>731394.26710561197</v>
      </c>
    </row>
    <row r="247" spans="1:4" x14ac:dyDescent="0.25">
      <c r="A247" s="453" t="s">
        <v>134</v>
      </c>
      <c r="B247" s="453" t="s">
        <v>135</v>
      </c>
      <c r="C247" s="453" t="s">
        <v>11</v>
      </c>
      <c r="D247" s="453">
        <v>907835.14699478203</v>
      </c>
    </row>
    <row r="248" spans="1:4" x14ac:dyDescent="0.25">
      <c r="A248" s="453" t="s">
        <v>134</v>
      </c>
      <c r="B248" s="453" t="s">
        <v>135</v>
      </c>
      <c r="C248" s="453" t="s">
        <v>12</v>
      </c>
      <c r="D248" s="453">
        <v>1175994.8733715501</v>
      </c>
    </row>
    <row r="249" spans="1:4" x14ac:dyDescent="0.25">
      <c r="A249" s="453" t="s">
        <v>136</v>
      </c>
      <c r="B249" s="453" t="s">
        <v>137</v>
      </c>
      <c r="C249" s="453" t="s">
        <v>11</v>
      </c>
      <c r="D249" s="453">
        <v>659323.33896708896</v>
      </c>
    </row>
    <row r="250" spans="1:4" x14ac:dyDescent="0.25">
      <c r="A250" s="453" t="s">
        <v>136</v>
      </c>
      <c r="B250" s="453" t="s">
        <v>137</v>
      </c>
      <c r="C250" s="453" t="s">
        <v>12</v>
      </c>
      <c r="D250" s="453">
        <v>839877.63624616596</v>
      </c>
    </row>
    <row r="251" spans="1:4" x14ac:dyDescent="0.25">
      <c r="A251" s="453" t="s">
        <v>138</v>
      </c>
      <c r="B251" s="453" t="s">
        <v>139</v>
      </c>
      <c r="C251" s="453" t="s">
        <v>11</v>
      </c>
      <c r="D251" s="453">
        <v>1542921.0219550401</v>
      </c>
    </row>
    <row r="252" spans="1:4" x14ac:dyDescent="0.25">
      <c r="A252" s="453" t="s">
        <v>138</v>
      </c>
      <c r="B252" s="453" t="s">
        <v>139</v>
      </c>
      <c r="C252" s="453" t="s">
        <v>12</v>
      </c>
      <c r="D252" s="453">
        <v>1595895.90431708</v>
      </c>
    </row>
    <row r="253" spans="1:4" x14ac:dyDescent="0.25">
      <c r="A253" s="453" t="s">
        <v>140</v>
      </c>
      <c r="B253" s="453" t="s">
        <v>141</v>
      </c>
      <c r="C253" s="453" t="s">
        <v>11</v>
      </c>
      <c r="D253" s="453">
        <v>852101.37667921802</v>
      </c>
    </row>
    <row r="254" spans="1:4" x14ac:dyDescent="0.25">
      <c r="A254" s="453" t="s">
        <v>140</v>
      </c>
      <c r="B254" s="453" t="s">
        <v>141</v>
      </c>
      <c r="C254" s="453" t="s">
        <v>12</v>
      </c>
      <c r="D254" s="453">
        <v>1152694.14634793</v>
      </c>
    </row>
    <row r="255" spans="1:4" x14ac:dyDescent="0.25">
      <c r="A255" s="453" t="s">
        <v>142</v>
      </c>
      <c r="B255" s="453" t="s">
        <v>143</v>
      </c>
      <c r="C255" s="453" t="s">
        <v>11</v>
      </c>
      <c r="D255" s="453">
        <v>1001915.56194849</v>
      </c>
    </row>
    <row r="256" spans="1:4" x14ac:dyDescent="0.25">
      <c r="A256" s="453" t="s">
        <v>142</v>
      </c>
      <c r="B256" s="453" t="s">
        <v>143</v>
      </c>
      <c r="C256" s="453" t="s">
        <v>12</v>
      </c>
      <c r="D256" s="453">
        <v>1272779.1811110701</v>
      </c>
    </row>
    <row r="257" spans="1:4" x14ac:dyDescent="0.25">
      <c r="A257" s="453" t="s">
        <v>144</v>
      </c>
      <c r="B257" s="453" t="s">
        <v>145</v>
      </c>
      <c r="C257" s="453" t="s">
        <v>11</v>
      </c>
      <c r="D257" s="453">
        <v>884919.47298037005</v>
      </c>
    </row>
    <row r="258" spans="1:4" x14ac:dyDescent="0.25">
      <c r="A258" s="453" t="s">
        <v>144</v>
      </c>
      <c r="B258" s="453" t="s">
        <v>145</v>
      </c>
      <c r="C258" s="453" t="s">
        <v>12</v>
      </c>
      <c r="D258" s="453">
        <v>1343415.2653309701</v>
      </c>
    </row>
    <row r="259" spans="1:4" x14ac:dyDescent="0.25">
      <c r="A259" s="453" t="s">
        <v>146</v>
      </c>
      <c r="B259" s="453" t="s">
        <v>147</v>
      </c>
      <c r="C259" s="453" t="s">
        <v>11</v>
      </c>
      <c r="D259" s="453">
        <v>709205.92757308995</v>
      </c>
    </row>
    <row r="260" spans="1:4" x14ac:dyDescent="0.25">
      <c r="A260" s="453" t="s">
        <v>146</v>
      </c>
      <c r="B260" s="453" t="s">
        <v>147</v>
      </c>
      <c r="C260" s="453" t="s">
        <v>12</v>
      </c>
      <c r="D260" s="453">
        <v>994791.59291866596</v>
      </c>
    </row>
    <row r="261" spans="1:4" x14ac:dyDescent="0.25">
      <c r="A261" s="453" t="s">
        <v>148</v>
      </c>
      <c r="B261" s="453" t="s">
        <v>149</v>
      </c>
      <c r="C261" s="453" t="s">
        <v>11</v>
      </c>
      <c r="D261" s="453">
        <v>1239262.27184867</v>
      </c>
    </row>
    <row r="262" spans="1:4" x14ac:dyDescent="0.25">
      <c r="A262" s="453" t="s">
        <v>148</v>
      </c>
      <c r="B262" s="453" t="s">
        <v>149</v>
      </c>
      <c r="C262" s="453" t="s">
        <v>12</v>
      </c>
      <c r="D262" s="453">
        <v>1387395.73965848</v>
      </c>
    </row>
    <row r="263" spans="1:4" x14ac:dyDescent="0.25">
      <c r="A263" s="453" t="s">
        <v>150</v>
      </c>
      <c r="B263" s="453" t="s">
        <v>151</v>
      </c>
      <c r="C263" s="453" t="s">
        <v>11</v>
      </c>
      <c r="D263" s="453">
        <v>1379379.4588446801</v>
      </c>
    </row>
    <row r="264" spans="1:4" x14ac:dyDescent="0.25">
      <c r="A264" s="453" t="s">
        <v>150</v>
      </c>
      <c r="B264" s="453" t="s">
        <v>151</v>
      </c>
      <c r="C264" s="453" t="s">
        <v>12</v>
      </c>
      <c r="D264" s="453">
        <v>1314666.0303577101</v>
      </c>
    </row>
    <row r="265" spans="1:4" x14ac:dyDescent="0.25">
      <c r="A265" s="453" t="s">
        <v>152</v>
      </c>
      <c r="B265" s="453" t="s">
        <v>153</v>
      </c>
      <c r="C265" s="453" t="s">
        <v>11</v>
      </c>
      <c r="D265" s="453">
        <v>640972.01303983806</v>
      </c>
    </row>
    <row r="266" spans="1:4" x14ac:dyDescent="0.25">
      <c r="A266" s="453" t="s">
        <v>152</v>
      </c>
      <c r="B266" s="453" t="s">
        <v>153</v>
      </c>
      <c r="C266" s="453" t="s">
        <v>12</v>
      </c>
      <c r="D266" s="453">
        <v>955482.77615557401</v>
      </c>
    </row>
    <row r="267" spans="1:4" x14ac:dyDescent="0.25">
      <c r="A267" s="453" t="s">
        <v>154</v>
      </c>
      <c r="B267" s="453" t="s">
        <v>155</v>
      </c>
      <c r="C267" s="453" t="s">
        <v>11</v>
      </c>
      <c r="D267" s="453">
        <v>1280483.6401990801</v>
      </c>
    </row>
    <row r="268" spans="1:4" x14ac:dyDescent="0.25">
      <c r="A268" s="453" t="s">
        <v>154</v>
      </c>
      <c r="B268" s="453" t="s">
        <v>155</v>
      </c>
      <c r="C268" s="453" t="s">
        <v>12</v>
      </c>
      <c r="D268" s="453">
        <v>1279838.81067058</v>
      </c>
    </row>
    <row r="269" spans="1:4" x14ac:dyDescent="0.25">
      <c r="A269" s="453" t="s">
        <v>156</v>
      </c>
      <c r="B269" s="453" t="s">
        <v>157</v>
      </c>
      <c r="C269" s="453" t="s">
        <v>11</v>
      </c>
      <c r="D269" s="453">
        <v>1011092.48074922</v>
      </c>
    </row>
    <row r="270" spans="1:4" x14ac:dyDescent="0.25">
      <c r="A270" s="453" t="s">
        <v>156</v>
      </c>
      <c r="B270" s="453" t="s">
        <v>157</v>
      </c>
      <c r="C270" s="453" t="s">
        <v>12</v>
      </c>
      <c r="D270" s="453">
        <v>1527166.4537973199</v>
      </c>
    </row>
    <row r="271" spans="1:4" x14ac:dyDescent="0.25">
      <c r="A271" s="453" t="s">
        <v>158</v>
      </c>
      <c r="B271" s="453" t="s">
        <v>159</v>
      </c>
      <c r="C271" s="453" t="s">
        <v>11</v>
      </c>
      <c r="D271" s="453">
        <v>733613.90011432394</v>
      </c>
    </row>
    <row r="272" spans="1:4" x14ac:dyDescent="0.25">
      <c r="A272" s="453" t="s">
        <v>158</v>
      </c>
      <c r="B272" s="453" t="s">
        <v>159</v>
      </c>
      <c r="C272" s="453" t="s">
        <v>12</v>
      </c>
      <c r="D272" s="453">
        <v>1075568.7900982799</v>
      </c>
    </row>
    <row r="273" spans="1:4" x14ac:dyDescent="0.25">
      <c r="A273" s="453" t="s">
        <v>160</v>
      </c>
      <c r="B273" s="453" t="s">
        <v>161</v>
      </c>
      <c r="C273" s="453" t="s">
        <v>11</v>
      </c>
      <c r="D273" s="453">
        <v>838004.83832308999</v>
      </c>
    </row>
    <row r="274" spans="1:4" x14ac:dyDescent="0.25">
      <c r="A274" s="453" t="s">
        <v>160</v>
      </c>
      <c r="B274" s="453" t="s">
        <v>161</v>
      </c>
      <c r="C274" s="453" t="s">
        <v>12</v>
      </c>
      <c r="D274" s="453">
        <v>1150126.34339933</v>
      </c>
    </row>
    <row r="275" spans="1:4" x14ac:dyDescent="0.25">
      <c r="A275" s="453" t="s">
        <v>162</v>
      </c>
      <c r="B275" s="453" t="s">
        <v>163</v>
      </c>
      <c r="C275" s="453" t="s">
        <v>11</v>
      </c>
      <c r="D275" s="453">
        <v>763544.597654265</v>
      </c>
    </row>
    <row r="276" spans="1:4" x14ac:dyDescent="0.25">
      <c r="A276" s="453" t="s">
        <v>162</v>
      </c>
      <c r="B276" s="453" t="s">
        <v>163</v>
      </c>
      <c r="C276" s="453" t="s">
        <v>12</v>
      </c>
      <c r="D276" s="453">
        <v>980851.58057837398</v>
      </c>
    </row>
    <row r="277" spans="1:4" x14ac:dyDescent="0.25">
      <c r="A277" s="453" t="s">
        <v>164</v>
      </c>
      <c r="B277" s="453" t="s">
        <v>165</v>
      </c>
      <c r="C277" s="453" t="s">
        <v>11</v>
      </c>
      <c r="D277" s="453">
        <v>806818.81263899</v>
      </c>
    </row>
    <row r="278" spans="1:4" x14ac:dyDescent="0.25">
      <c r="A278" s="453" t="s">
        <v>164</v>
      </c>
      <c r="B278" s="453" t="s">
        <v>165</v>
      </c>
      <c r="C278" s="453" t="s">
        <v>12</v>
      </c>
      <c r="D278" s="453">
        <v>1072752.66750401</v>
      </c>
    </row>
    <row r="279" spans="1:4" x14ac:dyDescent="0.25">
      <c r="A279" s="453" t="s">
        <v>166</v>
      </c>
      <c r="B279" s="453" t="s">
        <v>167</v>
      </c>
      <c r="C279" s="453" t="s">
        <v>11</v>
      </c>
      <c r="D279" s="453">
        <v>517037.872263734</v>
      </c>
    </row>
    <row r="280" spans="1:4" x14ac:dyDescent="0.25">
      <c r="A280" s="453" t="s">
        <v>166</v>
      </c>
      <c r="B280" s="453" t="s">
        <v>167</v>
      </c>
      <c r="C280" s="453" t="s">
        <v>12</v>
      </c>
      <c r="D280" s="453">
        <v>669400.33316699497</v>
      </c>
    </row>
    <row r="281" spans="1:4" x14ac:dyDescent="0.25">
      <c r="A281" s="453" t="s">
        <v>168</v>
      </c>
      <c r="B281" s="453" t="s">
        <v>169</v>
      </c>
      <c r="C281" s="453" t="s">
        <v>11</v>
      </c>
      <c r="D281" s="453">
        <v>559224.90392276098</v>
      </c>
    </row>
    <row r="282" spans="1:4" x14ac:dyDescent="0.25">
      <c r="A282" s="453" t="s">
        <v>168</v>
      </c>
      <c r="B282" s="453" t="s">
        <v>169</v>
      </c>
      <c r="C282" s="453" t="s">
        <v>12</v>
      </c>
      <c r="D282" s="453">
        <v>665514.25299447903</v>
      </c>
    </row>
    <row r="283" spans="1:4" x14ac:dyDescent="0.25">
      <c r="A283" s="453" t="s">
        <v>170</v>
      </c>
      <c r="B283" s="453" t="s">
        <v>171</v>
      </c>
      <c r="C283" s="453" t="s">
        <v>11</v>
      </c>
      <c r="D283" s="453">
        <v>385577.39225146599</v>
      </c>
    </row>
    <row r="284" spans="1:4" x14ac:dyDescent="0.25">
      <c r="A284" s="453" t="s">
        <v>170</v>
      </c>
      <c r="B284" s="453" t="s">
        <v>171</v>
      </c>
      <c r="C284" s="453" t="s">
        <v>12</v>
      </c>
      <c r="D284" s="453">
        <v>470997.26193511102</v>
      </c>
    </row>
    <row r="285" spans="1:4" x14ac:dyDescent="0.25">
      <c r="A285" s="453" t="s">
        <v>172</v>
      </c>
      <c r="B285" s="453" t="s">
        <v>173</v>
      </c>
      <c r="C285" s="453" t="s">
        <v>11</v>
      </c>
      <c r="D285" s="453">
        <v>555708.56719770306</v>
      </c>
    </row>
    <row r="286" spans="1:4" x14ac:dyDescent="0.25">
      <c r="A286" s="453" t="s">
        <v>172</v>
      </c>
      <c r="B286" s="453" t="s">
        <v>173</v>
      </c>
      <c r="C286" s="453" t="s">
        <v>12</v>
      </c>
      <c r="D286" s="453">
        <v>680537.07024323195</v>
      </c>
    </row>
    <row r="287" spans="1:4" x14ac:dyDescent="0.25">
      <c r="A287" s="453" t="s">
        <v>174</v>
      </c>
      <c r="B287" s="453" t="s">
        <v>175</v>
      </c>
      <c r="C287" s="453" t="s">
        <v>11</v>
      </c>
      <c r="D287" s="453">
        <v>714226.89004567196</v>
      </c>
    </row>
    <row r="288" spans="1:4" x14ac:dyDescent="0.25">
      <c r="A288" s="453" t="s">
        <v>174</v>
      </c>
      <c r="B288" s="453" t="s">
        <v>175</v>
      </c>
      <c r="C288" s="453" t="s">
        <v>12</v>
      </c>
      <c r="D288" s="453">
        <v>804713.84101221</v>
      </c>
    </row>
    <row r="289" spans="1:4" x14ac:dyDescent="0.25">
      <c r="A289" s="453" t="s">
        <v>176</v>
      </c>
      <c r="B289" s="453" t="s">
        <v>177</v>
      </c>
      <c r="C289" s="453" t="s">
        <v>11</v>
      </c>
      <c r="D289" s="453">
        <v>516293.79416687699</v>
      </c>
    </row>
    <row r="290" spans="1:4" x14ac:dyDescent="0.25">
      <c r="A290" s="453" t="s">
        <v>176</v>
      </c>
      <c r="B290" s="453" t="s">
        <v>177</v>
      </c>
      <c r="C290" s="453" t="s">
        <v>12</v>
      </c>
      <c r="D290" s="453">
        <v>633354.373368787</v>
      </c>
    </row>
    <row r="291" spans="1:4" x14ac:dyDescent="0.25">
      <c r="A291" s="453" t="s">
        <v>178</v>
      </c>
      <c r="B291" s="453" t="s">
        <v>179</v>
      </c>
      <c r="C291" s="453" t="s">
        <v>11</v>
      </c>
      <c r="D291" s="453">
        <v>578086.38962407701</v>
      </c>
    </row>
    <row r="292" spans="1:4" x14ac:dyDescent="0.25">
      <c r="A292" s="453" t="s">
        <v>178</v>
      </c>
      <c r="B292" s="453" t="s">
        <v>179</v>
      </c>
      <c r="C292" s="453" t="s">
        <v>12</v>
      </c>
      <c r="D292" s="453">
        <v>721851.05020824797</v>
      </c>
    </row>
    <row r="293" spans="1:4" x14ac:dyDescent="0.25">
      <c r="A293" s="453" t="s">
        <v>180</v>
      </c>
      <c r="B293" s="453" t="s">
        <v>181</v>
      </c>
      <c r="C293" s="453" t="s">
        <v>11</v>
      </c>
      <c r="D293" s="453">
        <v>477131.83575894701</v>
      </c>
    </row>
    <row r="294" spans="1:4" x14ac:dyDescent="0.25">
      <c r="A294" s="453" t="s">
        <v>180</v>
      </c>
      <c r="B294" s="453" t="s">
        <v>181</v>
      </c>
      <c r="C294" s="453" t="s">
        <v>12</v>
      </c>
      <c r="D294" s="453">
        <v>595516.61224320997</v>
      </c>
    </row>
    <row r="295" spans="1:4" x14ac:dyDescent="0.25">
      <c r="A295" s="453" t="s">
        <v>182</v>
      </c>
      <c r="B295" s="453" t="s">
        <v>183</v>
      </c>
      <c r="C295" s="453" t="s">
        <v>11</v>
      </c>
      <c r="D295" s="453">
        <v>532878.74420447904</v>
      </c>
    </row>
    <row r="296" spans="1:4" x14ac:dyDescent="0.25">
      <c r="A296" s="453" t="s">
        <v>182</v>
      </c>
      <c r="B296" s="453" t="s">
        <v>183</v>
      </c>
      <c r="C296" s="453" t="s">
        <v>12</v>
      </c>
      <c r="D296" s="453">
        <v>674708.25294890103</v>
      </c>
    </row>
    <row r="297" spans="1:4" x14ac:dyDescent="0.25">
      <c r="A297" s="453" t="s">
        <v>184</v>
      </c>
      <c r="B297" s="453" t="s">
        <v>185</v>
      </c>
      <c r="C297" s="453" t="s">
        <v>11</v>
      </c>
      <c r="D297" s="453">
        <v>749273.75570018298</v>
      </c>
    </row>
    <row r="298" spans="1:4" x14ac:dyDescent="0.25">
      <c r="A298" s="453" t="s">
        <v>184</v>
      </c>
      <c r="B298" s="453" t="s">
        <v>185</v>
      </c>
      <c r="C298" s="453" t="s">
        <v>12</v>
      </c>
      <c r="D298" s="453">
        <v>1147627.6815044601</v>
      </c>
    </row>
    <row r="299" spans="1:4" x14ac:dyDescent="0.25">
      <c r="A299" s="453" t="s">
        <v>186</v>
      </c>
      <c r="B299" s="453" t="s">
        <v>187</v>
      </c>
      <c r="C299" s="453" t="s">
        <v>11</v>
      </c>
      <c r="D299" s="453">
        <v>646367.72848044301</v>
      </c>
    </row>
    <row r="300" spans="1:4" x14ac:dyDescent="0.25">
      <c r="A300" s="453" t="s">
        <v>186</v>
      </c>
      <c r="B300" s="453" t="s">
        <v>187</v>
      </c>
      <c r="C300" s="453" t="s">
        <v>12</v>
      </c>
      <c r="D300" s="453">
        <v>725317.82769599895</v>
      </c>
    </row>
    <row r="301" spans="1:4" x14ac:dyDescent="0.25">
      <c r="A301" s="453" t="s">
        <v>188</v>
      </c>
      <c r="B301" s="453" t="s">
        <v>189</v>
      </c>
      <c r="C301" s="453" t="s">
        <v>11</v>
      </c>
      <c r="D301" s="453">
        <v>452311.40722914302</v>
      </c>
    </row>
    <row r="302" spans="1:4" x14ac:dyDescent="0.25">
      <c r="A302" s="453" t="s">
        <v>188</v>
      </c>
      <c r="B302" s="453" t="s">
        <v>189</v>
      </c>
      <c r="C302" s="453" t="s">
        <v>12</v>
      </c>
      <c r="D302" s="453">
        <v>598042.88019086095</v>
      </c>
    </row>
    <row r="303" spans="1:4" x14ac:dyDescent="0.25">
      <c r="A303" s="453" t="s">
        <v>190</v>
      </c>
      <c r="B303" s="453" t="s">
        <v>191</v>
      </c>
      <c r="C303" s="453" t="s">
        <v>11</v>
      </c>
      <c r="D303" s="453">
        <v>539649.08941769996</v>
      </c>
    </row>
    <row r="304" spans="1:4" x14ac:dyDescent="0.25">
      <c r="A304" s="453" t="s">
        <v>190</v>
      </c>
      <c r="B304" s="453" t="s">
        <v>191</v>
      </c>
      <c r="C304" s="453" t="s">
        <v>12</v>
      </c>
      <c r="D304" s="453">
        <v>728079.71840658097</v>
      </c>
    </row>
    <row r="305" spans="1:4" x14ac:dyDescent="0.25">
      <c r="A305" s="453" t="s">
        <v>192</v>
      </c>
      <c r="B305" s="453" t="s">
        <v>193</v>
      </c>
      <c r="C305" s="453" t="s">
        <v>11</v>
      </c>
      <c r="D305" s="453">
        <v>475902.44350464799</v>
      </c>
    </row>
    <row r="306" spans="1:4" x14ac:dyDescent="0.25">
      <c r="A306" s="453" t="s">
        <v>192</v>
      </c>
      <c r="B306" s="453" t="s">
        <v>193</v>
      </c>
      <c r="C306" s="453" t="s">
        <v>12</v>
      </c>
      <c r="D306" s="453">
        <v>580771.19951969502</v>
      </c>
    </row>
    <row r="307" spans="1:4" x14ac:dyDescent="0.25">
      <c r="A307" s="453" t="s">
        <v>194</v>
      </c>
      <c r="B307" s="453" t="s">
        <v>195</v>
      </c>
      <c r="C307" s="453" t="s">
        <v>11</v>
      </c>
      <c r="D307" s="453">
        <v>721197.54769364104</v>
      </c>
    </row>
    <row r="308" spans="1:4" x14ac:dyDescent="0.25">
      <c r="A308" s="453" t="s">
        <v>194</v>
      </c>
      <c r="B308" s="453" t="s">
        <v>195</v>
      </c>
      <c r="C308" s="453" t="s">
        <v>12</v>
      </c>
      <c r="D308" s="453">
        <v>968581.51066851697</v>
      </c>
    </row>
    <row r="309" spans="1:4" x14ac:dyDescent="0.25">
      <c r="A309" s="453" t="s">
        <v>196</v>
      </c>
      <c r="B309" s="453" t="s">
        <v>197</v>
      </c>
      <c r="C309" s="453" t="s">
        <v>11</v>
      </c>
      <c r="D309" s="453">
        <v>1596038.49518826</v>
      </c>
    </row>
    <row r="310" spans="1:4" x14ac:dyDescent="0.25">
      <c r="A310" s="453" t="s">
        <v>196</v>
      </c>
      <c r="B310" s="453" t="s">
        <v>197</v>
      </c>
      <c r="C310" s="453" t="s">
        <v>12</v>
      </c>
      <c r="D310" s="453">
        <v>1760382.74307429</v>
      </c>
    </row>
    <row r="311" spans="1:4" x14ac:dyDescent="0.25">
      <c r="A311" s="453" t="s">
        <v>198</v>
      </c>
      <c r="B311" s="453" t="s">
        <v>199</v>
      </c>
      <c r="C311" s="453" t="s">
        <v>11</v>
      </c>
      <c r="D311" s="453">
        <v>1108988.06823175</v>
      </c>
    </row>
    <row r="312" spans="1:4" x14ac:dyDescent="0.25">
      <c r="A312" s="453" t="s">
        <v>198</v>
      </c>
      <c r="B312" s="453" t="s">
        <v>199</v>
      </c>
      <c r="C312" s="453" t="s">
        <v>12</v>
      </c>
      <c r="D312" s="453">
        <v>1311559.97751808</v>
      </c>
    </row>
    <row r="313" spans="1:4" x14ac:dyDescent="0.25">
      <c r="A313" s="453" t="s">
        <v>200</v>
      </c>
      <c r="B313" s="453" t="s">
        <v>201</v>
      </c>
      <c r="C313" s="453" t="s">
        <v>11</v>
      </c>
      <c r="D313" s="453">
        <v>804337.22400102695</v>
      </c>
    </row>
    <row r="314" spans="1:4" x14ac:dyDescent="0.25">
      <c r="A314" s="453" t="s">
        <v>200</v>
      </c>
      <c r="B314" s="453" t="s">
        <v>201</v>
      </c>
      <c r="C314" s="453" t="s">
        <v>12</v>
      </c>
      <c r="D314" s="453">
        <v>870835.34888221102</v>
      </c>
    </row>
    <row r="315" spans="1:4" x14ac:dyDescent="0.25">
      <c r="A315" s="453" t="s">
        <v>202</v>
      </c>
      <c r="B315" s="453" t="s">
        <v>203</v>
      </c>
      <c r="C315" s="453" t="s">
        <v>11</v>
      </c>
      <c r="D315" s="453">
        <v>873496.68607482198</v>
      </c>
    </row>
    <row r="316" spans="1:4" x14ac:dyDescent="0.25">
      <c r="A316" s="453" t="s">
        <v>202</v>
      </c>
      <c r="B316" s="453" t="s">
        <v>203</v>
      </c>
      <c r="C316" s="453" t="s">
        <v>12</v>
      </c>
      <c r="D316" s="453">
        <v>1157076.7181860399</v>
      </c>
    </row>
    <row r="317" spans="1:4" x14ac:dyDescent="0.25">
      <c r="A317" s="453" t="s">
        <v>204</v>
      </c>
      <c r="B317" s="453" t="s">
        <v>205</v>
      </c>
      <c r="C317" s="453" t="s">
        <v>11</v>
      </c>
      <c r="D317" s="453">
        <v>661003.89171972801</v>
      </c>
    </row>
    <row r="318" spans="1:4" x14ac:dyDescent="0.25">
      <c r="A318" s="453" t="s">
        <v>204</v>
      </c>
      <c r="B318" s="453" t="s">
        <v>205</v>
      </c>
      <c r="C318" s="453" t="s">
        <v>12</v>
      </c>
      <c r="D318" s="453">
        <v>802934.65560503397</v>
      </c>
    </row>
    <row r="319" spans="1:4" x14ac:dyDescent="0.25">
      <c r="A319" s="453" t="s">
        <v>206</v>
      </c>
      <c r="B319" s="453" t="s">
        <v>207</v>
      </c>
      <c r="C319" s="453" t="s">
        <v>11</v>
      </c>
      <c r="D319" s="453">
        <v>838883.87143019598</v>
      </c>
    </row>
    <row r="320" spans="1:4" x14ac:dyDescent="0.25">
      <c r="A320" s="453" t="s">
        <v>206</v>
      </c>
      <c r="B320" s="453" t="s">
        <v>207</v>
      </c>
      <c r="C320" s="453" t="s">
        <v>12</v>
      </c>
      <c r="D320" s="453">
        <v>943938.38986400794</v>
      </c>
    </row>
    <row r="321" spans="1:4" x14ac:dyDescent="0.25">
      <c r="A321" s="453" t="s">
        <v>208</v>
      </c>
      <c r="B321" s="453" t="s">
        <v>209</v>
      </c>
      <c r="C321" s="453" t="s">
        <v>11</v>
      </c>
      <c r="D321" s="453">
        <v>925863.031834041</v>
      </c>
    </row>
    <row r="322" spans="1:4" x14ac:dyDescent="0.25">
      <c r="A322" s="453" t="s">
        <v>208</v>
      </c>
      <c r="B322" s="453" t="s">
        <v>209</v>
      </c>
      <c r="C322" s="453" t="s">
        <v>12</v>
      </c>
      <c r="D322" s="453">
        <v>1033540.83772914</v>
      </c>
    </row>
    <row r="323" spans="1:4" x14ac:dyDescent="0.25">
      <c r="A323" s="453" t="s">
        <v>210</v>
      </c>
      <c r="B323" s="453" t="s">
        <v>211</v>
      </c>
      <c r="C323" s="453" t="s">
        <v>11</v>
      </c>
      <c r="D323" s="453">
        <v>758386.08584609604</v>
      </c>
    </row>
    <row r="324" spans="1:4" x14ac:dyDescent="0.25">
      <c r="A324" s="453" t="s">
        <v>210</v>
      </c>
      <c r="B324" s="453" t="s">
        <v>211</v>
      </c>
      <c r="C324" s="453" t="s">
        <v>12</v>
      </c>
      <c r="D324" s="453">
        <v>1008339.04624226</v>
      </c>
    </row>
    <row r="325" spans="1:4" x14ac:dyDescent="0.25">
      <c r="A325" s="453" t="s">
        <v>212</v>
      </c>
      <c r="B325" s="453" t="s">
        <v>213</v>
      </c>
      <c r="C325" s="453" t="s">
        <v>11</v>
      </c>
      <c r="D325" s="453">
        <v>602487.012660273</v>
      </c>
    </row>
    <row r="326" spans="1:4" x14ac:dyDescent="0.25">
      <c r="A326" s="453" t="s">
        <v>212</v>
      </c>
      <c r="B326" s="453" t="s">
        <v>213</v>
      </c>
      <c r="C326" s="453" t="s">
        <v>12</v>
      </c>
      <c r="D326" s="453">
        <v>758608.01193147397</v>
      </c>
    </row>
    <row r="327" spans="1:4" x14ac:dyDescent="0.25">
      <c r="A327" s="453" t="s">
        <v>214</v>
      </c>
      <c r="B327" s="453" t="s">
        <v>215</v>
      </c>
      <c r="C327" s="453" t="s">
        <v>11</v>
      </c>
      <c r="D327" s="453">
        <v>680635.03644761699</v>
      </c>
    </row>
    <row r="328" spans="1:4" x14ac:dyDescent="0.25">
      <c r="A328" s="453" t="s">
        <v>214</v>
      </c>
      <c r="B328" s="453" t="s">
        <v>215</v>
      </c>
      <c r="C328" s="453" t="s">
        <v>12</v>
      </c>
      <c r="D328" s="453">
        <v>803980.54590269504</v>
      </c>
    </row>
    <row r="329" spans="1:4" x14ac:dyDescent="0.25">
      <c r="A329" s="453" t="s">
        <v>216</v>
      </c>
      <c r="B329" s="453" t="s">
        <v>217</v>
      </c>
      <c r="C329" s="453" t="s">
        <v>11</v>
      </c>
      <c r="D329" s="453">
        <v>587389.78961864603</v>
      </c>
    </row>
    <row r="330" spans="1:4" x14ac:dyDescent="0.25">
      <c r="A330" s="453" t="s">
        <v>216</v>
      </c>
      <c r="B330" s="453" t="s">
        <v>217</v>
      </c>
      <c r="C330" s="453" t="s">
        <v>12</v>
      </c>
      <c r="D330" s="453">
        <v>680018.97573312395</v>
      </c>
    </row>
    <row r="331" spans="1:4" x14ac:dyDescent="0.25">
      <c r="A331" s="453" t="s">
        <v>218</v>
      </c>
      <c r="B331" s="453" t="s">
        <v>219</v>
      </c>
      <c r="C331" s="453" t="s">
        <v>11</v>
      </c>
      <c r="D331" s="453">
        <v>772475.61194553401</v>
      </c>
    </row>
    <row r="332" spans="1:4" x14ac:dyDescent="0.25">
      <c r="A332" s="453" t="s">
        <v>218</v>
      </c>
      <c r="B332" s="453" t="s">
        <v>219</v>
      </c>
      <c r="C332" s="453" t="s">
        <v>12</v>
      </c>
      <c r="D332" s="453">
        <v>906496.68366887094</v>
      </c>
    </row>
    <row r="333" spans="1:4" x14ac:dyDescent="0.25">
      <c r="A333" s="453" t="s">
        <v>220</v>
      </c>
      <c r="B333" s="453" t="s">
        <v>221</v>
      </c>
      <c r="C333" s="453" t="s">
        <v>11</v>
      </c>
      <c r="D333" s="453">
        <v>744263.95372158696</v>
      </c>
    </row>
    <row r="334" spans="1:4" x14ac:dyDescent="0.25">
      <c r="A334" s="453" t="s">
        <v>220</v>
      </c>
      <c r="B334" s="453" t="s">
        <v>221</v>
      </c>
      <c r="C334" s="453" t="s">
        <v>12</v>
      </c>
      <c r="D334" s="453">
        <v>771924.98220949003</v>
      </c>
    </row>
    <row r="335" spans="1:4" x14ac:dyDescent="0.25">
      <c r="A335" s="453" t="s">
        <v>222</v>
      </c>
      <c r="B335" s="453" t="s">
        <v>223</v>
      </c>
      <c r="C335" s="453" t="s">
        <v>11</v>
      </c>
      <c r="D335" s="453">
        <v>696573.85872687004</v>
      </c>
    </row>
    <row r="336" spans="1:4" x14ac:dyDescent="0.25">
      <c r="A336" s="453" t="s">
        <v>222</v>
      </c>
      <c r="B336" s="453" t="s">
        <v>223</v>
      </c>
      <c r="C336" s="453" t="s">
        <v>12</v>
      </c>
      <c r="D336" s="453">
        <v>814218.43058115896</v>
      </c>
    </row>
    <row r="337" spans="1:4" x14ac:dyDescent="0.25">
      <c r="A337" s="453" t="s">
        <v>224</v>
      </c>
      <c r="B337" s="453" t="s">
        <v>225</v>
      </c>
      <c r="C337" s="453" t="s">
        <v>11</v>
      </c>
      <c r="D337" s="453">
        <v>623394.58072767698</v>
      </c>
    </row>
    <row r="338" spans="1:4" x14ac:dyDescent="0.25">
      <c r="A338" s="453" t="s">
        <v>224</v>
      </c>
      <c r="B338" s="453" t="s">
        <v>225</v>
      </c>
      <c r="C338" s="453" t="s">
        <v>12</v>
      </c>
      <c r="D338" s="453">
        <v>765927.11921676504</v>
      </c>
    </row>
    <row r="339" spans="1:4" x14ac:dyDescent="0.25">
      <c r="A339" s="453" t="s">
        <v>226</v>
      </c>
      <c r="B339" s="453" t="s">
        <v>227</v>
      </c>
      <c r="C339" s="453" t="s">
        <v>11</v>
      </c>
      <c r="D339" s="453">
        <v>674157.85782937997</v>
      </c>
    </row>
    <row r="340" spans="1:4" x14ac:dyDescent="0.25">
      <c r="A340" s="453" t="s">
        <v>226</v>
      </c>
      <c r="B340" s="453" t="s">
        <v>227</v>
      </c>
      <c r="C340" s="453" t="s">
        <v>12</v>
      </c>
      <c r="D340" s="453">
        <v>737953.36918440997</v>
      </c>
    </row>
    <row r="341" spans="1:4" x14ac:dyDescent="0.25">
      <c r="A341" s="453" t="s">
        <v>228</v>
      </c>
      <c r="B341" s="453" t="s">
        <v>229</v>
      </c>
      <c r="C341" s="453" t="s">
        <v>11</v>
      </c>
      <c r="D341" s="453">
        <v>696194.16358804901</v>
      </c>
    </row>
    <row r="342" spans="1:4" x14ac:dyDescent="0.25">
      <c r="A342" s="453" t="s">
        <v>228</v>
      </c>
      <c r="B342" s="453" t="s">
        <v>229</v>
      </c>
      <c r="C342" s="453" t="s">
        <v>12</v>
      </c>
      <c r="D342" s="453">
        <v>830826.50545299298</v>
      </c>
    </row>
    <row r="343" spans="1:4" x14ac:dyDescent="0.25">
      <c r="A343" s="453" t="s">
        <v>230</v>
      </c>
      <c r="B343" s="453" t="s">
        <v>231</v>
      </c>
      <c r="C343" s="453" t="s">
        <v>11</v>
      </c>
      <c r="D343" s="453">
        <v>1019631.90649451</v>
      </c>
    </row>
    <row r="344" spans="1:4" x14ac:dyDescent="0.25">
      <c r="A344" s="453" t="s">
        <v>230</v>
      </c>
      <c r="B344" s="453" t="s">
        <v>231</v>
      </c>
      <c r="C344" s="453" t="s">
        <v>12</v>
      </c>
      <c r="D344" s="453">
        <v>1693236.2712097501</v>
      </c>
    </row>
    <row r="345" spans="1:4" x14ac:dyDescent="0.25">
      <c r="A345" s="453" t="s">
        <v>232</v>
      </c>
      <c r="B345" s="453" t="s">
        <v>233</v>
      </c>
      <c r="C345" s="453" t="s">
        <v>11</v>
      </c>
      <c r="D345" s="453">
        <v>911099.00679575896</v>
      </c>
    </row>
    <row r="346" spans="1:4" x14ac:dyDescent="0.25">
      <c r="A346" s="453" t="s">
        <v>232</v>
      </c>
      <c r="B346" s="453" t="s">
        <v>233</v>
      </c>
      <c r="C346" s="453" t="s">
        <v>12</v>
      </c>
      <c r="D346" s="453">
        <v>1406226.7483433399</v>
      </c>
    </row>
    <row r="347" spans="1:4" x14ac:dyDescent="0.25">
      <c r="A347" s="453" t="s">
        <v>234</v>
      </c>
      <c r="B347" s="453" t="s">
        <v>235</v>
      </c>
      <c r="C347" s="453" t="s">
        <v>11</v>
      </c>
      <c r="D347" s="453">
        <v>603213.18897390505</v>
      </c>
    </row>
    <row r="348" spans="1:4" x14ac:dyDescent="0.25">
      <c r="A348" s="453" t="s">
        <v>234</v>
      </c>
      <c r="B348" s="453" t="s">
        <v>235</v>
      </c>
      <c r="C348" s="453" t="s">
        <v>12</v>
      </c>
      <c r="D348" s="453">
        <v>848507.00242806703</v>
      </c>
    </row>
    <row r="349" spans="1:4" x14ac:dyDescent="0.25">
      <c r="A349" s="453" t="s">
        <v>236</v>
      </c>
      <c r="B349" s="453" t="s">
        <v>237</v>
      </c>
      <c r="C349" s="453" t="s">
        <v>11</v>
      </c>
      <c r="D349" s="453">
        <v>584951.29231840395</v>
      </c>
    </row>
    <row r="350" spans="1:4" x14ac:dyDescent="0.25">
      <c r="A350" s="453" t="s">
        <v>236</v>
      </c>
      <c r="B350" s="453" t="s">
        <v>237</v>
      </c>
      <c r="C350" s="453" t="s">
        <v>12</v>
      </c>
      <c r="D350" s="453">
        <v>732941.18416375399</v>
      </c>
    </row>
    <row r="351" spans="1:4" x14ac:dyDescent="0.25">
      <c r="A351" s="453" t="s">
        <v>238</v>
      </c>
      <c r="B351" s="453" t="s">
        <v>239</v>
      </c>
      <c r="C351" s="453" t="s">
        <v>11</v>
      </c>
      <c r="D351" s="453">
        <v>1553077.89769518</v>
      </c>
    </row>
    <row r="352" spans="1:4" x14ac:dyDescent="0.25">
      <c r="A352" s="453" t="s">
        <v>238</v>
      </c>
      <c r="B352" s="453" t="s">
        <v>239</v>
      </c>
      <c r="C352" s="453" t="s">
        <v>12</v>
      </c>
      <c r="D352" s="453">
        <v>1474760.21452464</v>
      </c>
    </row>
    <row r="353" spans="1:4" x14ac:dyDescent="0.25">
      <c r="A353" s="453" t="s">
        <v>240</v>
      </c>
      <c r="B353" s="453" t="s">
        <v>241</v>
      </c>
      <c r="C353" s="453" t="s">
        <v>11</v>
      </c>
      <c r="D353" s="453">
        <v>1726448.0591730401</v>
      </c>
    </row>
    <row r="354" spans="1:4" x14ac:dyDescent="0.25">
      <c r="A354" s="453" t="s">
        <v>240</v>
      </c>
      <c r="B354" s="453" t="s">
        <v>241</v>
      </c>
      <c r="C354" s="453" t="s">
        <v>12</v>
      </c>
      <c r="D354" s="453">
        <v>1818727.5714720699</v>
      </c>
    </row>
    <row r="355" spans="1:4" x14ac:dyDescent="0.25">
      <c r="A355" s="453" t="s">
        <v>242</v>
      </c>
      <c r="B355" s="453" t="s">
        <v>243</v>
      </c>
      <c r="C355" s="453" t="s">
        <v>11</v>
      </c>
      <c r="D355" s="453">
        <v>1612861.8283998601</v>
      </c>
    </row>
    <row r="356" spans="1:4" x14ac:dyDescent="0.25">
      <c r="A356" s="453" t="s">
        <v>242</v>
      </c>
      <c r="B356" s="453" t="s">
        <v>243</v>
      </c>
      <c r="C356" s="453" t="s">
        <v>12</v>
      </c>
      <c r="D356" s="453">
        <v>2152419.1127084401</v>
      </c>
    </row>
    <row r="357" spans="1:4" x14ac:dyDescent="0.25">
      <c r="A357" s="453" t="s">
        <v>244</v>
      </c>
      <c r="B357" s="453" t="s">
        <v>245</v>
      </c>
      <c r="C357" s="453" t="s">
        <v>11</v>
      </c>
      <c r="D357" s="453">
        <v>684561.21712959395</v>
      </c>
    </row>
    <row r="358" spans="1:4" x14ac:dyDescent="0.25">
      <c r="A358" s="453" t="s">
        <v>244</v>
      </c>
      <c r="B358" s="453" t="s">
        <v>245</v>
      </c>
      <c r="C358" s="453" t="s">
        <v>12</v>
      </c>
      <c r="D358" s="453">
        <v>1107450.45020215</v>
      </c>
    </row>
    <row r="359" spans="1:4" x14ac:dyDescent="0.25">
      <c r="A359" s="453" t="s">
        <v>246</v>
      </c>
      <c r="B359" s="453" t="s">
        <v>247</v>
      </c>
      <c r="C359" s="453" t="s">
        <v>11</v>
      </c>
      <c r="D359" s="453">
        <v>2366909.4898457802</v>
      </c>
    </row>
    <row r="360" spans="1:4" x14ac:dyDescent="0.25">
      <c r="A360" s="453" t="s">
        <v>246</v>
      </c>
      <c r="B360" s="453" t="s">
        <v>247</v>
      </c>
      <c r="C360" s="453" t="s">
        <v>12</v>
      </c>
      <c r="D360" s="453">
        <v>2482967.4352829298</v>
      </c>
    </row>
    <row r="361" spans="1:4" x14ac:dyDescent="0.25">
      <c r="A361" s="453" t="s">
        <v>248</v>
      </c>
      <c r="B361" s="453" t="s">
        <v>249</v>
      </c>
      <c r="C361" s="453" t="s">
        <v>11</v>
      </c>
      <c r="D361" s="453">
        <v>2836241.6831938298</v>
      </c>
    </row>
    <row r="362" spans="1:4" x14ac:dyDescent="0.25">
      <c r="A362" s="453" t="s">
        <v>248</v>
      </c>
      <c r="B362" s="453" t="s">
        <v>249</v>
      </c>
      <c r="C362" s="453" t="s">
        <v>12</v>
      </c>
      <c r="D362" s="453">
        <v>3190832.4763048599</v>
      </c>
    </row>
    <row r="363" spans="1:4" x14ac:dyDescent="0.25">
      <c r="A363" s="453" t="s">
        <v>250</v>
      </c>
      <c r="B363" s="453" t="s">
        <v>251</v>
      </c>
      <c r="C363" s="453" t="s">
        <v>11</v>
      </c>
      <c r="D363" s="453">
        <v>2171929.3971099001</v>
      </c>
    </row>
    <row r="364" spans="1:4" x14ac:dyDescent="0.25">
      <c r="A364" s="453" t="s">
        <v>250</v>
      </c>
      <c r="B364" s="453" t="s">
        <v>251</v>
      </c>
      <c r="C364" s="453" t="s">
        <v>12</v>
      </c>
      <c r="D364" s="453">
        <v>2785789.7125408999</v>
      </c>
    </row>
    <row r="365" spans="1:4" x14ac:dyDescent="0.25">
      <c r="A365" s="453" t="s">
        <v>252</v>
      </c>
      <c r="B365" s="453" t="s">
        <v>253</v>
      </c>
      <c r="C365" s="453" t="s">
        <v>11</v>
      </c>
      <c r="D365" s="453">
        <v>2580009.22744516</v>
      </c>
    </row>
    <row r="366" spans="1:4" x14ac:dyDescent="0.25">
      <c r="A366" s="453" t="s">
        <v>252</v>
      </c>
      <c r="B366" s="453" t="s">
        <v>253</v>
      </c>
      <c r="C366" s="453" t="s">
        <v>12</v>
      </c>
      <c r="D366" s="453">
        <v>2380155.8514183601</v>
      </c>
    </row>
    <row r="367" spans="1:4" x14ac:dyDescent="0.25">
      <c r="A367" s="453" t="s">
        <v>254</v>
      </c>
      <c r="B367" s="453" t="s">
        <v>255</v>
      </c>
      <c r="C367" s="453" t="s">
        <v>11</v>
      </c>
      <c r="D367" s="453">
        <v>2115248.9757333701</v>
      </c>
    </row>
    <row r="368" spans="1:4" x14ac:dyDescent="0.25">
      <c r="A368" s="453" t="s">
        <v>254</v>
      </c>
      <c r="B368" s="453" t="s">
        <v>255</v>
      </c>
      <c r="C368" s="453" t="s">
        <v>12</v>
      </c>
      <c r="D368" s="453">
        <v>2419621.2795102899</v>
      </c>
    </row>
    <row r="369" spans="1:4" x14ac:dyDescent="0.25">
      <c r="A369" s="453" t="s">
        <v>256</v>
      </c>
      <c r="B369" s="453" t="s">
        <v>257</v>
      </c>
      <c r="C369" s="453" t="s">
        <v>11</v>
      </c>
      <c r="D369" s="453">
        <v>1231782.06104211</v>
      </c>
    </row>
    <row r="370" spans="1:4" x14ac:dyDescent="0.25">
      <c r="A370" s="453" t="s">
        <v>256</v>
      </c>
      <c r="B370" s="453" t="s">
        <v>257</v>
      </c>
      <c r="C370" s="453" t="s">
        <v>12</v>
      </c>
      <c r="D370" s="453">
        <v>1421469.4559245501</v>
      </c>
    </row>
    <row r="371" spans="1:4" x14ac:dyDescent="0.25">
      <c r="A371" s="453" t="s">
        <v>258</v>
      </c>
      <c r="B371" s="453" t="s">
        <v>259</v>
      </c>
      <c r="C371" s="453" t="s">
        <v>11</v>
      </c>
      <c r="D371" s="453">
        <v>1881146.79465551</v>
      </c>
    </row>
    <row r="372" spans="1:4" x14ac:dyDescent="0.25">
      <c r="A372" s="453" t="s">
        <v>258</v>
      </c>
      <c r="B372" s="453" t="s">
        <v>259</v>
      </c>
      <c r="C372" s="453" t="s">
        <v>12</v>
      </c>
      <c r="D372" s="453">
        <v>1911729.9208305101</v>
      </c>
    </row>
    <row r="373" spans="1:4" x14ac:dyDescent="0.25">
      <c r="A373" s="453" t="s">
        <v>260</v>
      </c>
      <c r="B373" s="453" t="s">
        <v>261</v>
      </c>
      <c r="C373" s="453" t="s">
        <v>11</v>
      </c>
      <c r="D373" s="453">
        <v>3822428.4257753799</v>
      </c>
    </row>
    <row r="374" spans="1:4" x14ac:dyDescent="0.25">
      <c r="A374" s="453" t="s">
        <v>260</v>
      </c>
      <c r="B374" s="453" t="s">
        <v>261</v>
      </c>
      <c r="C374" s="453" t="s">
        <v>12</v>
      </c>
      <c r="D374" s="453">
        <v>4513824.1995759103</v>
      </c>
    </row>
    <row r="375" spans="1:4" x14ac:dyDescent="0.25">
      <c r="A375" s="453" t="s">
        <v>262</v>
      </c>
      <c r="B375" s="453" t="s">
        <v>263</v>
      </c>
      <c r="C375" s="453" t="s">
        <v>11</v>
      </c>
      <c r="D375" s="453">
        <v>1618023.6248793399</v>
      </c>
    </row>
    <row r="376" spans="1:4" x14ac:dyDescent="0.25">
      <c r="A376" s="453" t="s">
        <v>262</v>
      </c>
      <c r="B376" s="453" t="s">
        <v>263</v>
      </c>
      <c r="C376" s="453" t="s">
        <v>12</v>
      </c>
      <c r="D376" s="453">
        <v>2148475.9859190001</v>
      </c>
    </row>
    <row r="377" spans="1:4" x14ac:dyDescent="0.25">
      <c r="A377" s="453" t="s">
        <v>264</v>
      </c>
      <c r="B377" s="453" t="s">
        <v>265</v>
      </c>
      <c r="C377" s="453" t="s">
        <v>11</v>
      </c>
      <c r="D377" s="453">
        <v>1738910.3009748899</v>
      </c>
    </row>
    <row r="378" spans="1:4" x14ac:dyDescent="0.25">
      <c r="A378" s="453" t="s">
        <v>264</v>
      </c>
      <c r="B378" s="453" t="s">
        <v>265</v>
      </c>
      <c r="C378" s="453" t="s">
        <v>12</v>
      </c>
      <c r="D378" s="453">
        <v>2556983.88780462</v>
      </c>
    </row>
    <row r="379" spans="1:4" x14ac:dyDescent="0.25">
      <c r="A379" s="453" t="s">
        <v>266</v>
      </c>
      <c r="B379" s="453" t="s">
        <v>267</v>
      </c>
      <c r="C379" s="453" t="s">
        <v>11</v>
      </c>
      <c r="D379" s="453">
        <v>1669155.21888316</v>
      </c>
    </row>
    <row r="380" spans="1:4" x14ac:dyDescent="0.25">
      <c r="A380" s="453" t="s">
        <v>266</v>
      </c>
      <c r="B380" s="453" t="s">
        <v>267</v>
      </c>
      <c r="C380" s="453" t="s">
        <v>12</v>
      </c>
      <c r="D380" s="453">
        <v>1742011.0521136699</v>
      </c>
    </row>
    <row r="381" spans="1:4" x14ac:dyDescent="0.25">
      <c r="A381" s="453" t="s">
        <v>268</v>
      </c>
      <c r="B381" s="453" t="s">
        <v>269</v>
      </c>
      <c r="C381" s="453" t="s">
        <v>11</v>
      </c>
      <c r="D381" s="453">
        <v>2479661.1983529101</v>
      </c>
    </row>
    <row r="382" spans="1:4" x14ac:dyDescent="0.25">
      <c r="A382" s="453" t="s">
        <v>268</v>
      </c>
      <c r="B382" s="453" t="s">
        <v>269</v>
      </c>
      <c r="C382" s="453" t="s">
        <v>12</v>
      </c>
      <c r="D382" s="453">
        <v>2919392.5637081</v>
      </c>
    </row>
    <row r="383" spans="1:4" x14ac:dyDescent="0.25">
      <c r="A383" s="453" t="s">
        <v>270</v>
      </c>
      <c r="B383" s="453" t="s">
        <v>271</v>
      </c>
      <c r="C383" s="453" t="s">
        <v>11</v>
      </c>
      <c r="D383" s="453">
        <v>873764.17362401704</v>
      </c>
    </row>
    <row r="384" spans="1:4" x14ac:dyDescent="0.25">
      <c r="A384" s="453" t="s">
        <v>270</v>
      </c>
      <c r="B384" s="453" t="s">
        <v>271</v>
      </c>
      <c r="C384" s="453" t="s">
        <v>12</v>
      </c>
      <c r="D384" s="453">
        <v>1089877.0881062499</v>
      </c>
    </row>
    <row r="385" spans="1:4" x14ac:dyDescent="0.25">
      <c r="A385" s="453" t="s">
        <v>272</v>
      </c>
      <c r="B385" s="453" t="s">
        <v>273</v>
      </c>
      <c r="C385" s="453" t="s">
        <v>11</v>
      </c>
      <c r="D385" s="453">
        <v>1433177.8012581901</v>
      </c>
    </row>
    <row r="386" spans="1:4" x14ac:dyDescent="0.25">
      <c r="A386" s="453" t="s">
        <v>272</v>
      </c>
      <c r="B386" s="453" t="s">
        <v>273</v>
      </c>
      <c r="C386" s="453" t="s">
        <v>12</v>
      </c>
      <c r="D386" s="453">
        <v>1919527.49504979</v>
      </c>
    </row>
    <row r="387" spans="1:4" x14ac:dyDescent="0.25">
      <c r="A387" s="453" t="s">
        <v>274</v>
      </c>
      <c r="B387" s="453" t="s">
        <v>275</v>
      </c>
      <c r="C387" s="453" t="s">
        <v>11</v>
      </c>
      <c r="D387" s="453">
        <v>443743.02783744899</v>
      </c>
    </row>
    <row r="388" spans="1:4" x14ac:dyDescent="0.25">
      <c r="A388" s="453" t="s">
        <v>274</v>
      </c>
      <c r="B388" s="453" t="s">
        <v>275</v>
      </c>
      <c r="C388" s="453" t="s">
        <v>12</v>
      </c>
      <c r="D388" s="453">
        <v>565735.26985162497</v>
      </c>
    </row>
    <row r="389" spans="1:4" x14ac:dyDescent="0.25">
      <c r="A389" s="453" t="s">
        <v>276</v>
      </c>
      <c r="B389" s="453" t="s">
        <v>277</v>
      </c>
      <c r="C389" s="453" t="s">
        <v>11</v>
      </c>
      <c r="D389" s="453">
        <v>645577.47490614397</v>
      </c>
    </row>
    <row r="390" spans="1:4" x14ac:dyDescent="0.25">
      <c r="A390" s="453" t="s">
        <v>276</v>
      </c>
      <c r="B390" s="453" t="s">
        <v>277</v>
      </c>
      <c r="C390" s="453" t="s">
        <v>12</v>
      </c>
      <c r="D390" s="453">
        <v>654188.57835142699</v>
      </c>
    </row>
    <row r="391" spans="1:4" x14ac:dyDescent="0.25">
      <c r="A391" s="453" t="s">
        <v>278</v>
      </c>
      <c r="B391" s="453" t="s">
        <v>279</v>
      </c>
      <c r="C391" s="453" t="s">
        <v>11</v>
      </c>
      <c r="D391" s="453">
        <v>1415081.99719113</v>
      </c>
    </row>
    <row r="392" spans="1:4" x14ac:dyDescent="0.25">
      <c r="A392" s="453" t="s">
        <v>278</v>
      </c>
      <c r="B392" s="453" t="s">
        <v>279</v>
      </c>
      <c r="C392" s="453" t="s">
        <v>12</v>
      </c>
      <c r="D392" s="453">
        <v>2046874.2100231401</v>
      </c>
    </row>
    <row r="393" spans="1:4" x14ac:dyDescent="0.25">
      <c r="A393" s="453" t="s">
        <v>280</v>
      </c>
      <c r="B393" s="453" t="s">
        <v>281</v>
      </c>
      <c r="C393" s="453" t="s">
        <v>11</v>
      </c>
      <c r="D393" s="453">
        <v>1739858.31187134</v>
      </c>
    </row>
    <row r="394" spans="1:4" x14ac:dyDescent="0.25">
      <c r="A394" s="453" t="s">
        <v>280</v>
      </c>
      <c r="B394" s="453" t="s">
        <v>281</v>
      </c>
      <c r="C394" s="453" t="s">
        <v>12</v>
      </c>
      <c r="D394" s="453">
        <v>1966350.1740738801</v>
      </c>
    </row>
    <row r="395" spans="1:4" x14ac:dyDescent="0.25">
      <c r="A395" s="453" t="s">
        <v>282</v>
      </c>
      <c r="B395" s="453" t="s">
        <v>283</v>
      </c>
      <c r="C395" s="453" t="s">
        <v>11</v>
      </c>
      <c r="D395" s="453">
        <v>438213.04992495698</v>
      </c>
    </row>
    <row r="396" spans="1:4" x14ac:dyDescent="0.25">
      <c r="A396" s="453" t="s">
        <v>282</v>
      </c>
      <c r="B396" s="453" t="s">
        <v>283</v>
      </c>
      <c r="C396" s="453" t="s">
        <v>12</v>
      </c>
      <c r="D396" s="453">
        <v>608571.21278898395</v>
      </c>
    </row>
    <row r="397" spans="1:4" x14ac:dyDescent="0.25">
      <c r="A397" s="453" t="s">
        <v>284</v>
      </c>
      <c r="B397" s="453" t="s">
        <v>285</v>
      </c>
      <c r="C397" s="453" t="s">
        <v>11</v>
      </c>
      <c r="D397" s="453">
        <v>1859835.633434</v>
      </c>
    </row>
    <row r="398" spans="1:4" x14ac:dyDescent="0.25">
      <c r="A398" s="453" t="s">
        <v>284</v>
      </c>
      <c r="B398" s="453" t="s">
        <v>285</v>
      </c>
      <c r="C398" s="453" t="s">
        <v>12</v>
      </c>
      <c r="D398" s="453">
        <v>2513374.9535610499</v>
      </c>
    </row>
    <row r="399" spans="1:4" x14ac:dyDescent="0.25">
      <c r="A399" s="453" t="s">
        <v>286</v>
      </c>
      <c r="B399" s="453" t="s">
        <v>287</v>
      </c>
      <c r="C399" s="453" t="s">
        <v>11</v>
      </c>
      <c r="D399" s="453">
        <v>4275647.0220619198</v>
      </c>
    </row>
    <row r="400" spans="1:4" x14ac:dyDescent="0.25">
      <c r="A400" s="453" t="s">
        <v>286</v>
      </c>
      <c r="B400" s="453" t="s">
        <v>287</v>
      </c>
      <c r="C400" s="453" t="s">
        <v>12</v>
      </c>
      <c r="D400" s="453">
        <v>5399422.5401785197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884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454" t="s">
        <v>63</v>
      </c>
      <c r="B411" s="454" t="s">
        <v>64</v>
      </c>
      <c r="C411" s="454" t="s">
        <v>11</v>
      </c>
      <c r="D411" s="454">
        <v>1091330.94178836</v>
      </c>
    </row>
    <row r="412" spans="1:4" x14ac:dyDescent="0.25">
      <c r="A412" s="454" t="s">
        <v>63</v>
      </c>
      <c r="B412" s="454" t="s">
        <v>64</v>
      </c>
      <c r="C412" s="454" t="s">
        <v>12</v>
      </c>
      <c r="D412" s="454">
        <v>1522761.1908606801</v>
      </c>
    </row>
    <row r="413" spans="1:4" x14ac:dyDescent="0.25">
      <c r="A413" s="454" t="s">
        <v>65</v>
      </c>
      <c r="B413" s="454" t="s">
        <v>66</v>
      </c>
      <c r="C413" s="454" t="s">
        <v>11</v>
      </c>
      <c r="D413" s="454">
        <v>577228</v>
      </c>
    </row>
    <row r="414" spans="1:4" x14ac:dyDescent="0.25">
      <c r="A414" s="454" t="s">
        <v>65</v>
      </c>
      <c r="B414" s="454" t="s">
        <v>66</v>
      </c>
      <c r="C414" s="454" t="s">
        <v>12</v>
      </c>
      <c r="D414" s="454">
        <v>1195429.50911458</v>
      </c>
    </row>
    <row r="415" spans="1:4" x14ac:dyDescent="0.25">
      <c r="A415" s="454" t="s">
        <v>67</v>
      </c>
      <c r="B415" s="454" t="s">
        <v>68</v>
      </c>
      <c r="C415" s="454" t="s">
        <v>11</v>
      </c>
      <c r="D415" s="454">
        <v>396230.49103658501</v>
      </c>
    </row>
    <row r="416" spans="1:4" x14ac:dyDescent="0.25">
      <c r="A416" s="454" t="s">
        <v>67</v>
      </c>
      <c r="B416" s="454" t="s">
        <v>68</v>
      </c>
      <c r="C416" s="454" t="s">
        <v>12</v>
      </c>
      <c r="D416" s="454">
        <v>448298.774377756</v>
      </c>
    </row>
    <row r="417" spans="1:4" x14ac:dyDescent="0.25">
      <c r="A417" s="454" t="s">
        <v>69</v>
      </c>
      <c r="B417" s="454" t="s">
        <v>70</v>
      </c>
      <c r="C417" s="454" t="s">
        <v>11</v>
      </c>
      <c r="D417" s="454">
        <v>275000</v>
      </c>
    </row>
    <row r="418" spans="1:4" x14ac:dyDescent="0.25">
      <c r="A418" s="454" t="s">
        <v>69</v>
      </c>
      <c r="B418" s="454" t="s">
        <v>70</v>
      </c>
      <c r="C418" s="454" t="s">
        <v>12</v>
      </c>
      <c r="D418" s="454">
        <v>329400</v>
      </c>
    </row>
    <row r="419" spans="1:4" x14ac:dyDescent="0.25">
      <c r="A419" s="454" t="s">
        <v>71</v>
      </c>
      <c r="B419" s="454" t="s">
        <v>72</v>
      </c>
      <c r="C419" s="454" t="s">
        <v>11</v>
      </c>
      <c r="D419" s="454">
        <v>396957.23811290401</v>
      </c>
    </row>
    <row r="420" spans="1:4" x14ac:dyDescent="0.25">
      <c r="A420" s="454" t="s">
        <v>71</v>
      </c>
      <c r="B420" s="454" t="s">
        <v>72</v>
      </c>
      <c r="C420" s="454" t="s">
        <v>12</v>
      </c>
      <c r="D420" s="454">
        <v>478064.57019652898</v>
      </c>
    </row>
    <row r="421" spans="1:4" x14ac:dyDescent="0.25">
      <c r="A421" s="454" t="s">
        <v>83</v>
      </c>
      <c r="B421" s="454" t="s">
        <v>84</v>
      </c>
      <c r="C421" s="454" t="s">
        <v>11</v>
      </c>
      <c r="D421" s="454">
        <v>1136700.3347240801</v>
      </c>
    </row>
    <row r="422" spans="1:4" x14ac:dyDescent="0.25">
      <c r="A422" s="454" t="s">
        <v>83</v>
      </c>
      <c r="B422" s="454" t="s">
        <v>84</v>
      </c>
      <c r="C422" s="454" t="s">
        <v>12</v>
      </c>
      <c r="D422" s="454">
        <v>2046223.69260597</v>
      </c>
    </row>
    <row r="423" spans="1:4" x14ac:dyDescent="0.25">
      <c r="A423" s="454" t="s">
        <v>99</v>
      </c>
      <c r="B423" s="454" t="s">
        <v>100</v>
      </c>
      <c r="C423" s="454" t="s">
        <v>11</v>
      </c>
      <c r="D423" s="454">
        <v>383575.23615695402</v>
      </c>
    </row>
    <row r="424" spans="1:4" x14ac:dyDescent="0.25">
      <c r="A424" s="454" t="s">
        <v>99</v>
      </c>
      <c r="B424" s="454" t="s">
        <v>100</v>
      </c>
      <c r="C424" s="454" t="s">
        <v>12</v>
      </c>
      <c r="D424" s="454">
        <v>533015.22888560605</v>
      </c>
    </row>
    <row r="425" spans="1:4" x14ac:dyDescent="0.25">
      <c r="A425" s="454" t="s">
        <v>101</v>
      </c>
      <c r="B425" s="454" t="s">
        <v>102</v>
      </c>
      <c r="C425" s="454" t="s">
        <v>11</v>
      </c>
      <c r="D425" s="454">
        <v>516317.10686728399</v>
      </c>
    </row>
    <row r="426" spans="1:4" x14ac:dyDescent="0.25">
      <c r="A426" s="454" t="s">
        <v>101</v>
      </c>
      <c r="B426" s="454" t="s">
        <v>102</v>
      </c>
      <c r="C426" s="454" t="s">
        <v>12</v>
      </c>
      <c r="D426" s="454">
        <v>586187.46065310505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885</v>
      </c>
    </row>
    <row r="436" spans="1:4" x14ac:dyDescent="0.25">
      <c r="A436" s="5" t="s">
        <v>5</v>
      </c>
      <c r="B436" s="5" t="s">
        <v>6</v>
      </c>
      <c r="C436" s="5" t="s">
        <v>7</v>
      </c>
      <c r="D436" s="5" t="s">
        <v>462</v>
      </c>
    </row>
    <row r="437" spans="1:4" x14ac:dyDescent="0.25">
      <c r="A437" s="455" t="s">
        <v>9</v>
      </c>
      <c r="B437" s="455" t="s">
        <v>10</v>
      </c>
      <c r="C437" s="455" t="s">
        <v>11</v>
      </c>
      <c r="D437" s="455">
        <v>448746.80700342002</v>
      </c>
    </row>
    <row r="438" spans="1:4" x14ac:dyDescent="0.25">
      <c r="A438" s="455" t="s">
        <v>9</v>
      </c>
      <c r="B438" s="455" t="s">
        <v>10</v>
      </c>
      <c r="C438" s="455" t="s">
        <v>12</v>
      </c>
      <c r="D438" s="455">
        <v>812446.53679266898</v>
      </c>
    </row>
    <row r="439" spans="1:4" x14ac:dyDescent="0.25">
      <c r="A439" s="455" t="s">
        <v>18</v>
      </c>
      <c r="B439" s="455" t="s">
        <v>19</v>
      </c>
      <c r="C439" s="455" t="s">
        <v>11</v>
      </c>
      <c r="D439" s="455">
        <v>936709.35427798296</v>
      </c>
    </row>
    <row r="440" spans="1:4" x14ac:dyDescent="0.25">
      <c r="A440" s="455" t="s">
        <v>18</v>
      </c>
      <c r="B440" s="455" t="s">
        <v>19</v>
      </c>
      <c r="C440" s="455" t="s">
        <v>12</v>
      </c>
      <c r="D440" s="455">
        <v>1141358.3396765401</v>
      </c>
    </row>
    <row r="441" spans="1:4" x14ac:dyDescent="0.25">
      <c r="A441" s="455" t="s">
        <v>20</v>
      </c>
      <c r="B441" s="455" t="s">
        <v>21</v>
      </c>
      <c r="C441" s="455" t="s">
        <v>11</v>
      </c>
      <c r="D441" s="455">
        <v>640349.97292613005</v>
      </c>
    </row>
    <row r="442" spans="1:4" x14ac:dyDescent="0.25">
      <c r="A442" s="455" t="s">
        <v>20</v>
      </c>
      <c r="B442" s="455" t="s">
        <v>21</v>
      </c>
      <c r="C442" s="455" t="s">
        <v>12</v>
      </c>
      <c r="D442" s="455">
        <v>1393256.2584995199</v>
      </c>
    </row>
    <row r="443" spans="1:4" x14ac:dyDescent="0.25">
      <c r="A443" s="455" t="s">
        <v>22</v>
      </c>
      <c r="B443" s="455" t="s">
        <v>23</v>
      </c>
      <c r="C443" s="455" t="s">
        <v>11</v>
      </c>
      <c r="D443" s="455">
        <v>472781.97142857098</v>
      </c>
    </row>
    <row r="444" spans="1:4" x14ac:dyDescent="0.25">
      <c r="A444" s="455" t="s">
        <v>22</v>
      </c>
      <c r="B444" s="455" t="s">
        <v>23</v>
      </c>
      <c r="C444" s="455" t="s">
        <v>12</v>
      </c>
      <c r="D444" s="455">
        <v>657743.29436653794</v>
      </c>
    </row>
    <row r="445" spans="1:4" x14ac:dyDescent="0.25">
      <c r="A445" s="455" t="s">
        <v>24</v>
      </c>
      <c r="B445" s="455" t="s">
        <v>25</v>
      </c>
      <c r="C445" s="455" t="s">
        <v>11</v>
      </c>
      <c r="D445" s="455">
        <v>571939.10653670598</v>
      </c>
    </row>
    <row r="446" spans="1:4" x14ac:dyDescent="0.25">
      <c r="A446" s="455" t="s">
        <v>24</v>
      </c>
      <c r="B446" s="455" t="s">
        <v>25</v>
      </c>
      <c r="C446" s="455" t="s">
        <v>12</v>
      </c>
      <c r="D446" s="455">
        <v>851210.36286225903</v>
      </c>
    </row>
    <row r="447" spans="1:4" x14ac:dyDescent="0.25">
      <c r="A447" s="455" t="s">
        <v>26</v>
      </c>
      <c r="B447" s="455" t="s">
        <v>27</v>
      </c>
      <c r="C447" s="455" t="s">
        <v>11</v>
      </c>
      <c r="D447" s="455">
        <v>601349.79538265301</v>
      </c>
    </row>
    <row r="448" spans="1:4" x14ac:dyDescent="0.25">
      <c r="A448" s="455" t="s">
        <v>26</v>
      </c>
      <c r="B448" s="455" t="s">
        <v>27</v>
      </c>
      <c r="C448" s="455" t="s">
        <v>12</v>
      </c>
      <c r="D448" s="455">
        <v>942152.29147844401</v>
      </c>
    </row>
    <row r="449" spans="1:4" x14ac:dyDescent="0.25">
      <c r="A449" s="455" t="s">
        <v>28</v>
      </c>
      <c r="B449" s="455" t="s">
        <v>29</v>
      </c>
      <c r="C449" s="455" t="s">
        <v>11</v>
      </c>
      <c r="D449" s="455">
        <v>357019.507536505</v>
      </c>
    </row>
    <row r="450" spans="1:4" x14ac:dyDescent="0.25">
      <c r="A450" s="455" t="s">
        <v>28</v>
      </c>
      <c r="B450" s="455" t="s">
        <v>29</v>
      </c>
      <c r="C450" s="455" t="s">
        <v>12</v>
      </c>
      <c r="D450" s="455">
        <v>402005.48407380102</v>
      </c>
    </row>
    <row r="451" spans="1:4" x14ac:dyDescent="0.25">
      <c r="A451" s="455" t="s">
        <v>30</v>
      </c>
      <c r="B451" s="455" t="s">
        <v>31</v>
      </c>
      <c r="C451" s="455" t="s">
        <v>11</v>
      </c>
      <c r="D451" s="455">
        <v>751899.54198398604</v>
      </c>
    </row>
    <row r="452" spans="1:4" x14ac:dyDescent="0.25">
      <c r="A452" s="455" t="s">
        <v>30</v>
      </c>
      <c r="B452" s="455" t="s">
        <v>31</v>
      </c>
      <c r="C452" s="455" t="s">
        <v>12</v>
      </c>
      <c r="D452" s="455">
        <v>1305757.1031517901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886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1007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887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56" t="s">
        <v>9</v>
      </c>
      <c r="B17" s="456" t="s">
        <v>10</v>
      </c>
      <c r="C17" s="456" t="s">
        <v>11</v>
      </c>
      <c r="D17" s="456">
        <v>20488.613901979101</v>
      </c>
    </row>
    <row r="18" spans="1:4" x14ac:dyDescent="0.25">
      <c r="A18" s="456" t="s">
        <v>9</v>
      </c>
      <c r="B18" s="456" t="s">
        <v>10</v>
      </c>
      <c r="C18" s="456" t="s">
        <v>12</v>
      </c>
      <c r="D18" s="456">
        <v>44714.936881837697</v>
      </c>
    </row>
    <row r="19" spans="1:4" x14ac:dyDescent="0.25">
      <c r="A19" s="456" t="s">
        <v>9</v>
      </c>
      <c r="B19" s="456" t="s">
        <v>13</v>
      </c>
      <c r="C19" s="456" t="s">
        <v>11</v>
      </c>
      <c r="D19" s="456">
        <v>9117.1157070858208</v>
      </c>
    </row>
    <row r="20" spans="1:4" x14ac:dyDescent="0.25">
      <c r="A20" s="456" t="s">
        <v>9</v>
      </c>
      <c r="B20" s="456" t="s">
        <v>13</v>
      </c>
      <c r="C20" s="456" t="s">
        <v>12</v>
      </c>
      <c r="D20" s="456">
        <v>18830.157701839998</v>
      </c>
    </row>
    <row r="21" spans="1:4" x14ac:dyDescent="0.25">
      <c r="A21" s="456" t="s">
        <v>9</v>
      </c>
      <c r="B21" s="456" t="s">
        <v>14</v>
      </c>
      <c r="C21" s="456" t="s">
        <v>11</v>
      </c>
      <c r="D21" s="456">
        <v>20546.718717027699</v>
      </c>
    </row>
    <row r="22" spans="1:4" x14ac:dyDescent="0.25">
      <c r="A22" s="456" t="s">
        <v>9</v>
      </c>
      <c r="B22" s="456" t="s">
        <v>14</v>
      </c>
      <c r="C22" s="456" t="s">
        <v>12</v>
      </c>
      <c r="D22" s="456">
        <v>44751.320071189002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888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57" t="s">
        <v>9</v>
      </c>
      <c r="B33" s="457" t="s">
        <v>10</v>
      </c>
      <c r="C33" s="457" t="s">
        <v>11</v>
      </c>
      <c r="D33" s="457">
        <v>20488.613901979101</v>
      </c>
    </row>
    <row r="34" spans="1:4" x14ac:dyDescent="0.25">
      <c r="A34" s="457" t="s">
        <v>9</v>
      </c>
      <c r="B34" s="457" t="s">
        <v>10</v>
      </c>
      <c r="C34" s="457" t="s">
        <v>12</v>
      </c>
      <c r="D34" s="457">
        <v>44714.936881837697</v>
      </c>
    </row>
    <row r="35" spans="1:4" x14ac:dyDescent="0.25">
      <c r="A35" s="457" t="s">
        <v>18</v>
      </c>
      <c r="B35" s="457" t="s">
        <v>19</v>
      </c>
      <c r="C35" s="457" t="s">
        <v>11</v>
      </c>
      <c r="D35" s="457">
        <v>10000</v>
      </c>
    </row>
    <row r="36" spans="1:4" x14ac:dyDescent="0.25">
      <c r="A36" s="457" t="s">
        <v>18</v>
      </c>
      <c r="B36" s="457" t="s">
        <v>19</v>
      </c>
      <c r="C36" s="457" t="s">
        <v>12</v>
      </c>
      <c r="D36" s="457">
        <v>27528.4951937638</v>
      </c>
    </row>
    <row r="37" spans="1:4" x14ac:dyDescent="0.25">
      <c r="A37" s="457" t="s">
        <v>20</v>
      </c>
      <c r="B37" s="457" t="s">
        <v>21</v>
      </c>
      <c r="C37" s="457" t="s">
        <v>11</v>
      </c>
      <c r="D37" s="457">
        <v>14286.152500627501</v>
      </c>
    </row>
    <row r="38" spans="1:4" x14ac:dyDescent="0.25">
      <c r="A38" s="457" t="s">
        <v>20</v>
      </c>
      <c r="B38" s="457" t="s">
        <v>21</v>
      </c>
      <c r="C38" s="457" t="s">
        <v>12</v>
      </c>
      <c r="D38" s="457">
        <v>34982.219974389001</v>
      </c>
    </row>
    <row r="39" spans="1:4" x14ac:dyDescent="0.25">
      <c r="A39" s="457" t="s">
        <v>22</v>
      </c>
      <c r="B39" s="457" t="s">
        <v>23</v>
      </c>
      <c r="C39" s="457" t="s">
        <v>11</v>
      </c>
      <c r="D39" s="457">
        <v>2138.8888346354202</v>
      </c>
    </row>
    <row r="40" spans="1:4" x14ac:dyDescent="0.25">
      <c r="A40" s="457" t="s">
        <v>22</v>
      </c>
      <c r="B40" s="457" t="s">
        <v>23</v>
      </c>
      <c r="C40" s="457" t="s">
        <v>12</v>
      </c>
      <c r="D40" s="457">
        <v>13200.735898417201</v>
      </c>
    </row>
    <row r="41" spans="1:4" x14ac:dyDescent="0.25">
      <c r="A41" s="457" t="s">
        <v>24</v>
      </c>
      <c r="B41" s="457" t="s">
        <v>25</v>
      </c>
      <c r="C41" s="457" t="s">
        <v>11</v>
      </c>
      <c r="D41" s="457">
        <v>8000</v>
      </c>
    </row>
    <row r="42" spans="1:4" x14ac:dyDescent="0.25">
      <c r="A42" s="457" t="s">
        <v>24</v>
      </c>
      <c r="B42" s="457" t="s">
        <v>25</v>
      </c>
      <c r="C42" s="457" t="s">
        <v>12</v>
      </c>
      <c r="D42" s="457">
        <v>35121.727368305197</v>
      </c>
    </row>
    <row r="43" spans="1:4" x14ac:dyDescent="0.25">
      <c r="A43" s="457" t="s">
        <v>26</v>
      </c>
      <c r="B43" s="457" t="s">
        <v>27</v>
      </c>
      <c r="C43" s="457" t="s">
        <v>11</v>
      </c>
      <c r="D43" s="457">
        <v>11568.627571798401</v>
      </c>
    </row>
    <row r="44" spans="1:4" x14ac:dyDescent="0.25">
      <c r="A44" s="457" t="s">
        <v>26</v>
      </c>
      <c r="B44" s="457" t="s">
        <v>27</v>
      </c>
      <c r="C44" s="457" t="s">
        <v>12</v>
      </c>
      <c r="D44" s="457">
        <v>46917.400827260499</v>
      </c>
    </row>
    <row r="45" spans="1:4" x14ac:dyDescent="0.25">
      <c r="A45" s="457" t="s">
        <v>28</v>
      </c>
      <c r="B45" s="457" t="s">
        <v>29</v>
      </c>
      <c r="C45" s="457" t="s">
        <v>11</v>
      </c>
      <c r="D45" s="457">
        <v>11653.453985120599</v>
      </c>
    </row>
    <row r="46" spans="1:4" x14ac:dyDescent="0.25">
      <c r="A46" s="457" t="s">
        <v>28</v>
      </c>
      <c r="B46" s="457" t="s">
        <v>29</v>
      </c>
      <c r="C46" s="457" t="s">
        <v>12</v>
      </c>
      <c r="D46" s="457">
        <v>25738.273765140901</v>
      </c>
    </row>
    <row r="47" spans="1:4" x14ac:dyDescent="0.25">
      <c r="A47" s="457" t="s">
        <v>30</v>
      </c>
      <c r="B47" s="457" t="s">
        <v>31</v>
      </c>
      <c r="C47" s="457" t="s">
        <v>11</v>
      </c>
      <c r="D47" s="457">
        <v>16666.666015625</v>
      </c>
    </row>
    <row r="48" spans="1:4" x14ac:dyDescent="0.25">
      <c r="A48" s="457" t="s">
        <v>30</v>
      </c>
      <c r="B48" s="457" t="s">
        <v>31</v>
      </c>
      <c r="C48" s="457" t="s">
        <v>12</v>
      </c>
      <c r="D48" s="457">
        <v>24128.179808425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889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58" t="s">
        <v>9</v>
      </c>
      <c r="B59" s="458" t="s">
        <v>10</v>
      </c>
      <c r="C59" s="458" t="s">
        <v>11</v>
      </c>
      <c r="D59" s="458">
        <v>20546.718717027699</v>
      </c>
    </row>
    <row r="60" spans="1:4" x14ac:dyDescent="0.25">
      <c r="A60" s="458" t="s">
        <v>9</v>
      </c>
      <c r="B60" s="458" t="s">
        <v>10</v>
      </c>
      <c r="C60" s="458" t="s">
        <v>12</v>
      </c>
      <c r="D60" s="458">
        <v>44751.320071189002</v>
      </c>
    </row>
    <row r="61" spans="1:4" x14ac:dyDescent="0.25">
      <c r="A61" s="458" t="s">
        <v>33</v>
      </c>
      <c r="B61" s="458" t="s">
        <v>34</v>
      </c>
      <c r="C61" s="458" t="s">
        <v>11</v>
      </c>
      <c r="D61" s="458">
        <v>14873.009403361901</v>
      </c>
    </row>
    <row r="62" spans="1:4" x14ac:dyDescent="0.25">
      <c r="A62" s="458" t="s">
        <v>33</v>
      </c>
      <c r="B62" s="458" t="s">
        <v>34</v>
      </c>
      <c r="C62" s="458" t="s">
        <v>12</v>
      </c>
      <c r="D62" s="458">
        <v>18333.9098028671</v>
      </c>
    </row>
    <row r="63" spans="1:4" x14ac:dyDescent="0.25">
      <c r="A63" s="458" t="s">
        <v>35</v>
      </c>
      <c r="B63" s="458" t="s">
        <v>36</v>
      </c>
      <c r="C63" s="458" t="s">
        <v>11</v>
      </c>
      <c r="D63" s="458">
        <v>12500</v>
      </c>
    </row>
    <row r="64" spans="1:4" x14ac:dyDescent="0.25">
      <c r="A64" s="458" t="s">
        <v>35</v>
      </c>
      <c r="B64" s="458" t="s">
        <v>36</v>
      </c>
      <c r="C64" s="458" t="s">
        <v>12</v>
      </c>
      <c r="D64" s="458">
        <v>33334.087048004702</v>
      </c>
    </row>
    <row r="65" spans="1:4" x14ac:dyDescent="0.25">
      <c r="A65" s="458" t="s">
        <v>18</v>
      </c>
      <c r="B65" s="458" t="s">
        <v>19</v>
      </c>
      <c r="C65" s="458" t="s">
        <v>11</v>
      </c>
      <c r="D65" s="458">
        <v>10000</v>
      </c>
    </row>
    <row r="66" spans="1:4" x14ac:dyDescent="0.25">
      <c r="A66" s="458" t="s">
        <v>18</v>
      </c>
      <c r="B66" s="458" t="s">
        <v>19</v>
      </c>
      <c r="C66" s="458" t="s">
        <v>12</v>
      </c>
      <c r="D66" s="458">
        <v>27188.444310238599</v>
      </c>
    </row>
    <row r="67" spans="1:4" x14ac:dyDescent="0.25">
      <c r="A67" s="458" t="s">
        <v>20</v>
      </c>
      <c r="B67" s="458" t="s">
        <v>21</v>
      </c>
      <c r="C67" s="458" t="s">
        <v>11</v>
      </c>
      <c r="D67" s="458">
        <v>19115.963516362801</v>
      </c>
    </row>
    <row r="68" spans="1:4" x14ac:dyDescent="0.25">
      <c r="A68" s="458" t="s">
        <v>20</v>
      </c>
      <c r="B68" s="458" t="s">
        <v>21</v>
      </c>
      <c r="C68" s="458" t="s">
        <v>12</v>
      </c>
      <c r="D68" s="458">
        <v>34297.949267334901</v>
      </c>
    </row>
    <row r="69" spans="1:4" x14ac:dyDescent="0.25">
      <c r="A69" s="458" t="s">
        <v>37</v>
      </c>
      <c r="B69" s="458" t="s">
        <v>38</v>
      </c>
      <c r="C69" s="458" t="s">
        <v>11</v>
      </c>
      <c r="D69" s="458">
        <v>10432.473056016799</v>
      </c>
    </row>
    <row r="70" spans="1:4" x14ac:dyDescent="0.25">
      <c r="A70" s="458" t="s">
        <v>37</v>
      </c>
      <c r="B70" s="458" t="s">
        <v>38</v>
      </c>
      <c r="C70" s="458" t="s">
        <v>12</v>
      </c>
      <c r="D70" s="458">
        <v>12684.6432768092</v>
      </c>
    </row>
    <row r="71" spans="1:4" x14ac:dyDescent="0.25">
      <c r="A71" s="458" t="s">
        <v>39</v>
      </c>
      <c r="B71" s="458" t="s">
        <v>40</v>
      </c>
      <c r="C71" s="458" t="s">
        <v>12</v>
      </c>
      <c r="D71" s="458">
        <v>29764.6830916207</v>
      </c>
    </row>
    <row r="72" spans="1:4" x14ac:dyDescent="0.25">
      <c r="A72" s="458" t="s">
        <v>22</v>
      </c>
      <c r="B72" s="458" t="s">
        <v>23</v>
      </c>
      <c r="C72" s="458" t="s">
        <v>12</v>
      </c>
      <c r="D72" s="458">
        <v>13337.4087093908</v>
      </c>
    </row>
    <row r="73" spans="1:4" x14ac:dyDescent="0.25">
      <c r="A73" s="458" t="s">
        <v>41</v>
      </c>
      <c r="B73" s="458" t="s">
        <v>42</v>
      </c>
      <c r="C73" s="458" t="s">
        <v>12</v>
      </c>
      <c r="D73" s="458">
        <v>28376.570432156299</v>
      </c>
    </row>
    <row r="74" spans="1:4" x14ac:dyDescent="0.25">
      <c r="A74" s="458" t="s">
        <v>43</v>
      </c>
      <c r="B74" s="458" t="s">
        <v>44</v>
      </c>
      <c r="C74" s="458" t="s">
        <v>11</v>
      </c>
      <c r="D74" s="458">
        <v>2750.1584050617698</v>
      </c>
    </row>
    <row r="75" spans="1:4" x14ac:dyDescent="0.25">
      <c r="A75" s="458" t="s">
        <v>43</v>
      </c>
      <c r="B75" s="458" t="s">
        <v>44</v>
      </c>
      <c r="C75" s="458" t="s">
        <v>12</v>
      </c>
      <c r="D75" s="458">
        <v>18940.747105988801</v>
      </c>
    </row>
    <row r="76" spans="1:4" x14ac:dyDescent="0.25">
      <c r="A76" s="458" t="s">
        <v>24</v>
      </c>
      <c r="B76" s="458" t="s">
        <v>25</v>
      </c>
      <c r="C76" s="458" t="s">
        <v>12</v>
      </c>
      <c r="D76" s="458">
        <v>37780.6707872517</v>
      </c>
    </row>
    <row r="77" spans="1:4" x14ac:dyDescent="0.25">
      <c r="A77" s="458" t="s">
        <v>45</v>
      </c>
      <c r="B77" s="458" t="s">
        <v>46</v>
      </c>
      <c r="C77" s="458" t="s">
        <v>12</v>
      </c>
      <c r="D77" s="458">
        <v>51710.892845137598</v>
      </c>
    </row>
    <row r="78" spans="1:4" x14ac:dyDescent="0.25">
      <c r="A78" s="458" t="s">
        <v>26</v>
      </c>
      <c r="B78" s="458" t="s">
        <v>27</v>
      </c>
      <c r="C78" s="458" t="s">
        <v>12</v>
      </c>
      <c r="D78" s="458">
        <v>47673.790938485203</v>
      </c>
    </row>
    <row r="79" spans="1:4" x14ac:dyDescent="0.25">
      <c r="A79" s="458" t="s">
        <v>47</v>
      </c>
      <c r="B79" s="458" t="s">
        <v>48</v>
      </c>
      <c r="C79" s="458" t="s">
        <v>12</v>
      </c>
      <c r="D79" s="458">
        <v>27451.594746034902</v>
      </c>
    </row>
    <row r="80" spans="1:4" x14ac:dyDescent="0.25">
      <c r="A80" s="458" t="s">
        <v>28</v>
      </c>
      <c r="B80" s="458" t="s">
        <v>29</v>
      </c>
      <c r="C80" s="458" t="s">
        <v>11</v>
      </c>
      <c r="D80" s="458">
        <v>11653.453985120599</v>
      </c>
    </row>
    <row r="81" spans="1:4" x14ac:dyDescent="0.25">
      <c r="A81" s="458" t="s">
        <v>28</v>
      </c>
      <c r="B81" s="458" t="s">
        <v>29</v>
      </c>
      <c r="C81" s="458" t="s">
        <v>12</v>
      </c>
      <c r="D81" s="458">
        <v>25825.911602913398</v>
      </c>
    </row>
    <row r="82" spans="1:4" x14ac:dyDescent="0.25">
      <c r="A82" s="458" t="s">
        <v>30</v>
      </c>
      <c r="B82" s="458" t="s">
        <v>31</v>
      </c>
      <c r="C82" s="458" t="s">
        <v>12</v>
      </c>
      <c r="D82" s="458">
        <v>22918.170242103799</v>
      </c>
    </row>
    <row r="83" spans="1:4" x14ac:dyDescent="0.25">
      <c r="A83" s="458" t="s">
        <v>49</v>
      </c>
      <c r="B83" s="458" t="s">
        <v>50</v>
      </c>
      <c r="C83" s="458" t="s">
        <v>12</v>
      </c>
      <c r="D83" s="458">
        <v>50770.424405931299</v>
      </c>
    </row>
    <row r="84" spans="1:4" x14ac:dyDescent="0.25">
      <c r="A84" s="458" t="s">
        <v>51</v>
      </c>
      <c r="B84" s="458" t="s">
        <v>52</v>
      </c>
      <c r="C84" s="458" t="s">
        <v>11</v>
      </c>
      <c r="D84" s="458">
        <v>18446.276955163099</v>
      </c>
    </row>
    <row r="85" spans="1:4" x14ac:dyDescent="0.25">
      <c r="A85" s="458" t="s">
        <v>51</v>
      </c>
      <c r="B85" s="458" t="s">
        <v>52</v>
      </c>
      <c r="C85" s="458" t="s">
        <v>12</v>
      </c>
      <c r="D85" s="458">
        <v>40598.942869420498</v>
      </c>
    </row>
    <row r="86" spans="1:4" x14ac:dyDescent="0.25">
      <c r="A86" s="458" t="s">
        <v>53</v>
      </c>
      <c r="B86" s="458" t="s">
        <v>54</v>
      </c>
      <c r="C86" s="458" t="s">
        <v>11</v>
      </c>
      <c r="D86" s="458">
        <v>16666.666015625</v>
      </c>
    </row>
    <row r="87" spans="1:4" x14ac:dyDescent="0.25">
      <c r="A87" s="458" t="s">
        <v>53</v>
      </c>
      <c r="B87" s="458" t="s">
        <v>54</v>
      </c>
      <c r="C87" s="458" t="s">
        <v>12</v>
      </c>
      <c r="D87" s="458">
        <v>94589.809070223506</v>
      </c>
    </row>
    <row r="88" spans="1:4" x14ac:dyDescent="0.25">
      <c r="A88" s="458" t="s">
        <v>55</v>
      </c>
      <c r="B88" s="458" t="s">
        <v>56</v>
      </c>
      <c r="C88" s="458" t="s">
        <v>11</v>
      </c>
      <c r="D88" s="458">
        <v>250</v>
      </c>
    </row>
    <row r="89" spans="1:4" x14ac:dyDescent="0.25">
      <c r="A89" s="458" t="s">
        <v>55</v>
      </c>
      <c r="B89" s="458" t="s">
        <v>56</v>
      </c>
      <c r="C89" s="458" t="s">
        <v>12</v>
      </c>
      <c r="D89" s="458">
        <v>19305.264993427001</v>
      </c>
    </row>
    <row r="90" spans="1:4" x14ac:dyDescent="0.25">
      <c r="A90" s="458" t="s">
        <v>57</v>
      </c>
      <c r="B90" s="458" t="s">
        <v>58</v>
      </c>
      <c r="C90" s="458" t="s">
        <v>12</v>
      </c>
      <c r="D90" s="458">
        <v>8518.4685765760005</v>
      </c>
    </row>
    <row r="91" spans="1:4" x14ac:dyDescent="0.25">
      <c r="A91" s="458" t="s">
        <v>59</v>
      </c>
      <c r="B91" s="458" t="s">
        <v>60</v>
      </c>
      <c r="C91" s="458" t="s">
        <v>12</v>
      </c>
      <c r="D91" s="458">
        <v>67999.248653067596</v>
      </c>
    </row>
    <row r="92" spans="1:4" x14ac:dyDescent="0.25">
      <c r="A92" t="s">
        <v>1015</v>
      </c>
    </row>
    <row r="93" spans="1:4" x14ac:dyDescent="0.25">
      <c r="A93" t="s">
        <v>1018</v>
      </c>
    </row>
    <row r="94" spans="1:4" x14ac:dyDescent="0.25">
      <c r="A94" t="s">
        <v>1016</v>
      </c>
    </row>
    <row r="95" spans="1:4" x14ac:dyDescent="0.25">
      <c r="A95" t="s">
        <v>1017</v>
      </c>
    </row>
    <row r="96" spans="1:4" x14ac:dyDescent="0.25">
      <c r="A96" t="s">
        <v>15</v>
      </c>
    </row>
    <row r="99" spans="1:4" x14ac:dyDescent="0.25">
      <c r="D99" s="7" t="str">
        <f>HYPERLINK("#'Indice'!A1", "Ir al índice")</f>
        <v>Ir al índice</v>
      </c>
    </row>
    <row r="100" spans="1:4" ht="17.25" x14ac:dyDescent="0.3">
      <c r="A100" s="4" t="s">
        <v>890</v>
      </c>
    </row>
    <row r="101" spans="1:4" x14ac:dyDescent="0.25">
      <c r="A101" s="5" t="s">
        <v>5</v>
      </c>
      <c r="B101" s="5" t="s">
        <v>62</v>
      </c>
      <c r="C101" s="5" t="s">
        <v>7</v>
      </c>
      <c r="D101" s="5" t="s">
        <v>462</v>
      </c>
    </row>
    <row r="102" spans="1:4" x14ac:dyDescent="0.25">
      <c r="A102" s="459" t="s">
        <v>63</v>
      </c>
      <c r="B102" s="459" t="s">
        <v>64</v>
      </c>
      <c r="C102" s="459" t="s">
        <v>11</v>
      </c>
      <c r="D102" s="459">
        <v>16076.5713605989</v>
      </c>
    </row>
    <row r="103" spans="1:4" x14ac:dyDescent="0.25">
      <c r="A103" s="459" t="s">
        <v>63</v>
      </c>
      <c r="B103" s="459" t="s">
        <v>64</v>
      </c>
      <c r="C103" s="459" t="s">
        <v>12</v>
      </c>
      <c r="D103" s="459">
        <v>54934.124074746003</v>
      </c>
    </row>
    <row r="104" spans="1:4" x14ac:dyDescent="0.25">
      <c r="A104" s="459" t="s">
        <v>65</v>
      </c>
      <c r="B104" s="459" t="s">
        <v>66</v>
      </c>
      <c r="C104" s="459" t="s">
        <v>11</v>
      </c>
      <c r="D104" s="459">
        <v>49683.914837786702</v>
      </c>
    </row>
    <row r="105" spans="1:4" x14ac:dyDescent="0.25">
      <c r="A105" s="459" t="s">
        <v>65</v>
      </c>
      <c r="B105" s="459" t="s">
        <v>66</v>
      </c>
      <c r="C105" s="459" t="s">
        <v>12</v>
      </c>
      <c r="D105" s="459">
        <v>72798.819371389502</v>
      </c>
    </row>
    <row r="106" spans="1:4" x14ac:dyDescent="0.25">
      <c r="A106" s="459" t="s">
        <v>67</v>
      </c>
      <c r="B106" s="459" t="s">
        <v>68</v>
      </c>
      <c r="C106" s="459" t="s">
        <v>11</v>
      </c>
      <c r="D106" s="459">
        <v>36006.192857735899</v>
      </c>
    </row>
    <row r="107" spans="1:4" x14ac:dyDescent="0.25">
      <c r="A107" s="459" t="s">
        <v>67</v>
      </c>
      <c r="B107" s="459" t="s">
        <v>68</v>
      </c>
      <c r="C107" s="459" t="s">
        <v>12</v>
      </c>
      <c r="D107" s="459">
        <v>36890.647001843798</v>
      </c>
    </row>
    <row r="108" spans="1:4" x14ac:dyDescent="0.25">
      <c r="A108" s="459" t="s">
        <v>69</v>
      </c>
      <c r="B108" s="459" t="s">
        <v>70</v>
      </c>
      <c r="C108" s="459" t="s">
        <v>11</v>
      </c>
      <c r="D108" s="459">
        <v>24278.0519250744</v>
      </c>
    </row>
    <row r="109" spans="1:4" x14ac:dyDescent="0.25">
      <c r="A109" s="459" t="s">
        <v>69</v>
      </c>
      <c r="B109" s="459" t="s">
        <v>70</v>
      </c>
      <c r="C109" s="459" t="s">
        <v>12</v>
      </c>
      <c r="D109" s="459">
        <v>34797.7064187246</v>
      </c>
    </row>
    <row r="110" spans="1:4" x14ac:dyDescent="0.25">
      <c r="A110" s="459" t="s">
        <v>71</v>
      </c>
      <c r="B110" s="459" t="s">
        <v>72</v>
      </c>
      <c r="C110" s="459" t="s">
        <v>11</v>
      </c>
      <c r="D110" s="459">
        <v>16559.075425095099</v>
      </c>
    </row>
    <row r="111" spans="1:4" x14ac:dyDescent="0.25">
      <c r="A111" s="459" t="s">
        <v>71</v>
      </c>
      <c r="B111" s="459" t="s">
        <v>72</v>
      </c>
      <c r="C111" s="459" t="s">
        <v>12</v>
      </c>
      <c r="D111" s="459">
        <v>19988.044112641699</v>
      </c>
    </row>
    <row r="112" spans="1:4" x14ac:dyDescent="0.25">
      <c r="A112" s="459" t="s">
        <v>73</v>
      </c>
      <c r="B112" s="459" t="s">
        <v>74</v>
      </c>
      <c r="C112" s="459" t="s">
        <v>11</v>
      </c>
      <c r="D112" s="459">
        <v>36672.965725723399</v>
      </c>
    </row>
    <row r="113" spans="1:4" x14ac:dyDescent="0.25">
      <c r="A113" s="459" t="s">
        <v>73</v>
      </c>
      <c r="B113" s="459" t="s">
        <v>74</v>
      </c>
      <c r="C113" s="459" t="s">
        <v>12</v>
      </c>
      <c r="D113" s="459">
        <v>41652.112475108297</v>
      </c>
    </row>
    <row r="114" spans="1:4" x14ac:dyDescent="0.25">
      <c r="A114" s="459" t="s">
        <v>75</v>
      </c>
      <c r="B114" s="459" t="s">
        <v>76</v>
      </c>
      <c r="C114" s="459" t="s">
        <v>11</v>
      </c>
      <c r="D114" s="459">
        <v>7168.28648886061</v>
      </c>
    </row>
    <row r="115" spans="1:4" x14ac:dyDescent="0.25">
      <c r="A115" s="459" t="s">
        <v>75</v>
      </c>
      <c r="B115" s="459" t="s">
        <v>76</v>
      </c>
      <c r="C115" s="459" t="s">
        <v>12</v>
      </c>
      <c r="D115" s="459">
        <v>33060.048226662402</v>
      </c>
    </row>
    <row r="116" spans="1:4" x14ac:dyDescent="0.25">
      <c r="A116" s="459" t="s">
        <v>77</v>
      </c>
      <c r="B116" s="459" t="s">
        <v>78</v>
      </c>
      <c r="C116" s="459" t="s">
        <v>11</v>
      </c>
      <c r="D116" s="459">
        <v>23856.784807177901</v>
      </c>
    </row>
    <row r="117" spans="1:4" x14ac:dyDescent="0.25">
      <c r="A117" s="459" t="s">
        <v>77</v>
      </c>
      <c r="B117" s="459" t="s">
        <v>78</v>
      </c>
      <c r="C117" s="459" t="s">
        <v>12</v>
      </c>
      <c r="D117" s="459">
        <v>39087.849889673802</v>
      </c>
    </row>
    <row r="118" spans="1:4" x14ac:dyDescent="0.25">
      <c r="A118" s="459" t="s">
        <v>79</v>
      </c>
      <c r="B118" s="459" t="s">
        <v>80</v>
      </c>
      <c r="C118" s="459" t="s">
        <v>11</v>
      </c>
      <c r="D118" s="459">
        <v>27063.897581505498</v>
      </c>
    </row>
    <row r="119" spans="1:4" x14ac:dyDescent="0.25">
      <c r="A119" s="459" t="s">
        <v>79</v>
      </c>
      <c r="B119" s="459" t="s">
        <v>80</v>
      </c>
      <c r="C119" s="459" t="s">
        <v>12</v>
      </c>
      <c r="D119" s="459">
        <v>43188.655795230799</v>
      </c>
    </row>
    <row r="120" spans="1:4" x14ac:dyDescent="0.25">
      <c r="A120" s="459" t="s">
        <v>81</v>
      </c>
      <c r="B120" s="459" t="s">
        <v>82</v>
      </c>
      <c r="C120" s="459" t="s">
        <v>11</v>
      </c>
      <c r="D120" s="459">
        <v>21275.827713458901</v>
      </c>
    </row>
    <row r="121" spans="1:4" x14ac:dyDescent="0.25">
      <c r="A121" s="459" t="s">
        <v>81</v>
      </c>
      <c r="B121" s="459" t="s">
        <v>82</v>
      </c>
      <c r="C121" s="459" t="s">
        <v>12</v>
      </c>
      <c r="D121" s="459">
        <v>37336.768926995501</v>
      </c>
    </row>
    <row r="122" spans="1:4" x14ac:dyDescent="0.25">
      <c r="A122" s="459" t="s">
        <v>83</v>
      </c>
      <c r="B122" s="459" t="s">
        <v>84</v>
      </c>
      <c r="C122" s="459" t="s">
        <v>11</v>
      </c>
      <c r="D122" s="459">
        <v>17210.647021553301</v>
      </c>
    </row>
    <row r="123" spans="1:4" x14ac:dyDescent="0.25">
      <c r="A123" s="459" t="s">
        <v>83</v>
      </c>
      <c r="B123" s="459" t="s">
        <v>84</v>
      </c>
      <c r="C123" s="459" t="s">
        <v>12</v>
      </c>
      <c r="D123" s="459">
        <v>50399.4099334356</v>
      </c>
    </row>
    <row r="124" spans="1:4" x14ac:dyDescent="0.25">
      <c r="A124" s="459" t="s">
        <v>85</v>
      </c>
      <c r="B124" s="459" t="s">
        <v>86</v>
      </c>
      <c r="C124" s="459" t="s">
        <v>11</v>
      </c>
      <c r="D124" s="459">
        <v>58086.758797359602</v>
      </c>
    </row>
    <row r="125" spans="1:4" x14ac:dyDescent="0.25">
      <c r="A125" s="459" t="s">
        <v>85</v>
      </c>
      <c r="B125" s="459" t="s">
        <v>86</v>
      </c>
      <c r="C125" s="459" t="s">
        <v>12</v>
      </c>
      <c r="D125" s="459">
        <v>46919.099742189799</v>
      </c>
    </row>
    <row r="126" spans="1:4" x14ac:dyDescent="0.25">
      <c r="A126" s="459" t="s">
        <v>87</v>
      </c>
      <c r="B126" s="459" t="s">
        <v>88</v>
      </c>
      <c r="C126" s="459" t="s">
        <v>11</v>
      </c>
      <c r="D126" s="459">
        <v>60611.207499819902</v>
      </c>
    </row>
    <row r="127" spans="1:4" x14ac:dyDescent="0.25">
      <c r="A127" s="459" t="s">
        <v>87</v>
      </c>
      <c r="B127" s="459" t="s">
        <v>88</v>
      </c>
      <c r="C127" s="459" t="s">
        <v>12</v>
      </c>
      <c r="D127" s="459">
        <v>53906.132227643298</v>
      </c>
    </row>
    <row r="128" spans="1:4" x14ac:dyDescent="0.25">
      <c r="A128" s="459" t="s">
        <v>89</v>
      </c>
      <c r="B128" s="459" t="s">
        <v>90</v>
      </c>
      <c r="C128" s="459" t="s">
        <v>11</v>
      </c>
      <c r="D128" s="459">
        <v>3177.98894335362</v>
      </c>
    </row>
    <row r="129" spans="1:4" x14ac:dyDescent="0.25">
      <c r="A129" s="459" t="s">
        <v>89</v>
      </c>
      <c r="B129" s="459" t="s">
        <v>90</v>
      </c>
      <c r="C129" s="459" t="s">
        <v>12</v>
      </c>
      <c r="D129" s="459">
        <v>22966.467717322401</v>
      </c>
    </row>
    <row r="130" spans="1:4" x14ac:dyDescent="0.25">
      <c r="A130" s="459" t="s">
        <v>91</v>
      </c>
      <c r="B130" s="459" t="s">
        <v>92</v>
      </c>
      <c r="C130" s="459" t="s">
        <v>11</v>
      </c>
      <c r="D130" s="459">
        <v>20612.352046022701</v>
      </c>
    </row>
    <row r="131" spans="1:4" x14ac:dyDescent="0.25">
      <c r="A131" s="459" t="s">
        <v>91</v>
      </c>
      <c r="B131" s="459" t="s">
        <v>92</v>
      </c>
      <c r="C131" s="459" t="s">
        <v>12</v>
      </c>
      <c r="D131" s="459">
        <v>31631.754273170201</v>
      </c>
    </row>
    <row r="132" spans="1:4" x14ac:dyDescent="0.25">
      <c r="A132" s="459" t="s">
        <v>93</v>
      </c>
      <c r="B132" s="459" t="s">
        <v>94</v>
      </c>
      <c r="C132" s="459" t="s">
        <v>11</v>
      </c>
      <c r="D132" s="459">
        <v>37110.384749434197</v>
      </c>
    </row>
    <row r="133" spans="1:4" x14ac:dyDescent="0.25">
      <c r="A133" s="459" t="s">
        <v>93</v>
      </c>
      <c r="B133" s="459" t="s">
        <v>94</v>
      </c>
      <c r="C133" s="459" t="s">
        <v>12</v>
      </c>
      <c r="D133" s="459">
        <v>40303.800276185</v>
      </c>
    </row>
    <row r="134" spans="1:4" x14ac:dyDescent="0.25">
      <c r="A134" s="459" t="s">
        <v>95</v>
      </c>
      <c r="B134" s="459" t="s">
        <v>96</v>
      </c>
      <c r="C134" s="459" t="s">
        <v>11</v>
      </c>
      <c r="D134" s="459">
        <v>16648.6599937348</v>
      </c>
    </row>
    <row r="135" spans="1:4" x14ac:dyDescent="0.25">
      <c r="A135" s="459" t="s">
        <v>95</v>
      </c>
      <c r="B135" s="459" t="s">
        <v>96</v>
      </c>
      <c r="C135" s="459" t="s">
        <v>12</v>
      </c>
      <c r="D135" s="459">
        <v>44424.570457197202</v>
      </c>
    </row>
    <row r="136" spans="1:4" x14ac:dyDescent="0.25">
      <c r="A136" s="459" t="s">
        <v>97</v>
      </c>
      <c r="B136" s="459" t="s">
        <v>98</v>
      </c>
      <c r="C136" s="459" t="s">
        <v>11</v>
      </c>
      <c r="D136" s="459">
        <v>11148.57881748</v>
      </c>
    </row>
    <row r="137" spans="1:4" x14ac:dyDescent="0.25">
      <c r="A137" s="459" t="s">
        <v>97</v>
      </c>
      <c r="B137" s="459" t="s">
        <v>98</v>
      </c>
      <c r="C137" s="459" t="s">
        <v>12</v>
      </c>
      <c r="D137" s="459">
        <v>22359.589861518401</v>
      </c>
    </row>
    <row r="138" spans="1:4" x14ac:dyDescent="0.25">
      <c r="A138" s="459" t="s">
        <v>99</v>
      </c>
      <c r="B138" s="459" t="s">
        <v>100</v>
      </c>
      <c r="C138" s="459" t="s">
        <v>11</v>
      </c>
      <c r="D138" s="459">
        <v>7674.4608939175896</v>
      </c>
    </row>
    <row r="139" spans="1:4" x14ac:dyDescent="0.25">
      <c r="A139" s="459" t="s">
        <v>99</v>
      </c>
      <c r="B139" s="459" t="s">
        <v>100</v>
      </c>
      <c r="C139" s="459" t="s">
        <v>12</v>
      </c>
      <c r="D139" s="459">
        <v>34678.611400704503</v>
      </c>
    </row>
    <row r="140" spans="1:4" x14ac:dyDescent="0.25">
      <c r="A140" s="459" t="s">
        <v>101</v>
      </c>
      <c r="B140" s="459" t="s">
        <v>102</v>
      </c>
      <c r="C140" s="459" t="s">
        <v>11</v>
      </c>
      <c r="D140" s="459">
        <v>16666.666015625</v>
      </c>
    </row>
    <row r="141" spans="1:4" x14ac:dyDescent="0.25">
      <c r="A141" s="459" t="s">
        <v>101</v>
      </c>
      <c r="B141" s="459" t="s">
        <v>102</v>
      </c>
      <c r="C141" s="459" t="s">
        <v>12</v>
      </c>
      <c r="D141" s="459">
        <v>22725.694686889601</v>
      </c>
    </row>
    <row r="142" spans="1:4" x14ac:dyDescent="0.25">
      <c r="A142" t="s">
        <v>1015</v>
      </c>
    </row>
    <row r="143" spans="1:4" x14ac:dyDescent="0.25">
      <c r="A143" t="s">
        <v>1018</v>
      </c>
    </row>
    <row r="144" spans="1:4" x14ac:dyDescent="0.25">
      <c r="A144" t="s">
        <v>1016</v>
      </c>
    </row>
    <row r="145" spans="1:4" x14ac:dyDescent="0.25">
      <c r="A145" t="s">
        <v>1017</v>
      </c>
    </row>
    <row r="146" spans="1:4" x14ac:dyDescent="0.25">
      <c r="A146" t="s">
        <v>15</v>
      </c>
    </row>
    <row r="149" spans="1:4" x14ac:dyDescent="0.25">
      <c r="D149" s="7" t="str">
        <f>HYPERLINK("#'Indice'!A1", "Ir al índice")</f>
        <v>Ir al índice</v>
      </c>
    </row>
    <row r="150" spans="1:4" ht="17.25" x14ac:dyDescent="0.3">
      <c r="A150" s="4" t="s">
        <v>891</v>
      </c>
    </row>
    <row r="151" spans="1:4" x14ac:dyDescent="0.25">
      <c r="A151" s="5" t="s">
        <v>5</v>
      </c>
      <c r="B151" s="5" t="s">
        <v>62</v>
      </c>
      <c r="C151" s="5" t="s">
        <v>7</v>
      </c>
      <c r="D151" s="5" t="s">
        <v>462</v>
      </c>
    </row>
    <row r="152" spans="1:4" x14ac:dyDescent="0.25">
      <c r="A152" s="460" t="s">
        <v>63</v>
      </c>
      <c r="B152" s="460" t="s">
        <v>64</v>
      </c>
      <c r="C152" s="460" t="s">
        <v>11</v>
      </c>
      <c r="D152" s="460">
        <v>16076.5713605989</v>
      </c>
    </row>
    <row r="153" spans="1:4" x14ac:dyDescent="0.25">
      <c r="A153" s="460" t="s">
        <v>63</v>
      </c>
      <c r="B153" s="460" t="s">
        <v>64</v>
      </c>
      <c r="C153" s="460" t="s">
        <v>12</v>
      </c>
      <c r="D153" s="460">
        <v>54948.947969303801</v>
      </c>
    </row>
    <row r="154" spans="1:4" x14ac:dyDescent="0.25">
      <c r="A154" s="460" t="s">
        <v>65</v>
      </c>
      <c r="B154" s="460" t="s">
        <v>66</v>
      </c>
      <c r="C154" s="460" t="s">
        <v>11</v>
      </c>
      <c r="D154" s="460">
        <v>49898.021200150601</v>
      </c>
    </row>
    <row r="155" spans="1:4" x14ac:dyDescent="0.25">
      <c r="A155" s="460" t="s">
        <v>65</v>
      </c>
      <c r="B155" s="460" t="s">
        <v>66</v>
      </c>
      <c r="C155" s="460" t="s">
        <v>12</v>
      </c>
      <c r="D155" s="460">
        <v>72793.340611973399</v>
      </c>
    </row>
    <row r="156" spans="1:4" x14ac:dyDescent="0.25">
      <c r="A156" s="460" t="s">
        <v>67</v>
      </c>
      <c r="B156" s="460" t="s">
        <v>68</v>
      </c>
      <c r="C156" s="460" t="s">
        <v>11</v>
      </c>
      <c r="D156" s="460">
        <v>36006.192857735899</v>
      </c>
    </row>
    <row r="157" spans="1:4" x14ac:dyDescent="0.25">
      <c r="A157" s="460" t="s">
        <v>67</v>
      </c>
      <c r="B157" s="460" t="s">
        <v>68</v>
      </c>
      <c r="C157" s="460" t="s">
        <v>12</v>
      </c>
      <c r="D157" s="460">
        <v>36890.647001843798</v>
      </c>
    </row>
    <row r="158" spans="1:4" x14ac:dyDescent="0.25">
      <c r="A158" s="460" t="s">
        <v>69</v>
      </c>
      <c r="B158" s="460" t="s">
        <v>70</v>
      </c>
      <c r="C158" s="460" t="s">
        <v>11</v>
      </c>
      <c r="D158" s="460">
        <v>24278.0519250744</v>
      </c>
    </row>
    <row r="159" spans="1:4" x14ac:dyDescent="0.25">
      <c r="A159" s="460" t="s">
        <v>69</v>
      </c>
      <c r="B159" s="460" t="s">
        <v>70</v>
      </c>
      <c r="C159" s="460" t="s">
        <v>12</v>
      </c>
      <c r="D159" s="460">
        <v>34797.7064187246</v>
      </c>
    </row>
    <row r="160" spans="1:4" x14ac:dyDescent="0.25">
      <c r="A160" s="460" t="s">
        <v>71</v>
      </c>
      <c r="B160" s="460" t="s">
        <v>72</v>
      </c>
      <c r="C160" s="460" t="s">
        <v>11</v>
      </c>
      <c r="D160" s="460">
        <v>16816.108661013899</v>
      </c>
    </row>
    <row r="161" spans="1:4" x14ac:dyDescent="0.25">
      <c r="A161" s="460" t="s">
        <v>71</v>
      </c>
      <c r="B161" s="460" t="s">
        <v>72</v>
      </c>
      <c r="C161" s="460" t="s">
        <v>12</v>
      </c>
      <c r="D161" s="460">
        <v>20050.089071191502</v>
      </c>
    </row>
    <row r="162" spans="1:4" x14ac:dyDescent="0.25">
      <c r="A162" s="460" t="s">
        <v>73</v>
      </c>
      <c r="B162" s="460" t="s">
        <v>74</v>
      </c>
      <c r="C162" s="460" t="s">
        <v>11</v>
      </c>
      <c r="D162" s="460">
        <v>36672.965725723399</v>
      </c>
    </row>
    <row r="163" spans="1:4" x14ac:dyDescent="0.25">
      <c r="A163" s="460" t="s">
        <v>73</v>
      </c>
      <c r="B163" s="460" t="s">
        <v>74</v>
      </c>
      <c r="C163" s="460" t="s">
        <v>12</v>
      </c>
      <c r="D163" s="460">
        <v>41652.112475108297</v>
      </c>
    </row>
    <row r="164" spans="1:4" x14ac:dyDescent="0.25">
      <c r="A164" s="460" t="s">
        <v>75</v>
      </c>
      <c r="B164" s="460" t="s">
        <v>76</v>
      </c>
      <c r="C164" s="460" t="s">
        <v>11</v>
      </c>
      <c r="D164" s="460">
        <v>7168.28648886061</v>
      </c>
    </row>
    <row r="165" spans="1:4" x14ac:dyDescent="0.25">
      <c r="A165" s="460" t="s">
        <v>75</v>
      </c>
      <c r="B165" s="460" t="s">
        <v>76</v>
      </c>
      <c r="C165" s="460" t="s">
        <v>12</v>
      </c>
      <c r="D165" s="460">
        <v>33060.048226662402</v>
      </c>
    </row>
    <row r="166" spans="1:4" x14ac:dyDescent="0.25">
      <c r="A166" s="460" t="s">
        <v>77</v>
      </c>
      <c r="B166" s="460" t="s">
        <v>78</v>
      </c>
      <c r="C166" s="460" t="s">
        <v>11</v>
      </c>
      <c r="D166" s="460">
        <v>23856.784807177901</v>
      </c>
    </row>
    <row r="167" spans="1:4" x14ac:dyDescent="0.25">
      <c r="A167" s="460" t="s">
        <v>77</v>
      </c>
      <c r="B167" s="460" t="s">
        <v>78</v>
      </c>
      <c r="C167" s="460" t="s">
        <v>12</v>
      </c>
      <c r="D167" s="460">
        <v>39087.849889673802</v>
      </c>
    </row>
    <row r="168" spans="1:4" x14ac:dyDescent="0.25">
      <c r="A168" s="460" t="s">
        <v>79</v>
      </c>
      <c r="B168" s="460" t="s">
        <v>80</v>
      </c>
      <c r="C168" s="460" t="s">
        <v>11</v>
      </c>
      <c r="D168" s="460">
        <v>27063.897581505498</v>
      </c>
    </row>
    <row r="169" spans="1:4" x14ac:dyDescent="0.25">
      <c r="A169" s="460" t="s">
        <v>79</v>
      </c>
      <c r="B169" s="460" t="s">
        <v>80</v>
      </c>
      <c r="C169" s="460" t="s">
        <v>12</v>
      </c>
      <c r="D169" s="460">
        <v>43188.655795230799</v>
      </c>
    </row>
    <row r="170" spans="1:4" x14ac:dyDescent="0.25">
      <c r="A170" s="460" t="s">
        <v>81</v>
      </c>
      <c r="B170" s="460" t="s">
        <v>82</v>
      </c>
      <c r="C170" s="460" t="s">
        <v>11</v>
      </c>
      <c r="D170" s="460">
        <v>21275.827713458901</v>
      </c>
    </row>
    <row r="171" spans="1:4" x14ac:dyDescent="0.25">
      <c r="A171" s="460" t="s">
        <v>81</v>
      </c>
      <c r="B171" s="460" t="s">
        <v>82</v>
      </c>
      <c r="C171" s="460" t="s">
        <v>12</v>
      </c>
      <c r="D171" s="460">
        <v>37336.768926995501</v>
      </c>
    </row>
    <row r="172" spans="1:4" x14ac:dyDescent="0.25">
      <c r="A172" s="460" t="s">
        <v>83</v>
      </c>
      <c r="B172" s="460" t="s">
        <v>84</v>
      </c>
      <c r="C172" s="460" t="s">
        <v>11</v>
      </c>
      <c r="D172" s="460">
        <v>17199.210448873499</v>
      </c>
    </row>
    <row r="173" spans="1:4" x14ac:dyDescent="0.25">
      <c r="A173" s="460" t="s">
        <v>83</v>
      </c>
      <c r="B173" s="460" t="s">
        <v>84</v>
      </c>
      <c r="C173" s="460" t="s">
        <v>12</v>
      </c>
      <c r="D173" s="460">
        <v>50434.375535546897</v>
      </c>
    </row>
    <row r="174" spans="1:4" x14ac:dyDescent="0.25">
      <c r="A174" s="460" t="s">
        <v>85</v>
      </c>
      <c r="B174" s="460" t="s">
        <v>86</v>
      </c>
      <c r="C174" s="460" t="s">
        <v>11</v>
      </c>
      <c r="D174" s="460">
        <v>58086.758797359602</v>
      </c>
    </row>
    <row r="175" spans="1:4" x14ac:dyDescent="0.25">
      <c r="A175" s="460" t="s">
        <v>85</v>
      </c>
      <c r="B175" s="460" t="s">
        <v>86</v>
      </c>
      <c r="C175" s="460" t="s">
        <v>12</v>
      </c>
      <c r="D175" s="460">
        <v>46919.099742189799</v>
      </c>
    </row>
    <row r="176" spans="1:4" x14ac:dyDescent="0.25">
      <c r="A176" s="460" t="s">
        <v>87</v>
      </c>
      <c r="B176" s="460" t="s">
        <v>88</v>
      </c>
      <c r="C176" s="460" t="s">
        <v>11</v>
      </c>
      <c r="D176" s="460">
        <v>60611.207499819902</v>
      </c>
    </row>
    <row r="177" spans="1:4" x14ac:dyDescent="0.25">
      <c r="A177" s="460" t="s">
        <v>87</v>
      </c>
      <c r="B177" s="460" t="s">
        <v>88</v>
      </c>
      <c r="C177" s="460" t="s">
        <v>12</v>
      </c>
      <c r="D177" s="460">
        <v>53906.132227643298</v>
      </c>
    </row>
    <row r="178" spans="1:4" x14ac:dyDescent="0.25">
      <c r="A178" s="460" t="s">
        <v>89</v>
      </c>
      <c r="B178" s="460" t="s">
        <v>90</v>
      </c>
      <c r="C178" s="460" t="s">
        <v>11</v>
      </c>
      <c r="D178" s="460">
        <v>3177.98894335362</v>
      </c>
    </row>
    <row r="179" spans="1:4" x14ac:dyDescent="0.25">
      <c r="A179" s="460" t="s">
        <v>89</v>
      </c>
      <c r="B179" s="460" t="s">
        <v>90</v>
      </c>
      <c r="C179" s="460" t="s">
        <v>12</v>
      </c>
      <c r="D179" s="460">
        <v>22966.467717322401</v>
      </c>
    </row>
    <row r="180" spans="1:4" x14ac:dyDescent="0.25">
      <c r="A180" s="460" t="s">
        <v>91</v>
      </c>
      <c r="B180" s="460" t="s">
        <v>92</v>
      </c>
      <c r="C180" s="460" t="s">
        <v>11</v>
      </c>
      <c r="D180" s="460">
        <v>20612.352046022701</v>
      </c>
    </row>
    <row r="181" spans="1:4" x14ac:dyDescent="0.25">
      <c r="A181" s="460" t="s">
        <v>91</v>
      </c>
      <c r="B181" s="460" t="s">
        <v>92</v>
      </c>
      <c r="C181" s="460" t="s">
        <v>12</v>
      </c>
      <c r="D181" s="460">
        <v>31631.754273170201</v>
      </c>
    </row>
    <row r="182" spans="1:4" x14ac:dyDescent="0.25">
      <c r="A182" s="460" t="s">
        <v>93</v>
      </c>
      <c r="B182" s="460" t="s">
        <v>94</v>
      </c>
      <c r="C182" s="460" t="s">
        <v>11</v>
      </c>
      <c r="D182" s="460">
        <v>37110.384749434197</v>
      </c>
    </row>
    <row r="183" spans="1:4" x14ac:dyDescent="0.25">
      <c r="A183" s="460" t="s">
        <v>93</v>
      </c>
      <c r="B183" s="460" t="s">
        <v>94</v>
      </c>
      <c r="C183" s="460" t="s">
        <v>12</v>
      </c>
      <c r="D183" s="460">
        <v>40303.800276185</v>
      </c>
    </row>
    <row r="184" spans="1:4" x14ac:dyDescent="0.25">
      <c r="A184" s="460" t="s">
        <v>95</v>
      </c>
      <c r="B184" s="460" t="s">
        <v>96</v>
      </c>
      <c r="C184" s="460" t="s">
        <v>11</v>
      </c>
      <c r="D184" s="460">
        <v>16648.6599937348</v>
      </c>
    </row>
    <row r="185" spans="1:4" x14ac:dyDescent="0.25">
      <c r="A185" s="460" t="s">
        <v>95</v>
      </c>
      <c r="B185" s="460" t="s">
        <v>96</v>
      </c>
      <c r="C185" s="460" t="s">
        <v>12</v>
      </c>
      <c r="D185" s="460">
        <v>44424.570457197202</v>
      </c>
    </row>
    <row r="186" spans="1:4" x14ac:dyDescent="0.25">
      <c r="A186" s="460" t="s">
        <v>97</v>
      </c>
      <c r="B186" s="460" t="s">
        <v>98</v>
      </c>
      <c r="C186" s="460" t="s">
        <v>11</v>
      </c>
      <c r="D186" s="460">
        <v>11148.57881748</v>
      </c>
    </row>
    <row r="187" spans="1:4" x14ac:dyDescent="0.25">
      <c r="A187" s="460" t="s">
        <v>97</v>
      </c>
      <c r="B187" s="460" t="s">
        <v>98</v>
      </c>
      <c r="C187" s="460" t="s">
        <v>12</v>
      </c>
      <c r="D187" s="460">
        <v>22359.589861518401</v>
      </c>
    </row>
    <row r="188" spans="1:4" x14ac:dyDescent="0.25">
      <c r="A188" s="460" t="s">
        <v>99</v>
      </c>
      <c r="B188" s="460" t="s">
        <v>100</v>
      </c>
      <c r="C188" s="460" t="s">
        <v>11</v>
      </c>
      <c r="D188" s="460">
        <v>7688.7497070465297</v>
      </c>
    </row>
    <row r="189" spans="1:4" x14ac:dyDescent="0.25">
      <c r="A189" s="460" t="s">
        <v>99</v>
      </c>
      <c r="B189" s="460" t="s">
        <v>100</v>
      </c>
      <c r="C189" s="460" t="s">
        <v>12</v>
      </c>
      <c r="D189" s="460">
        <v>34908.861739589098</v>
      </c>
    </row>
    <row r="190" spans="1:4" x14ac:dyDescent="0.25">
      <c r="A190" t="s">
        <v>1015</v>
      </c>
    </row>
    <row r="191" spans="1:4" x14ac:dyDescent="0.25">
      <c r="A191" t="s">
        <v>1018</v>
      </c>
    </row>
    <row r="192" spans="1:4" x14ac:dyDescent="0.25">
      <c r="A192" t="s">
        <v>1016</v>
      </c>
    </row>
    <row r="193" spans="1:4" x14ac:dyDescent="0.25">
      <c r="A193" t="s">
        <v>1017</v>
      </c>
    </row>
    <row r="194" spans="1:4" x14ac:dyDescent="0.25">
      <c r="A194" t="s">
        <v>15</v>
      </c>
    </row>
    <row r="197" spans="1:4" x14ac:dyDescent="0.25">
      <c r="D197" s="7" t="str">
        <f>HYPERLINK("#'Indice'!A1", "Ir al índice")</f>
        <v>Ir al índice</v>
      </c>
    </row>
    <row r="198" spans="1:4" ht="17.25" x14ac:dyDescent="0.3">
      <c r="A198" s="4" t="s">
        <v>892</v>
      </c>
    </row>
    <row r="199" spans="1:4" x14ac:dyDescent="0.25">
      <c r="A199" s="5" t="s">
        <v>5</v>
      </c>
      <c r="B199" s="5" t="s">
        <v>105</v>
      </c>
      <c r="C199" s="5" t="s">
        <v>7</v>
      </c>
      <c r="D199" s="5" t="s">
        <v>462</v>
      </c>
    </row>
    <row r="200" spans="1:4" x14ac:dyDescent="0.25">
      <c r="A200" s="461" t="s">
        <v>79</v>
      </c>
      <c r="B200" s="461" t="s">
        <v>106</v>
      </c>
      <c r="C200" s="461" t="s">
        <v>12</v>
      </c>
      <c r="D200" s="461">
        <v>49122.288882885601</v>
      </c>
    </row>
    <row r="201" spans="1:4" x14ac:dyDescent="0.25">
      <c r="A201" s="461" t="s">
        <v>83</v>
      </c>
      <c r="B201" s="461" t="s">
        <v>107</v>
      </c>
      <c r="C201" s="461" t="s">
        <v>11</v>
      </c>
      <c r="D201" s="461">
        <v>3452.4677307253301</v>
      </c>
    </row>
    <row r="202" spans="1:4" x14ac:dyDescent="0.25">
      <c r="A202" s="461" t="s">
        <v>83</v>
      </c>
      <c r="B202" s="461" t="s">
        <v>107</v>
      </c>
      <c r="C202" s="461" t="s">
        <v>12</v>
      </c>
      <c r="D202" s="461">
        <v>33360.135429900503</v>
      </c>
    </row>
    <row r="203" spans="1:4" x14ac:dyDescent="0.25">
      <c r="A203" s="461" t="s">
        <v>85</v>
      </c>
      <c r="B203" s="461" t="s">
        <v>108</v>
      </c>
      <c r="C203" s="461" t="s">
        <v>12</v>
      </c>
      <c r="D203" s="461">
        <v>51741.640814775797</v>
      </c>
    </row>
    <row r="204" spans="1:4" x14ac:dyDescent="0.25">
      <c r="A204" s="461" t="s">
        <v>87</v>
      </c>
      <c r="B204" s="461" t="s">
        <v>109</v>
      </c>
      <c r="C204" s="461" t="s">
        <v>12</v>
      </c>
      <c r="D204" s="461">
        <v>46565.773864741903</v>
      </c>
    </row>
    <row r="205" spans="1:4" x14ac:dyDescent="0.25">
      <c r="A205" s="461" t="s">
        <v>89</v>
      </c>
      <c r="B205" s="461" t="s">
        <v>110</v>
      </c>
      <c r="C205" s="461" t="s">
        <v>11</v>
      </c>
      <c r="D205" s="461">
        <v>21635.127488588601</v>
      </c>
    </row>
    <row r="206" spans="1:4" x14ac:dyDescent="0.25">
      <c r="A206" s="461" t="s">
        <v>89</v>
      </c>
      <c r="B206" s="461" t="s">
        <v>110</v>
      </c>
      <c r="C206" s="461" t="s">
        <v>12</v>
      </c>
      <c r="D206" s="461">
        <v>67263.364608598305</v>
      </c>
    </row>
    <row r="207" spans="1:4" x14ac:dyDescent="0.25">
      <c r="A207" s="461" t="s">
        <v>97</v>
      </c>
      <c r="B207" s="461" t="s">
        <v>111</v>
      </c>
      <c r="C207" s="461" t="s">
        <v>11</v>
      </c>
      <c r="D207" s="461">
        <v>19213.6432968464</v>
      </c>
    </row>
    <row r="208" spans="1:4" x14ac:dyDescent="0.25">
      <c r="A208" s="461" t="s">
        <v>97</v>
      </c>
      <c r="B208" s="461" t="s">
        <v>111</v>
      </c>
      <c r="C208" s="461" t="s">
        <v>12</v>
      </c>
      <c r="D208" s="461">
        <v>56086.567486726002</v>
      </c>
    </row>
    <row r="209" spans="1:4" x14ac:dyDescent="0.25">
      <c r="A209" s="461" t="s">
        <v>99</v>
      </c>
      <c r="B209" s="461" t="s">
        <v>112</v>
      </c>
      <c r="C209" s="461" t="s">
        <v>11</v>
      </c>
      <c r="D209" s="461">
        <v>45868.533073006904</v>
      </c>
    </row>
    <row r="210" spans="1:4" x14ac:dyDescent="0.25">
      <c r="A210" s="461" t="s">
        <v>99</v>
      </c>
      <c r="B210" s="461" t="s">
        <v>112</v>
      </c>
      <c r="C210" s="461" t="s">
        <v>12</v>
      </c>
      <c r="D210" s="461">
        <v>58121.1844373653</v>
      </c>
    </row>
    <row r="211" spans="1:4" x14ac:dyDescent="0.25">
      <c r="A211" s="461" t="s">
        <v>101</v>
      </c>
      <c r="B211" s="461" t="s">
        <v>113</v>
      </c>
      <c r="C211" s="461" t="s">
        <v>11</v>
      </c>
      <c r="D211" s="461">
        <v>16658.678013070901</v>
      </c>
    </row>
    <row r="212" spans="1:4" x14ac:dyDescent="0.25">
      <c r="A212" s="461" t="s">
        <v>101</v>
      </c>
      <c r="B212" s="461" t="s">
        <v>113</v>
      </c>
      <c r="C212" s="461" t="s">
        <v>12</v>
      </c>
      <c r="D212" s="461">
        <v>59927.6810276256</v>
      </c>
    </row>
    <row r="213" spans="1:4" x14ac:dyDescent="0.25">
      <c r="A213" s="461" t="s">
        <v>114</v>
      </c>
      <c r="B213" s="461" t="s">
        <v>115</v>
      </c>
      <c r="C213" s="461" t="s">
        <v>11</v>
      </c>
      <c r="D213" s="461">
        <v>24786.960163639898</v>
      </c>
    </row>
    <row r="214" spans="1:4" x14ac:dyDescent="0.25">
      <c r="A214" s="461" t="s">
        <v>114</v>
      </c>
      <c r="B214" s="461" t="s">
        <v>115</v>
      </c>
      <c r="C214" s="461" t="s">
        <v>12</v>
      </c>
      <c r="D214" s="461">
        <v>44836.031296132802</v>
      </c>
    </row>
    <row r="215" spans="1:4" x14ac:dyDescent="0.25">
      <c r="A215" s="461" t="s">
        <v>116</v>
      </c>
      <c r="B215" s="461" t="s">
        <v>117</v>
      </c>
      <c r="C215" s="461" t="s">
        <v>11</v>
      </c>
      <c r="D215" s="461">
        <v>17938.169085842899</v>
      </c>
    </row>
    <row r="216" spans="1:4" x14ac:dyDescent="0.25">
      <c r="A216" s="461" t="s">
        <v>116</v>
      </c>
      <c r="B216" s="461" t="s">
        <v>117</v>
      </c>
      <c r="C216" s="461" t="s">
        <v>12</v>
      </c>
      <c r="D216" s="461">
        <v>56217.567716686099</v>
      </c>
    </row>
    <row r="217" spans="1:4" x14ac:dyDescent="0.25">
      <c r="A217" s="461" t="s">
        <v>118</v>
      </c>
      <c r="B217" s="461" t="s">
        <v>119</v>
      </c>
      <c r="C217" s="461" t="s">
        <v>11</v>
      </c>
      <c r="D217" s="461">
        <v>9658.43991085571</v>
      </c>
    </row>
    <row r="218" spans="1:4" x14ac:dyDescent="0.25">
      <c r="A218" s="461" t="s">
        <v>118</v>
      </c>
      <c r="B218" s="461" t="s">
        <v>119</v>
      </c>
      <c r="C218" s="461" t="s">
        <v>12</v>
      </c>
      <c r="D218" s="461">
        <v>75967.758518057701</v>
      </c>
    </row>
    <row r="219" spans="1:4" x14ac:dyDescent="0.25">
      <c r="A219" s="461" t="s">
        <v>120</v>
      </c>
      <c r="B219" s="461" t="s">
        <v>121</v>
      </c>
      <c r="C219" s="461" t="s">
        <v>11</v>
      </c>
      <c r="D219" s="461">
        <v>3801.7436726986398</v>
      </c>
    </row>
    <row r="220" spans="1:4" x14ac:dyDescent="0.25">
      <c r="A220" s="461" t="s">
        <v>120</v>
      </c>
      <c r="B220" s="461" t="s">
        <v>121</v>
      </c>
      <c r="C220" s="461" t="s">
        <v>12</v>
      </c>
      <c r="D220" s="461">
        <v>49368.919722614002</v>
      </c>
    </row>
    <row r="221" spans="1:4" x14ac:dyDescent="0.25">
      <c r="A221" s="461" t="s">
        <v>122</v>
      </c>
      <c r="B221" s="461" t="s">
        <v>123</v>
      </c>
      <c r="C221" s="461" t="s">
        <v>11</v>
      </c>
      <c r="D221" s="461">
        <v>5162.3200097413601</v>
      </c>
    </row>
    <row r="222" spans="1:4" x14ac:dyDescent="0.25">
      <c r="A222" s="461" t="s">
        <v>122</v>
      </c>
      <c r="B222" s="461" t="s">
        <v>123</v>
      </c>
      <c r="C222" s="461" t="s">
        <v>12</v>
      </c>
      <c r="D222" s="461">
        <v>34453.978521936697</v>
      </c>
    </row>
    <row r="223" spans="1:4" x14ac:dyDescent="0.25">
      <c r="A223" s="461" t="s">
        <v>124</v>
      </c>
      <c r="B223" s="461" t="s">
        <v>125</v>
      </c>
      <c r="C223" s="461" t="s">
        <v>11</v>
      </c>
      <c r="D223" s="461">
        <v>5315.4050796990996</v>
      </c>
    </row>
    <row r="224" spans="1:4" x14ac:dyDescent="0.25">
      <c r="A224" s="461" t="s">
        <v>124</v>
      </c>
      <c r="B224" s="461" t="s">
        <v>125</v>
      </c>
      <c r="C224" s="461" t="s">
        <v>12</v>
      </c>
      <c r="D224" s="461">
        <v>38955.175010527899</v>
      </c>
    </row>
    <row r="225" spans="1:4" x14ac:dyDescent="0.25">
      <c r="A225" s="461" t="s">
        <v>126</v>
      </c>
      <c r="B225" s="461" t="s">
        <v>127</v>
      </c>
      <c r="C225" s="461" t="s">
        <v>11</v>
      </c>
      <c r="D225" s="461">
        <v>16841.0189380007</v>
      </c>
    </row>
    <row r="226" spans="1:4" x14ac:dyDescent="0.25">
      <c r="A226" s="461" t="s">
        <v>126</v>
      </c>
      <c r="B226" s="461" t="s">
        <v>127</v>
      </c>
      <c r="C226" s="461" t="s">
        <v>12</v>
      </c>
      <c r="D226" s="461">
        <v>22499.695378395401</v>
      </c>
    </row>
    <row r="227" spans="1:4" x14ac:dyDescent="0.25">
      <c r="A227" s="461" t="s">
        <v>128</v>
      </c>
      <c r="B227" s="461" t="s">
        <v>129</v>
      </c>
      <c r="C227" s="461" t="s">
        <v>11</v>
      </c>
      <c r="D227" s="461">
        <v>29708.684407512901</v>
      </c>
    </row>
    <row r="228" spans="1:4" x14ac:dyDescent="0.25">
      <c r="A228" s="461" t="s">
        <v>128</v>
      </c>
      <c r="B228" s="461" t="s">
        <v>129</v>
      </c>
      <c r="C228" s="461" t="s">
        <v>12</v>
      </c>
      <c r="D228" s="461">
        <v>34933.963950455902</v>
      </c>
    </row>
    <row r="229" spans="1:4" x14ac:dyDescent="0.25">
      <c r="A229" s="461" t="s">
        <v>130</v>
      </c>
      <c r="B229" s="461" t="s">
        <v>131</v>
      </c>
      <c r="C229" s="461" t="s">
        <v>11</v>
      </c>
      <c r="D229" s="461">
        <v>5483.6618175325302</v>
      </c>
    </row>
    <row r="230" spans="1:4" x14ac:dyDescent="0.25">
      <c r="A230" s="461" t="s">
        <v>130</v>
      </c>
      <c r="B230" s="461" t="s">
        <v>131</v>
      </c>
      <c r="C230" s="461" t="s">
        <v>12</v>
      </c>
      <c r="D230" s="461">
        <v>38771.501344443903</v>
      </c>
    </row>
    <row r="231" spans="1:4" x14ac:dyDescent="0.25">
      <c r="A231" s="461" t="s">
        <v>132</v>
      </c>
      <c r="B231" s="461" t="s">
        <v>133</v>
      </c>
      <c r="C231" s="461" t="s">
        <v>11</v>
      </c>
      <c r="D231" s="461">
        <v>25907.6576433999</v>
      </c>
    </row>
    <row r="232" spans="1:4" x14ac:dyDescent="0.25">
      <c r="A232" s="461" t="s">
        <v>132</v>
      </c>
      <c r="B232" s="461" t="s">
        <v>133</v>
      </c>
      <c r="C232" s="461" t="s">
        <v>12</v>
      </c>
      <c r="D232" s="461">
        <v>28401.297341257501</v>
      </c>
    </row>
    <row r="233" spans="1:4" x14ac:dyDescent="0.25">
      <c r="A233" s="461" t="s">
        <v>134</v>
      </c>
      <c r="B233" s="461" t="s">
        <v>135</v>
      </c>
      <c r="C233" s="461" t="s">
        <v>11</v>
      </c>
      <c r="D233" s="461">
        <v>11533.2255903317</v>
      </c>
    </row>
    <row r="234" spans="1:4" x14ac:dyDescent="0.25">
      <c r="A234" s="461" t="s">
        <v>134</v>
      </c>
      <c r="B234" s="461" t="s">
        <v>135</v>
      </c>
      <c r="C234" s="461" t="s">
        <v>12</v>
      </c>
      <c r="D234" s="461">
        <v>44035.398691582901</v>
      </c>
    </row>
    <row r="235" spans="1:4" x14ac:dyDescent="0.25">
      <c r="A235" s="461" t="s">
        <v>136</v>
      </c>
      <c r="B235" s="461" t="s">
        <v>137</v>
      </c>
      <c r="C235" s="461" t="s">
        <v>12</v>
      </c>
      <c r="D235" s="461">
        <v>23859.5723636804</v>
      </c>
    </row>
    <row r="236" spans="1:4" x14ac:dyDescent="0.25">
      <c r="A236" s="461" t="s">
        <v>138</v>
      </c>
      <c r="B236" s="461" t="s">
        <v>139</v>
      </c>
      <c r="C236" s="461" t="s">
        <v>11</v>
      </c>
      <c r="D236" s="461">
        <v>9008.0334190619305</v>
      </c>
    </row>
    <row r="237" spans="1:4" x14ac:dyDescent="0.25">
      <c r="A237" s="461" t="s">
        <v>138</v>
      </c>
      <c r="B237" s="461" t="s">
        <v>139</v>
      </c>
      <c r="C237" s="461" t="s">
        <v>12</v>
      </c>
      <c r="D237" s="461">
        <v>34611.045373764799</v>
      </c>
    </row>
    <row r="238" spans="1:4" x14ac:dyDescent="0.25">
      <c r="A238" s="461" t="s">
        <v>140</v>
      </c>
      <c r="B238" s="461" t="s">
        <v>141</v>
      </c>
      <c r="C238" s="461" t="s">
        <v>11</v>
      </c>
      <c r="D238" s="461">
        <v>16448.6606984963</v>
      </c>
    </row>
    <row r="239" spans="1:4" x14ac:dyDescent="0.25">
      <c r="A239" s="461" t="s">
        <v>140</v>
      </c>
      <c r="B239" s="461" t="s">
        <v>141</v>
      </c>
      <c r="C239" s="461" t="s">
        <v>12</v>
      </c>
      <c r="D239" s="461">
        <v>38924.314994400404</v>
      </c>
    </row>
    <row r="240" spans="1:4" x14ac:dyDescent="0.25">
      <c r="A240" s="461" t="s">
        <v>142</v>
      </c>
      <c r="B240" s="461" t="s">
        <v>143</v>
      </c>
      <c r="C240" s="461" t="s">
        <v>11</v>
      </c>
      <c r="D240" s="461">
        <v>2500</v>
      </c>
    </row>
    <row r="241" spans="1:4" x14ac:dyDescent="0.25">
      <c r="A241" s="461" t="s">
        <v>142</v>
      </c>
      <c r="B241" s="461" t="s">
        <v>143</v>
      </c>
      <c r="C241" s="461" t="s">
        <v>12</v>
      </c>
      <c r="D241" s="461">
        <v>21018.548630897702</v>
      </c>
    </row>
    <row r="242" spans="1:4" x14ac:dyDescent="0.25">
      <c r="A242" s="461" t="s">
        <v>144</v>
      </c>
      <c r="B242" s="461" t="s">
        <v>145</v>
      </c>
      <c r="C242" s="461" t="s">
        <v>11</v>
      </c>
      <c r="D242" s="461">
        <v>23839.357526097901</v>
      </c>
    </row>
    <row r="243" spans="1:4" x14ac:dyDescent="0.25">
      <c r="A243" s="461" t="s">
        <v>144</v>
      </c>
      <c r="B243" s="461" t="s">
        <v>145</v>
      </c>
      <c r="C243" s="461" t="s">
        <v>12</v>
      </c>
      <c r="D243" s="461">
        <v>30739.668636654202</v>
      </c>
    </row>
    <row r="244" spans="1:4" x14ac:dyDescent="0.25">
      <c r="A244" s="461" t="s">
        <v>146</v>
      </c>
      <c r="B244" s="461" t="s">
        <v>147</v>
      </c>
      <c r="C244" s="461" t="s">
        <v>11</v>
      </c>
      <c r="D244" s="461">
        <v>10000</v>
      </c>
    </row>
    <row r="245" spans="1:4" x14ac:dyDescent="0.25">
      <c r="A245" s="461" t="s">
        <v>146</v>
      </c>
      <c r="B245" s="461" t="s">
        <v>147</v>
      </c>
      <c r="C245" s="461" t="s">
        <v>12</v>
      </c>
      <c r="D245" s="461">
        <v>16941.552760843599</v>
      </c>
    </row>
    <row r="246" spans="1:4" x14ac:dyDescent="0.25">
      <c r="A246" s="461" t="s">
        <v>148</v>
      </c>
      <c r="B246" s="461" t="s">
        <v>149</v>
      </c>
      <c r="C246" s="461" t="s">
        <v>11</v>
      </c>
      <c r="D246" s="461">
        <v>116666.6640625</v>
      </c>
    </row>
    <row r="247" spans="1:4" x14ac:dyDescent="0.25">
      <c r="A247" s="461" t="s">
        <v>148</v>
      </c>
      <c r="B247" s="461" t="s">
        <v>149</v>
      </c>
      <c r="C247" s="461" t="s">
        <v>12</v>
      </c>
      <c r="D247" s="461">
        <v>19606.8407692316</v>
      </c>
    </row>
    <row r="248" spans="1:4" x14ac:dyDescent="0.25">
      <c r="A248" s="461" t="s">
        <v>150</v>
      </c>
      <c r="B248" s="461" t="s">
        <v>151</v>
      </c>
      <c r="C248" s="461" t="s">
        <v>11</v>
      </c>
      <c r="D248" s="461">
        <v>16464.3755152212</v>
      </c>
    </row>
    <row r="249" spans="1:4" x14ac:dyDescent="0.25">
      <c r="A249" s="461" t="s">
        <v>150</v>
      </c>
      <c r="B249" s="461" t="s">
        <v>151</v>
      </c>
      <c r="C249" s="461" t="s">
        <v>12</v>
      </c>
      <c r="D249" s="461">
        <v>24107.308022505</v>
      </c>
    </row>
    <row r="250" spans="1:4" x14ac:dyDescent="0.25">
      <c r="A250" s="461" t="s">
        <v>152</v>
      </c>
      <c r="B250" s="461" t="s">
        <v>153</v>
      </c>
      <c r="C250" s="461" t="s">
        <v>12</v>
      </c>
      <c r="D250" s="461">
        <v>42963.814068517</v>
      </c>
    </row>
    <row r="251" spans="1:4" x14ac:dyDescent="0.25">
      <c r="A251" s="461" t="s">
        <v>154</v>
      </c>
      <c r="B251" s="461" t="s">
        <v>155</v>
      </c>
      <c r="C251" s="461" t="s">
        <v>11</v>
      </c>
      <c r="D251" s="461">
        <v>5919.6797157251403</v>
      </c>
    </row>
    <row r="252" spans="1:4" x14ac:dyDescent="0.25">
      <c r="A252" s="461" t="s">
        <v>154</v>
      </c>
      <c r="B252" s="461" t="s">
        <v>155</v>
      </c>
      <c r="C252" s="461" t="s">
        <v>12</v>
      </c>
      <c r="D252" s="461">
        <v>53781.457726713401</v>
      </c>
    </row>
    <row r="253" spans="1:4" x14ac:dyDescent="0.25">
      <c r="A253" s="461" t="s">
        <v>156</v>
      </c>
      <c r="B253" s="461" t="s">
        <v>157</v>
      </c>
      <c r="C253" s="461" t="s">
        <v>12</v>
      </c>
      <c r="D253" s="461">
        <v>18363.538778664399</v>
      </c>
    </row>
    <row r="254" spans="1:4" x14ac:dyDescent="0.25">
      <c r="A254" s="461" t="s">
        <v>158</v>
      </c>
      <c r="B254" s="461" t="s">
        <v>159</v>
      </c>
      <c r="C254" s="461" t="s">
        <v>11</v>
      </c>
      <c r="D254" s="461">
        <v>13333.3330078125</v>
      </c>
    </row>
    <row r="255" spans="1:4" x14ac:dyDescent="0.25">
      <c r="A255" s="461" t="s">
        <v>158</v>
      </c>
      <c r="B255" s="461" t="s">
        <v>159</v>
      </c>
      <c r="C255" s="461" t="s">
        <v>12</v>
      </c>
      <c r="D255" s="461">
        <v>35449.146756814298</v>
      </c>
    </row>
    <row r="256" spans="1:4" x14ac:dyDescent="0.25">
      <c r="A256" s="461" t="s">
        <v>160</v>
      </c>
      <c r="B256" s="461" t="s">
        <v>161</v>
      </c>
      <c r="C256" s="461" t="s">
        <v>11</v>
      </c>
      <c r="D256" s="461">
        <v>83333.3359375</v>
      </c>
    </row>
    <row r="257" spans="1:4" x14ac:dyDescent="0.25">
      <c r="A257" s="461" t="s">
        <v>160</v>
      </c>
      <c r="B257" s="461" t="s">
        <v>161</v>
      </c>
      <c r="C257" s="461" t="s">
        <v>12</v>
      </c>
      <c r="D257" s="461">
        <v>45573.551042858599</v>
      </c>
    </row>
    <row r="258" spans="1:4" x14ac:dyDescent="0.25">
      <c r="A258" s="461" t="s">
        <v>162</v>
      </c>
      <c r="B258" s="461" t="s">
        <v>163</v>
      </c>
      <c r="C258" s="461" t="s">
        <v>11</v>
      </c>
      <c r="D258" s="461">
        <v>7795.9104800088498</v>
      </c>
    </row>
    <row r="259" spans="1:4" x14ac:dyDescent="0.25">
      <c r="A259" s="461" t="s">
        <v>162</v>
      </c>
      <c r="B259" s="461" t="s">
        <v>163</v>
      </c>
      <c r="C259" s="461" t="s">
        <v>12</v>
      </c>
      <c r="D259" s="461">
        <v>48144.052039456503</v>
      </c>
    </row>
    <row r="260" spans="1:4" x14ac:dyDescent="0.25">
      <c r="A260" s="461" t="s">
        <v>164</v>
      </c>
      <c r="B260" s="461" t="s">
        <v>165</v>
      </c>
      <c r="C260" s="461" t="s">
        <v>11</v>
      </c>
      <c r="D260" s="461">
        <v>11803.8291006035</v>
      </c>
    </row>
    <row r="261" spans="1:4" x14ac:dyDescent="0.25">
      <c r="A261" s="461" t="s">
        <v>164</v>
      </c>
      <c r="B261" s="461" t="s">
        <v>165</v>
      </c>
      <c r="C261" s="461" t="s">
        <v>12</v>
      </c>
      <c r="D261" s="461">
        <v>36755.864883732698</v>
      </c>
    </row>
    <row r="262" spans="1:4" x14ac:dyDescent="0.25">
      <c r="A262" s="461" t="s">
        <v>166</v>
      </c>
      <c r="B262" s="461" t="s">
        <v>167</v>
      </c>
      <c r="C262" s="461" t="s">
        <v>11</v>
      </c>
      <c r="D262" s="461">
        <v>23333.333984375</v>
      </c>
    </row>
    <row r="263" spans="1:4" x14ac:dyDescent="0.25">
      <c r="A263" s="461" t="s">
        <v>166</v>
      </c>
      <c r="B263" s="461" t="s">
        <v>167</v>
      </c>
      <c r="C263" s="461" t="s">
        <v>12</v>
      </c>
      <c r="D263" s="461">
        <v>36716.284930416397</v>
      </c>
    </row>
    <row r="264" spans="1:4" x14ac:dyDescent="0.25">
      <c r="A264" s="461" t="s">
        <v>168</v>
      </c>
      <c r="B264" s="461" t="s">
        <v>169</v>
      </c>
      <c r="C264" s="461" t="s">
        <v>12</v>
      </c>
      <c r="D264" s="461">
        <v>32463.4768211798</v>
      </c>
    </row>
    <row r="265" spans="1:4" x14ac:dyDescent="0.25">
      <c r="A265" s="461" t="s">
        <v>170</v>
      </c>
      <c r="B265" s="461" t="s">
        <v>171</v>
      </c>
      <c r="C265" s="461" t="s">
        <v>11</v>
      </c>
      <c r="D265" s="461">
        <v>6074.1168116813997</v>
      </c>
    </row>
    <row r="266" spans="1:4" x14ac:dyDescent="0.25">
      <c r="A266" s="461" t="s">
        <v>170</v>
      </c>
      <c r="B266" s="461" t="s">
        <v>171</v>
      </c>
      <c r="C266" s="461" t="s">
        <v>12</v>
      </c>
      <c r="D266" s="461">
        <v>19615.428780667498</v>
      </c>
    </row>
    <row r="267" spans="1:4" x14ac:dyDescent="0.25">
      <c r="A267" s="461" t="s">
        <v>172</v>
      </c>
      <c r="B267" s="461" t="s">
        <v>173</v>
      </c>
      <c r="C267" s="461" t="s">
        <v>11</v>
      </c>
      <c r="D267" s="461">
        <v>12188.079632377299</v>
      </c>
    </row>
    <row r="268" spans="1:4" x14ac:dyDescent="0.25">
      <c r="A268" s="461" t="s">
        <v>172</v>
      </c>
      <c r="B268" s="461" t="s">
        <v>173</v>
      </c>
      <c r="C268" s="461" t="s">
        <v>12</v>
      </c>
      <c r="D268" s="461">
        <v>20728.716812958501</v>
      </c>
    </row>
    <row r="269" spans="1:4" x14ac:dyDescent="0.25">
      <c r="A269" s="461" t="s">
        <v>174</v>
      </c>
      <c r="B269" s="461" t="s">
        <v>175</v>
      </c>
      <c r="C269" s="461" t="s">
        <v>11</v>
      </c>
      <c r="D269" s="461">
        <v>1666.66662597656</v>
      </c>
    </row>
    <row r="270" spans="1:4" x14ac:dyDescent="0.25">
      <c r="A270" s="461" t="s">
        <v>174</v>
      </c>
      <c r="B270" s="461" t="s">
        <v>175</v>
      </c>
      <c r="C270" s="461" t="s">
        <v>12</v>
      </c>
      <c r="D270" s="461">
        <v>24673.530157403398</v>
      </c>
    </row>
    <row r="271" spans="1:4" x14ac:dyDescent="0.25">
      <c r="A271" s="461" t="s">
        <v>176</v>
      </c>
      <c r="B271" s="461" t="s">
        <v>177</v>
      </c>
      <c r="C271" s="461" t="s">
        <v>11</v>
      </c>
      <c r="D271" s="461">
        <v>8935.6184502181495</v>
      </c>
    </row>
    <row r="272" spans="1:4" x14ac:dyDescent="0.25">
      <c r="A272" s="461" t="s">
        <v>176</v>
      </c>
      <c r="B272" s="461" t="s">
        <v>177</v>
      </c>
      <c r="C272" s="461" t="s">
        <v>12</v>
      </c>
      <c r="D272" s="461">
        <v>15214.491241912499</v>
      </c>
    </row>
    <row r="273" spans="1:4" x14ac:dyDescent="0.25">
      <c r="A273" s="461" t="s">
        <v>178</v>
      </c>
      <c r="B273" s="461" t="s">
        <v>179</v>
      </c>
      <c r="C273" s="461" t="s">
        <v>11</v>
      </c>
      <c r="D273" s="461">
        <v>33027.645102570597</v>
      </c>
    </row>
    <row r="274" spans="1:4" x14ac:dyDescent="0.25">
      <c r="A274" s="461" t="s">
        <v>178</v>
      </c>
      <c r="B274" s="461" t="s">
        <v>179</v>
      </c>
      <c r="C274" s="461" t="s">
        <v>12</v>
      </c>
      <c r="D274" s="461">
        <v>24316.294139016401</v>
      </c>
    </row>
    <row r="275" spans="1:4" x14ac:dyDescent="0.25">
      <c r="A275" s="461" t="s">
        <v>180</v>
      </c>
      <c r="B275" s="461" t="s">
        <v>181</v>
      </c>
      <c r="C275" s="461" t="s">
        <v>12</v>
      </c>
      <c r="D275" s="461">
        <v>16792.135953692901</v>
      </c>
    </row>
    <row r="276" spans="1:4" x14ac:dyDescent="0.25">
      <c r="A276" s="461" t="s">
        <v>182</v>
      </c>
      <c r="B276" s="461" t="s">
        <v>183</v>
      </c>
      <c r="C276" s="461" t="s">
        <v>11</v>
      </c>
      <c r="D276" s="461">
        <v>36672.965725723399</v>
      </c>
    </row>
    <row r="277" spans="1:4" x14ac:dyDescent="0.25">
      <c r="A277" s="461" t="s">
        <v>182</v>
      </c>
      <c r="B277" s="461" t="s">
        <v>183</v>
      </c>
      <c r="C277" s="461" t="s">
        <v>12</v>
      </c>
      <c r="D277" s="461">
        <v>32454.487103848402</v>
      </c>
    </row>
    <row r="278" spans="1:4" x14ac:dyDescent="0.25">
      <c r="A278" s="461" t="s">
        <v>184</v>
      </c>
      <c r="B278" s="461" t="s">
        <v>185</v>
      </c>
      <c r="C278" s="461" t="s">
        <v>11</v>
      </c>
      <c r="D278" s="461">
        <v>14816.5687784694</v>
      </c>
    </row>
    <row r="279" spans="1:4" x14ac:dyDescent="0.25">
      <c r="A279" s="461" t="s">
        <v>184</v>
      </c>
      <c r="B279" s="461" t="s">
        <v>185</v>
      </c>
      <c r="C279" s="461" t="s">
        <v>12</v>
      </c>
      <c r="D279" s="461">
        <v>45098.521669408503</v>
      </c>
    </row>
    <row r="280" spans="1:4" x14ac:dyDescent="0.25">
      <c r="A280" s="461" t="s">
        <v>186</v>
      </c>
      <c r="B280" s="461" t="s">
        <v>187</v>
      </c>
      <c r="C280" s="461" t="s">
        <v>11</v>
      </c>
      <c r="D280" s="461">
        <v>8138.5668110076604</v>
      </c>
    </row>
    <row r="281" spans="1:4" x14ac:dyDescent="0.25">
      <c r="A281" s="461" t="s">
        <v>186</v>
      </c>
      <c r="B281" s="461" t="s">
        <v>187</v>
      </c>
      <c r="C281" s="461" t="s">
        <v>12</v>
      </c>
      <c r="D281" s="461">
        <v>37700.936816871697</v>
      </c>
    </row>
    <row r="282" spans="1:4" x14ac:dyDescent="0.25">
      <c r="A282" s="461" t="s">
        <v>188</v>
      </c>
      <c r="B282" s="461" t="s">
        <v>189</v>
      </c>
      <c r="C282" s="461" t="s">
        <v>11</v>
      </c>
      <c r="D282" s="461">
        <v>6469.1979121782697</v>
      </c>
    </row>
    <row r="283" spans="1:4" x14ac:dyDescent="0.25">
      <c r="A283" s="461" t="s">
        <v>188</v>
      </c>
      <c r="B283" s="461" t="s">
        <v>189</v>
      </c>
      <c r="C283" s="461" t="s">
        <v>12</v>
      </c>
      <c r="D283" s="461">
        <v>15957.496215588601</v>
      </c>
    </row>
    <row r="284" spans="1:4" x14ac:dyDescent="0.25">
      <c r="A284" s="461" t="s">
        <v>190</v>
      </c>
      <c r="B284" s="461" t="s">
        <v>191</v>
      </c>
      <c r="C284" s="461" t="s">
        <v>11</v>
      </c>
      <c r="D284" s="461">
        <v>8236.3994089021398</v>
      </c>
    </row>
    <row r="285" spans="1:4" x14ac:dyDescent="0.25">
      <c r="A285" s="461" t="s">
        <v>190</v>
      </c>
      <c r="B285" s="461" t="s">
        <v>191</v>
      </c>
      <c r="C285" s="461" t="s">
        <v>12</v>
      </c>
      <c r="D285" s="461">
        <v>38064.161627068301</v>
      </c>
    </row>
    <row r="286" spans="1:4" x14ac:dyDescent="0.25">
      <c r="A286" s="461" t="s">
        <v>192</v>
      </c>
      <c r="B286" s="461" t="s">
        <v>193</v>
      </c>
      <c r="C286" s="461" t="s">
        <v>11</v>
      </c>
      <c r="D286" s="461">
        <v>2462.1054924517098</v>
      </c>
    </row>
    <row r="287" spans="1:4" x14ac:dyDescent="0.25">
      <c r="A287" s="461" t="s">
        <v>192</v>
      </c>
      <c r="B287" s="461" t="s">
        <v>193</v>
      </c>
      <c r="C287" s="461" t="s">
        <v>12</v>
      </c>
      <c r="D287" s="461">
        <v>18942.526762648598</v>
      </c>
    </row>
    <row r="288" spans="1:4" x14ac:dyDescent="0.25">
      <c r="A288" s="461" t="s">
        <v>194</v>
      </c>
      <c r="B288" s="461" t="s">
        <v>195</v>
      </c>
      <c r="C288" s="461" t="s">
        <v>11</v>
      </c>
      <c r="D288" s="461">
        <v>14157.3427053252</v>
      </c>
    </row>
    <row r="289" spans="1:4" x14ac:dyDescent="0.25">
      <c r="A289" s="461" t="s">
        <v>194</v>
      </c>
      <c r="B289" s="461" t="s">
        <v>195</v>
      </c>
      <c r="C289" s="461" t="s">
        <v>12</v>
      </c>
      <c r="D289" s="461">
        <v>28172.5396013928</v>
      </c>
    </row>
    <row r="290" spans="1:4" x14ac:dyDescent="0.25">
      <c r="A290" s="461" t="s">
        <v>196</v>
      </c>
      <c r="B290" s="461" t="s">
        <v>197</v>
      </c>
      <c r="C290" s="461" t="s">
        <v>11</v>
      </c>
      <c r="D290" s="461">
        <v>59671.906315411601</v>
      </c>
    </row>
    <row r="291" spans="1:4" x14ac:dyDescent="0.25">
      <c r="A291" s="461" t="s">
        <v>196</v>
      </c>
      <c r="B291" s="461" t="s">
        <v>197</v>
      </c>
      <c r="C291" s="461" t="s">
        <v>12</v>
      </c>
      <c r="D291" s="461">
        <v>31901.727509751199</v>
      </c>
    </row>
    <row r="292" spans="1:4" x14ac:dyDescent="0.25">
      <c r="A292" s="461" t="s">
        <v>198</v>
      </c>
      <c r="B292" s="461" t="s">
        <v>199</v>
      </c>
      <c r="C292" s="461" t="s">
        <v>11</v>
      </c>
      <c r="D292" s="461">
        <v>13065.484302950201</v>
      </c>
    </row>
    <row r="293" spans="1:4" x14ac:dyDescent="0.25">
      <c r="A293" s="461" t="s">
        <v>198</v>
      </c>
      <c r="B293" s="461" t="s">
        <v>199</v>
      </c>
      <c r="C293" s="461" t="s">
        <v>12</v>
      </c>
      <c r="D293" s="461">
        <v>43420.374500143502</v>
      </c>
    </row>
    <row r="294" spans="1:4" x14ac:dyDescent="0.25">
      <c r="A294" s="461" t="s">
        <v>200</v>
      </c>
      <c r="B294" s="461" t="s">
        <v>201</v>
      </c>
      <c r="C294" s="461" t="s">
        <v>11</v>
      </c>
      <c r="D294" s="461">
        <v>19686.396089373498</v>
      </c>
    </row>
    <row r="295" spans="1:4" x14ac:dyDescent="0.25">
      <c r="A295" s="461" t="s">
        <v>200</v>
      </c>
      <c r="B295" s="461" t="s">
        <v>201</v>
      </c>
      <c r="C295" s="461" t="s">
        <v>12</v>
      </c>
      <c r="D295" s="461">
        <v>21238.364541056701</v>
      </c>
    </row>
    <row r="296" spans="1:4" x14ac:dyDescent="0.25">
      <c r="A296" s="461" t="s">
        <v>202</v>
      </c>
      <c r="B296" s="461" t="s">
        <v>203</v>
      </c>
      <c r="C296" s="461" t="s">
        <v>12</v>
      </c>
      <c r="D296" s="461">
        <v>40009.862421983802</v>
      </c>
    </row>
    <row r="297" spans="1:4" x14ac:dyDescent="0.25">
      <c r="A297" s="461" t="s">
        <v>204</v>
      </c>
      <c r="B297" s="461" t="s">
        <v>205</v>
      </c>
      <c r="C297" s="461" t="s">
        <v>12</v>
      </c>
      <c r="D297" s="461">
        <v>52386.957723379397</v>
      </c>
    </row>
    <row r="298" spans="1:4" x14ac:dyDescent="0.25">
      <c r="A298" s="461" t="s">
        <v>206</v>
      </c>
      <c r="B298" s="461" t="s">
        <v>207</v>
      </c>
      <c r="C298" s="461" t="s">
        <v>11</v>
      </c>
      <c r="D298" s="461">
        <v>5000</v>
      </c>
    </row>
    <row r="299" spans="1:4" x14ac:dyDescent="0.25">
      <c r="A299" s="461" t="s">
        <v>206</v>
      </c>
      <c r="B299" s="461" t="s">
        <v>207</v>
      </c>
      <c r="C299" s="461" t="s">
        <v>12</v>
      </c>
      <c r="D299" s="461">
        <v>26263.2487151311</v>
      </c>
    </row>
    <row r="300" spans="1:4" x14ac:dyDescent="0.25">
      <c r="A300" s="461" t="s">
        <v>208</v>
      </c>
      <c r="B300" s="461" t="s">
        <v>209</v>
      </c>
      <c r="C300" s="461" t="s">
        <v>11</v>
      </c>
      <c r="D300" s="461">
        <v>133333.328125</v>
      </c>
    </row>
    <row r="301" spans="1:4" x14ac:dyDescent="0.25">
      <c r="A301" s="461" t="s">
        <v>208</v>
      </c>
      <c r="B301" s="461" t="s">
        <v>209</v>
      </c>
      <c r="C301" s="461" t="s">
        <v>12</v>
      </c>
      <c r="D301" s="461">
        <v>47793.600218541404</v>
      </c>
    </row>
    <row r="302" spans="1:4" x14ac:dyDescent="0.25">
      <c r="A302" s="461" t="s">
        <v>210</v>
      </c>
      <c r="B302" s="461" t="s">
        <v>211</v>
      </c>
      <c r="C302" s="461" t="s">
        <v>12</v>
      </c>
      <c r="D302" s="461">
        <v>43082.880052403998</v>
      </c>
    </row>
    <row r="303" spans="1:4" x14ac:dyDescent="0.25">
      <c r="A303" s="461" t="s">
        <v>212</v>
      </c>
      <c r="B303" s="461" t="s">
        <v>213</v>
      </c>
      <c r="C303" s="461" t="s">
        <v>11</v>
      </c>
      <c r="D303" s="461">
        <v>17308.0771170605</v>
      </c>
    </row>
    <row r="304" spans="1:4" x14ac:dyDescent="0.25">
      <c r="A304" s="461" t="s">
        <v>212</v>
      </c>
      <c r="B304" s="461" t="s">
        <v>213</v>
      </c>
      <c r="C304" s="461" t="s">
        <v>12</v>
      </c>
      <c r="D304" s="461">
        <v>19157.597669486298</v>
      </c>
    </row>
    <row r="305" spans="1:4" x14ac:dyDescent="0.25">
      <c r="A305" s="461" t="s">
        <v>214</v>
      </c>
      <c r="B305" s="461" t="s">
        <v>215</v>
      </c>
      <c r="C305" s="461" t="s">
        <v>11</v>
      </c>
      <c r="D305" s="461">
        <v>7875.9768444770198</v>
      </c>
    </row>
    <row r="306" spans="1:4" x14ac:dyDescent="0.25">
      <c r="A306" s="461" t="s">
        <v>214</v>
      </c>
      <c r="B306" s="461" t="s">
        <v>215</v>
      </c>
      <c r="C306" s="461" t="s">
        <v>12</v>
      </c>
      <c r="D306" s="461">
        <v>24315.134007145702</v>
      </c>
    </row>
    <row r="307" spans="1:4" x14ac:dyDescent="0.25">
      <c r="A307" s="461" t="s">
        <v>216</v>
      </c>
      <c r="B307" s="461" t="s">
        <v>217</v>
      </c>
      <c r="C307" s="461" t="s">
        <v>11</v>
      </c>
      <c r="D307" s="461">
        <v>6949.4765083324301</v>
      </c>
    </row>
    <row r="308" spans="1:4" x14ac:dyDescent="0.25">
      <c r="A308" s="461" t="s">
        <v>216</v>
      </c>
      <c r="B308" s="461" t="s">
        <v>217</v>
      </c>
      <c r="C308" s="461" t="s">
        <v>12</v>
      </c>
      <c r="D308" s="461">
        <v>25991.305032347602</v>
      </c>
    </row>
    <row r="309" spans="1:4" x14ac:dyDescent="0.25">
      <c r="A309" s="461" t="s">
        <v>218</v>
      </c>
      <c r="B309" s="461" t="s">
        <v>219</v>
      </c>
      <c r="C309" s="461" t="s">
        <v>12</v>
      </c>
      <c r="D309" s="461">
        <v>61966.408889635502</v>
      </c>
    </row>
    <row r="310" spans="1:4" x14ac:dyDescent="0.25">
      <c r="A310" s="461" t="s">
        <v>220</v>
      </c>
      <c r="B310" s="461" t="s">
        <v>221</v>
      </c>
      <c r="C310" s="461" t="s">
        <v>11</v>
      </c>
      <c r="D310" s="461">
        <v>2725.9877488890202</v>
      </c>
    </row>
    <row r="311" spans="1:4" x14ac:dyDescent="0.25">
      <c r="A311" s="461" t="s">
        <v>220</v>
      </c>
      <c r="B311" s="461" t="s">
        <v>221</v>
      </c>
      <c r="C311" s="461" t="s">
        <v>12</v>
      </c>
      <c r="D311" s="461">
        <v>29135.6797590362</v>
      </c>
    </row>
    <row r="312" spans="1:4" x14ac:dyDescent="0.25">
      <c r="A312" s="461" t="s">
        <v>222</v>
      </c>
      <c r="B312" s="461" t="s">
        <v>223</v>
      </c>
      <c r="C312" s="461" t="s">
        <v>11</v>
      </c>
      <c r="D312" s="461">
        <v>9085.1288042903707</v>
      </c>
    </row>
    <row r="313" spans="1:4" x14ac:dyDescent="0.25">
      <c r="A313" s="461" t="s">
        <v>222</v>
      </c>
      <c r="B313" s="461" t="s">
        <v>223</v>
      </c>
      <c r="C313" s="461" t="s">
        <v>12</v>
      </c>
      <c r="D313" s="461">
        <v>36256.306620307099</v>
      </c>
    </row>
    <row r="314" spans="1:4" x14ac:dyDescent="0.25">
      <c r="A314" s="461" t="s">
        <v>224</v>
      </c>
      <c r="B314" s="461" t="s">
        <v>225</v>
      </c>
      <c r="C314" s="461" t="s">
        <v>12</v>
      </c>
      <c r="D314" s="461">
        <v>37041.103580658499</v>
      </c>
    </row>
    <row r="315" spans="1:4" x14ac:dyDescent="0.25">
      <c r="A315" s="461" t="s">
        <v>226</v>
      </c>
      <c r="B315" s="461" t="s">
        <v>227</v>
      </c>
      <c r="C315" s="461" t="s">
        <v>11</v>
      </c>
      <c r="D315" s="461">
        <v>11890.7743638463</v>
      </c>
    </row>
    <row r="316" spans="1:4" x14ac:dyDescent="0.25">
      <c r="A316" s="461" t="s">
        <v>226</v>
      </c>
      <c r="B316" s="461" t="s">
        <v>227</v>
      </c>
      <c r="C316" s="461" t="s">
        <v>12</v>
      </c>
      <c r="D316" s="461">
        <v>25736.483169674801</v>
      </c>
    </row>
    <row r="317" spans="1:4" x14ac:dyDescent="0.25">
      <c r="A317" s="461" t="s">
        <v>228</v>
      </c>
      <c r="B317" s="461" t="s">
        <v>229</v>
      </c>
      <c r="C317" s="461" t="s">
        <v>11</v>
      </c>
      <c r="D317" s="461">
        <v>6169.6649227400403</v>
      </c>
    </row>
    <row r="318" spans="1:4" x14ac:dyDescent="0.25">
      <c r="A318" s="461" t="s">
        <v>228</v>
      </c>
      <c r="B318" s="461" t="s">
        <v>229</v>
      </c>
      <c r="C318" s="461" t="s">
        <v>12</v>
      </c>
      <c r="D318" s="461">
        <v>21492.378552739101</v>
      </c>
    </row>
    <row r="319" spans="1:4" x14ac:dyDescent="0.25">
      <c r="A319" s="461" t="s">
        <v>230</v>
      </c>
      <c r="B319" s="461" t="s">
        <v>231</v>
      </c>
      <c r="C319" s="461" t="s">
        <v>11</v>
      </c>
      <c r="D319" s="461">
        <v>15431.6300539164</v>
      </c>
    </row>
    <row r="320" spans="1:4" x14ac:dyDescent="0.25">
      <c r="A320" s="461" t="s">
        <v>230</v>
      </c>
      <c r="B320" s="461" t="s">
        <v>231</v>
      </c>
      <c r="C320" s="461" t="s">
        <v>12</v>
      </c>
      <c r="D320" s="461">
        <v>40641.478122746601</v>
      </c>
    </row>
    <row r="321" spans="1:4" x14ac:dyDescent="0.25">
      <c r="A321" s="461" t="s">
        <v>232</v>
      </c>
      <c r="B321" s="461" t="s">
        <v>233</v>
      </c>
      <c r="C321" s="461" t="s">
        <v>11</v>
      </c>
      <c r="D321" s="461">
        <v>16648.6599937348</v>
      </c>
    </row>
    <row r="322" spans="1:4" x14ac:dyDescent="0.25">
      <c r="A322" s="461" t="s">
        <v>232</v>
      </c>
      <c r="B322" s="461" t="s">
        <v>233</v>
      </c>
      <c r="C322" s="461" t="s">
        <v>12</v>
      </c>
      <c r="D322" s="461">
        <v>44424.570457197202</v>
      </c>
    </row>
    <row r="323" spans="1:4" x14ac:dyDescent="0.25">
      <c r="A323" s="461" t="s">
        <v>234</v>
      </c>
      <c r="B323" s="461" t="s">
        <v>235</v>
      </c>
      <c r="C323" s="461" t="s">
        <v>12</v>
      </c>
      <c r="D323" s="461">
        <v>21311.840591749398</v>
      </c>
    </row>
    <row r="324" spans="1:4" x14ac:dyDescent="0.25">
      <c r="A324" s="461" t="s">
        <v>236</v>
      </c>
      <c r="B324" s="461" t="s">
        <v>237</v>
      </c>
      <c r="C324" s="461" t="s">
        <v>11</v>
      </c>
      <c r="D324" s="461">
        <v>14166.6669921875</v>
      </c>
    </row>
    <row r="325" spans="1:4" x14ac:dyDescent="0.25">
      <c r="A325" s="461" t="s">
        <v>236</v>
      </c>
      <c r="B325" s="461" t="s">
        <v>237</v>
      </c>
      <c r="C325" s="461" t="s">
        <v>12</v>
      </c>
      <c r="D325" s="461">
        <v>40617.753319036303</v>
      </c>
    </row>
    <row r="326" spans="1:4" x14ac:dyDescent="0.25">
      <c r="A326" s="461" t="s">
        <v>238</v>
      </c>
      <c r="B326" s="461" t="s">
        <v>239</v>
      </c>
      <c r="C326" s="461" t="s">
        <v>11</v>
      </c>
      <c r="D326" s="461">
        <v>5000</v>
      </c>
    </row>
    <row r="327" spans="1:4" x14ac:dyDescent="0.25">
      <c r="A327" s="461" t="s">
        <v>238</v>
      </c>
      <c r="B327" s="461" t="s">
        <v>239</v>
      </c>
      <c r="C327" s="461" t="s">
        <v>12</v>
      </c>
      <c r="D327" s="461">
        <v>38139.381735924297</v>
      </c>
    </row>
    <row r="328" spans="1:4" x14ac:dyDescent="0.25">
      <c r="A328" s="461" t="s">
        <v>240</v>
      </c>
      <c r="B328" s="461" t="s">
        <v>241</v>
      </c>
      <c r="C328" s="461" t="s">
        <v>11</v>
      </c>
      <c r="D328" s="461">
        <v>17906.964461637901</v>
      </c>
    </row>
    <row r="329" spans="1:4" x14ac:dyDescent="0.25">
      <c r="A329" s="461" t="s">
        <v>240</v>
      </c>
      <c r="B329" s="461" t="s">
        <v>241</v>
      </c>
      <c r="C329" s="461" t="s">
        <v>12</v>
      </c>
      <c r="D329" s="461">
        <v>35261.470533931701</v>
      </c>
    </row>
    <row r="330" spans="1:4" x14ac:dyDescent="0.25">
      <c r="A330" s="461" t="s">
        <v>242</v>
      </c>
      <c r="B330" s="461" t="s">
        <v>243</v>
      </c>
      <c r="C330" s="461" t="s">
        <v>11</v>
      </c>
      <c r="D330" s="461">
        <v>131127.041107778</v>
      </c>
    </row>
    <row r="331" spans="1:4" x14ac:dyDescent="0.25">
      <c r="A331" s="461" t="s">
        <v>242</v>
      </c>
      <c r="B331" s="461" t="s">
        <v>243</v>
      </c>
      <c r="C331" s="461" t="s">
        <v>12</v>
      </c>
      <c r="D331" s="461">
        <v>49971.529320511101</v>
      </c>
    </row>
    <row r="332" spans="1:4" x14ac:dyDescent="0.25">
      <c r="A332" s="461" t="s">
        <v>244</v>
      </c>
      <c r="B332" s="461" t="s">
        <v>245</v>
      </c>
      <c r="C332" s="461" t="s">
        <v>11</v>
      </c>
      <c r="D332" s="461">
        <v>3223.0215556327398</v>
      </c>
    </row>
    <row r="333" spans="1:4" x14ac:dyDescent="0.25">
      <c r="A333" s="461" t="s">
        <v>244</v>
      </c>
      <c r="B333" s="461" t="s">
        <v>245</v>
      </c>
      <c r="C333" s="461" t="s">
        <v>12</v>
      </c>
      <c r="D333" s="461">
        <v>25786.31381308</v>
      </c>
    </row>
    <row r="334" spans="1:4" x14ac:dyDescent="0.25">
      <c r="A334" s="461" t="s">
        <v>246</v>
      </c>
      <c r="B334" s="461" t="s">
        <v>247</v>
      </c>
      <c r="C334" s="461" t="s">
        <v>11</v>
      </c>
      <c r="D334" s="461">
        <v>109886.008987573</v>
      </c>
    </row>
    <row r="335" spans="1:4" x14ac:dyDescent="0.25">
      <c r="A335" s="461" t="s">
        <v>246</v>
      </c>
      <c r="B335" s="461" t="s">
        <v>247</v>
      </c>
      <c r="C335" s="461" t="s">
        <v>12</v>
      </c>
      <c r="D335" s="461">
        <v>50212.518907345802</v>
      </c>
    </row>
    <row r="336" spans="1:4" x14ac:dyDescent="0.25">
      <c r="A336" s="461" t="s">
        <v>248</v>
      </c>
      <c r="B336" s="461" t="s">
        <v>249</v>
      </c>
      <c r="C336" s="461" t="s">
        <v>11</v>
      </c>
      <c r="D336" s="461">
        <v>9704.3055238296893</v>
      </c>
    </row>
    <row r="337" spans="1:4" x14ac:dyDescent="0.25">
      <c r="A337" s="461" t="s">
        <v>248</v>
      </c>
      <c r="B337" s="461" t="s">
        <v>249</v>
      </c>
      <c r="C337" s="461" t="s">
        <v>12</v>
      </c>
      <c r="D337" s="461">
        <v>71580.337535200204</v>
      </c>
    </row>
    <row r="338" spans="1:4" x14ac:dyDescent="0.25">
      <c r="A338" s="461" t="s">
        <v>250</v>
      </c>
      <c r="B338" s="461" t="s">
        <v>251</v>
      </c>
      <c r="C338" s="461" t="s">
        <v>11</v>
      </c>
      <c r="D338" s="461">
        <v>66666.6640625</v>
      </c>
    </row>
    <row r="339" spans="1:4" x14ac:dyDescent="0.25">
      <c r="A339" s="461" t="s">
        <v>250</v>
      </c>
      <c r="B339" s="461" t="s">
        <v>251</v>
      </c>
      <c r="C339" s="461" t="s">
        <v>12</v>
      </c>
      <c r="D339" s="461">
        <v>54328.940023595103</v>
      </c>
    </row>
    <row r="340" spans="1:4" x14ac:dyDescent="0.25">
      <c r="A340" s="461" t="s">
        <v>252</v>
      </c>
      <c r="B340" s="461" t="s">
        <v>253</v>
      </c>
      <c r="C340" s="461" t="s">
        <v>11</v>
      </c>
      <c r="D340" s="461">
        <v>13691.1511040926</v>
      </c>
    </row>
    <row r="341" spans="1:4" x14ac:dyDescent="0.25">
      <c r="A341" s="461" t="s">
        <v>252</v>
      </c>
      <c r="B341" s="461" t="s">
        <v>253</v>
      </c>
      <c r="C341" s="461" t="s">
        <v>12</v>
      </c>
      <c r="D341" s="461">
        <v>45900.433548985697</v>
      </c>
    </row>
    <row r="342" spans="1:4" x14ac:dyDescent="0.25">
      <c r="A342" s="461" t="s">
        <v>254</v>
      </c>
      <c r="B342" s="461" t="s">
        <v>255</v>
      </c>
      <c r="C342" s="461" t="s">
        <v>11</v>
      </c>
      <c r="D342" s="461">
        <v>4166.66650390625</v>
      </c>
    </row>
    <row r="343" spans="1:4" x14ac:dyDescent="0.25">
      <c r="A343" s="461" t="s">
        <v>254</v>
      </c>
      <c r="B343" s="461" t="s">
        <v>255</v>
      </c>
      <c r="C343" s="461" t="s">
        <v>12</v>
      </c>
      <c r="D343" s="461">
        <v>65646.438661825799</v>
      </c>
    </row>
    <row r="344" spans="1:4" x14ac:dyDescent="0.25">
      <c r="A344" s="461" t="s">
        <v>256</v>
      </c>
      <c r="B344" s="461" t="s">
        <v>257</v>
      </c>
      <c r="C344" s="461" t="s">
        <v>11</v>
      </c>
      <c r="D344" s="461">
        <v>141666.671875</v>
      </c>
    </row>
    <row r="345" spans="1:4" x14ac:dyDescent="0.25">
      <c r="A345" s="461" t="s">
        <v>256</v>
      </c>
      <c r="B345" s="461" t="s">
        <v>257</v>
      </c>
      <c r="C345" s="461" t="s">
        <v>12</v>
      </c>
      <c r="D345" s="461">
        <v>32870.106643715801</v>
      </c>
    </row>
    <row r="346" spans="1:4" x14ac:dyDescent="0.25">
      <c r="A346" s="461" t="s">
        <v>258</v>
      </c>
      <c r="B346" s="461" t="s">
        <v>259</v>
      </c>
      <c r="C346" s="461" t="s">
        <v>11</v>
      </c>
      <c r="D346" s="461">
        <v>24811.726376246399</v>
      </c>
    </row>
    <row r="347" spans="1:4" x14ac:dyDescent="0.25">
      <c r="A347" s="461" t="s">
        <v>258</v>
      </c>
      <c r="B347" s="461" t="s">
        <v>259</v>
      </c>
      <c r="C347" s="461" t="s">
        <v>12</v>
      </c>
      <c r="D347" s="461">
        <v>45286.233161059099</v>
      </c>
    </row>
    <row r="348" spans="1:4" x14ac:dyDescent="0.25">
      <c r="A348" s="461" t="s">
        <v>260</v>
      </c>
      <c r="B348" s="461" t="s">
        <v>261</v>
      </c>
      <c r="C348" s="461" t="s">
        <v>11</v>
      </c>
      <c r="D348" s="461">
        <v>21666.666015625</v>
      </c>
    </row>
    <row r="349" spans="1:4" x14ac:dyDescent="0.25">
      <c r="A349" s="461" t="s">
        <v>260</v>
      </c>
      <c r="B349" s="461" t="s">
        <v>261</v>
      </c>
      <c r="C349" s="461" t="s">
        <v>12</v>
      </c>
      <c r="D349" s="461">
        <v>69235.363706739794</v>
      </c>
    </row>
    <row r="350" spans="1:4" x14ac:dyDescent="0.25">
      <c r="A350" s="461" t="s">
        <v>262</v>
      </c>
      <c r="B350" s="461" t="s">
        <v>263</v>
      </c>
      <c r="C350" s="461" t="s">
        <v>11</v>
      </c>
      <c r="D350" s="461">
        <v>3493.65760854268</v>
      </c>
    </row>
    <row r="351" spans="1:4" x14ac:dyDescent="0.25">
      <c r="A351" s="461" t="s">
        <v>262</v>
      </c>
      <c r="B351" s="461" t="s">
        <v>263</v>
      </c>
      <c r="C351" s="461" t="s">
        <v>12</v>
      </c>
      <c r="D351" s="461">
        <v>42908.4062646491</v>
      </c>
    </row>
    <row r="352" spans="1:4" x14ac:dyDescent="0.25">
      <c r="A352" s="461" t="s">
        <v>264</v>
      </c>
      <c r="B352" s="461" t="s">
        <v>265</v>
      </c>
      <c r="C352" s="461" t="s">
        <v>11</v>
      </c>
      <c r="D352" s="461">
        <v>8158.1945787695704</v>
      </c>
    </row>
    <row r="353" spans="1:4" x14ac:dyDescent="0.25">
      <c r="A353" s="461" t="s">
        <v>264</v>
      </c>
      <c r="B353" s="461" t="s">
        <v>265</v>
      </c>
      <c r="C353" s="461" t="s">
        <v>12</v>
      </c>
      <c r="D353" s="461">
        <v>50212.217345879697</v>
      </c>
    </row>
    <row r="354" spans="1:4" x14ac:dyDescent="0.25">
      <c r="A354" s="461" t="s">
        <v>266</v>
      </c>
      <c r="B354" s="461" t="s">
        <v>267</v>
      </c>
      <c r="C354" s="461" t="s">
        <v>11</v>
      </c>
      <c r="D354" s="461">
        <v>66686.267220884794</v>
      </c>
    </row>
    <row r="355" spans="1:4" x14ac:dyDescent="0.25">
      <c r="A355" s="461" t="s">
        <v>266</v>
      </c>
      <c r="B355" s="461" t="s">
        <v>267</v>
      </c>
      <c r="C355" s="461" t="s">
        <v>12</v>
      </c>
      <c r="D355" s="461">
        <v>51252.264954145998</v>
      </c>
    </row>
    <row r="356" spans="1:4" x14ac:dyDescent="0.25">
      <c r="A356" s="461" t="s">
        <v>268</v>
      </c>
      <c r="B356" s="461" t="s">
        <v>269</v>
      </c>
      <c r="C356" s="461" t="s">
        <v>11</v>
      </c>
      <c r="D356" s="461">
        <v>37271.347475885697</v>
      </c>
    </row>
    <row r="357" spans="1:4" x14ac:dyDescent="0.25">
      <c r="A357" s="461" t="s">
        <v>268</v>
      </c>
      <c r="B357" s="461" t="s">
        <v>269</v>
      </c>
      <c r="C357" s="461" t="s">
        <v>12</v>
      </c>
      <c r="D357" s="461">
        <v>115557.212140478</v>
      </c>
    </row>
    <row r="358" spans="1:4" x14ac:dyDescent="0.25">
      <c r="A358" s="461" t="s">
        <v>270</v>
      </c>
      <c r="B358" s="461" t="s">
        <v>271</v>
      </c>
      <c r="C358" s="461" t="s">
        <v>11</v>
      </c>
      <c r="D358" s="461">
        <v>25012.458905018299</v>
      </c>
    </row>
    <row r="359" spans="1:4" x14ac:dyDescent="0.25">
      <c r="A359" s="461" t="s">
        <v>270</v>
      </c>
      <c r="B359" s="461" t="s">
        <v>271</v>
      </c>
      <c r="C359" s="461" t="s">
        <v>12</v>
      </c>
      <c r="D359" s="461">
        <v>54418.865376371497</v>
      </c>
    </row>
    <row r="360" spans="1:4" x14ac:dyDescent="0.25">
      <c r="A360" s="461" t="s">
        <v>272</v>
      </c>
      <c r="B360" s="461" t="s">
        <v>273</v>
      </c>
      <c r="C360" s="461" t="s">
        <v>11</v>
      </c>
      <c r="D360" s="461">
        <v>26666.666804353801</v>
      </c>
    </row>
    <row r="361" spans="1:4" x14ac:dyDescent="0.25">
      <c r="A361" s="461" t="s">
        <v>272</v>
      </c>
      <c r="B361" s="461" t="s">
        <v>273</v>
      </c>
      <c r="C361" s="461" t="s">
        <v>12</v>
      </c>
      <c r="D361" s="461">
        <v>46701.059099240701</v>
      </c>
    </row>
    <row r="362" spans="1:4" x14ac:dyDescent="0.25">
      <c r="A362" s="461" t="s">
        <v>274</v>
      </c>
      <c r="B362" s="461" t="s">
        <v>275</v>
      </c>
      <c r="C362" s="461" t="s">
        <v>11</v>
      </c>
      <c r="D362" s="461">
        <v>12960.259769174299</v>
      </c>
    </row>
    <row r="363" spans="1:4" x14ac:dyDescent="0.25">
      <c r="A363" s="461" t="s">
        <v>274</v>
      </c>
      <c r="B363" s="461" t="s">
        <v>275</v>
      </c>
      <c r="C363" s="461" t="s">
        <v>12</v>
      </c>
      <c r="D363" s="461">
        <v>22150.284910501199</v>
      </c>
    </row>
    <row r="364" spans="1:4" x14ac:dyDescent="0.25">
      <c r="A364" s="461" t="s">
        <v>276</v>
      </c>
      <c r="B364" s="461" t="s">
        <v>277</v>
      </c>
      <c r="C364" s="461" t="s">
        <v>11</v>
      </c>
      <c r="D364" s="461">
        <v>10044.8424421977</v>
      </c>
    </row>
    <row r="365" spans="1:4" x14ac:dyDescent="0.25">
      <c r="A365" s="461" t="s">
        <v>276</v>
      </c>
      <c r="B365" s="461" t="s">
        <v>277</v>
      </c>
      <c r="C365" s="461" t="s">
        <v>12</v>
      </c>
      <c r="D365" s="461">
        <v>15547.2224007557</v>
      </c>
    </row>
    <row r="366" spans="1:4" x14ac:dyDescent="0.25">
      <c r="A366" s="461" t="s">
        <v>278</v>
      </c>
      <c r="B366" s="461" t="s">
        <v>279</v>
      </c>
      <c r="C366" s="461" t="s">
        <v>11</v>
      </c>
      <c r="D366" s="461">
        <v>77205.200035142494</v>
      </c>
    </row>
    <row r="367" spans="1:4" x14ac:dyDescent="0.25">
      <c r="A367" s="461" t="s">
        <v>278</v>
      </c>
      <c r="B367" s="461" t="s">
        <v>279</v>
      </c>
      <c r="C367" s="461" t="s">
        <v>12</v>
      </c>
      <c r="D367" s="461">
        <v>78295.117441869093</v>
      </c>
    </row>
    <row r="368" spans="1:4" x14ac:dyDescent="0.25">
      <c r="A368" s="461" t="s">
        <v>280</v>
      </c>
      <c r="B368" s="461" t="s">
        <v>281</v>
      </c>
      <c r="C368" s="461" t="s">
        <v>11</v>
      </c>
      <c r="D368" s="461">
        <v>48919.386920311903</v>
      </c>
    </row>
    <row r="369" spans="1:4" x14ac:dyDescent="0.25">
      <c r="A369" s="461" t="s">
        <v>280</v>
      </c>
      <c r="B369" s="461" t="s">
        <v>281</v>
      </c>
      <c r="C369" s="461" t="s">
        <v>12</v>
      </c>
      <c r="D369" s="461">
        <v>37688.843463162302</v>
      </c>
    </row>
    <row r="370" spans="1:4" x14ac:dyDescent="0.25">
      <c r="A370" s="461" t="s">
        <v>282</v>
      </c>
      <c r="B370" s="461" t="s">
        <v>283</v>
      </c>
      <c r="C370" s="461" t="s">
        <v>12</v>
      </c>
      <c r="D370" s="461">
        <v>6056.7546970578896</v>
      </c>
    </row>
    <row r="371" spans="1:4" x14ac:dyDescent="0.25">
      <c r="A371" s="461" t="s">
        <v>284</v>
      </c>
      <c r="B371" s="461" t="s">
        <v>285</v>
      </c>
      <c r="C371" s="461" t="s">
        <v>11</v>
      </c>
      <c r="D371" s="461">
        <v>42333.825457520499</v>
      </c>
    </row>
    <row r="372" spans="1:4" x14ac:dyDescent="0.25">
      <c r="A372" s="461" t="s">
        <v>284</v>
      </c>
      <c r="B372" s="461" t="s">
        <v>285</v>
      </c>
      <c r="C372" s="461" t="s">
        <v>12</v>
      </c>
      <c r="D372" s="461">
        <v>46065.277897236097</v>
      </c>
    </row>
    <row r="373" spans="1:4" x14ac:dyDescent="0.25">
      <c r="A373" s="461" t="s">
        <v>286</v>
      </c>
      <c r="B373" s="461" t="s">
        <v>287</v>
      </c>
      <c r="C373" s="461" t="s">
        <v>11</v>
      </c>
      <c r="D373" s="461">
        <v>109916.614086788</v>
      </c>
    </row>
    <row r="374" spans="1:4" x14ac:dyDescent="0.25">
      <c r="A374" s="461" t="s">
        <v>286</v>
      </c>
      <c r="B374" s="461" t="s">
        <v>287</v>
      </c>
      <c r="C374" s="461" t="s">
        <v>12</v>
      </c>
      <c r="D374" s="461">
        <v>118578.79631036001</v>
      </c>
    </row>
    <row r="375" spans="1:4" x14ac:dyDescent="0.25">
      <c r="A375" t="s">
        <v>1015</v>
      </c>
    </row>
    <row r="376" spans="1:4" x14ac:dyDescent="0.25">
      <c r="A376" t="s">
        <v>1018</v>
      </c>
    </row>
    <row r="377" spans="1:4" x14ac:dyDescent="0.25">
      <c r="A377" t="s">
        <v>1016</v>
      </c>
    </row>
    <row r="378" spans="1:4" x14ac:dyDescent="0.25">
      <c r="A378" t="s">
        <v>1017</v>
      </c>
    </row>
    <row r="379" spans="1:4" x14ac:dyDescent="0.25">
      <c r="A379" t="s">
        <v>15</v>
      </c>
    </row>
    <row r="382" spans="1:4" x14ac:dyDescent="0.25">
      <c r="D382" s="7" t="str">
        <f>HYPERLINK("#'Indice'!A1", "Ir al índice")</f>
        <v>Ir al índice</v>
      </c>
    </row>
    <row r="383" spans="1:4" ht="17.25" x14ac:dyDescent="0.3">
      <c r="A383" s="4" t="s">
        <v>893</v>
      </c>
    </row>
    <row r="384" spans="1:4" x14ac:dyDescent="0.25">
      <c r="A384" s="5" t="s">
        <v>5</v>
      </c>
      <c r="B384" s="5" t="s">
        <v>62</v>
      </c>
      <c r="C384" s="5" t="s">
        <v>7</v>
      </c>
      <c r="D384" s="5" t="s">
        <v>462</v>
      </c>
    </row>
    <row r="385" spans="1:4" x14ac:dyDescent="0.25">
      <c r="A385" s="462" t="s">
        <v>63</v>
      </c>
      <c r="B385" s="462" t="s">
        <v>64</v>
      </c>
      <c r="C385" s="462" t="s">
        <v>12</v>
      </c>
      <c r="D385" s="462">
        <v>12692.3075112468</v>
      </c>
    </row>
    <row r="386" spans="1:4" x14ac:dyDescent="0.25">
      <c r="A386" s="462" t="s">
        <v>65</v>
      </c>
      <c r="B386" s="462" t="s">
        <v>66</v>
      </c>
      <c r="C386" s="462" t="s">
        <v>11</v>
      </c>
      <c r="D386" s="462">
        <v>8333.3330078125</v>
      </c>
    </row>
    <row r="387" spans="1:4" x14ac:dyDescent="0.25">
      <c r="A387" s="462" t="s">
        <v>65</v>
      </c>
      <c r="B387" s="462" t="s">
        <v>66</v>
      </c>
      <c r="C387" s="462" t="s">
        <v>12</v>
      </c>
      <c r="D387" s="462">
        <v>81167.484375</v>
      </c>
    </row>
    <row r="388" spans="1:4" x14ac:dyDescent="0.25">
      <c r="A388" s="462" t="s">
        <v>71</v>
      </c>
      <c r="B388" s="462" t="s">
        <v>72</v>
      </c>
      <c r="C388" s="462" t="s">
        <v>11</v>
      </c>
      <c r="D388" s="462">
        <v>7202.7186716643</v>
      </c>
    </row>
    <row r="389" spans="1:4" x14ac:dyDescent="0.25">
      <c r="A389" s="462" t="s">
        <v>71</v>
      </c>
      <c r="B389" s="462" t="s">
        <v>72</v>
      </c>
      <c r="C389" s="462" t="s">
        <v>12</v>
      </c>
      <c r="D389" s="462">
        <v>14460.192054654501</v>
      </c>
    </row>
    <row r="390" spans="1:4" x14ac:dyDescent="0.25">
      <c r="A390" s="462" t="s">
        <v>83</v>
      </c>
      <c r="B390" s="462" t="s">
        <v>84</v>
      </c>
      <c r="C390" s="462" t="s">
        <v>11</v>
      </c>
      <c r="D390" s="462">
        <v>20554.363704101001</v>
      </c>
    </row>
    <row r="391" spans="1:4" x14ac:dyDescent="0.25">
      <c r="A391" s="462" t="s">
        <v>83</v>
      </c>
      <c r="B391" s="462" t="s">
        <v>84</v>
      </c>
      <c r="C391" s="462" t="s">
        <v>12</v>
      </c>
      <c r="D391" s="462">
        <v>22915.526278417699</v>
      </c>
    </row>
    <row r="392" spans="1:4" x14ac:dyDescent="0.25">
      <c r="A392" s="462" t="s">
        <v>99</v>
      </c>
      <c r="B392" s="462" t="s">
        <v>100</v>
      </c>
      <c r="C392" s="462" t="s">
        <v>11</v>
      </c>
      <c r="D392" s="462">
        <v>6674.6277037990903</v>
      </c>
    </row>
    <row r="393" spans="1:4" x14ac:dyDescent="0.25">
      <c r="A393" s="462" t="s">
        <v>99</v>
      </c>
      <c r="B393" s="462" t="s">
        <v>100</v>
      </c>
      <c r="C393" s="462" t="s">
        <v>12</v>
      </c>
      <c r="D393" s="462">
        <v>13075.522833753699</v>
      </c>
    </row>
    <row r="394" spans="1:4" x14ac:dyDescent="0.25">
      <c r="A394" s="462" t="s">
        <v>101</v>
      </c>
      <c r="B394" s="462" t="s">
        <v>102</v>
      </c>
      <c r="C394" s="462" t="s">
        <v>11</v>
      </c>
      <c r="D394" s="462">
        <v>16666.666015625</v>
      </c>
    </row>
    <row r="395" spans="1:4" x14ac:dyDescent="0.25">
      <c r="A395" s="462" t="s">
        <v>101</v>
      </c>
      <c r="B395" s="462" t="s">
        <v>102</v>
      </c>
      <c r="C395" s="462" t="s">
        <v>12</v>
      </c>
      <c r="D395" s="462">
        <v>22725.694686889601</v>
      </c>
    </row>
    <row r="396" spans="1:4" x14ac:dyDescent="0.25">
      <c r="A396" t="s">
        <v>1015</v>
      </c>
    </row>
    <row r="397" spans="1:4" x14ac:dyDescent="0.25">
      <c r="A397" t="s">
        <v>1018</v>
      </c>
    </row>
    <row r="398" spans="1:4" x14ac:dyDescent="0.25">
      <c r="A398" t="s">
        <v>1016</v>
      </c>
    </row>
    <row r="399" spans="1:4" x14ac:dyDescent="0.25">
      <c r="A399" t="s">
        <v>1017</v>
      </c>
    </row>
    <row r="400" spans="1:4" x14ac:dyDescent="0.25">
      <c r="A400" t="s">
        <v>15</v>
      </c>
    </row>
    <row r="403" spans="1:4" x14ac:dyDescent="0.25">
      <c r="D403" s="7" t="str">
        <f>HYPERLINK("#'Indice'!A1", "Ir al índice")</f>
        <v>Ir al índice</v>
      </c>
    </row>
    <row r="404" spans="1:4" ht="17.25" x14ac:dyDescent="0.3">
      <c r="A404" s="4" t="s">
        <v>894</v>
      </c>
    </row>
    <row r="405" spans="1:4" x14ac:dyDescent="0.25">
      <c r="A405" s="5" t="s">
        <v>5</v>
      </c>
      <c r="B405" s="5" t="s">
        <v>6</v>
      </c>
      <c r="C405" s="5" t="s">
        <v>7</v>
      </c>
      <c r="D405" s="5" t="s">
        <v>462</v>
      </c>
    </row>
    <row r="406" spans="1:4" x14ac:dyDescent="0.25">
      <c r="A406" s="463" t="s">
        <v>9</v>
      </c>
      <c r="B406" s="463" t="s">
        <v>10</v>
      </c>
      <c r="C406" s="463" t="s">
        <v>11</v>
      </c>
      <c r="D406" s="463">
        <v>9117.1157070858208</v>
      </c>
    </row>
    <row r="407" spans="1:4" x14ac:dyDescent="0.25">
      <c r="A407" s="463" t="s">
        <v>9</v>
      </c>
      <c r="B407" s="463" t="s">
        <v>10</v>
      </c>
      <c r="C407" s="463" t="s">
        <v>12</v>
      </c>
      <c r="D407" s="463">
        <v>18830.157701839998</v>
      </c>
    </row>
    <row r="408" spans="1:4" x14ac:dyDescent="0.25">
      <c r="A408" s="463" t="s">
        <v>18</v>
      </c>
      <c r="B408" s="463" t="s">
        <v>19</v>
      </c>
      <c r="C408" s="463" t="s">
        <v>12</v>
      </c>
      <c r="D408" s="463">
        <v>29387.5870153055</v>
      </c>
    </row>
    <row r="409" spans="1:4" x14ac:dyDescent="0.25">
      <c r="A409" s="463" t="s">
        <v>20</v>
      </c>
      <c r="B409" s="463" t="s">
        <v>21</v>
      </c>
      <c r="C409" s="463" t="s">
        <v>11</v>
      </c>
      <c r="D409" s="463">
        <v>3781.2759536897101</v>
      </c>
    </row>
    <row r="410" spans="1:4" x14ac:dyDescent="0.25">
      <c r="A410" s="463" t="s">
        <v>20</v>
      </c>
      <c r="B410" s="463" t="s">
        <v>21</v>
      </c>
      <c r="C410" s="463" t="s">
        <v>12</v>
      </c>
      <c r="D410" s="463">
        <v>36044.723885761501</v>
      </c>
    </row>
    <row r="411" spans="1:4" x14ac:dyDescent="0.25">
      <c r="A411" s="463" t="s">
        <v>22</v>
      </c>
      <c r="B411" s="463" t="s">
        <v>23</v>
      </c>
      <c r="C411" s="463" t="s">
        <v>11</v>
      </c>
      <c r="D411" s="463">
        <v>2138.8888346354202</v>
      </c>
    </row>
    <row r="412" spans="1:4" x14ac:dyDescent="0.25">
      <c r="A412" s="463" t="s">
        <v>22</v>
      </c>
      <c r="B412" s="463" t="s">
        <v>23</v>
      </c>
      <c r="C412" s="463" t="s">
        <v>12</v>
      </c>
      <c r="D412" s="463">
        <v>6198.1131085089901</v>
      </c>
    </row>
    <row r="413" spans="1:4" x14ac:dyDescent="0.25">
      <c r="A413" s="463" t="s">
        <v>24</v>
      </c>
      <c r="B413" s="463" t="s">
        <v>25</v>
      </c>
      <c r="C413" s="463" t="s">
        <v>11</v>
      </c>
      <c r="D413" s="463">
        <v>8000</v>
      </c>
    </row>
    <row r="414" spans="1:4" x14ac:dyDescent="0.25">
      <c r="A414" s="463" t="s">
        <v>24</v>
      </c>
      <c r="B414" s="463" t="s">
        <v>25</v>
      </c>
      <c r="C414" s="463" t="s">
        <v>12</v>
      </c>
      <c r="D414" s="463">
        <v>32567.142892617401</v>
      </c>
    </row>
    <row r="415" spans="1:4" x14ac:dyDescent="0.25">
      <c r="A415" s="463" t="s">
        <v>26</v>
      </c>
      <c r="B415" s="463" t="s">
        <v>27</v>
      </c>
      <c r="C415" s="463" t="s">
        <v>11</v>
      </c>
      <c r="D415" s="463">
        <v>11568.627571798401</v>
      </c>
    </row>
    <row r="416" spans="1:4" x14ac:dyDescent="0.25">
      <c r="A416" s="463" t="s">
        <v>26</v>
      </c>
      <c r="B416" s="463" t="s">
        <v>27</v>
      </c>
      <c r="C416" s="463" t="s">
        <v>12</v>
      </c>
      <c r="D416" s="463">
        <v>16560.6314302633</v>
      </c>
    </row>
    <row r="417" spans="1:4" x14ac:dyDescent="0.25">
      <c r="A417" s="463" t="s">
        <v>28</v>
      </c>
      <c r="B417" s="463" t="s">
        <v>29</v>
      </c>
      <c r="C417" s="463" t="s">
        <v>12</v>
      </c>
      <c r="D417" s="463">
        <v>20577.974711942101</v>
      </c>
    </row>
    <row r="418" spans="1:4" x14ac:dyDescent="0.25">
      <c r="A418" s="463" t="s">
        <v>30</v>
      </c>
      <c r="B418" s="463" t="s">
        <v>31</v>
      </c>
      <c r="C418" s="463" t="s">
        <v>11</v>
      </c>
      <c r="D418" s="463">
        <v>16666.666015625</v>
      </c>
    </row>
    <row r="419" spans="1:4" x14ac:dyDescent="0.25">
      <c r="A419" s="463" t="s">
        <v>30</v>
      </c>
      <c r="B419" s="463" t="s">
        <v>31</v>
      </c>
      <c r="C419" s="463" t="s">
        <v>12</v>
      </c>
      <c r="D419" s="463">
        <v>26221.840908148301</v>
      </c>
    </row>
    <row r="420" spans="1:4" x14ac:dyDescent="0.25">
      <c r="A420" t="s">
        <v>1015</v>
      </c>
    </row>
    <row r="421" spans="1:4" x14ac:dyDescent="0.25">
      <c r="A421" t="s">
        <v>1018</v>
      </c>
    </row>
    <row r="422" spans="1:4" x14ac:dyDescent="0.25">
      <c r="A422" t="s">
        <v>1016</v>
      </c>
    </row>
    <row r="423" spans="1:4" x14ac:dyDescent="0.25">
      <c r="A423" t="s">
        <v>1017</v>
      </c>
    </row>
    <row r="424" spans="1:4" x14ac:dyDescent="0.25">
      <c r="A424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895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1008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896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64" t="s">
        <v>9</v>
      </c>
      <c r="B17" s="464" t="s">
        <v>10</v>
      </c>
      <c r="C17" s="464" t="s">
        <v>11</v>
      </c>
      <c r="D17" s="464">
        <v>69210.551153592794</v>
      </c>
    </row>
    <row r="18" spans="1:4" x14ac:dyDescent="0.25">
      <c r="A18" s="464" t="s">
        <v>9</v>
      </c>
      <c r="B18" s="464" t="s">
        <v>10</v>
      </c>
      <c r="C18" s="464" t="s">
        <v>12</v>
      </c>
      <c r="D18" s="464">
        <v>168161.41771480101</v>
      </c>
    </row>
    <row r="19" spans="1:4" x14ac:dyDescent="0.25">
      <c r="A19" s="464" t="s">
        <v>9</v>
      </c>
      <c r="B19" s="464" t="s">
        <v>13</v>
      </c>
      <c r="C19" s="464" t="s">
        <v>11</v>
      </c>
      <c r="D19" s="464">
        <v>46901.0993325335</v>
      </c>
    </row>
    <row r="20" spans="1:4" x14ac:dyDescent="0.25">
      <c r="A20" s="464" t="s">
        <v>9</v>
      </c>
      <c r="B20" s="464" t="s">
        <v>13</v>
      </c>
      <c r="C20" s="464" t="s">
        <v>12</v>
      </c>
      <c r="D20" s="464">
        <v>82238.405415243105</v>
      </c>
    </row>
    <row r="21" spans="1:4" x14ac:dyDescent="0.25">
      <c r="A21" s="464" t="s">
        <v>9</v>
      </c>
      <c r="B21" s="464" t="s">
        <v>14</v>
      </c>
      <c r="C21" s="464" t="s">
        <v>11</v>
      </c>
      <c r="D21" s="464">
        <v>69330.420485849696</v>
      </c>
    </row>
    <row r="22" spans="1:4" x14ac:dyDescent="0.25">
      <c r="A22" s="464" t="s">
        <v>9</v>
      </c>
      <c r="B22" s="464" t="s">
        <v>14</v>
      </c>
      <c r="C22" s="464" t="s">
        <v>12</v>
      </c>
      <c r="D22" s="464">
        <v>168417.92238311601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897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65" t="s">
        <v>9</v>
      </c>
      <c r="B33" s="465" t="s">
        <v>10</v>
      </c>
      <c r="C33" s="465" t="s">
        <v>11</v>
      </c>
      <c r="D33" s="465">
        <v>69210.551153592794</v>
      </c>
    </row>
    <row r="34" spans="1:4" x14ac:dyDescent="0.25">
      <c r="A34" s="465" t="s">
        <v>9</v>
      </c>
      <c r="B34" s="465" t="s">
        <v>10</v>
      </c>
      <c r="C34" s="465" t="s">
        <v>12</v>
      </c>
      <c r="D34" s="465">
        <v>168161.41771480101</v>
      </c>
    </row>
    <row r="35" spans="1:4" x14ac:dyDescent="0.25">
      <c r="A35" s="465" t="s">
        <v>18</v>
      </c>
      <c r="B35" s="465" t="s">
        <v>19</v>
      </c>
      <c r="C35" s="465" t="s">
        <v>11</v>
      </c>
      <c r="D35" s="465">
        <v>31782.886330895199</v>
      </c>
    </row>
    <row r="36" spans="1:4" x14ac:dyDescent="0.25">
      <c r="A36" s="465" t="s">
        <v>18</v>
      </c>
      <c r="B36" s="465" t="s">
        <v>19</v>
      </c>
      <c r="C36" s="465" t="s">
        <v>12</v>
      </c>
      <c r="D36" s="465">
        <v>87047.133456318901</v>
      </c>
    </row>
    <row r="37" spans="1:4" x14ac:dyDescent="0.25">
      <c r="A37" s="465" t="s">
        <v>20</v>
      </c>
      <c r="B37" s="465" t="s">
        <v>21</v>
      </c>
      <c r="C37" s="465" t="s">
        <v>11</v>
      </c>
      <c r="D37" s="465">
        <v>30412.415474139299</v>
      </c>
    </row>
    <row r="38" spans="1:4" x14ac:dyDescent="0.25">
      <c r="A38" s="465" t="s">
        <v>20</v>
      </c>
      <c r="B38" s="465" t="s">
        <v>21</v>
      </c>
      <c r="C38" s="465" t="s">
        <v>12</v>
      </c>
      <c r="D38" s="465">
        <v>134003.04732405199</v>
      </c>
    </row>
    <row r="39" spans="1:4" x14ac:dyDescent="0.25">
      <c r="A39" s="465" t="s">
        <v>22</v>
      </c>
      <c r="B39" s="465" t="s">
        <v>23</v>
      </c>
      <c r="C39" s="465" t="s">
        <v>11</v>
      </c>
      <c r="D39" s="465">
        <v>99335.540069284805</v>
      </c>
    </row>
    <row r="40" spans="1:4" x14ac:dyDescent="0.25">
      <c r="A40" s="465" t="s">
        <v>22</v>
      </c>
      <c r="B40" s="465" t="s">
        <v>23</v>
      </c>
      <c r="C40" s="465" t="s">
        <v>12</v>
      </c>
      <c r="D40" s="465">
        <v>51722.464838285799</v>
      </c>
    </row>
    <row r="41" spans="1:4" x14ac:dyDescent="0.25">
      <c r="A41" s="465" t="s">
        <v>24</v>
      </c>
      <c r="B41" s="465" t="s">
        <v>25</v>
      </c>
      <c r="C41" s="465" t="s">
        <v>11</v>
      </c>
      <c r="D41" s="465">
        <v>31652.135189292701</v>
      </c>
    </row>
    <row r="42" spans="1:4" x14ac:dyDescent="0.25">
      <c r="A42" s="465" t="s">
        <v>24</v>
      </c>
      <c r="B42" s="465" t="s">
        <v>25</v>
      </c>
      <c r="C42" s="465" t="s">
        <v>12</v>
      </c>
      <c r="D42" s="465">
        <v>68576.697306446804</v>
      </c>
    </row>
    <row r="43" spans="1:4" x14ac:dyDescent="0.25">
      <c r="A43" s="465" t="s">
        <v>26</v>
      </c>
      <c r="B43" s="465" t="s">
        <v>27</v>
      </c>
      <c r="C43" s="465" t="s">
        <v>11</v>
      </c>
      <c r="D43" s="465">
        <v>19602.455296770098</v>
      </c>
    </row>
    <row r="44" spans="1:4" x14ac:dyDescent="0.25">
      <c r="A44" s="465" t="s">
        <v>26</v>
      </c>
      <c r="B44" s="465" t="s">
        <v>27</v>
      </c>
      <c r="C44" s="465" t="s">
        <v>12</v>
      </c>
      <c r="D44" s="465">
        <v>70724.945667705499</v>
      </c>
    </row>
    <row r="45" spans="1:4" x14ac:dyDescent="0.25">
      <c r="A45" s="465" t="s">
        <v>28</v>
      </c>
      <c r="B45" s="465" t="s">
        <v>29</v>
      </c>
      <c r="C45" s="465" t="s">
        <v>11</v>
      </c>
      <c r="D45" s="465">
        <v>49677.343129119297</v>
      </c>
    </row>
    <row r="46" spans="1:4" x14ac:dyDescent="0.25">
      <c r="A46" s="465" t="s">
        <v>28</v>
      </c>
      <c r="B46" s="465" t="s">
        <v>29</v>
      </c>
      <c r="C46" s="465" t="s">
        <v>12</v>
      </c>
      <c r="D46" s="465">
        <v>39237.985560743298</v>
      </c>
    </row>
    <row r="47" spans="1:4" x14ac:dyDescent="0.25">
      <c r="A47" s="465" t="s">
        <v>30</v>
      </c>
      <c r="B47" s="465" t="s">
        <v>31</v>
      </c>
      <c r="C47" s="465" t="s">
        <v>11</v>
      </c>
      <c r="D47" s="465">
        <v>25928.741361602599</v>
      </c>
    </row>
    <row r="48" spans="1:4" x14ac:dyDescent="0.25">
      <c r="A48" s="465" t="s">
        <v>30</v>
      </c>
      <c r="B48" s="465" t="s">
        <v>31</v>
      </c>
      <c r="C48" s="465" t="s">
        <v>12</v>
      </c>
      <c r="D48" s="465">
        <v>68382.133967956805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898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66" t="s">
        <v>9</v>
      </c>
      <c r="B59" s="466" t="s">
        <v>10</v>
      </c>
      <c r="C59" s="466" t="s">
        <v>11</v>
      </c>
      <c r="D59" s="466">
        <v>69330.420485849696</v>
      </c>
    </row>
    <row r="60" spans="1:4" x14ac:dyDescent="0.25">
      <c r="A60" s="466" t="s">
        <v>9</v>
      </c>
      <c r="B60" s="466" t="s">
        <v>10</v>
      </c>
      <c r="C60" s="466" t="s">
        <v>12</v>
      </c>
      <c r="D60" s="466">
        <v>168417.92238311601</v>
      </c>
    </row>
    <row r="61" spans="1:4" x14ac:dyDescent="0.25">
      <c r="A61" s="466" t="s">
        <v>33</v>
      </c>
      <c r="B61" s="466" t="s">
        <v>34</v>
      </c>
      <c r="C61" s="466" t="s">
        <v>11</v>
      </c>
      <c r="D61" s="466">
        <v>32224.995793899601</v>
      </c>
    </row>
    <row r="62" spans="1:4" x14ac:dyDescent="0.25">
      <c r="A62" s="466" t="s">
        <v>33</v>
      </c>
      <c r="B62" s="466" t="s">
        <v>34</v>
      </c>
      <c r="C62" s="466" t="s">
        <v>12</v>
      </c>
      <c r="D62" s="466">
        <v>37425.723940020202</v>
      </c>
    </row>
    <row r="63" spans="1:4" x14ac:dyDescent="0.25">
      <c r="A63" s="466" t="s">
        <v>35</v>
      </c>
      <c r="B63" s="466" t="s">
        <v>36</v>
      </c>
      <c r="C63" s="466" t="s">
        <v>11</v>
      </c>
      <c r="D63" s="466">
        <v>203164.648697011</v>
      </c>
    </row>
    <row r="64" spans="1:4" x14ac:dyDescent="0.25">
      <c r="A64" s="466" t="s">
        <v>35</v>
      </c>
      <c r="B64" s="466" t="s">
        <v>36</v>
      </c>
      <c r="C64" s="466" t="s">
        <v>12</v>
      </c>
      <c r="D64" s="466">
        <v>223437.28828989601</v>
      </c>
    </row>
    <row r="65" spans="1:4" x14ac:dyDescent="0.25">
      <c r="A65" s="466" t="s">
        <v>18</v>
      </c>
      <c r="B65" s="466" t="s">
        <v>19</v>
      </c>
      <c r="C65" s="466" t="s">
        <v>11</v>
      </c>
      <c r="D65" s="466">
        <v>30930.707279331</v>
      </c>
    </row>
    <row r="66" spans="1:4" x14ac:dyDescent="0.25">
      <c r="A66" s="466" t="s">
        <v>18</v>
      </c>
      <c r="B66" s="466" t="s">
        <v>19</v>
      </c>
      <c r="C66" s="466" t="s">
        <v>12</v>
      </c>
      <c r="D66" s="466">
        <v>82364.836520556797</v>
      </c>
    </row>
    <row r="67" spans="1:4" x14ac:dyDescent="0.25">
      <c r="A67" s="466" t="s">
        <v>20</v>
      </c>
      <c r="B67" s="466" t="s">
        <v>21</v>
      </c>
      <c r="C67" s="466" t="s">
        <v>11</v>
      </c>
      <c r="D67" s="466">
        <v>49704.908806295098</v>
      </c>
    </row>
    <row r="68" spans="1:4" x14ac:dyDescent="0.25">
      <c r="A68" s="466" t="s">
        <v>20</v>
      </c>
      <c r="B68" s="466" t="s">
        <v>21</v>
      </c>
      <c r="C68" s="466" t="s">
        <v>12</v>
      </c>
      <c r="D68" s="466">
        <v>134497.37588678399</v>
      </c>
    </row>
    <row r="69" spans="1:4" x14ac:dyDescent="0.25">
      <c r="A69" s="466" t="s">
        <v>37</v>
      </c>
      <c r="B69" s="466" t="s">
        <v>38</v>
      </c>
      <c r="C69" s="466" t="s">
        <v>11</v>
      </c>
      <c r="D69" s="466">
        <v>92520.008825216704</v>
      </c>
    </row>
    <row r="70" spans="1:4" x14ac:dyDescent="0.25">
      <c r="A70" s="466" t="s">
        <v>37</v>
      </c>
      <c r="B70" s="466" t="s">
        <v>38</v>
      </c>
      <c r="C70" s="466" t="s">
        <v>12</v>
      </c>
      <c r="D70" s="466">
        <v>62069.458579307699</v>
      </c>
    </row>
    <row r="71" spans="1:4" x14ac:dyDescent="0.25">
      <c r="A71" s="466" t="s">
        <v>39</v>
      </c>
      <c r="B71" s="466" t="s">
        <v>40</v>
      </c>
      <c r="C71" s="466" t="s">
        <v>11</v>
      </c>
      <c r="D71" s="466">
        <v>49249.287590799002</v>
      </c>
    </row>
    <row r="72" spans="1:4" x14ac:dyDescent="0.25">
      <c r="A72" s="466" t="s">
        <v>39</v>
      </c>
      <c r="B72" s="466" t="s">
        <v>40</v>
      </c>
      <c r="C72" s="466" t="s">
        <v>12</v>
      </c>
      <c r="D72" s="466">
        <v>79222.288894230995</v>
      </c>
    </row>
    <row r="73" spans="1:4" x14ac:dyDescent="0.25">
      <c r="A73" s="466" t="s">
        <v>22</v>
      </c>
      <c r="B73" s="466" t="s">
        <v>23</v>
      </c>
      <c r="C73" s="466" t="s">
        <v>11</v>
      </c>
      <c r="D73" s="466">
        <v>100549.62990444701</v>
      </c>
    </row>
    <row r="74" spans="1:4" x14ac:dyDescent="0.25">
      <c r="A74" s="466" t="s">
        <v>22</v>
      </c>
      <c r="B74" s="466" t="s">
        <v>23</v>
      </c>
      <c r="C74" s="466" t="s">
        <v>12</v>
      </c>
      <c r="D74" s="466">
        <v>51600.684158376796</v>
      </c>
    </row>
    <row r="75" spans="1:4" x14ac:dyDescent="0.25">
      <c r="A75" s="466" t="s">
        <v>41</v>
      </c>
      <c r="B75" s="466" t="s">
        <v>42</v>
      </c>
      <c r="C75" s="466" t="s">
        <v>11</v>
      </c>
      <c r="D75" s="466">
        <v>43932.311875086401</v>
      </c>
    </row>
    <row r="76" spans="1:4" x14ac:dyDescent="0.25">
      <c r="A76" s="466" t="s">
        <v>41</v>
      </c>
      <c r="B76" s="466" t="s">
        <v>42</v>
      </c>
      <c r="C76" s="466" t="s">
        <v>12</v>
      </c>
      <c r="D76" s="466">
        <v>110264.07169534201</v>
      </c>
    </row>
    <row r="77" spans="1:4" x14ac:dyDescent="0.25">
      <c r="A77" s="466" t="s">
        <v>43</v>
      </c>
      <c r="B77" s="466" t="s">
        <v>44</v>
      </c>
      <c r="C77" s="466" t="s">
        <v>11</v>
      </c>
      <c r="D77" s="466">
        <v>24160.1175314539</v>
      </c>
    </row>
    <row r="78" spans="1:4" x14ac:dyDescent="0.25">
      <c r="A78" s="466" t="s">
        <v>43</v>
      </c>
      <c r="B78" s="466" t="s">
        <v>44</v>
      </c>
      <c r="C78" s="466" t="s">
        <v>12</v>
      </c>
      <c r="D78" s="466">
        <v>43335.259960708303</v>
      </c>
    </row>
    <row r="79" spans="1:4" x14ac:dyDescent="0.25">
      <c r="A79" s="466" t="s">
        <v>24</v>
      </c>
      <c r="B79" s="466" t="s">
        <v>25</v>
      </c>
      <c r="C79" s="466" t="s">
        <v>11</v>
      </c>
      <c r="D79" s="466">
        <v>13707.247876707799</v>
      </c>
    </row>
    <row r="80" spans="1:4" x14ac:dyDescent="0.25">
      <c r="A80" s="466" t="s">
        <v>24</v>
      </c>
      <c r="B80" s="466" t="s">
        <v>25</v>
      </c>
      <c r="C80" s="466" t="s">
        <v>12</v>
      </c>
      <c r="D80" s="466">
        <v>70385.862908994401</v>
      </c>
    </row>
    <row r="81" spans="1:4" x14ac:dyDescent="0.25">
      <c r="A81" s="466" t="s">
        <v>45</v>
      </c>
      <c r="B81" s="466" t="s">
        <v>46</v>
      </c>
      <c r="C81" s="466" t="s">
        <v>11</v>
      </c>
      <c r="D81" s="466">
        <v>101672.653899756</v>
      </c>
    </row>
    <row r="82" spans="1:4" x14ac:dyDescent="0.25">
      <c r="A82" s="466" t="s">
        <v>45</v>
      </c>
      <c r="B82" s="466" t="s">
        <v>46</v>
      </c>
      <c r="C82" s="466" t="s">
        <v>12</v>
      </c>
      <c r="D82" s="466">
        <v>83114.9897335961</v>
      </c>
    </row>
    <row r="83" spans="1:4" x14ac:dyDescent="0.25">
      <c r="A83" s="466" t="s">
        <v>26</v>
      </c>
      <c r="B83" s="466" t="s">
        <v>27</v>
      </c>
      <c r="C83" s="466" t="s">
        <v>11</v>
      </c>
      <c r="D83" s="466">
        <v>18142.740663491601</v>
      </c>
    </row>
    <row r="84" spans="1:4" x14ac:dyDescent="0.25">
      <c r="A84" s="466" t="s">
        <v>26</v>
      </c>
      <c r="B84" s="466" t="s">
        <v>27</v>
      </c>
      <c r="C84" s="466" t="s">
        <v>12</v>
      </c>
      <c r="D84" s="466">
        <v>69669.203702101498</v>
      </c>
    </row>
    <row r="85" spans="1:4" x14ac:dyDescent="0.25">
      <c r="A85" s="466" t="s">
        <v>47</v>
      </c>
      <c r="B85" s="466" t="s">
        <v>48</v>
      </c>
      <c r="C85" s="466" t="s">
        <v>11</v>
      </c>
      <c r="D85" s="466">
        <v>23039.2905587895</v>
      </c>
    </row>
    <row r="86" spans="1:4" x14ac:dyDescent="0.25">
      <c r="A86" s="466" t="s">
        <v>47</v>
      </c>
      <c r="B86" s="466" t="s">
        <v>48</v>
      </c>
      <c r="C86" s="466" t="s">
        <v>12</v>
      </c>
      <c r="D86" s="466">
        <v>36768.962785700402</v>
      </c>
    </row>
    <row r="87" spans="1:4" x14ac:dyDescent="0.25">
      <c r="A87" s="466" t="s">
        <v>28</v>
      </c>
      <c r="B87" s="466" t="s">
        <v>29</v>
      </c>
      <c r="C87" s="466" t="s">
        <v>11</v>
      </c>
      <c r="D87" s="466">
        <v>49764.8293419416</v>
      </c>
    </row>
    <row r="88" spans="1:4" x14ac:dyDescent="0.25">
      <c r="A88" s="466" t="s">
        <v>28</v>
      </c>
      <c r="B88" s="466" t="s">
        <v>29</v>
      </c>
      <c r="C88" s="466" t="s">
        <v>12</v>
      </c>
      <c r="D88" s="466">
        <v>39433.407027678099</v>
      </c>
    </row>
    <row r="89" spans="1:4" x14ac:dyDescent="0.25">
      <c r="A89" s="466" t="s">
        <v>30</v>
      </c>
      <c r="B89" s="466" t="s">
        <v>31</v>
      </c>
      <c r="C89" s="466" t="s">
        <v>11</v>
      </c>
      <c r="D89" s="466">
        <v>30104.668782056899</v>
      </c>
    </row>
    <row r="90" spans="1:4" x14ac:dyDescent="0.25">
      <c r="A90" s="466" t="s">
        <v>30</v>
      </c>
      <c r="B90" s="466" t="s">
        <v>31</v>
      </c>
      <c r="C90" s="466" t="s">
        <v>12</v>
      </c>
      <c r="D90" s="466">
        <v>72167.173888301506</v>
      </c>
    </row>
    <row r="91" spans="1:4" x14ac:dyDescent="0.25">
      <c r="A91" s="466" t="s">
        <v>49</v>
      </c>
      <c r="B91" s="466" t="s">
        <v>50</v>
      </c>
      <c r="C91" s="466" t="s">
        <v>11</v>
      </c>
      <c r="D91" s="466">
        <v>79413.211118254505</v>
      </c>
    </row>
    <row r="92" spans="1:4" x14ac:dyDescent="0.25">
      <c r="A92" s="466" t="s">
        <v>49</v>
      </c>
      <c r="B92" s="466" t="s">
        <v>50</v>
      </c>
      <c r="C92" s="466" t="s">
        <v>12</v>
      </c>
      <c r="D92" s="466">
        <v>162513.787041915</v>
      </c>
    </row>
    <row r="93" spans="1:4" x14ac:dyDescent="0.25">
      <c r="A93" s="466" t="s">
        <v>51</v>
      </c>
      <c r="B93" s="466" t="s">
        <v>52</v>
      </c>
      <c r="C93" s="466" t="s">
        <v>11</v>
      </c>
      <c r="D93" s="466">
        <v>175633.21398643899</v>
      </c>
    </row>
    <row r="94" spans="1:4" x14ac:dyDescent="0.25">
      <c r="A94" s="466" t="s">
        <v>51</v>
      </c>
      <c r="B94" s="466" t="s">
        <v>52</v>
      </c>
      <c r="C94" s="466" t="s">
        <v>12</v>
      </c>
      <c r="D94" s="466">
        <v>192553.71440580499</v>
      </c>
    </row>
    <row r="95" spans="1:4" x14ac:dyDescent="0.25">
      <c r="A95" s="466" t="s">
        <v>53</v>
      </c>
      <c r="B95" s="466" t="s">
        <v>54</v>
      </c>
      <c r="C95" s="466" t="s">
        <v>11</v>
      </c>
      <c r="D95" s="466">
        <v>49348.574469485196</v>
      </c>
    </row>
    <row r="96" spans="1:4" x14ac:dyDescent="0.25">
      <c r="A96" s="466" t="s">
        <v>53</v>
      </c>
      <c r="B96" s="466" t="s">
        <v>54</v>
      </c>
      <c r="C96" s="466" t="s">
        <v>12</v>
      </c>
      <c r="D96" s="466">
        <v>83772.114036048399</v>
      </c>
    </row>
    <row r="97" spans="1:4" x14ac:dyDescent="0.25">
      <c r="A97" s="466" t="s">
        <v>55</v>
      </c>
      <c r="B97" s="466" t="s">
        <v>56</v>
      </c>
      <c r="C97" s="466" t="s">
        <v>11</v>
      </c>
      <c r="D97" s="466">
        <v>42607.605122117398</v>
      </c>
    </row>
    <row r="98" spans="1:4" x14ac:dyDescent="0.25">
      <c r="A98" s="466" t="s">
        <v>55</v>
      </c>
      <c r="B98" s="466" t="s">
        <v>56</v>
      </c>
      <c r="C98" s="466" t="s">
        <v>12</v>
      </c>
      <c r="D98" s="466">
        <v>62136.883513233501</v>
      </c>
    </row>
    <row r="99" spans="1:4" x14ac:dyDescent="0.25">
      <c r="A99" s="466" t="s">
        <v>57</v>
      </c>
      <c r="B99" s="466" t="s">
        <v>58</v>
      </c>
      <c r="C99" s="466" t="s">
        <v>11</v>
      </c>
      <c r="D99" s="466">
        <v>8865.1139220975892</v>
      </c>
    </row>
    <row r="100" spans="1:4" x14ac:dyDescent="0.25">
      <c r="A100" s="466" t="s">
        <v>57</v>
      </c>
      <c r="B100" s="466" t="s">
        <v>58</v>
      </c>
      <c r="C100" s="466" t="s">
        <v>12</v>
      </c>
      <c r="D100" s="466">
        <v>26631.359517998801</v>
      </c>
    </row>
    <row r="101" spans="1:4" x14ac:dyDescent="0.25">
      <c r="A101" s="466" t="s">
        <v>59</v>
      </c>
      <c r="B101" s="466" t="s">
        <v>60</v>
      </c>
      <c r="C101" s="466" t="s">
        <v>11</v>
      </c>
      <c r="D101" s="466">
        <v>64904.029145412504</v>
      </c>
    </row>
    <row r="102" spans="1:4" x14ac:dyDescent="0.25">
      <c r="A102" s="466" t="s">
        <v>59</v>
      </c>
      <c r="B102" s="466" t="s">
        <v>60</v>
      </c>
      <c r="C102" s="466" t="s">
        <v>12</v>
      </c>
      <c r="D102" s="466">
        <v>127021.083577189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899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467" t="s">
        <v>63</v>
      </c>
      <c r="B113" s="467" t="s">
        <v>64</v>
      </c>
      <c r="C113" s="467" t="s">
        <v>11</v>
      </c>
      <c r="D113" s="467">
        <v>134906.13665370399</v>
      </c>
    </row>
    <row r="114" spans="1:4" x14ac:dyDescent="0.25">
      <c r="A114" s="467" t="s">
        <v>63</v>
      </c>
      <c r="B114" s="467" t="s">
        <v>64</v>
      </c>
      <c r="C114" s="467" t="s">
        <v>12</v>
      </c>
      <c r="D114" s="467">
        <v>369812.46038022399</v>
      </c>
    </row>
    <row r="115" spans="1:4" x14ac:dyDescent="0.25">
      <c r="A115" s="467" t="s">
        <v>65</v>
      </c>
      <c r="B115" s="467" t="s">
        <v>66</v>
      </c>
      <c r="C115" s="467" t="s">
        <v>11</v>
      </c>
      <c r="D115" s="467">
        <v>163730.558254131</v>
      </c>
    </row>
    <row r="116" spans="1:4" x14ac:dyDescent="0.25">
      <c r="A116" s="467" t="s">
        <v>65</v>
      </c>
      <c r="B116" s="467" t="s">
        <v>66</v>
      </c>
      <c r="C116" s="467" t="s">
        <v>12</v>
      </c>
      <c r="D116" s="467">
        <v>471676.16046344303</v>
      </c>
    </row>
    <row r="117" spans="1:4" x14ac:dyDescent="0.25">
      <c r="A117" s="467" t="s">
        <v>67</v>
      </c>
      <c r="B117" s="467" t="s">
        <v>68</v>
      </c>
      <c r="C117" s="467" t="s">
        <v>11</v>
      </c>
      <c r="D117" s="467">
        <v>41517.297457890898</v>
      </c>
    </row>
    <row r="118" spans="1:4" x14ac:dyDescent="0.25">
      <c r="A118" s="467" t="s">
        <v>67</v>
      </c>
      <c r="B118" s="467" t="s">
        <v>68</v>
      </c>
      <c r="C118" s="467" t="s">
        <v>12</v>
      </c>
      <c r="D118" s="467">
        <v>120787.37987985701</v>
      </c>
    </row>
    <row r="119" spans="1:4" x14ac:dyDescent="0.25">
      <c r="A119" s="467" t="s">
        <v>69</v>
      </c>
      <c r="B119" s="467" t="s">
        <v>70</v>
      </c>
      <c r="C119" s="467" t="s">
        <v>11</v>
      </c>
      <c r="D119" s="467">
        <v>38580.372959973101</v>
      </c>
    </row>
    <row r="120" spans="1:4" x14ac:dyDescent="0.25">
      <c r="A120" s="467" t="s">
        <v>69</v>
      </c>
      <c r="B120" s="467" t="s">
        <v>70</v>
      </c>
      <c r="C120" s="467" t="s">
        <v>12</v>
      </c>
      <c r="D120" s="467">
        <v>76835.732150272102</v>
      </c>
    </row>
    <row r="121" spans="1:4" x14ac:dyDescent="0.25">
      <c r="A121" s="467" t="s">
        <v>71</v>
      </c>
      <c r="B121" s="467" t="s">
        <v>72</v>
      </c>
      <c r="C121" s="467" t="s">
        <v>11</v>
      </c>
      <c r="D121" s="467">
        <v>48890.870397533399</v>
      </c>
    </row>
    <row r="122" spans="1:4" x14ac:dyDescent="0.25">
      <c r="A122" s="467" t="s">
        <v>71</v>
      </c>
      <c r="B122" s="467" t="s">
        <v>72</v>
      </c>
      <c r="C122" s="467" t="s">
        <v>12</v>
      </c>
      <c r="D122" s="467">
        <v>51051.676506549302</v>
      </c>
    </row>
    <row r="123" spans="1:4" x14ac:dyDescent="0.25">
      <c r="A123" s="467" t="s">
        <v>73</v>
      </c>
      <c r="B123" s="467" t="s">
        <v>74</v>
      </c>
      <c r="C123" s="467" t="s">
        <v>11</v>
      </c>
      <c r="D123" s="467">
        <v>51014.651651381697</v>
      </c>
    </row>
    <row r="124" spans="1:4" x14ac:dyDescent="0.25">
      <c r="A124" s="467" t="s">
        <v>73</v>
      </c>
      <c r="B124" s="467" t="s">
        <v>74</v>
      </c>
      <c r="C124" s="467" t="s">
        <v>12</v>
      </c>
      <c r="D124" s="467">
        <v>84004.708198813707</v>
      </c>
    </row>
    <row r="125" spans="1:4" x14ac:dyDescent="0.25">
      <c r="A125" s="467" t="s">
        <v>75</v>
      </c>
      <c r="B125" s="467" t="s">
        <v>76</v>
      </c>
      <c r="C125" s="467" t="s">
        <v>11</v>
      </c>
      <c r="D125" s="467">
        <v>67106.1937052945</v>
      </c>
    </row>
    <row r="126" spans="1:4" x14ac:dyDescent="0.25">
      <c r="A126" s="467" t="s">
        <v>75</v>
      </c>
      <c r="B126" s="467" t="s">
        <v>76</v>
      </c>
      <c r="C126" s="467" t="s">
        <v>12</v>
      </c>
      <c r="D126" s="467">
        <v>68244.715594958296</v>
      </c>
    </row>
    <row r="127" spans="1:4" x14ac:dyDescent="0.25">
      <c r="A127" s="467" t="s">
        <v>77</v>
      </c>
      <c r="B127" s="467" t="s">
        <v>78</v>
      </c>
      <c r="C127" s="467" t="s">
        <v>11</v>
      </c>
      <c r="D127" s="467">
        <v>70128.259340112898</v>
      </c>
    </row>
    <row r="128" spans="1:4" x14ac:dyDescent="0.25">
      <c r="A128" s="467" t="s">
        <v>77</v>
      </c>
      <c r="B128" s="467" t="s">
        <v>78</v>
      </c>
      <c r="C128" s="467" t="s">
        <v>12</v>
      </c>
      <c r="D128" s="467">
        <v>106310.920450231</v>
      </c>
    </row>
    <row r="129" spans="1:4" x14ac:dyDescent="0.25">
      <c r="A129" s="467" t="s">
        <v>79</v>
      </c>
      <c r="B129" s="467" t="s">
        <v>80</v>
      </c>
      <c r="C129" s="467" t="s">
        <v>11</v>
      </c>
      <c r="D129" s="467">
        <v>69582.322864001995</v>
      </c>
    </row>
    <row r="130" spans="1:4" x14ac:dyDescent="0.25">
      <c r="A130" s="467" t="s">
        <v>79</v>
      </c>
      <c r="B130" s="467" t="s">
        <v>80</v>
      </c>
      <c r="C130" s="467" t="s">
        <v>12</v>
      </c>
      <c r="D130" s="467">
        <v>131402.79699202999</v>
      </c>
    </row>
    <row r="131" spans="1:4" x14ac:dyDescent="0.25">
      <c r="A131" s="467" t="s">
        <v>81</v>
      </c>
      <c r="B131" s="467" t="s">
        <v>82</v>
      </c>
      <c r="C131" s="467" t="s">
        <v>11</v>
      </c>
      <c r="D131" s="467">
        <v>60109.049494294399</v>
      </c>
    </row>
    <row r="132" spans="1:4" x14ac:dyDescent="0.25">
      <c r="A132" s="467" t="s">
        <v>81</v>
      </c>
      <c r="B132" s="467" t="s">
        <v>82</v>
      </c>
      <c r="C132" s="467" t="s">
        <v>12</v>
      </c>
      <c r="D132" s="467">
        <v>104323.56212154101</v>
      </c>
    </row>
    <row r="133" spans="1:4" x14ac:dyDescent="0.25">
      <c r="A133" s="467" t="s">
        <v>83</v>
      </c>
      <c r="B133" s="467" t="s">
        <v>84</v>
      </c>
      <c r="C133" s="467" t="s">
        <v>11</v>
      </c>
      <c r="D133" s="467">
        <v>103168.53320664199</v>
      </c>
    </row>
    <row r="134" spans="1:4" x14ac:dyDescent="0.25">
      <c r="A134" s="467" t="s">
        <v>83</v>
      </c>
      <c r="B134" s="467" t="s">
        <v>84</v>
      </c>
      <c r="C134" s="467" t="s">
        <v>12</v>
      </c>
      <c r="D134" s="467">
        <v>272297.40814667399</v>
      </c>
    </row>
    <row r="135" spans="1:4" x14ac:dyDescent="0.25">
      <c r="A135" s="467" t="s">
        <v>85</v>
      </c>
      <c r="B135" s="467" t="s">
        <v>86</v>
      </c>
      <c r="C135" s="467" t="s">
        <v>11</v>
      </c>
      <c r="D135" s="467">
        <v>136445.58735353901</v>
      </c>
    </row>
    <row r="136" spans="1:4" x14ac:dyDescent="0.25">
      <c r="A136" s="467" t="s">
        <v>85</v>
      </c>
      <c r="B136" s="467" t="s">
        <v>86</v>
      </c>
      <c r="C136" s="467" t="s">
        <v>12</v>
      </c>
      <c r="D136" s="467">
        <v>132687.18996114901</v>
      </c>
    </row>
    <row r="137" spans="1:4" x14ac:dyDescent="0.25">
      <c r="A137" s="467" t="s">
        <v>87</v>
      </c>
      <c r="B137" s="467" t="s">
        <v>88</v>
      </c>
      <c r="C137" s="467" t="s">
        <v>11</v>
      </c>
      <c r="D137" s="467">
        <v>150720.75646256201</v>
      </c>
    </row>
    <row r="138" spans="1:4" x14ac:dyDescent="0.25">
      <c r="A138" s="467" t="s">
        <v>87</v>
      </c>
      <c r="B138" s="467" t="s">
        <v>88</v>
      </c>
      <c r="C138" s="467" t="s">
        <v>12</v>
      </c>
      <c r="D138" s="467">
        <v>334178.31982180302</v>
      </c>
    </row>
    <row r="139" spans="1:4" x14ac:dyDescent="0.25">
      <c r="A139" s="467" t="s">
        <v>89</v>
      </c>
      <c r="B139" s="467" t="s">
        <v>90</v>
      </c>
      <c r="C139" s="467" t="s">
        <v>11</v>
      </c>
      <c r="D139" s="467">
        <v>76826.406868265694</v>
      </c>
    </row>
    <row r="140" spans="1:4" x14ac:dyDescent="0.25">
      <c r="A140" s="467" t="s">
        <v>89</v>
      </c>
      <c r="B140" s="467" t="s">
        <v>90</v>
      </c>
      <c r="C140" s="467" t="s">
        <v>12</v>
      </c>
      <c r="D140" s="467">
        <v>95526.202165253795</v>
      </c>
    </row>
    <row r="141" spans="1:4" x14ac:dyDescent="0.25">
      <c r="A141" s="467" t="s">
        <v>91</v>
      </c>
      <c r="B141" s="467" t="s">
        <v>92</v>
      </c>
      <c r="C141" s="467" t="s">
        <v>11</v>
      </c>
      <c r="D141" s="467">
        <v>96130.094682670897</v>
      </c>
    </row>
    <row r="142" spans="1:4" x14ac:dyDescent="0.25">
      <c r="A142" s="467" t="s">
        <v>91</v>
      </c>
      <c r="B142" s="467" t="s">
        <v>92</v>
      </c>
      <c r="C142" s="467" t="s">
        <v>12</v>
      </c>
      <c r="D142" s="467">
        <v>170263.672336355</v>
      </c>
    </row>
    <row r="143" spans="1:4" x14ac:dyDescent="0.25">
      <c r="A143" s="467" t="s">
        <v>93</v>
      </c>
      <c r="B143" s="467" t="s">
        <v>94</v>
      </c>
      <c r="C143" s="467" t="s">
        <v>11</v>
      </c>
      <c r="D143" s="467">
        <v>106016.491505547</v>
      </c>
    </row>
    <row r="144" spans="1:4" x14ac:dyDescent="0.25">
      <c r="A144" s="467" t="s">
        <v>93</v>
      </c>
      <c r="B144" s="467" t="s">
        <v>94</v>
      </c>
      <c r="C144" s="467" t="s">
        <v>12</v>
      </c>
      <c r="D144" s="467">
        <v>138352.602862311</v>
      </c>
    </row>
    <row r="145" spans="1:4" x14ac:dyDescent="0.25">
      <c r="A145" s="467" t="s">
        <v>95</v>
      </c>
      <c r="B145" s="467" t="s">
        <v>96</v>
      </c>
      <c r="C145" s="467" t="s">
        <v>11</v>
      </c>
      <c r="D145" s="467">
        <v>50823.447424855898</v>
      </c>
    </row>
    <row r="146" spans="1:4" x14ac:dyDescent="0.25">
      <c r="A146" s="467" t="s">
        <v>95</v>
      </c>
      <c r="B146" s="467" t="s">
        <v>96</v>
      </c>
      <c r="C146" s="467" t="s">
        <v>12</v>
      </c>
      <c r="D146" s="467">
        <v>138428.73111986899</v>
      </c>
    </row>
    <row r="147" spans="1:4" x14ac:dyDescent="0.25">
      <c r="A147" s="467" t="s">
        <v>97</v>
      </c>
      <c r="B147" s="467" t="s">
        <v>98</v>
      </c>
      <c r="C147" s="467" t="s">
        <v>11</v>
      </c>
      <c r="D147" s="467">
        <v>38782.094853469003</v>
      </c>
    </row>
    <row r="148" spans="1:4" x14ac:dyDescent="0.25">
      <c r="A148" s="467" t="s">
        <v>97</v>
      </c>
      <c r="B148" s="467" t="s">
        <v>98</v>
      </c>
      <c r="C148" s="467" t="s">
        <v>12</v>
      </c>
      <c r="D148" s="467">
        <v>81529.630898843796</v>
      </c>
    </row>
    <row r="149" spans="1:4" x14ac:dyDescent="0.25">
      <c r="A149" s="467" t="s">
        <v>99</v>
      </c>
      <c r="B149" s="467" t="s">
        <v>100</v>
      </c>
      <c r="C149" s="467" t="s">
        <v>11</v>
      </c>
      <c r="D149" s="467">
        <v>41366.581210808501</v>
      </c>
    </row>
    <row r="150" spans="1:4" x14ac:dyDescent="0.25">
      <c r="A150" s="467" t="s">
        <v>99</v>
      </c>
      <c r="B150" s="467" t="s">
        <v>100</v>
      </c>
      <c r="C150" s="467" t="s">
        <v>12</v>
      </c>
      <c r="D150" s="467">
        <v>77776.037500192193</v>
      </c>
    </row>
    <row r="151" spans="1:4" x14ac:dyDescent="0.25">
      <c r="A151" s="467" t="s">
        <v>101</v>
      </c>
      <c r="B151" s="467" t="s">
        <v>102</v>
      </c>
      <c r="C151" s="467" t="s">
        <v>11</v>
      </c>
      <c r="D151" s="467">
        <v>76387.679990415199</v>
      </c>
    </row>
    <row r="152" spans="1:4" x14ac:dyDescent="0.25">
      <c r="A152" s="467" t="s">
        <v>101</v>
      </c>
      <c r="B152" s="467" t="s">
        <v>102</v>
      </c>
      <c r="C152" s="467" t="s">
        <v>12</v>
      </c>
      <c r="D152" s="467">
        <v>89434.461789884706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900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468" t="s">
        <v>63</v>
      </c>
      <c r="B163" s="468" t="s">
        <v>64</v>
      </c>
      <c r="C163" s="468" t="s">
        <v>11</v>
      </c>
      <c r="D163" s="468">
        <v>134978.21590264299</v>
      </c>
    </row>
    <row r="164" spans="1:4" x14ac:dyDescent="0.25">
      <c r="A164" s="468" t="s">
        <v>63</v>
      </c>
      <c r="B164" s="468" t="s">
        <v>64</v>
      </c>
      <c r="C164" s="468" t="s">
        <v>12</v>
      </c>
      <c r="D164" s="468">
        <v>369964.61821215</v>
      </c>
    </row>
    <row r="165" spans="1:4" x14ac:dyDescent="0.25">
      <c r="A165" s="468" t="s">
        <v>65</v>
      </c>
      <c r="B165" s="468" t="s">
        <v>66</v>
      </c>
      <c r="C165" s="468" t="s">
        <v>11</v>
      </c>
      <c r="D165" s="468">
        <v>164919.05070200699</v>
      </c>
    </row>
    <row r="166" spans="1:4" x14ac:dyDescent="0.25">
      <c r="A166" s="468" t="s">
        <v>65</v>
      </c>
      <c r="B166" s="468" t="s">
        <v>66</v>
      </c>
      <c r="C166" s="468" t="s">
        <v>12</v>
      </c>
      <c r="D166" s="468">
        <v>473281.21852046001</v>
      </c>
    </row>
    <row r="167" spans="1:4" x14ac:dyDescent="0.25">
      <c r="A167" s="468" t="s">
        <v>67</v>
      </c>
      <c r="B167" s="468" t="s">
        <v>68</v>
      </c>
      <c r="C167" s="468" t="s">
        <v>11</v>
      </c>
      <c r="D167" s="468">
        <v>41781.395670148799</v>
      </c>
    </row>
    <row r="168" spans="1:4" x14ac:dyDescent="0.25">
      <c r="A168" s="468" t="s">
        <v>67</v>
      </c>
      <c r="B168" s="468" t="s">
        <v>68</v>
      </c>
      <c r="C168" s="468" t="s">
        <v>12</v>
      </c>
      <c r="D168" s="468">
        <v>121690.527136615</v>
      </c>
    </row>
    <row r="169" spans="1:4" x14ac:dyDescent="0.25">
      <c r="A169" s="468" t="s">
        <v>69</v>
      </c>
      <c r="B169" s="468" t="s">
        <v>70</v>
      </c>
      <c r="C169" s="468" t="s">
        <v>11</v>
      </c>
      <c r="D169" s="468">
        <v>38583.043737620399</v>
      </c>
    </row>
    <row r="170" spans="1:4" x14ac:dyDescent="0.25">
      <c r="A170" s="468" t="s">
        <v>69</v>
      </c>
      <c r="B170" s="468" t="s">
        <v>70</v>
      </c>
      <c r="C170" s="468" t="s">
        <v>12</v>
      </c>
      <c r="D170" s="468">
        <v>76843.889972288598</v>
      </c>
    </row>
    <row r="171" spans="1:4" x14ac:dyDescent="0.25">
      <c r="A171" s="468" t="s">
        <v>71</v>
      </c>
      <c r="B171" s="468" t="s">
        <v>72</v>
      </c>
      <c r="C171" s="468" t="s">
        <v>11</v>
      </c>
      <c r="D171" s="468">
        <v>49045.233315494799</v>
      </c>
    </row>
    <row r="172" spans="1:4" x14ac:dyDescent="0.25">
      <c r="A172" s="468" t="s">
        <v>71</v>
      </c>
      <c r="B172" s="468" t="s">
        <v>72</v>
      </c>
      <c r="C172" s="468" t="s">
        <v>12</v>
      </c>
      <c r="D172" s="468">
        <v>51236.877739040698</v>
      </c>
    </row>
    <row r="173" spans="1:4" x14ac:dyDescent="0.25">
      <c r="A173" s="468" t="s">
        <v>73</v>
      </c>
      <c r="B173" s="468" t="s">
        <v>74</v>
      </c>
      <c r="C173" s="468" t="s">
        <v>11</v>
      </c>
      <c r="D173" s="468">
        <v>51014.651651381697</v>
      </c>
    </row>
    <row r="174" spans="1:4" x14ac:dyDescent="0.25">
      <c r="A174" s="468" t="s">
        <v>73</v>
      </c>
      <c r="B174" s="468" t="s">
        <v>74</v>
      </c>
      <c r="C174" s="468" t="s">
        <v>12</v>
      </c>
      <c r="D174" s="468">
        <v>84004.708198813707</v>
      </c>
    </row>
    <row r="175" spans="1:4" x14ac:dyDescent="0.25">
      <c r="A175" s="468" t="s">
        <v>75</v>
      </c>
      <c r="B175" s="468" t="s">
        <v>76</v>
      </c>
      <c r="C175" s="468" t="s">
        <v>11</v>
      </c>
      <c r="D175" s="468">
        <v>67106.1937052945</v>
      </c>
    </row>
    <row r="176" spans="1:4" x14ac:dyDescent="0.25">
      <c r="A176" s="468" t="s">
        <v>75</v>
      </c>
      <c r="B176" s="468" t="s">
        <v>76</v>
      </c>
      <c r="C176" s="468" t="s">
        <v>12</v>
      </c>
      <c r="D176" s="468">
        <v>68244.715594958296</v>
      </c>
    </row>
    <row r="177" spans="1:4" x14ac:dyDescent="0.25">
      <c r="A177" s="468" t="s">
        <v>77</v>
      </c>
      <c r="B177" s="468" t="s">
        <v>78</v>
      </c>
      <c r="C177" s="468" t="s">
        <v>11</v>
      </c>
      <c r="D177" s="468">
        <v>70128.259340112898</v>
      </c>
    </row>
    <row r="178" spans="1:4" x14ac:dyDescent="0.25">
      <c r="A178" s="468" t="s">
        <v>77</v>
      </c>
      <c r="B178" s="468" t="s">
        <v>78</v>
      </c>
      <c r="C178" s="468" t="s">
        <v>12</v>
      </c>
      <c r="D178" s="468">
        <v>106310.920450231</v>
      </c>
    </row>
    <row r="179" spans="1:4" x14ac:dyDescent="0.25">
      <c r="A179" s="468" t="s">
        <v>79</v>
      </c>
      <c r="B179" s="468" t="s">
        <v>80</v>
      </c>
      <c r="C179" s="468" t="s">
        <v>11</v>
      </c>
      <c r="D179" s="468">
        <v>69582.322864001995</v>
      </c>
    </row>
    <row r="180" spans="1:4" x14ac:dyDescent="0.25">
      <c r="A180" s="468" t="s">
        <v>79</v>
      </c>
      <c r="B180" s="468" t="s">
        <v>80</v>
      </c>
      <c r="C180" s="468" t="s">
        <v>12</v>
      </c>
      <c r="D180" s="468">
        <v>131402.79699202999</v>
      </c>
    </row>
    <row r="181" spans="1:4" x14ac:dyDescent="0.25">
      <c r="A181" s="468" t="s">
        <v>81</v>
      </c>
      <c r="B181" s="468" t="s">
        <v>82</v>
      </c>
      <c r="C181" s="468" t="s">
        <v>11</v>
      </c>
      <c r="D181" s="468">
        <v>60109.049494294399</v>
      </c>
    </row>
    <row r="182" spans="1:4" x14ac:dyDescent="0.25">
      <c r="A182" s="468" t="s">
        <v>81</v>
      </c>
      <c r="B182" s="468" t="s">
        <v>82</v>
      </c>
      <c r="C182" s="468" t="s">
        <v>12</v>
      </c>
      <c r="D182" s="468">
        <v>104323.56212154101</v>
      </c>
    </row>
    <row r="183" spans="1:4" x14ac:dyDescent="0.25">
      <c r="A183" s="468" t="s">
        <v>83</v>
      </c>
      <c r="B183" s="468" t="s">
        <v>84</v>
      </c>
      <c r="C183" s="468" t="s">
        <v>11</v>
      </c>
      <c r="D183" s="468">
        <v>103249.46569054</v>
      </c>
    </row>
    <row r="184" spans="1:4" x14ac:dyDescent="0.25">
      <c r="A184" s="468" t="s">
        <v>83</v>
      </c>
      <c r="B184" s="468" t="s">
        <v>84</v>
      </c>
      <c r="C184" s="468" t="s">
        <v>12</v>
      </c>
      <c r="D184" s="468">
        <v>272402.23786978901</v>
      </c>
    </row>
    <row r="185" spans="1:4" x14ac:dyDescent="0.25">
      <c r="A185" s="468" t="s">
        <v>85</v>
      </c>
      <c r="B185" s="468" t="s">
        <v>86</v>
      </c>
      <c r="C185" s="468" t="s">
        <v>11</v>
      </c>
      <c r="D185" s="468">
        <v>136445.58735353901</v>
      </c>
    </row>
    <row r="186" spans="1:4" x14ac:dyDescent="0.25">
      <c r="A186" s="468" t="s">
        <v>85</v>
      </c>
      <c r="B186" s="468" t="s">
        <v>86</v>
      </c>
      <c r="C186" s="468" t="s">
        <v>12</v>
      </c>
      <c r="D186" s="468">
        <v>132687.18996114901</v>
      </c>
    </row>
    <row r="187" spans="1:4" x14ac:dyDescent="0.25">
      <c r="A187" s="468" t="s">
        <v>87</v>
      </c>
      <c r="B187" s="468" t="s">
        <v>88</v>
      </c>
      <c r="C187" s="468" t="s">
        <v>11</v>
      </c>
      <c r="D187" s="468">
        <v>150720.75646256201</v>
      </c>
    </row>
    <row r="188" spans="1:4" x14ac:dyDescent="0.25">
      <c r="A188" s="468" t="s">
        <v>87</v>
      </c>
      <c r="B188" s="468" t="s">
        <v>88</v>
      </c>
      <c r="C188" s="468" t="s">
        <v>12</v>
      </c>
      <c r="D188" s="468">
        <v>334178.31982180302</v>
      </c>
    </row>
    <row r="189" spans="1:4" x14ac:dyDescent="0.25">
      <c r="A189" s="468" t="s">
        <v>89</v>
      </c>
      <c r="B189" s="468" t="s">
        <v>90</v>
      </c>
      <c r="C189" s="468" t="s">
        <v>11</v>
      </c>
      <c r="D189" s="468">
        <v>76826.406868265694</v>
      </c>
    </row>
    <row r="190" spans="1:4" x14ac:dyDescent="0.25">
      <c r="A190" s="468" t="s">
        <v>89</v>
      </c>
      <c r="B190" s="468" t="s">
        <v>90</v>
      </c>
      <c r="C190" s="468" t="s">
        <v>12</v>
      </c>
      <c r="D190" s="468">
        <v>95526.202165253795</v>
      </c>
    </row>
    <row r="191" spans="1:4" x14ac:dyDescent="0.25">
      <c r="A191" s="468" t="s">
        <v>91</v>
      </c>
      <c r="B191" s="468" t="s">
        <v>92</v>
      </c>
      <c r="C191" s="468" t="s">
        <v>11</v>
      </c>
      <c r="D191" s="468">
        <v>96130.094682670897</v>
      </c>
    </row>
    <row r="192" spans="1:4" x14ac:dyDescent="0.25">
      <c r="A192" s="468" t="s">
        <v>91</v>
      </c>
      <c r="B192" s="468" t="s">
        <v>92</v>
      </c>
      <c r="C192" s="468" t="s">
        <v>12</v>
      </c>
      <c r="D192" s="468">
        <v>170263.672336355</v>
      </c>
    </row>
    <row r="193" spans="1:4" x14ac:dyDescent="0.25">
      <c r="A193" s="468" t="s">
        <v>93</v>
      </c>
      <c r="B193" s="468" t="s">
        <v>94</v>
      </c>
      <c r="C193" s="468" t="s">
        <v>11</v>
      </c>
      <c r="D193" s="468">
        <v>106016.491505547</v>
      </c>
    </row>
    <row r="194" spans="1:4" x14ac:dyDescent="0.25">
      <c r="A194" s="468" t="s">
        <v>93</v>
      </c>
      <c r="B194" s="468" t="s">
        <v>94</v>
      </c>
      <c r="C194" s="468" t="s">
        <v>12</v>
      </c>
      <c r="D194" s="468">
        <v>138352.602862311</v>
      </c>
    </row>
    <row r="195" spans="1:4" x14ac:dyDescent="0.25">
      <c r="A195" s="468" t="s">
        <v>95</v>
      </c>
      <c r="B195" s="468" t="s">
        <v>96</v>
      </c>
      <c r="C195" s="468" t="s">
        <v>11</v>
      </c>
      <c r="D195" s="468">
        <v>50823.447424855898</v>
      </c>
    </row>
    <row r="196" spans="1:4" x14ac:dyDescent="0.25">
      <c r="A196" s="468" t="s">
        <v>95</v>
      </c>
      <c r="B196" s="468" t="s">
        <v>96</v>
      </c>
      <c r="C196" s="468" t="s">
        <v>12</v>
      </c>
      <c r="D196" s="468">
        <v>138428.73111986899</v>
      </c>
    </row>
    <row r="197" spans="1:4" x14ac:dyDescent="0.25">
      <c r="A197" s="468" t="s">
        <v>97</v>
      </c>
      <c r="B197" s="468" t="s">
        <v>98</v>
      </c>
      <c r="C197" s="468" t="s">
        <v>11</v>
      </c>
      <c r="D197" s="468">
        <v>38782.094853469003</v>
      </c>
    </row>
    <row r="198" spans="1:4" x14ac:dyDescent="0.25">
      <c r="A198" s="468" t="s">
        <v>97</v>
      </c>
      <c r="B198" s="468" t="s">
        <v>98</v>
      </c>
      <c r="C198" s="468" t="s">
        <v>12</v>
      </c>
      <c r="D198" s="468">
        <v>81529.630898843796</v>
      </c>
    </row>
    <row r="199" spans="1:4" x14ac:dyDescent="0.25">
      <c r="A199" s="468" t="s">
        <v>99</v>
      </c>
      <c r="B199" s="468" t="s">
        <v>100</v>
      </c>
      <c r="C199" s="468" t="s">
        <v>11</v>
      </c>
      <c r="D199" s="468">
        <v>41389.752377869903</v>
      </c>
    </row>
    <row r="200" spans="1:4" x14ac:dyDescent="0.25">
      <c r="A200" s="468" t="s">
        <v>99</v>
      </c>
      <c r="B200" s="468" t="s">
        <v>100</v>
      </c>
      <c r="C200" s="468" t="s">
        <v>12</v>
      </c>
      <c r="D200" s="468">
        <v>78351.064297721197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901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469" t="s">
        <v>79</v>
      </c>
      <c r="B211" s="469" t="s">
        <v>106</v>
      </c>
      <c r="C211" s="469" t="s">
        <v>11</v>
      </c>
      <c r="D211" s="469">
        <v>38886.186053584097</v>
      </c>
    </row>
    <row r="212" spans="1:4" x14ac:dyDescent="0.25">
      <c r="A212" s="469" t="s">
        <v>79</v>
      </c>
      <c r="B212" s="469" t="s">
        <v>106</v>
      </c>
      <c r="C212" s="469" t="s">
        <v>12</v>
      </c>
      <c r="D212" s="469">
        <v>89140.455418743295</v>
      </c>
    </row>
    <row r="213" spans="1:4" x14ac:dyDescent="0.25">
      <c r="A213" s="469" t="s">
        <v>83</v>
      </c>
      <c r="B213" s="469" t="s">
        <v>107</v>
      </c>
      <c r="C213" s="469" t="s">
        <v>11</v>
      </c>
      <c r="D213" s="469">
        <v>23090.231277893701</v>
      </c>
    </row>
    <row r="214" spans="1:4" x14ac:dyDescent="0.25">
      <c r="A214" s="469" t="s">
        <v>83</v>
      </c>
      <c r="B214" s="469" t="s">
        <v>107</v>
      </c>
      <c r="C214" s="469" t="s">
        <v>12</v>
      </c>
      <c r="D214" s="469">
        <v>62695.285417404499</v>
      </c>
    </row>
    <row r="215" spans="1:4" x14ac:dyDescent="0.25">
      <c r="A215" s="469" t="s">
        <v>85</v>
      </c>
      <c r="B215" s="469" t="s">
        <v>108</v>
      </c>
      <c r="C215" s="469" t="s">
        <v>11</v>
      </c>
      <c r="D215" s="469">
        <v>84966.587687867199</v>
      </c>
    </row>
    <row r="216" spans="1:4" x14ac:dyDescent="0.25">
      <c r="A216" s="469" t="s">
        <v>85</v>
      </c>
      <c r="B216" s="469" t="s">
        <v>108</v>
      </c>
      <c r="C216" s="469" t="s">
        <v>12</v>
      </c>
      <c r="D216" s="469">
        <v>226460.11929139501</v>
      </c>
    </row>
    <row r="217" spans="1:4" x14ac:dyDescent="0.25">
      <c r="A217" s="469" t="s">
        <v>87</v>
      </c>
      <c r="B217" s="469" t="s">
        <v>109</v>
      </c>
      <c r="C217" s="469" t="s">
        <v>11</v>
      </c>
      <c r="D217" s="469">
        <v>241721.869425443</v>
      </c>
    </row>
    <row r="218" spans="1:4" x14ac:dyDescent="0.25">
      <c r="A218" s="469" t="s">
        <v>87</v>
      </c>
      <c r="B218" s="469" t="s">
        <v>109</v>
      </c>
      <c r="C218" s="469" t="s">
        <v>12</v>
      </c>
      <c r="D218" s="469">
        <v>385063.045816831</v>
      </c>
    </row>
    <row r="219" spans="1:4" x14ac:dyDescent="0.25">
      <c r="A219" s="469" t="s">
        <v>89</v>
      </c>
      <c r="B219" s="469" t="s">
        <v>110</v>
      </c>
      <c r="C219" s="469" t="s">
        <v>11</v>
      </c>
      <c r="D219" s="469">
        <v>307157.02582687902</v>
      </c>
    </row>
    <row r="220" spans="1:4" x14ac:dyDescent="0.25">
      <c r="A220" s="469" t="s">
        <v>89</v>
      </c>
      <c r="B220" s="469" t="s">
        <v>110</v>
      </c>
      <c r="C220" s="469" t="s">
        <v>12</v>
      </c>
      <c r="D220" s="469">
        <v>674344.46394514095</v>
      </c>
    </row>
    <row r="221" spans="1:4" x14ac:dyDescent="0.25">
      <c r="A221" s="469" t="s">
        <v>97</v>
      </c>
      <c r="B221" s="469" t="s">
        <v>111</v>
      </c>
      <c r="C221" s="469" t="s">
        <v>11</v>
      </c>
      <c r="D221" s="469">
        <v>149962.34412031301</v>
      </c>
    </row>
    <row r="222" spans="1:4" x14ac:dyDescent="0.25">
      <c r="A222" s="469" t="s">
        <v>97</v>
      </c>
      <c r="B222" s="469" t="s">
        <v>111</v>
      </c>
      <c r="C222" s="469" t="s">
        <v>12</v>
      </c>
      <c r="D222" s="469">
        <v>307353.15343366697</v>
      </c>
    </row>
    <row r="223" spans="1:4" x14ac:dyDescent="0.25">
      <c r="A223" s="469" t="s">
        <v>99</v>
      </c>
      <c r="B223" s="469" t="s">
        <v>112</v>
      </c>
      <c r="C223" s="469" t="s">
        <v>11</v>
      </c>
      <c r="D223" s="469">
        <v>70165.911351954201</v>
      </c>
    </row>
    <row r="224" spans="1:4" x14ac:dyDescent="0.25">
      <c r="A224" s="469" t="s">
        <v>99</v>
      </c>
      <c r="B224" s="469" t="s">
        <v>112</v>
      </c>
      <c r="C224" s="469" t="s">
        <v>12</v>
      </c>
      <c r="D224" s="469">
        <v>407926.18232850003</v>
      </c>
    </row>
    <row r="225" spans="1:4" x14ac:dyDescent="0.25">
      <c r="A225" s="469" t="s">
        <v>101</v>
      </c>
      <c r="B225" s="469" t="s">
        <v>113</v>
      </c>
      <c r="C225" s="469" t="s">
        <v>11</v>
      </c>
      <c r="D225" s="469">
        <v>585209.71244473103</v>
      </c>
    </row>
    <row r="226" spans="1:4" x14ac:dyDescent="0.25">
      <c r="A226" s="469" t="s">
        <v>101</v>
      </c>
      <c r="B226" s="469" t="s">
        <v>113</v>
      </c>
      <c r="C226" s="469" t="s">
        <v>12</v>
      </c>
      <c r="D226" s="469">
        <v>718394.01523877401</v>
      </c>
    </row>
    <row r="227" spans="1:4" x14ac:dyDescent="0.25">
      <c r="A227" s="469" t="s">
        <v>114</v>
      </c>
      <c r="B227" s="469" t="s">
        <v>115</v>
      </c>
      <c r="C227" s="469" t="s">
        <v>11</v>
      </c>
      <c r="D227" s="469">
        <v>260452.76230091901</v>
      </c>
    </row>
    <row r="228" spans="1:4" x14ac:dyDescent="0.25">
      <c r="A228" s="469" t="s">
        <v>114</v>
      </c>
      <c r="B228" s="469" t="s">
        <v>115</v>
      </c>
      <c r="C228" s="469" t="s">
        <v>12</v>
      </c>
      <c r="D228" s="469">
        <v>166677.39834606499</v>
      </c>
    </row>
    <row r="229" spans="1:4" x14ac:dyDescent="0.25">
      <c r="A229" s="469" t="s">
        <v>116</v>
      </c>
      <c r="B229" s="469" t="s">
        <v>117</v>
      </c>
      <c r="C229" s="469" t="s">
        <v>11</v>
      </c>
      <c r="D229" s="469">
        <v>249588.33631804099</v>
      </c>
    </row>
    <row r="230" spans="1:4" x14ac:dyDescent="0.25">
      <c r="A230" s="469" t="s">
        <v>116</v>
      </c>
      <c r="B230" s="469" t="s">
        <v>117</v>
      </c>
      <c r="C230" s="469" t="s">
        <v>12</v>
      </c>
      <c r="D230" s="469">
        <v>681871.57515963505</v>
      </c>
    </row>
    <row r="231" spans="1:4" x14ac:dyDescent="0.25">
      <c r="A231" s="469" t="s">
        <v>118</v>
      </c>
      <c r="B231" s="469" t="s">
        <v>119</v>
      </c>
      <c r="C231" s="469" t="s">
        <v>11</v>
      </c>
      <c r="D231" s="469">
        <v>171322.15373425899</v>
      </c>
    </row>
    <row r="232" spans="1:4" x14ac:dyDescent="0.25">
      <c r="A232" s="469" t="s">
        <v>118</v>
      </c>
      <c r="B232" s="469" t="s">
        <v>119</v>
      </c>
      <c r="C232" s="469" t="s">
        <v>12</v>
      </c>
      <c r="D232" s="469">
        <v>683642.79973782995</v>
      </c>
    </row>
    <row r="233" spans="1:4" x14ac:dyDescent="0.25">
      <c r="A233" s="469" t="s">
        <v>120</v>
      </c>
      <c r="B233" s="469" t="s">
        <v>121</v>
      </c>
      <c r="C233" s="469" t="s">
        <v>11</v>
      </c>
      <c r="D233" s="469">
        <v>267869.43489471398</v>
      </c>
    </row>
    <row r="234" spans="1:4" x14ac:dyDescent="0.25">
      <c r="A234" s="469" t="s">
        <v>120</v>
      </c>
      <c r="B234" s="469" t="s">
        <v>121</v>
      </c>
      <c r="C234" s="469" t="s">
        <v>12</v>
      </c>
      <c r="D234" s="469">
        <v>551404.136376546</v>
      </c>
    </row>
    <row r="235" spans="1:4" x14ac:dyDescent="0.25">
      <c r="A235" s="469" t="s">
        <v>122</v>
      </c>
      <c r="B235" s="469" t="s">
        <v>123</v>
      </c>
      <c r="C235" s="469" t="s">
        <v>11</v>
      </c>
      <c r="D235" s="469">
        <v>58048.8715202901</v>
      </c>
    </row>
    <row r="236" spans="1:4" x14ac:dyDescent="0.25">
      <c r="A236" s="469" t="s">
        <v>122</v>
      </c>
      <c r="B236" s="469" t="s">
        <v>123</v>
      </c>
      <c r="C236" s="469" t="s">
        <v>12</v>
      </c>
      <c r="D236" s="469">
        <v>112602.270203441</v>
      </c>
    </row>
    <row r="237" spans="1:4" x14ac:dyDescent="0.25">
      <c r="A237" s="469" t="s">
        <v>124</v>
      </c>
      <c r="B237" s="469" t="s">
        <v>125</v>
      </c>
      <c r="C237" s="469" t="s">
        <v>11</v>
      </c>
      <c r="D237" s="469">
        <v>133186.910995643</v>
      </c>
    </row>
    <row r="238" spans="1:4" x14ac:dyDescent="0.25">
      <c r="A238" s="469" t="s">
        <v>124</v>
      </c>
      <c r="B238" s="469" t="s">
        <v>125</v>
      </c>
      <c r="C238" s="469" t="s">
        <v>12</v>
      </c>
      <c r="D238" s="469">
        <v>137881.62362040699</v>
      </c>
    </row>
    <row r="239" spans="1:4" x14ac:dyDescent="0.25">
      <c r="A239" s="469" t="s">
        <v>126</v>
      </c>
      <c r="B239" s="469" t="s">
        <v>127</v>
      </c>
      <c r="C239" s="469" t="s">
        <v>11</v>
      </c>
      <c r="D239" s="469">
        <v>92414.461999289793</v>
      </c>
    </row>
    <row r="240" spans="1:4" x14ac:dyDescent="0.25">
      <c r="A240" s="469" t="s">
        <v>126</v>
      </c>
      <c r="B240" s="469" t="s">
        <v>127</v>
      </c>
      <c r="C240" s="469" t="s">
        <v>12</v>
      </c>
      <c r="D240" s="469">
        <v>74510.637172638904</v>
      </c>
    </row>
    <row r="241" spans="1:4" x14ac:dyDescent="0.25">
      <c r="A241" s="469" t="s">
        <v>128</v>
      </c>
      <c r="B241" s="469" t="s">
        <v>129</v>
      </c>
      <c r="C241" s="469" t="s">
        <v>11</v>
      </c>
      <c r="D241" s="469">
        <v>39743.127455723399</v>
      </c>
    </row>
    <row r="242" spans="1:4" x14ac:dyDescent="0.25">
      <c r="A242" s="469" t="s">
        <v>128</v>
      </c>
      <c r="B242" s="469" t="s">
        <v>129</v>
      </c>
      <c r="C242" s="469" t="s">
        <v>12</v>
      </c>
      <c r="D242" s="469">
        <v>55563.033606901401</v>
      </c>
    </row>
    <row r="243" spans="1:4" x14ac:dyDescent="0.25">
      <c r="A243" s="469" t="s">
        <v>130</v>
      </c>
      <c r="B243" s="469" t="s">
        <v>131</v>
      </c>
      <c r="C243" s="469" t="s">
        <v>11</v>
      </c>
      <c r="D243" s="469">
        <v>37829.190971124997</v>
      </c>
    </row>
    <row r="244" spans="1:4" x14ac:dyDescent="0.25">
      <c r="A244" s="469" t="s">
        <v>130</v>
      </c>
      <c r="B244" s="469" t="s">
        <v>131</v>
      </c>
      <c r="C244" s="469" t="s">
        <v>12</v>
      </c>
      <c r="D244" s="469">
        <v>80258.8733985211</v>
      </c>
    </row>
    <row r="245" spans="1:4" x14ac:dyDescent="0.25">
      <c r="A245" s="469" t="s">
        <v>132</v>
      </c>
      <c r="B245" s="469" t="s">
        <v>133</v>
      </c>
      <c r="C245" s="469" t="s">
        <v>11</v>
      </c>
      <c r="D245" s="469">
        <v>38974.087054528398</v>
      </c>
    </row>
    <row r="246" spans="1:4" x14ac:dyDescent="0.25">
      <c r="A246" s="469" t="s">
        <v>132</v>
      </c>
      <c r="B246" s="469" t="s">
        <v>133</v>
      </c>
      <c r="C246" s="469" t="s">
        <v>12</v>
      </c>
      <c r="D246" s="469">
        <v>67514.201998185497</v>
      </c>
    </row>
    <row r="247" spans="1:4" x14ac:dyDescent="0.25">
      <c r="A247" s="469" t="s">
        <v>134</v>
      </c>
      <c r="B247" s="469" t="s">
        <v>135</v>
      </c>
      <c r="C247" s="469" t="s">
        <v>11</v>
      </c>
      <c r="D247" s="469">
        <v>48883.672304460997</v>
      </c>
    </row>
    <row r="248" spans="1:4" x14ac:dyDescent="0.25">
      <c r="A248" s="469" t="s">
        <v>134</v>
      </c>
      <c r="B248" s="469" t="s">
        <v>135</v>
      </c>
      <c r="C248" s="469" t="s">
        <v>12</v>
      </c>
      <c r="D248" s="469">
        <v>147666.81666997101</v>
      </c>
    </row>
    <row r="249" spans="1:4" x14ac:dyDescent="0.25">
      <c r="A249" s="469" t="s">
        <v>136</v>
      </c>
      <c r="B249" s="469" t="s">
        <v>137</v>
      </c>
      <c r="C249" s="469" t="s">
        <v>11</v>
      </c>
      <c r="D249" s="469">
        <v>57979.8624909348</v>
      </c>
    </row>
    <row r="250" spans="1:4" x14ac:dyDescent="0.25">
      <c r="A250" s="469" t="s">
        <v>136</v>
      </c>
      <c r="B250" s="469" t="s">
        <v>137</v>
      </c>
      <c r="C250" s="469" t="s">
        <v>12</v>
      </c>
      <c r="D250" s="469">
        <v>92095.686811096894</v>
      </c>
    </row>
    <row r="251" spans="1:4" x14ac:dyDescent="0.25">
      <c r="A251" s="469" t="s">
        <v>138</v>
      </c>
      <c r="B251" s="469" t="s">
        <v>139</v>
      </c>
      <c r="C251" s="469" t="s">
        <v>11</v>
      </c>
      <c r="D251" s="469">
        <v>111756.89336981199</v>
      </c>
    </row>
    <row r="252" spans="1:4" x14ac:dyDescent="0.25">
      <c r="A252" s="469" t="s">
        <v>138</v>
      </c>
      <c r="B252" s="469" t="s">
        <v>139</v>
      </c>
      <c r="C252" s="469" t="s">
        <v>12</v>
      </c>
      <c r="D252" s="469">
        <v>210643.37849439599</v>
      </c>
    </row>
    <row r="253" spans="1:4" x14ac:dyDescent="0.25">
      <c r="A253" s="469" t="s">
        <v>140</v>
      </c>
      <c r="B253" s="469" t="s">
        <v>141</v>
      </c>
      <c r="C253" s="469" t="s">
        <v>11</v>
      </c>
      <c r="D253" s="469">
        <v>50102.410596871901</v>
      </c>
    </row>
    <row r="254" spans="1:4" x14ac:dyDescent="0.25">
      <c r="A254" s="469" t="s">
        <v>140</v>
      </c>
      <c r="B254" s="469" t="s">
        <v>141</v>
      </c>
      <c r="C254" s="469" t="s">
        <v>12</v>
      </c>
      <c r="D254" s="469">
        <v>128284.67139573301</v>
      </c>
    </row>
    <row r="255" spans="1:4" x14ac:dyDescent="0.25">
      <c r="A255" s="469" t="s">
        <v>142</v>
      </c>
      <c r="B255" s="469" t="s">
        <v>143</v>
      </c>
      <c r="C255" s="469" t="s">
        <v>11</v>
      </c>
      <c r="D255" s="469">
        <v>98011.156808109707</v>
      </c>
    </row>
    <row r="256" spans="1:4" x14ac:dyDescent="0.25">
      <c r="A256" s="469" t="s">
        <v>142</v>
      </c>
      <c r="B256" s="469" t="s">
        <v>143</v>
      </c>
      <c r="C256" s="469" t="s">
        <v>12</v>
      </c>
      <c r="D256" s="469">
        <v>106549.434940787</v>
      </c>
    </row>
    <row r="257" spans="1:4" x14ac:dyDescent="0.25">
      <c r="A257" s="469" t="s">
        <v>144</v>
      </c>
      <c r="B257" s="469" t="s">
        <v>145</v>
      </c>
      <c r="C257" s="469" t="s">
        <v>11</v>
      </c>
      <c r="D257" s="469">
        <v>87221.582362241301</v>
      </c>
    </row>
    <row r="258" spans="1:4" x14ac:dyDescent="0.25">
      <c r="A258" s="469" t="s">
        <v>144</v>
      </c>
      <c r="B258" s="469" t="s">
        <v>145</v>
      </c>
      <c r="C258" s="469" t="s">
        <v>12</v>
      </c>
      <c r="D258" s="469">
        <v>150362.98314594501</v>
      </c>
    </row>
    <row r="259" spans="1:4" x14ac:dyDescent="0.25">
      <c r="A259" s="469" t="s">
        <v>146</v>
      </c>
      <c r="B259" s="469" t="s">
        <v>147</v>
      </c>
      <c r="C259" s="469" t="s">
        <v>11</v>
      </c>
      <c r="D259" s="469">
        <v>30036.986361199499</v>
      </c>
    </row>
    <row r="260" spans="1:4" x14ac:dyDescent="0.25">
      <c r="A260" s="469" t="s">
        <v>146</v>
      </c>
      <c r="B260" s="469" t="s">
        <v>147</v>
      </c>
      <c r="C260" s="469" t="s">
        <v>12</v>
      </c>
      <c r="D260" s="469">
        <v>99224.735076545199</v>
      </c>
    </row>
    <row r="261" spans="1:4" x14ac:dyDescent="0.25">
      <c r="A261" s="469" t="s">
        <v>148</v>
      </c>
      <c r="B261" s="469" t="s">
        <v>149</v>
      </c>
      <c r="C261" s="469" t="s">
        <v>11</v>
      </c>
      <c r="D261" s="469">
        <v>95517.431307856794</v>
      </c>
    </row>
    <row r="262" spans="1:4" x14ac:dyDescent="0.25">
      <c r="A262" s="469" t="s">
        <v>148</v>
      </c>
      <c r="B262" s="469" t="s">
        <v>149</v>
      </c>
      <c r="C262" s="469" t="s">
        <v>12</v>
      </c>
      <c r="D262" s="469">
        <v>138971.98769867499</v>
      </c>
    </row>
    <row r="263" spans="1:4" x14ac:dyDescent="0.25">
      <c r="A263" s="469" t="s">
        <v>150</v>
      </c>
      <c r="B263" s="469" t="s">
        <v>151</v>
      </c>
      <c r="C263" s="469" t="s">
        <v>11</v>
      </c>
      <c r="D263" s="469">
        <v>175296.94611929599</v>
      </c>
    </row>
    <row r="264" spans="1:4" x14ac:dyDescent="0.25">
      <c r="A264" s="469" t="s">
        <v>150</v>
      </c>
      <c r="B264" s="469" t="s">
        <v>151</v>
      </c>
      <c r="C264" s="469" t="s">
        <v>12</v>
      </c>
      <c r="D264" s="469">
        <v>126324.041156961</v>
      </c>
    </row>
    <row r="265" spans="1:4" x14ac:dyDescent="0.25">
      <c r="A265" s="469" t="s">
        <v>152</v>
      </c>
      <c r="B265" s="469" t="s">
        <v>153</v>
      </c>
      <c r="C265" s="469" t="s">
        <v>11</v>
      </c>
      <c r="D265" s="469">
        <v>45166.019099937599</v>
      </c>
    </row>
    <row r="266" spans="1:4" x14ac:dyDescent="0.25">
      <c r="A266" s="469" t="s">
        <v>152</v>
      </c>
      <c r="B266" s="469" t="s">
        <v>153</v>
      </c>
      <c r="C266" s="469" t="s">
        <v>12</v>
      </c>
      <c r="D266" s="469">
        <v>93597.513953761299</v>
      </c>
    </row>
    <row r="267" spans="1:4" x14ac:dyDescent="0.25">
      <c r="A267" s="469" t="s">
        <v>154</v>
      </c>
      <c r="B267" s="469" t="s">
        <v>155</v>
      </c>
      <c r="C267" s="469" t="s">
        <v>11</v>
      </c>
      <c r="D267" s="469">
        <v>99453.331230187498</v>
      </c>
    </row>
    <row r="268" spans="1:4" x14ac:dyDescent="0.25">
      <c r="A268" s="469" t="s">
        <v>154</v>
      </c>
      <c r="B268" s="469" t="s">
        <v>155</v>
      </c>
      <c r="C268" s="469" t="s">
        <v>12</v>
      </c>
      <c r="D268" s="469">
        <v>158065.30676552499</v>
      </c>
    </row>
    <row r="269" spans="1:4" x14ac:dyDescent="0.25">
      <c r="A269" s="469" t="s">
        <v>156</v>
      </c>
      <c r="B269" s="469" t="s">
        <v>157</v>
      </c>
      <c r="C269" s="469" t="s">
        <v>11</v>
      </c>
      <c r="D269" s="469">
        <v>60142.128527872497</v>
      </c>
    </row>
    <row r="270" spans="1:4" x14ac:dyDescent="0.25">
      <c r="A270" s="469" t="s">
        <v>156</v>
      </c>
      <c r="B270" s="469" t="s">
        <v>157</v>
      </c>
      <c r="C270" s="469" t="s">
        <v>12</v>
      </c>
      <c r="D270" s="469">
        <v>106716.066120266</v>
      </c>
    </row>
    <row r="271" spans="1:4" x14ac:dyDescent="0.25">
      <c r="A271" s="469" t="s">
        <v>158</v>
      </c>
      <c r="B271" s="469" t="s">
        <v>159</v>
      </c>
      <c r="C271" s="469" t="s">
        <v>11</v>
      </c>
      <c r="D271" s="469">
        <v>36886.962513047598</v>
      </c>
    </row>
    <row r="272" spans="1:4" x14ac:dyDescent="0.25">
      <c r="A272" s="469" t="s">
        <v>158</v>
      </c>
      <c r="B272" s="469" t="s">
        <v>159</v>
      </c>
      <c r="C272" s="469" t="s">
        <v>12</v>
      </c>
      <c r="D272" s="469">
        <v>109442.14640746699</v>
      </c>
    </row>
    <row r="273" spans="1:4" x14ac:dyDescent="0.25">
      <c r="A273" s="469" t="s">
        <v>160</v>
      </c>
      <c r="B273" s="469" t="s">
        <v>161</v>
      </c>
      <c r="C273" s="469" t="s">
        <v>11</v>
      </c>
      <c r="D273" s="469">
        <v>64411.217836766897</v>
      </c>
    </row>
    <row r="274" spans="1:4" x14ac:dyDescent="0.25">
      <c r="A274" s="469" t="s">
        <v>160</v>
      </c>
      <c r="B274" s="469" t="s">
        <v>161</v>
      </c>
      <c r="C274" s="469" t="s">
        <v>12</v>
      </c>
      <c r="D274" s="469">
        <v>93758.115465561699</v>
      </c>
    </row>
    <row r="275" spans="1:4" x14ac:dyDescent="0.25">
      <c r="A275" s="469" t="s">
        <v>162</v>
      </c>
      <c r="B275" s="469" t="s">
        <v>163</v>
      </c>
      <c r="C275" s="469" t="s">
        <v>11</v>
      </c>
      <c r="D275" s="469">
        <v>30348.069093585498</v>
      </c>
    </row>
    <row r="276" spans="1:4" x14ac:dyDescent="0.25">
      <c r="A276" s="469" t="s">
        <v>162</v>
      </c>
      <c r="B276" s="469" t="s">
        <v>163</v>
      </c>
      <c r="C276" s="469" t="s">
        <v>12</v>
      </c>
      <c r="D276" s="469">
        <v>140132.12683973601</v>
      </c>
    </row>
    <row r="277" spans="1:4" x14ac:dyDescent="0.25">
      <c r="A277" s="469" t="s">
        <v>164</v>
      </c>
      <c r="B277" s="469" t="s">
        <v>165</v>
      </c>
      <c r="C277" s="469" t="s">
        <v>11</v>
      </c>
      <c r="D277" s="469">
        <v>87328.724924272698</v>
      </c>
    </row>
    <row r="278" spans="1:4" x14ac:dyDescent="0.25">
      <c r="A278" s="469" t="s">
        <v>164</v>
      </c>
      <c r="B278" s="469" t="s">
        <v>165</v>
      </c>
      <c r="C278" s="469" t="s">
        <v>12</v>
      </c>
      <c r="D278" s="469">
        <v>104663.88292430701</v>
      </c>
    </row>
    <row r="279" spans="1:4" x14ac:dyDescent="0.25">
      <c r="A279" s="469" t="s">
        <v>166</v>
      </c>
      <c r="B279" s="469" t="s">
        <v>167</v>
      </c>
      <c r="C279" s="469" t="s">
        <v>11</v>
      </c>
      <c r="D279" s="469">
        <v>30555.437502889999</v>
      </c>
    </row>
    <row r="280" spans="1:4" x14ac:dyDescent="0.25">
      <c r="A280" s="469" t="s">
        <v>166</v>
      </c>
      <c r="B280" s="469" t="s">
        <v>167</v>
      </c>
      <c r="C280" s="469" t="s">
        <v>12</v>
      </c>
      <c r="D280" s="469">
        <v>59466.693816913597</v>
      </c>
    </row>
    <row r="281" spans="1:4" x14ac:dyDescent="0.25">
      <c r="A281" s="469" t="s">
        <v>168</v>
      </c>
      <c r="B281" s="469" t="s">
        <v>169</v>
      </c>
      <c r="C281" s="469" t="s">
        <v>11</v>
      </c>
      <c r="D281" s="469">
        <v>26637.523148571901</v>
      </c>
    </row>
    <row r="282" spans="1:4" x14ac:dyDescent="0.25">
      <c r="A282" s="469" t="s">
        <v>168</v>
      </c>
      <c r="B282" s="469" t="s">
        <v>169</v>
      </c>
      <c r="C282" s="469" t="s">
        <v>12</v>
      </c>
      <c r="D282" s="469">
        <v>48883.089827554897</v>
      </c>
    </row>
    <row r="283" spans="1:4" x14ac:dyDescent="0.25">
      <c r="A283" s="469" t="s">
        <v>170</v>
      </c>
      <c r="B283" s="469" t="s">
        <v>171</v>
      </c>
      <c r="C283" s="469" t="s">
        <v>11</v>
      </c>
      <c r="D283" s="469">
        <v>37176.456261179701</v>
      </c>
    </row>
    <row r="284" spans="1:4" x14ac:dyDescent="0.25">
      <c r="A284" s="469" t="s">
        <v>170</v>
      </c>
      <c r="B284" s="469" t="s">
        <v>171</v>
      </c>
      <c r="C284" s="469" t="s">
        <v>12</v>
      </c>
      <c r="D284" s="469">
        <v>44074.435596972202</v>
      </c>
    </row>
    <row r="285" spans="1:4" x14ac:dyDescent="0.25">
      <c r="A285" s="469" t="s">
        <v>172</v>
      </c>
      <c r="B285" s="469" t="s">
        <v>173</v>
      </c>
      <c r="C285" s="469" t="s">
        <v>11</v>
      </c>
      <c r="D285" s="469">
        <v>29276.248159556999</v>
      </c>
    </row>
    <row r="286" spans="1:4" x14ac:dyDescent="0.25">
      <c r="A286" s="469" t="s">
        <v>172</v>
      </c>
      <c r="B286" s="469" t="s">
        <v>173</v>
      </c>
      <c r="C286" s="469" t="s">
        <v>12</v>
      </c>
      <c r="D286" s="469">
        <v>59476.719442172602</v>
      </c>
    </row>
    <row r="287" spans="1:4" x14ac:dyDescent="0.25">
      <c r="A287" s="469" t="s">
        <v>174</v>
      </c>
      <c r="B287" s="469" t="s">
        <v>175</v>
      </c>
      <c r="C287" s="469" t="s">
        <v>11</v>
      </c>
      <c r="D287" s="469">
        <v>47607.150979672799</v>
      </c>
    </row>
    <row r="288" spans="1:4" x14ac:dyDescent="0.25">
      <c r="A288" s="469" t="s">
        <v>174</v>
      </c>
      <c r="B288" s="469" t="s">
        <v>175</v>
      </c>
      <c r="C288" s="469" t="s">
        <v>12</v>
      </c>
      <c r="D288" s="469">
        <v>65360.441962010504</v>
      </c>
    </row>
    <row r="289" spans="1:4" x14ac:dyDescent="0.25">
      <c r="A289" s="469" t="s">
        <v>176</v>
      </c>
      <c r="B289" s="469" t="s">
        <v>177</v>
      </c>
      <c r="C289" s="469" t="s">
        <v>11</v>
      </c>
      <c r="D289" s="469">
        <v>39926.202239764199</v>
      </c>
    </row>
    <row r="290" spans="1:4" x14ac:dyDescent="0.25">
      <c r="A290" s="469" t="s">
        <v>176</v>
      </c>
      <c r="B290" s="469" t="s">
        <v>177</v>
      </c>
      <c r="C290" s="469" t="s">
        <v>12</v>
      </c>
      <c r="D290" s="469">
        <v>60336.760560691</v>
      </c>
    </row>
    <row r="291" spans="1:4" x14ac:dyDescent="0.25">
      <c r="A291" s="469" t="s">
        <v>178</v>
      </c>
      <c r="B291" s="469" t="s">
        <v>179</v>
      </c>
      <c r="C291" s="469" t="s">
        <v>11</v>
      </c>
      <c r="D291" s="469">
        <v>45091.894016235303</v>
      </c>
    </row>
    <row r="292" spans="1:4" x14ac:dyDescent="0.25">
      <c r="A292" s="469" t="s">
        <v>178</v>
      </c>
      <c r="B292" s="469" t="s">
        <v>179</v>
      </c>
      <c r="C292" s="469" t="s">
        <v>12</v>
      </c>
      <c r="D292" s="469">
        <v>68264.507981080693</v>
      </c>
    </row>
    <row r="293" spans="1:4" x14ac:dyDescent="0.25">
      <c r="A293" s="469" t="s">
        <v>180</v>
      </c>
      <c r="B293" s="469" t="s">
        <v>181</v>
      </c>
      <c r="C293" s="469" t="s">
        <v>11</v>
      </c>
      <c r="D293" s="469">
        <v>44394.714821145302</v>
      </c>
    </row>
    <row r="294" spans="1:4" x14ac:dyDescent="0.25">
      <c r="A294" s="469" t="s">
        <v>180</v>
      </c>
      <c r="B294" s="469" t="s">
        <v>181</v>
      </c>
      <c r="C294" s="469" t="s">
        <v>12</v>
      </c>
      <c r="D294" s="469">
        <v>32927.246119574498</v>
      </c>
    </row>
    <row r="295" spans="1:4" x14ac:dyDescent="0.25">
      <c r="A295" s="469" t="s">
        <v>182</v>
      </c>
      <c r="B295" s="469" t="s">
        <v>183</v>
      </c>
      <c r="C295" s="469" t="s">
        <v>11</v>
      </c>
      <c r="D295" s="469">
        <v>66566.565395177793</v>
      </c>
    </row>
    <row r="296" spans="1:4" x14ac:dyDescent="0.25">
      <c r="A296" s="469" t="s">
        <v>182</v>
      </c>
      <c r="B296" s="469" t="s">
        <v>183</v>
      </c>
      <c r="C296" s="469" t="s">
        <v>12</v>
      </c>
      <c r="D296" s="469">
        <v>45385.296134062701</v>
      </c>
    </row>
    <row r="297" spans="1:4" x14ac:dyDescent="0.25">
      <c r="A297" s="469" t="s">
        <v>184</v>
      </c>
      <c r="B297" s="469" t="s">
        <v>185</v>
      </c>
      <c r="C297" s="469" t="s">
        <v>11</v>
      </c>
      <c r="D297" s="469">
        <v>40063.492079761701</v>
      </c>
    </row>
    <row r="298" spans="1:4" x14ac:dyDescent="0.25">
      <c r="A298" s="469" t="s">
        <v>184</v>
      </c>
      <c r="B298" s="469" t="s">
        <v>185</v>
      </c>
      <c r="C298" s="469" t="s">
        <v>12</v>
      </c>
      <c r="D298" s="469">
        <v>117868.767861202</v>
      </c>
    </row>
    <row r="299" spans="1:4" x14ac:dyDescent="0.25">
      <c r="A299" s="469" t="s">
        <v>186</v>
      </c>
      <c r="B299" s="469" t="s">
        <v>187</v>
      </c>
      <c r="C299" s="469" t="s">
        <v>11</v>
      </c>
      <c r="D299" s="469">
        <v>71161.383069700707</v>
      </c>
    </row>
    <row r="300" spans="1:4" x14ac:dyDescent="0.25">
      <c r="A300" s="469" t="s">
        <v>186</v>
      </c>
      <c r="B300" s="469" t="s">
        <v>187</v>
      </c>
      <c r="C300" s="469" t="s">
        <v>12</v>
      </c>
      <c r="D300" s="469">
        <v>81133.979517507294</v>
      </c>
    </row>
    <row r="301" spans="1:4" x14ac:dyDescent="0.25">
      <c r="A301" s="469" t="s">
        <v>188</v>
      </c>
      <c r="B301" s="469" t="s">
        <v>189</v>
      </c>
      <c r="C301" s="469" t="s">
        <v>11</v>
      </c>
      <c r="D301" s="469">
        <v>28381.031222705398</v>
      </c>
    </row>
    <row r="302" spans="1:4" x14ac:dyDescent="0.25">
      <c r="A302" s="469" t="s">
        <v>188</v>
      </c>
      <c r="B302" s="469" t="s">
        <v>189</v>
      </c>
      <c r="C302" s="469" t="s">
        <v>12</v>
      </c>
      <c r="D302" s="469">
        <v>51020.915914180201</v>
      </c>
    </row>
    <row r="303" spans="1:4" x14ac:dyDescent="0.25">
      <c r="A303" s="469" t="s">
        <v>190</v>
      </c>
      <c r="B303" s="469" t="s">
        <v>191</v>
      </c>
      <c r="C303" s="469" t="s">
        <v>11</v>
      </c>
      <c r="D303" s="469">
        <v>49788.979808020398</v>
      </c>
    </row>
    <row r="304" spans="1:4" x14ac:dyDescent="0.25">
      <c r="A304" s="469" t="s">
        <v>190</v>
      </c>
      <c r="B304" s="469" t="s">
        <v>191</v>
      </c>
      <c r="C304" s="469" t="s">
        <v>12</v>
      </c>
      <c r="D304" s="469">
        <v>107876.57010491801</v>
      </c>
    </row>
    <row r="305" spans="1:4" x14ac:dyDescent="0.25">
      <c r="A305" s="469" t="s">
        <v>192</v>
      </c>
      <c r="B305" s="469" t="s">
        <v>193</v>
      </c>
      <c r="C305" s="469" t="s">
        <v>11</v>
      </c>
      <c r="D305" s="469">
        <v>46804.964114279501</v>
      </c>
    </row>
    <row r="306" spans="1:4" x14ac:dyDescent="0.25">
      <c r="A306" s="469" t="s">
        <v>192</v>
      </c>
      <c r="B306" s="469" t="s">
        <v>193</v>
      </c>
      <c r="C306" s="469" t="s">
        <v>12</v>
      </c>
      <c r="D306" s="469">
        <v>49444.161217165703</v>
      </c>
    </row>
    <row r="307" spans="1:4" x14ac:dyDescent="0.25">
      <c r="A307" s="469" t="s">
        <v>194</v>
      </c>
      <c r="B307" s="469" t="s">
        <v>195</v>
      </c>
      <c r="C307" s="469" t="s">
        <v>11</v>
      </c>
      <c r="D307" s="469">
        <v>41135.121733676198</v>
      </c>
    </row>
    <row r="308" spans="1:4" x14ac:dyDescent="0.25">
      <c r="A308" s="469" t="s">
        <v>194</v>
      </c>
      <c r="B308" s="469" t="s">
        <v>195</v>
      </c>
      <c r="C308" s="469" t="s">
        <v>12</v>
      </c>
      <c r="D308" s="469">
        <v>48393.809740130499</v>
      </c>
    </row>
    <row r="309" spans="1:4" x14ac:dyDescent="0.25">
      <c r="A309" s="469" t="s">
        <v>196</v>
      </c>
      <c r="B309" s="469" t="s">
        <v>197</v>
      </c>
      <c r="C309" s="469" t="s">
        <v>11</v>
      </c>
      <c r="D309" s="469">
        <v>99756.424935196206</v>
      </c>
    </row>
    <row r="310" spans="1:4" x14ac:dyDescent="0.25">
      <c r="A310" s="469" t="s">
        <v>196</v>
      </c>
      <c r="B310" s="469" t="s">
        <v>197</v>
      </c>
      <c r="C310" s="469" t="s">
        <v>12</v>
      </c>
      <c r="D310" s="469">
        <v>136531.796278544</v>
      </c>
    </row>
    <row r="311" spans="1:4" x14ac:dyDescent="0.25">
      <c r="A311" s="469" t="s">
        <v>198</v>
      </c>
      <c r="B311" s="469" t="s">
        <v>199</v>
      </c>
      <c r="C311" s="469" t="s">
        <v>11</v>
      </c>
      <c r="D311" s="469">
        <v>70495.924290599403</v>
      </c>
    </row>
    <row r="312" spans="1:4" x14ac:dyDescent="0.25">
      <c r="A312" s="469" t="s">
        <v>198</v>
      </c>
      <c r="B312" s="469" t="s">
        <v>199</v>
      </c>
      <c r="C312" s="469" t="s">
        <v>12</v>
      </c>
      <c r="D312" s="469">
        <v>128091.280455934</v>
      </c>
    </row>
    <row r="313" spans="1:4" x14ac:dyDescent="0.25">
      <c r="A313" s="469" t="s">
        <v>200</v>
      </c>
      <c r="B313" s="469" t="s">
        <v>201</v>
      </c>
      <c r="C313" s="469" t="s">
        <v>11</v>
      </c>
      <c r="D313" s="469">
        <v>46256.807806359902</v>
      </c>
    </row>
    <row r="314" spans="1:4" x14ac:dyDescent="0.25">
      <c r="A314" s="469" t="s">
        <v>200</v>
      </c>
      <c r="B314" s="469" t="s">
        <v>201</v>
      </c>
      <c r="C314" s="469" t="s">
        <v>12</v>
      </c>
      <c r="D314" s="469">
        <v>68667.9657804897</v>
      </c>
    </row>
    <row r="315" spans="1:4" x14ac:dyDescent="0.25">
      <c r="A315" s="469" t="s">
        <v>202</v>
      </c>
      <c r="B315" s="469" t="s">
        <v>203</v>
      </c>
      <c r="C315" s="469" t="s">
        <v>11</v>
      </c>
      <c r="D315" s="469">
        <v>94869.650655745994</v>
      </c>
    </row>
    <row r="316" spans="1:4" x14ac:dyDescent="0.25">
      <c r="A316" s="469" t="s">
        <v>202</v>
      </c>
      <c r="B316" s="469" t="s">
        <v>203</v>
      </c>
      <c r="C316" s="469" t="s">
        <v>12</v>
      </c>
      <c r="D316" s="469">
        <v>64730.420695061097</v>
      </c>
    </row>
    <row r="317" spans="1:4" x14ac:dyDescent="0.25">
      <c r="A317" s="469" t="s">
        <v>204</v>
      </c>
      <c r="B317" s="469" t="s">
        <v>205</v>
      </c>
      <c r="C317" s="469" t="s">
        <v>11</v>
      </c>
      <c r="D317" s="469">
        <v>36157.5201613436</v>
      </c>
    </row>
    <row r="318" spans="1:4" x14ac:dyDescent="0.25">
      <c r="A318" s="469" t="s">
        <v>204</v>
      </c>
      <c r="B318" s="469" t="s">
        <v>205</v>
      </c>
      <c r="C318" s="469" t="s">
        <v>12</v>
      </c>
      <c r="D318" s="469">
        <v>47396.622202323</v>
      </c>
    </row>
    <row r="319" spans="1:4" x14ac:dyDescent="0.25">
      <c r="A319" s="469" t="s">
        <v>206</v>
      </c>
      <c r="B319" s="469" t="s">
        <v>207</v>
      </c>
      <c r="C319" s="469" t="s">
        <v>11</v>
      </c>
      <c r="D319" s="469">
        <v>25212.0835343488</v>
      </c>
    </row>
    <row r="320" spans="1:4" x14ac:dyDescent="0.25">
      <c r="A320" s="469" t="s">
        <v>206</v>
      </c>
      <c r="B320" s="469" t="s">
        <v>207</v>
      </c>
      <c r="C320" s="469" t="s">
        <v>12</v>
      </c>
      <c r="D320" s="469">
        <v>69828.923314511194</v>
      </c>
    </row>
    <row r="321" spans="1:4" x14ac:dyDescent="0.25">
      <c r="A321" s="469" t="s">
        <v>208</v>
      </c>
      <c r="B321" s="469" t="s">
        <v>209</v>
      </c>
      <c r="C321" s="469" t="s">
        <v>11</v>
      </c>
      <c r="D321" s="469">
        <v>47163.016378483699</v>
      </c>
    </row>
    <row r="322" spans="1:4" x14ac:dyDescent="0.25">
      <c r="A322" s="469" t="s">
        <v>208</v>
      </c>
      <c r="B322" s="469" t="s">
        <v>209</v>
      </c>
      <c r="C322" s="469" t="s">
        <v>12</v>
      </c>
      <c r="D322" s="469">
        <v>77355.736070190294</v>
      </c>
    </row>
    <row r="323" spans="1:4" x14ac:dyDescent="0.25">
      <c r="A323" s="469" t="s">
        <v>210</v>
      </c>
      <c r="B323" s="469" t="s">
        <v>211</v>
      </c>
      <c r="C323" s="469" t="s">
        <v>11</v>
      </c>
      <c r="D323" s="469">
        <v>72010.289625563295</v>
      </c>
    </row>
    <row r="324" spans="1:4" x14ac:dyDescent="0.25">
      <c r="A324" s="469" t="s">
        <v>210</v>
      </c>
      <c r="B324" s="469" t="s">
        <v>211</v>
      </c>
      <c r="C324" s="469" t="s">
        <v>12</v>
      </c>
      <c r="D324" s="469">
        <v>98127.995860789306</v>
      </c>
    </row>
    <row r="325" spans="1:4" x14ac:dyDescent="0.25">
      <c r="A325" s="469" t="s">
        <v>212</v>
      </c>
      <c r="B325" s="469" t="s">
        <v>213</v>
      </c>
      <c r="C325" s="469" t="s">
        <v>11</v>
      </c>
      <c r="D325" s="469">
        <v>21007.5221051068</v>
      </c>
    </row>
    <row r="326" spans="1:4" x14ac:dyDescent="0.25">
      <c r="A326" s="469" t="s">
        <v>212</v>
      </c>
      <c r="B326" s="469" t="s">
        <v>213</v>
      </c>
      <c r="C326" s="469" t="s">
        <v>12</v>
      </c>
      <c r="D326" s="469">
        <v>34717.446936715598</v>
      </c>
    </row>
    <row r="327" spans="1:4" x14ac:dyDescent="0.25">
      <c r="A327" s="469" t="s">
        <v>214</v>
      </c>
      <c r="B327" s="469" t="s">
        <v>215</v>
      </c>
      <c r="C327" s="469" t="s">
        <v>11</v>
      </c>
      <c r="D327" s="469">
        <v>58241.487321531902</v>
      </c>
    </row>
    <row r="328" spans="1:4" x14ac:dyDescent="0.25">
      <c r="A328" s="469" t="s">
        <v>214</v>
      </c>
      <c r="B328" s="469" t="s">
        <v>215</v>
      </c>
      <c r="C328" s="469" t="s">
        <v>12</v>
      </c>
      <c r="D328" s="469">
        <v>90971.865745359595</v>
      </c>
    </row>
    <row r="329" spans="1:4" x14ac:dyDescent="0.25">
      <c r="A329" s="469" t="s">
        <v>216</v>
      </c>
      <c r="B329" s="469" t="s">
        <v>217</v>
      </c>
      <c r="C329" s="469" t="s">
        <v>11</v>
      </c>
      <c r="D329" s="469">
        <v>45590.6653610129</v>
      </c>
    </row>
    <row r="330" spans="1:4" x14ac:dyDescent="0.25">
      <c r="A330" s="469" t="s">
        <v>216</v>
      </c>
      <c r="B330" s="469" t="s">
        <v>217</v>
      </c>
      <c r="C330" s="469" t="s">
        <v>12</v>
      </c>
      <c r="D330" s="469">
        <v>43412.3473297214</v>
      </c>
    </row>
    <row r="331" spans="1:4" x14ac:dyDescent="0.25">
      <c r="A331" s="469" t="s">
        <v>218</v>
      </c>
      <c r="B331" s="469" t="s">
        <v>219</v>
      </c>
      <c r="C331" s="469" t="s">
        <v>11</v>
      </c>
      <c r="D331" s="469">
        <v>12186.1885526722</v>
      </c>
    </row>
    <row r="332" spans="1:4" x14ac:dyDescent="0.25">
      <c r="A332" s="469" t="s">
        <v>218</v>
      </c>
      <c r="B332" s="469" t="s">
        <v>219</v>
      </c>
      <c r="C332" s="469" t="s">
        <v>12</v>
      </c>
      <c r="D332" s="469">
        <v>39294.539597764102</v>
      </c>
    </row>
    <row r="333" spans="1:4" x14ac:dyDescent="0.25">
      <c r="A333" s="469" t="s">
        <v>220</v>
      </c>
      <c r="B333" s="469" t="s">
        <v>221</v>
      </c>
      <c r="C333" s="469" t="s">
        <v>11</v>
      </c>
      <c r="D333" s="469">
        <v>48557.6757778873</v>
      </c>
    </row>
    <row r="334" spans="1:4" x14ac:dyDescent="0.25">
      <c r="A334" s="469" t="s">
        <v>220</v>
      </c>
      <c r="B334" s="469" t="s">
        <v>221</v>
      </c>
      <c r="C334" s="469" t="s">
        <v>12</v>
      </c>
      <c r="D334" s="469">
        <v>56263.085179754104</v>
      </c>
    </row>
    <row r="335" spans="1:4" x14ac:dyDescent="0.25">
      <c r="A335" s="469" t="s">
        <v>222</v>
      </c>
      <c r="B335" s="469" t="s">
        <v>223</v>
      </c>
      <c r="C335" s="469" t="s">
        <v>11</v>
      </c>
      <c r="D335" s="469">
        <v>58846.700234408199</v>
      </c>
    </row>
    <row r="336" spans="1:4" x14ac:dyDescent="0.25">
      <c r="A336" s="469" t="s">
        <v>222</v>
      </c>
      <c r="B336" s="469" t="s">
        <v>223</v>
      </c>
      <c r="C336" s="469" t="s">
        <v>12</v>
      </c>
      <c r="D336" s="469">
        <v>53448.908970813201</v>
      </c>
    </row>
    <row r="337" spans="1:4" x14ac:dyDescent="0.25">
      <c r="A337" s="469" t="s">
        <v>224</v>
      </c>
      <c r="B337" s="469" t="s">
        <v>225</v>
      </c>
      <c r="C337" s="469" t="s">
        <v>11</v>
      </c>
      <c r="D337" s="469">
        <v>101810.515448437</v>
      </c>
    </row>
    <row r="338" spans="1:4" x14ac:dyDescent="0.25">
      <c r="A338" s="469" t="s">
        <v>224</v>
      </c>
      <c r="B338" s="469" t="s">
        <v>225</v>
      </c>
      <c r="C338" s="469" t="s">
        <v>12</v>
      </c>
      <c r="D338" s="469">
        <v>81384.183775502301</v>
      </c>
    </row>
    <row r="339" spans="1:4" x14ac:dyDescent="0.25">
      <c r="A339" s="469" t="s">
        <v>226</v>
      </c>
      <c r="B339" s="469" t="s">
        <v>227</v>
      </c>
      <c r="C339" s="469" t="s">
        <v>11</v>
      </c>
      <c r="D339" s="469">
        <v>79201.027866425502</v>
      </c>
    </row>
    <row r="340" spans="1:4" x14ac:dyDescent="0.25">
      <c r="A340" s="469" t="s">
        <v>226</v>
      </c>
      <c r="B340" s="469" t="s">
        <v>227</v>
      </c>
      <c r="C340" s="469" t="s">
        <v>12</v>
      </c>
      <c r="D340" s="469">
        <v>90306.642228884899</v>
      </c>
    </row>
    <row r="341" spans="1:4" x14ac:dyDescent="0.25">
      <c r="A341" s="469" t="s">
        <v>228</v>
      </c>
      <c r="B341" s="469" t="s">
        <v>229</v>
      </c>
      <c r="C341" s="469" t="s">
        <v>11</v>
      </c>
      <c r="D341" s="469">
        <v>32027.155504438801</v>
      </c>
    </row>
    <row r="342" spans="1:4" x14ac:dyDescent="0.25">
      <c r="A342" s="469" t="s">
        <v>228</v>
      </c>
      <c r="B342" s="469" t="s">
        <v>229</v>
      </c>
      <c r="C342" s="469" t="s">
        <v>12</v>
      </c>
      <c r="D342" s="469">
        <v>54357.743672304699</v>
      </c>
    </row>
    <row r="343" spans="1:4" x14ac:dyDescent="0.25">
      <c r="A343" s="469" t="s">
        <v>230</v>
      </c>
      <c r="B343" s="469" t="s">
        <v>231</v>
      </c>
      <c r="C343" s="469" t="s">
        <v>11</v>
      </c>
      <c r="D343" s="469">
        <v>50686.8154432027</v>
      </c>
    </row>
    <row r="344" spans="1:4" x14ac:dyDescent="0.25">
      <c r="A344" s="469" t="s">
        <v>230</v>
      </c>
      <c r="B344" s="469" t="s">
        <v>231</v>
      </c>
      <c r="C344" s="469" t="s">
        <v>12</v>
      </c>
      <c r="D344" s="469">
        <v>218229.89700590901</v>
      </c>
    </row>
    <row r="345" spans="1:4" x14ac:dyDescent="0.25">
      <c r="A345" s="469" t="s">
        <v>232</v>
      </c>
      <c r="B345" s="469" t="s">
        <v>233</v>
      </c>
      <c r="C345" s="469" t="s">
        <v>11</v>
      </c>
      <c r="D345" s="469">
        <v>50823.447424855898</v>
      </c>
    </row>
    <row r="346" spans="1:4" x14ac:dyDescent="0.25">
      <c r="A346" s="469" t="s">
        <v>232</v>
      </c>
      <c r="B346" s="469" t="s">
        <v>233</v>
      </c>
      <c r="C346" s="469" t="s">
        <v>12</v>
      </c>
      <c r="D346" s="469">
        <v>138428.73111986899</v>
      </c>
    </row>
    <row r="347" spans="1:4" x14ac:dyDescent="0.25">
      <c r="A347" s="469" t="s">
        <v>234</v>
      </c>
      <c r="B347" s="469" t="s">
        <v>235</v>
      </c>
      <c r="C347" s="469" t="s">
        <v>11</v>
      </c>
      <c r="D347" s="469">
        <v>25341.694566765102</v>
      </c>
    </row>
    <row r="348" spans="1:4" x14ac:dyDescent="0.25">
      <c r="A348" s="469" t="s">
        <v>234</v>
      </c>
      <c r="B348" s="469" t="s">
        <v>235</v>
      </c>
      <c r="C348" s="469" t="s">
        <v>12</v>
      </c>
      <c r="D348" s="469">
        <v>56226.794671916803</v>
      </c>
    </row>
    <row r="349" spans="1:4" x14ac:dyDescent="0.25">
      <c r="A349" s="469" t="s">
        <v>236</v>
      </c>
      <c r="B349" s="469" t="s">
        <v>237</v>
      </c>
      <c r="C349" s="469" t="s">
        <v>11</v>
      </c>
      <c r="D349" s="469">
        <v>31570.429309962299</v>
      </c>
    </row>
    <row r="350" spans="1:4" x14ac:dyDescent="0.25">
      <c r="A350" s="469" t="s">
        <v>236</v>
      </c>
      <c r="B350" s="469" t="s">
        <v>237</v>
      </c>
      <c r="C350" s="469" t="s">
        <v>12</v>
      </c>
      <c r="D350" s="469">
        <v>54189.954222784902</v>
      </c>
    </row>
    <row r="351" spans="1:4" x14ac:dyDescent="0.25">
      <c r="A351" s="469" t="s">
        <v>238</v>
      </c>
      <c r="B351" s="469" t="s">
        <v>239</v>
      </c>
      <c r="C351" s="469" t="s">
        <v>11</v>
      </c>
      <c r="D351" s="469">
        <v>46601.599645232302</v>
      </c>
    </row>
    <row r="352" spans="1:4" x14ac:dyDescent="0.25">
      <c r="A352" s="469" t="s">
        <v>238</v>
      </c>
      <c r="B352" s="469" t="s">
        <v>239</v>
      </c>
      <c r="C352" s="469" t="s">
        <v>12</v>
      </c>
      <c r="D352" s="469">
        <v>135702.51048795099</v>
      </c>
    </row>
    <row r="353" spans="1:4" x14ac:dyDescent="0.25">
      <c r="A353" s="469" t="s">
        <v>240</v>
      </c>
      <c r="B353" s="469" t="s">
        <v>241</v>
      </c>
      <c r="C353" s="469" t="s">
        <v>11</v>
      </c>
      <c r="D353" s="469">
        <v>138799.01063236399</v>
      </c>
    </row>
    <row r="354" spans="1:4" x14ac:dyDescent="0.25">
      <c r="A354" s="469" t="s">
        <v>240</v>
      </c>
      <c r="B354" s="469" t="s">
        <v>241</v>
      </c>
      <c r="C354" s="469" t="s">
        <v>12</v>
      </c>
      <c r="D354" s="469">
        <v>198693.54885442101</v>
      </c>
    </row>
    <row r="355" spans="1:4" x14ac:dyDescent="0.25">
      <c r="A355" s="469" t="s">
        <v>242</v>
      </c>
      <c r="B355" s="469" t="s">
        <v>243</v>
      </c>
      <c r="C355" s="469" t="s">
        <v>11</v>
      </c>
      <c r="D355" s="469">
        <v>61996.028321990503</v>
      </c>
    </row>
    <row r="356" spans="1:4" x14ac:dyDescent="0.25">
      <c r="A356" s="469" t="s">
        <v>242</v>
      </c>
      <c r="B356" s="469" t="s">
        <v>243</v>
      </c>
      <c r="C356" s="469" t="s">
        <v>12</v>
      </c>
      <c r="D356" s="469">
        <v>210249.54156675801</v>
      </c>
    </row>
    <row r="357" spans="1:4" x14ac:dyDescent="0.25">
      <c r="A357" s="469" t="s">
        <v>244</v>
      </c>
      <c r="B357" s="469" t="s">
        <v>245</v>
      </c>
      <c r="C357" s="469" t="s">
        <v>11</v>
      </c>
      <c r="D357" s="469">
        <v>45143.073378785797</v>
      </c>
    </row>
    <row r="358" spans="1:4" x14ac:dyDescent="0.25">
      <c r="A358" s="469" t="s">
        <v>244</v>
      </c>
      <c r="B358" s="469" t="s">
        <v>245</v>
      </c>
      <c r="C358" s="469" t="s">
        <v>12</v>
      </c>
      <c r="D358" s="469">
        <v>83464.607274109294</v>
      </c>
    </row>
    <row r="359" spans="1:4" x14ac:dyDescent="0.25">
      <c r="A359" s="469" t="s">
        <v>246</v>
      </c>
      <c r="B359" s="469" t="s">
        <v>247</v>
      </c>
      <c r="C359" s="469" t="s">
        <v>11</v>
      </c>
      <c r="D359" s="469">
        <v>225074.571226834</v>
      </c>
    </row>
    <row r="360" spans="1:4" x14ac:dyDescent="0.25">
      <c r="A360" s="469" t="s">
        <v>246</v>
      </c>
      <c r="B360" s="469" t="s">
        <v>247</v>
      </c>
      <c r="C360" s="469" t="s">
        <v>12</v>
      </c>
      <c r="D360" s="469">
        <v>407721.46020171401</v>
      </c>
    </row>
    <row r="361" spans="1:4" x14ac:dyDescent="0.25">
      <c r="A361" s="469" t="s">
        <v>248</v>
      </c>
      <c r="B361" s="469" t="s">
        <v>249</v>
      </c>
      <c r="C361" s="469" t="s">
        <v>11</v>
      </c>
      <c r="D361" s="469">
        <v>271446.59855542902</v>
      </c>
    </row>
    <row r="362" spans="1:4" x14ac:dyDescent="0.25">
      <c r="A362" s="469" t="s">
        <v>248</v>
      </c>
      <c r="B362" s="469" t="s">
        <v>249</v>
      </c>
      <c r="C362" s="469" t="s">
        <v>12</v>
      </c>
      <c r="D362" s="469">
        <v>548289.86297822499</v>
      </c>
    </row>
    <row r="363" spans="1:4" x14ac:dyDescent="0.25">
      <c r="A363" s="469" t="s">
        <v>250</v>
      </c>
      <c r="B363" s="469" t="s">
        <v>251</v>
      </c>
      <c r="C363" s="469" t="s">
        <v>11</v>
      </c>
      <c r="D363" s="469">
        <v>65035.426837821498</v>
      </c>
    </row>
    <row r="364" spans="1:4" x14ac:dyDescent="0.25">
      <c r="A364" s="469" t="s">
        <v>250</v>
      </c>
      <c r="B364" s="469" t="s">
        <v>251</v>
      </c>
      <c r="C364" s="469" t="s">
        <v>12</v>
      </c>
      <c r="D364" s="469">
        <v>321267.17481387302</v>
      </c>
    </row>
    <row r="365" spans="1:4" x14ac:dyDescent="0.25">
      <c r="A365" s="469" t="s">
        <v>252</v>
      </c>
      <c r="B365" s="469" t="s">
        <v>253</v>
      </c>
      <c r="C365" s="469" t="s">
        <v>11</v>
      </c>
      <c r="D365" s="469">
        <v>79630.314016877601</v>
      </c>
    </row>
    <row r="366" spans="1:4" x14ac:dyDescent="0.25">
      <c r="A366" s="469" t="s">
        <v>252</v>
      </c>
      <c r="B366" s="469" t="s">
        <v>253</v>
      </c>
      <c r="C366" s="469" t="s">
        <v>12</v>
      </c>
      <c r="D366" s="469">
        <v>150785.736705319</v>
      </c>
    </row>
    <row r="367" spans="1:4" x14ac:dyDescent="0.25">
      <c r="A367" s="469" t="s">
        <v>254</v>
      </c>
      <c r="B367" s="469" t="s">
        <v>255</v>
      </c>
      <c r="C367" s="469" t="s">
        <v>11</v>
      </c>
      <c r="D367" s="469">
        <v>89343.348648103594</v>
      </c>
    </row>
    <row r="368" spans="1:4" x14ac:dyDescent="0.25">
      <c r="A368" s="469" t="s">
        <v>254</v>
      </c>
      <c r="B368" s="469" t="s">
        <v>255</v>
      </c>
      <c r="C368" s="469" t="s">
        <v>12</v>
      </c>
      <c r="D368" s="469">
        <v>208272.46106802099</v>
      </c>
    </row>
    <row r="369" spans="1:4" x14ac:dyDescent="0.25">
      <c r="A369" s="469" t="s">
        <v>256</v>
      </c>
      <c r="B369" s="469" t="s">
        <v>257</v>
      </c>
      <c r="C369" s="469" t="s">
        <v>11</v>
      </c>
      <c r="D369" s="469">
        <v>53325.360587543801</v>
      </c>
    </row>
    <row r="370" spans="1:4" x14ac:dyDescent="0.25">
      <c r="A370" s="469" t="s">
        <v>256</v>
      </c>
      <c r="B370" s="469" t="s">
        <v>257</v>
      </c>
      <c r="C370" s="469" t="s">
        <v>12</v>
      </c>
      <c r="D370" s="469">
        <v>100964.33608819</v>
      </c>
    </row>
    <row r="371" spans="1:4" x14ac:dyDescent="0.25">
      <c r="A371" s="469" t="s">
        <v>258</v>
      </c>
      <c r="B371" s="469" t="s">
        <v>259</v>
      </c>
      <c r="C371" s="469" t="s">
        <v>11</v>
      </c>
      <c r="D371" s="469">
        <v>174678.879587617</v>
      </c>
    </row>
    <row r="372" spans="1:4" x14ac:dyDescent="0.25">
      <c r="A372" s="469" t="s">
        <v>258</v>
      </c>
      <c r="B372" s="469" t="s">
        <v>259</v>
      </c>
      <c r="C372" s="469" t="s">
        <v>12</v>
      </c>
      <c r="D372" s="469">
        <v>162149.184112986</v>
      </c>
    </row>
    <row r="373" spans="1:4" x14ac:dyDescent="0.25">
      <c r="A373" s="469" t="s">
        <v>260</v>
      </c>
      <c r="B373" s="469" t="s">
        <v>261</v>
      </c>
      <c r="C373" s="469" t="s">
        <v>11</v>
      </c>
      <c r="D373" s="469">
        <v>408562.70399204502</v>
      </c>
    </row>
    <row r="374" spans="1:4" x14ac:dyDescent="0.25">
      <c r="A374" s="469" t="s">
        <v>260</v>
      </c>
      <c r="B374" s="469" t="s">
        <v>261</v>
      </c>
      <c r="C374" s="469" t="s">
        <v>12</v>
      </c>
      <c r="D374" s="469">
        <v>781154.049879584</v>
      </c>
    </row>
    <row r="375" spans="1:4" x14ac:dyDescent="0.25">
      <c r="A375" s="469" t="s">
        <v>262</v>
      </c>
      <c r="B375" s="469" t="s">
        <v>263</v>
      </c>
      <c r="C375" s="469" t="s">
        <v>11</v>
      </c>
      <c r="D375" s="469">
        <v>79922.517471497107</v>
      </c>
    </row>
    <row r="376" spans="1:4" x14ac:dyDescent="0.25">
      <c r="A376" s="469" t="s">
        <v>262</v>
      </c>
      <c r="B376" s="469" t="s">
        <v>263</v>
      </c>
      <c r="C376" s="469" t="s">
        <v>12</v>
      </c>
      <c r="D376" s="469">
        <v>236001.47967939</v>
      </c>
    </row>
    <row r="377" spans="1:4" x14ac:dyDescent="0.25">
      <c r="A377" s="469" t="s">
        <v>264</v>
      </c>
      <c r="B377" s="469" t="s">
        <v>265</v>
      </c>
      <c r="C377" s="469" t="s">
        <v>11</v>
      </c>
      <c r="D377" s="469">
        <v>155890.73550800601</v>
      </c>
    </row>
    <row r="378" spans="1:4" x14ac:dyDescent="0.25">
      <c r="A378" s="469" t="s">
        <v>264</v>
      </c>
      <c r="B378" s="469" t="s">
        <v>265</v>
      </c>
      <c r="C378" s="469" t="s">
        <v>12</v>
      </c>
      <c r="D378" s="469">
        <v>395612.203289953</v>
      </c>
    </row>
    <row r="379" spans="1:4" x14ac:dyDescent="0.25">
      <c r="A379" s="469" t="s">
        <v>266</v>
      </c>
      <c r="B379" s="469" t="s">
        <v>267</v>
      </c>
      <c r="C379" s="469" t="s">
        <v>11</v>
      </c>
      <c r="D379" s="469">
        <v>121027.64959550901</v>
      </c>
    </row>
    <row r="380" spans="1:4" x14ac:dyDescent="0.25">
      <c r="A380" s="469" t="s">
        <v>266</v>
      </c>
      <c r="B380" s="469" t="s">
        <v>267</v>
      </c>
      <c r="C380" s="469" t="s">
        <v>12</v>
      </c>
      <c r="D380" s="469">
        <v>115534.740876732</v>
      </c>
    </row>
    <row r="381" spans="1:4" x14ac:dyDescent="0.25">
      <c r="A381" s="469" t="s">
        <v>268</v>
      </c>
      <c r="B381" s="469" t="s">
        <v>269</v>
      </c>
      <c r="C381" s="469" t="s">
        <v>11</v>
      </c>
      <c r="D381" s="469">
        <v>167475.04745757201</v>
      </c>
    </row>
    <row r="382" spans="1:4" x14ac:dyDescent="0.25">
      <c r="A382" s="469" t="s">
        <v>268</v>
      </c>
      <c r="B382" s="469" t="s">
        <v>269</v>
      </c>
      <c r="C382" s="469" t="s">
        <v>12</v>
      </c>
      <c r="D382" s="469">
        <v>396329.38868716499</v>
      </c>
    </row>
    <row r="383" spans="1:4" x14ac:dyDescent="0.25">
      <c r="A383" s="469" t="s">
        <v>270</v>
      </c>
      <c r="B383" s="469" t="s">
        <v>271</v>
      </c>
      <c r="C383" s="469" t="s">
        <v>11</v>
      </c>
      <c r="D383" s="469">
        <v>57604.737248653902</v>
      </c>
    </row>
    <row r="384" spans="1:4" x14ac:dyDescent="0.25">
      <c r="A384" s="469" t="s">
        <v>270</v>
      </c>
      <c r="B384" s="469" t="s">
        <v>271</v>
      </c>
      <c r="C384" s="469" t="s">
        <v>12</v>
      </c>
      <c r="D384" s="469">
        <v>97000.640854949903</v>
      </c>
    </row>
    <row r="385" spans="1:4" x14ac:dyDescent="0.25">
      <c r="A385" s="469" t="s">
        <v>272</v>
      </c>
      <c r="B385" s="469" t="s">
        <v>273</v>
      </c>
      <c r="C385" s="469" t="s">
        <v>11</v>
      </c>
      <c r="D385" s="469">
        <v>122442.583715998</v>
      </c>
    </row>
    <row r="386" spans="1:4" x14ac:dyDescent="0.25">
      <c r="A386" s="469" t="s">
        <v>272</v>
      </c>
      <c r="B386" s="469" t="s">
        <v>273</v>
      </c>
      <c r="C386" s="469" t="s">
        <v>12</v>
      </c>
      <c r="D386" s="469">
        <v>173473.52450243101</v>
      </c>
    </row>
    <row r="387" spans="1:4" x14ac:dyDescent="0.25">
      <c r="A387" s="469" t="s">
        <v>274</v>
      </c>
      <c r="B387" s="469" t="s">
        <v>275</v>
      </c>
      <c r="C387" s="469" t="s">
        <v>11</v>
      </c>
      <c r="D387" s="469">
        <v>87150.948625088393</v>
      </c>
    </row>
    <row r="388" spans="1:4" x14ac:dyDescent="0.25">
      <c r="A388" s="469" t="s">
        <v>274</v>
      </c>
      <c r="B388" s="469" t="s">
        <v>275</v>
      </c>
      <c r="C388" s="469" t="s">
        <v>12</v>
      </c>
      <c r="D388" s="469">
        <v>63747.2334200634</v>
      </c>
    </row>
    <row r="389" spans="1:4" x14ac:dyDescent="0.25">
      <c r="A389" s="469" t="s">
        <v>276</v>
      </c>
      <c r="B389" s="469" t="s">
        <v>277</v>
      </c>
      <c r="C389" s="469" t="s">
        <v>11</v>
      </c>
      <c r="D389" s="469">
        <v>17032.474331248701</v>
      </c>
    </row>
    <row r="390" spans="1:4" x14ac:dyDescent="0.25">
      <c r="A390" s="469" t="s">
        <v>276</v>
      </c>
      <c r="B390" s="469" t="s">
        <v>277</v>
      </c>
      <c r="C390" s="469" t="s">
        <v>12</v>
      </c>
      <c r="D390" s="469">
        <v>31021.0511456854</v>
      </c>
    </row>
    <row r="391" spans="1:4" x14ac:dyDescent="0.25">
      <c r="A391" s="469" t="s">
        <v>278</v>
      </c>
      <c r="B391" s="469" t="s">
        <v>279</v>
      </c>
      <c r="C391" s="469" t="s">
        <v>11</v>
      </c>
      <c r="D391" s="469">
        <v>28063.894144463</v>
      </c>
    </row>
    <row r="392" spans="1:4" x14ac:dyDescent="0.25">
      <c r="A392" s="469" t="s">
        <v>278</v>
      </c>
      <c r="B392" s="469" t="s">
        <v>279</v>
      </c>
      <c r="C392" s="469" t="s">
        <v>12</v>
      </c>
      <c r="D392" s="469">
        <v>173878.61653933601</v>
      </c>
    </row>
    <row r="393" spans="1:4" x14ac:dyDescent="0.25">
      <c r="A393" s="469" t="s">
        <v>280</v>
      </c>
      <c r="B393" s="469" t="s">
        <v>281</v>
      </c>
      <c r="C393" s="469" t="s">
        <v>11</v>
      </c>
      <c r="D393" s="469">
        <v>128698.02532127099</v>
      </c>
    </row>
    <row r="394" spans="1:4" x14ac:dyDescent="0.25">
      <c r="A394" s="469" t="s">
        <v>280</v>
      </c>
      <c r="B394" s="469" t="s">
        <v>281</v>
      </c>
      <c r="C394" s="469" t="s">
        <v>12</v>
      </c>
      <c r="D394" s="469">
        <v>172355.726592255</v>
      </c>
    </row>
    <row r="395" spans="1:4" x14ac:dyDescent="0.25">
      <c r="A395" s="469" t="s">
        <v>282</v>
      </c>
      <c r="B395" s="469" t="s">
        <v>283</v>
      </c>
      <c r="C395" s="469" t="s">
        <v>11</v>
      </c>
      <c r="D395" s="469">
        <v>37764.224761454003</v>
      </c>
    </row>
    <row r="396" spans="1:4" x14ac:dyDescent="0.25">
      <c r="A396" s="469" t="s">
        <v>282</v>
      </c>
      <c r="B396" s="469" t="s">
        <v>283</v>
      </c>
      <c r="C396" s="469" t="s">
        <v>12</v>
      </c>
      <c r="D396" s="469">
        <v>26996.406303798001</v>
      </c>
    </row>
    <row r="397" spans="1:4" x14ac:dyDescent="0.25">
      <c r="A397" s="469" t="s">
        <v>284</v>
      </c>
      <c r="B397" s="469" t="s">
        <v>285</v>
      </c>
      <c r="C397" s="469" t="s">
        <v>11</v>
      </c>
      <c r="D397" s="469">
        <v>73788.640173431995</v>
      </c>
    </row>
    <row r="398" spans="1:4" x14ac:dyDescent="0.25">
      <c r="A398" s="469" t="s">
        <v>284</v>
      </c>
      <c r="B398" s="469" t="s">
        <v>285</v>
      </c>
      <c r="C398" s="469" t="s">
        <v>12</v>
      </c>
      <c r="D398" s="469">
        <v>226757.82914743401</v>
      </c>
    </row>
    <row r="399" spans="1:4" x14ac:dyDescent="0.25">
      <c r="A399" s="469" t="s">
        <v>286</v>
      </c>
      <c r="B399" s="469" t="s">
        <v>287</v>
      </c>
      <c r="C399" s="469" t="s">
        <v>11</v>
      </c>
      <c r="D399" s="469">
        <v>319996.57487219101</v>
      </c>
    </row>
    <row r="400" spans="1:4" x14ac:dyDescent="0.25">
      <c r="A400" s="469" t="s">
        <v>286</v>
      </c>
      <c r="B400" s="469" t="s">
        <v>287</v>
      </c>
      <c r="C400" s="469" t="s">
        <v>12</v>
      </c>
      <c r="D400" s="469">
        <v>807649.60417828104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902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470" t="s">
        <v>63</v>
      </c>
      <c r="B411" s="470" t="s">
        <v>64</v>
      </c>
      <c r="C411" s="470" t="s">
        <v>11</v>
      </c>
      <c r="D411" s="470">
        <v>78756.004497694899</v>
      </c>
    </row>
    <row r="412" spans="1:4" x14ac:dyDescent="0.25">
      <c r="A412" s="470" t="s">
        <v>63</v>
      </c>
      <c r="B412" s="470" t="s">
        <v>64</v>
      </c>
      <c r="C412" s="470" t="s">
        <v>12</v>
      </c>
      <c r="D412" s="470">
        <v>135632.57953168801</v>
      </c>
    </row>
    <row r="413" spans="1:4" x14ac:dyDescent="0.25">
      <c r="A413" s="470" t="s">
        <v>65</v>
      </c>
      <c r="B413" s="470" t="s">
        <v>66</v>
      </c>
      <c r="C413" s="470" t="s">
        <v>11</v>
      </c>
      <c r="D413" s="470">
        <v>14413.333359374999</v>
      </c>
    </row>
    <row r="414" spans="1:4" x14ac:dyDescent="0.25">
      <c r="A414" s="470" t="s">
        <v>65</v>
      </c>
      <c r="B414" s="470" t="s">
        <v>66</v>
      </c>
      <c r="C414" s="470" t="s">
        <v>12</v>
      </c>
      <c r="D414" s="470">
        <v>117588.506541633</v>
      </c>
    </row>
    <row r="415" spans="1:4" x14ac:dyDescent="0.25">
      <c r="A415" s="470" t="s">
        <v>67</v>
      </c>
      <c r="B415" s="470" t="s">
        <v>68</v>
      </c>
      <c r="C415" s="470" t="s">
        <v>11</v>
      </c>
      <c r="D415" s="470">
        <v>3297.4664150980302</v>
      </c>
    </row>
    <row r="416" spans="1:4" x14ac:dyDescent="0.25">
      <c r="A416" s="470" t="s">
        <v>67</v>
      </c>
      <c r="B416" s="470" t="s">
        <v>68</v>
      </c>
      <c r="C416" s="470" t="s">
        <v>12</v>
      </c>
      <c r="D416" s="470">
        <v>21832.9816689012</v>
      </c>
    </row>
    <row r="417" spans="1:4" x14ac:dyDescent="0.25">
      <c r="A417" s="470" t="s">
        <v>69</v>
      </c>
      <c r="B417" s="470" t="s">
        <v>70</v>
      </c>
      <c r="C417" s="470" t="s">
        <v>11</v>
      </c>
      <c r="D417" s="470">
        <v>0</v>
      </c>
    </row>
    <row r="418" spans="1:4" x14ac:dyDescent="0.25">
      <c r="A418" s="470" t="s">
        <v>69</v>
      </c>
      <c r="B418" s="470" t="s">
        <v>70</v>
      </c>
      <c r="C418" s="470" t="s">
        <v>12</v>
      </c>
      <c r="D418" s="470">
        <v>18816.666406249999</v>
      </c>
    </row>
    <row r="419" spans="1:4" x14ac:dyDescent="0.25">
      <c r="A419" s="470" t="s">
        <v>71</v>
      </c>
      <c r="B419" s="470" t="s">
        <v>72</v>
      </c>
      <c r="C419" s="470" t="s">
        <v>11</v>
      </c>
      <c r="D419" s="470">
        <v>44720.803898150501</v>
      </c>
    </row>
    <row r="420" spans="1:4" x14ac:dyDescent="0.25">
      <c r="A420" s="470" t="s">
        <v>71</v>
      </c>
      <c r="B420" s="470" t="s">
        <v>72</v>
      </c>
      <c r="C420" s="470" t="s">
        <v>12</v>
      </c>
      <c r="D420" s="470">
        <v>41931.863484843401</v>
      </c>
    </row>
    <row r="421" spans="1:4" x14ac:dyDescent="0.25">
      <c r="A421" s="470" t="s">
        <v>83</v>
      </c>
      <c r="B421" s="470" t="s">
        <v>84</v>
      </c>
      <c r="C421" s="470" t="s">
        <v>11</v>
      </c>
      <c r="D421" s="470">
        <v>60439.952815767901</v>
      </c>
    </row>
    <row r="422" spans="1:4" x14ac:dyDescent="0.25">
      <c r="A422" s="470" t="s">
        <v>83</v>
      </c>
      <c r="B422" s="470" t="s">
        <v>84</v>
      </c>
      <c r="C422" s="470" t="s">
        <v>12</v>
      </c>
      <c r="D422" s="470">
        <v>236020.40922949201</v>
      </c>
    </row>
    <row r="423" spans="1:4" x14ac:dyDescent="0.25">
      <c r="A423" s="470" t="s">
        <v>99</v>
      </c>
      <c r="B423" s="470" t="s">
        <v>100</v>
      </c>
      <c r="C423" s="470" t="s">
        <v>11</v>
      </c>
      <c r="D423" s="470">
        <v>39714.4869059052</v>
      </c>
    </row>
    <row r="424" spans="1:4" x14ac:dyDescent="0.25">
      <c r="A424" s="470" t="s">
        <v>99</v>
      </c>
      <c r="B424" s="470" t="s">
        <v>100</v>
      </c>
      <c r="C424" s="470" t="s">
        <v>12</v>
      </c>
      <c r="D424" s="470">
        <v>39280.577644544399</v>
      </c>
    </row>
    <row r="425" spans="1:4" x14ac:dyDescent="0.25">
      <c r="A425" s="470" t="s">
        <v>101</v>
      </c>
      <c r="B425" s="470" t="s">
        <v>102</v>
      </c>
      <c r="C425" s="470" t="s">
        <v>11</v>
      </c>
      <c r="D425" s="470">
        <v>76387.679990415199</v>
      </c>
    </row>
    <row r="426" spans="1:4" x14ac:dyDescent="0.25">
      <c r="A426" s="470" t="s">
        <v>101</v>
      </c>
      <c r="B426" s="470" t="s">
        <v>102</v>
      </c>
      <c r="C426" s="470" t="s">
        <v>12</v>
      </c>
      <c r="D426" s="470">
        <v>89434.461789884706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903</v>
      </c>
    </row>
    <row r="436" spans="1:4" x14ac:dyDescent="0.25">
      <c r="A436" s="5" t="s">
        <v>5</v>
      </c>
      <c r="B436" s="5" t="s">
        <v>6</v>
      </c>
      <c r="C436" s="5" t="s">
        <v>7</v>
      </c>
      <c r="D436" s="5" t="s">
        <v>462</v>
      </c>
    </row>
    <row r="437" spans="1:4" x14ac:dyDescent="0.25">
      <c r="A437" s="471" t="s">
        <v>9</v>
      </c>
      <c r="B437" s="471" t="s">
        <v>10</v>
      </c>
      <c r="C437" s="471" t="s">
        <v>11</v>
      </c>
      <c r="D437" s="471">
        <v>46901.0993325335</v>
      </c>
    </row>
    <row r="438" spans="1:4" x14ac:dyDescent="0.25">
      <c r="A438" s="471" t="s">
        <v>9</v>
      </c>
      <c r="B438" s="471" t="s">
        <v>10</v>
      </c>
      <c r="C438" s="471" t="s">
        <v>12</v>
      </c>
      <c r="D438" s="471">
        <v>82238.405415243105</v>
      </c>
    </row>
    <row r="439" spans="1:4" x14ac:dyDescent="0.25">
      <c r="A439" s="471" t="s">
        <v>18</v>
      </c>
      <c r="B439" s="471" t="s">
        <v>19</v>
      </c>
      <c r="C439" s="471" t="s">
        <v>11</v>
      </c>
      <c r="D439" s="471">
        <v>37154.612859043198</v>
      </c>
    </row>
    <row r="440" spans="1:4" x14ac:dyDescent="0.25">
      <c r="A440" s="471" t="s">
        <v>18</v>
      </c>
      <c r="B440" s="471" t="s">
        <v>19</v>
      </c>
      <c r="C440" s="471" t="s">
        <v>12</v>
      </c>
      <c r="D440" s="471">
        <v>113099.546505843</v>
      </c>
    </row>
    <row r="441" spans="1:4" x14ac:dyDescent="0.25">
      <c r="A441" s="471" t="s">
        <v>20</v>
      </c>
      <c r="B441" s="471" t="s">
        <v>21</v>
      </c>
      <c r="C441" s="471" t="s">
        <v>11</v>
      </c>
      <c r="D441" s="471">
        <v>7817.2163377531097</v>
      </c>
    </row>
    <row r="442" spans="1:4" x14ac:dyDescent="0.25">
      <c r="A442" s="471" t="s">
        <v>20</v>
      </c>
      <c r="B442" s="471" t="s">
        <v>21</v>
      </c>
      <c r="C442" s="471" t="s">
        <v>12</v>
      </c>
      <c r="D442" s="471">
        <v>132881.430146028</v>
      </c>
    </row>
    <row r="443" spans="1:4" x14ac:dyDescent="0.25">
      <c r="A443" s="471" t="s">
        <v>22</v>
      </c>
      <c r="B443" s="471" t="s">
        <v>23</v>
      </c>
      <c r="C443" s="471" t="s">
        <v>11</v>
      </c>
      <c r="D443" s="471">
        <v>36674.285937499997</v>
      </c>
    </row>
    <row r="444" spans="1:4" x14ac:dyDescent="0.25">
      <c r="A444" s="471" t="s">
        <v>22</v>
      </c>
      <c r="B444" s="471" t="s">
        <v>23</v>
      </c>
      <c r="C444" s="471" t="s">
        <v>12</v>
      </c>
      <c r="D444" s="471">
        <v>59561.930035559802</v>
      </c>
    </row>
    <row r="445" spans="1:4" x14ac:dyDescent="0.25">
      <c r="A445" s="471" t="s">
        <v>24</v>
      </c>
      <c r="B445" s="471" t="s">
        <v>25</v>
      </c>
      <c r="C445" s="471" t="s">
        <v>11</v>
      </c>
      <c r="D445" s="471">
        <v>47013.6684812069</v>
      </c>
    </row>
    <row r="446" spans="1:4" x14ac:dyDescent="0.25">
      <c r="A446" s="471" t="s">
        <v>24</v>
      </c>
      <c r="B446" s="471" t="s">
        <v>25</v>
      </c>
      <c r="C446" s="471" t="s">
        <v>12</v>
      </c>
      <c r="D446" s="471">
        <v>66905.099506791201</v>
      </c>
    </row>
    <row r="447" spans="1:4" x14ac:dyDescent="0.25">
      <c r="A447" s="471" t="s">
        <v>26</v>
      </c>
      <c r="B447" s="471" t="s">
        <v>27</v>
      </c>
      <c r="C447" s="471" t="s">
        <v>11</v>
      </c>
      <c r="D447" s="471">
        <v>81570.291671638595</v>
      </c>
    </row>
    <row r="448" spans="1:4" x14ac:dyDescent="0.25">
      <c r="A448" s="471" t="s">
        <v>26</v>
      </c>
      <c r="B448" s="471" t="s">
        <v>27</v>
      </c>
      <c r="C448" s="471" t="s">
        <v>12</v>
      </c>
      <c r="D448" s="471">
        <v>149518.96673259899</v>
      </c>
    </row>
    <row r="449" spans="1:4" x14ac:dyDescent="0.25">
      <c r="A449" s="471" t="s">
        <v>28</v>
      </c>
      <c r="B449" s="471" t="s">
        <v>29</v>
      </c>
      <c r="C449" s="471" t="s">
        <v>11</v>
      </c>
      <c r="D449" s="471">
        <v>17949.5917778445</v>
      </c>
    </row>
    <row r="450" spans="1:4" x14ac:dyDescent="0.25">
      <c r="A450" s="471" t="s">
        <v>28</v>
      </c>
      <c r="B450" s="471" t="s">
        <v>29</v>
      </c>
      <c r="C450" s="471" t="s">
        <v>12</v>
      </c>
      <c r="D450" s="471">
        <v>11037.9025682673</v>
      </c>
    </row>
    <row r="451" spans="1:4" x14ac:dyDescent="0.25">
      <c r="A451" s="471" t="s">
        <v>30</v>
      </c>
      <c r="B451" s="471" t="s">
        <v>31</v>
      </c>
      <c r="C451" s="471" t="s">
        <v>11</v>
      </c>
      <c r="D451" s="471">
        <v>21803.8321467592</v>
      </c>
    </row>
    <row r="452" spans="1:4" x14ac:dyDescent="0.25">
      <c r="A452" s="471" t="s">
        <v>30</v>
      </c>
      <c r="B452" s="471" t="s">
        <v>31</v>
      </c>
      <c r="C452" s="471" t="s">
        <v>12</v>
      </c>
      <c r="D452" s="471">
        <v>59256.649150187703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904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1009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905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72" t="s">
        <v>9</v>
      </c>
      <c r="B17" s="472" t="s">
        <v>10</v>
      </c>
      <c r="C17" s="472" t="s">
        <v>11</v>
      </c>
      <c r="D17" s="472">
        <v>164416.14178124999</v>
      </c>
    </row>
    <row r="18" spans="1:4" x14ac:dyDescent="0.25">
      <c r="A18" s="472" t="s">
        <v>9</v>
      </c>
      <c r="B18" s="472" t="s">
        <v>10</v>
      </c>
      <c r="C18" s="472" t="s">
        <v>12</v>
      </c>
      <c r="D18" s="472">
        <v>394065.46521198098</v>
      </c>
    </row>
    <row r="19" spans="1:4" x14ac:dyDescent="0.25">
      <c r="A19" s="472" t="s">
        <v>9</v>
      </c>
      <c r="B19" s="472" t="s">
        <v>13</v>
      </c>
      <c r="C19" s="472" t="s">
        <v>11</v>
      </c>
      <c r="D19" s="472">
        <v>96862.991771380694</v>
      </c>
    </row>
    <row r="20" spans="1:4" x14ac:dyDescent="0.25">
      <c r="A20" s="472" t="s">
        <v>9</v>
      </c>
      <c r="B20" s="472" t="s">
        <v>13</v>
      </c>
      <c r="C20" s="472" t="s">
        <v>12</v>
      </c>
      <c r="D20" s="472">
        <v>251678.69761122501</v>
      </c>
    </row>
    <row r="21" spans="1:4" x14ac:dyDescent="0.25">
      <c r="A21" s="472" t="s">
        <v>9</v>
      </c>
      <c r="B21" s="472" t="s">
        <v>14</v>
      </c>
      <c r="C21" s="472" t="s">
        <v>11</v>
      </c>
      <c r="D21" s="472">
        <v>164763.01015096501</v>
      </c>
    </row>
    <row r="22" spans="1:4" x14ac:dyDescent="0.25">
      <c r="A22" s="472" t="s">
        <v>9</v>
      </c>
      <c r="B22" s="472" t="s">
        <v>14</v>
      </c>
      <c r="C22" s="472" t="s">
        <v>12</v>
      </c>
      <c r="D22" s="472">
        <v>394486.12574644398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906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73" t="s">
        <v>9</v>
      </c>
      <c r="B33" s="473" t="s">
        <v>10</v>
      </c>
      <c r="C33" s="473" t="s">
        <v>11</v>
      </c>
      <c r="D33" s="473">
        <v>164416.14178124999</v>
      </c>
    </row>
    <row r="34" spans="1:4" x14ac:dyDescent="0.25">
      <c r="A34" s="473" t="s">
        <v>9</v>
      </c>
      <c r="B34" s="473" t="s">
        <v>10</v>
      </c>
      <c r="C34" s="473" t="s">
        <v>12</v>
      </c>
      <c r="D34" s="473">
        <v>394065.46521198098</v>
      </c>
    </row>
    <row r="35" spans="1:4" x14ac:dyDescent="0.25">
      <c r="A35" s="473" t="s">
        <v>18</v>
      </c>
      <c r="B35" s="473" t="s">
        <v>19</v>
      </c>
      <c r="C35" s="473" t="s">
        <v>11</v>
      </c>
      <c r="D35" s="473">
        <v>169997.733639529</v>
      </c>
    </row>
    <row r="36" spans="1:4" x14ac:dyDescent="0.25">
      <c r="A36" s="473" t="s">
        <v>18</v>
      </c>
      <c r="B36" s="473" t="s">
        <v>19</v>
      </c>
      <c r="C36" s="473" t="s">
        <v>12</v>
      </c>
      <c r="D36" s="473">
        <v>359148.83715325501</v>
      </c>
    </row>
    <row r="37" spans="1:4" x14ac:dyDescent="0.25">
      <c r="A37" s="473" t="s">
        <v>20</v>
      </c>
      <c r="B37" s="473" t="s">
        <v>21</v>
      </c>
      <c r="C37" s="473" t="s">
        <v>11</v>
      </c>
      <c r="D37" s="473">
        <v>147944.251366349</v>
      </c>
    </row>
    <row r="38" spans="1:4" x14ac:dyDescent="0.25">
      <c r="A38" s="473" t="s">
        <v>20</v>
      </c>
      <c r="B38" s="473" t="s">
        <v>21</v>
      </c>
      <c r="C38" s="473" t="s">
        <v>12</v>
      </c>
      <c r="D38" s="473">
        <v>361182.27421560202</v>
      </c>
    </row>
    <row r="39" spans="1:4" x14ac:dyDescent="0.25">
      <c r="A39" s="473" t="s">
        <v>22</v>
      </c>
      <c r="B39" s="473" t="s">
        <v>23</v>
      </c>
      <c r="C39" s="473" t="s">
        <v>11</v>
      </c>
      <c r="D39" s="473">
        <v>88404.232293256398</v>
      </c>
    </row>
    <row r="40" spans="1:4" x14ac:dyDescent="0.25">
      <c r="A40" s="473" t="s">
        <v>22</v>
      </c>
      <c r="B40" s="473" t="s">
        <v>23</v>
      </c>
      <c r="C40" s="473" t="s">
        <v>12</v>
      </c>
      <c r="D40" s="473">
        <v>273625.05190837599</v>
      </c>
    </row>
    <row r="41" spans="1:4" x14ac:dyDescent="0.25">
      <c r="A41" s="473" t="s">
        <v>24</v>
      </c>
      <c r="B41" s="473" t="s">
        <v>25</v>
      </c>
      <c r="C41" s="473" t="s">
        <v>11</v>
      </c>
      <c r="D41" s="473">
        <v>114533.403589118</v>
      </c>
    </row>
    <row r="42" spans="1:4" x14ac:dyDescent="0.25">
      <c r="A42" s="473" t="s">
        <v>24</v>
      </c>
      <c r="B42" s="473" t="s">
        <v>25</v>
      </c>
      <c r="C42" s="473" t="s">
        <v>12</v>
      </c>
      <c r="D42" s="473">
        <v>365809.002626815</v>
      </c>
    </row>
    <row r="43" spans="1:4" x14ac:dyDescent="0.25">
      <c r="A43" s="473" t="s">
        <v>26</v>
      </c>
      <c r="B43" s="473" t="s">
        <v>27</v>
      </c>
      <c r="C43" s="473" t="s">
        <v>11</v>
      </c>
      <c r="D43" s="473">
        <v>110865.037102266</v>
      </c>
    </row>
    <row r="44" spans="1:4" x14ac:dyDescent="0.25">
      <c r="A44" s="473" t="s">
        <v>26</v>
      </c>
      <c r="B44" s="473" t="s">
        <v>27</v>
      </c>
      <c r="C44" s="473" t="s">
        <v>12</v>
      </c>
      <c r="D44" s="473">
        <v>304803.95734139503</v>
      </c>
    </row>
    <row r="45" spans="1:4" x14ac:dyDescent="0.25">
      <c r="A45" s="473" t="s">
        <v>28</v>
      </c>
      <c r="B45" s="473" t="s">
        <v>29</v>
      </c>
      <c r="C45" s="473" t="s">
        <v>11</v>
      </c>
      <c r="D45" s="473">
        <v>110562.180162157</v>
      </c>
    </row>
    <row r="46" spans="1:4" x14ac:dyDescent="0.25">
      <c r="A46" s="473" t="s">
        <v>28</v>
      </c>
      <c r="B46" s="473" t="s">
        <v>29</v>
      </c>
      <c r="C46" s="473" t="s">
        <v>12</v>
      </c>
      <c r="D46" s="473">
        <v>273189.10819467198</v>
      </c>
    </row>
    <row r="47" spans="1:4" x14ac:dyDescent="0.25">
      <c r="A47" s="473" t="s">
        <v>30</v>
      </c>
      <c r="B47" s="473" t="s">
        <v>31</v>
      </c>
      <c r="C47" s="473" t="s">
        <v>11</v>
      </c>
      <c r="D47" s="473">
        <v>155644.82810686901</v>
      </c>
    </row>
    <row r="48" spans="1:4" x14ac:dyDescent="0.25">
      <c r="A48" s="473" t="s">
        <v>30</v>
      </c>
      <c r="B48" s="473" t="s">
        <v>31</v>
      </c>
      <c r="C48" s="473" t="s">
        <v>12</v>
      </c>
      <c r="D48" s="473">
        <v>426964.21632628498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907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74" t="s">
        <v>9</v>
      </c>
      <c r="B59" s="474" t="s">
        <v>10</v>
      </c>
      <c r="C59" s="474" t="s">
        <v>11</v>
      </c>
      <c r="D59" s="474">
        <v>164763.01015096501</v>
      </c>
    </row>
    <row r="60" spans="1:4" x14ac:dyDescent="0.25">
      <c r="A60" s="474" t="s">
        <v>9</v>
      </c>
      <c r="B60" s="474" t="s">
        <v>10</v>
      </c>
      <c r="C60" s="474" t="s">
        <v>12</v>
      </c>
      <c r="D60" s="474">
        <v>394486.12574644398</v>
      </c>
    </row>
    <row r="61" spans="1:4" x14ac:dyDescent="0.25">
      <c r="A61" s="474" t="s">
        <v>33</v>
      </c>
      <c r="B61" s="474" t="s">
        <v>34</v>
      </c>
      <c r="C61" s="474" t="s">
        <v>11</v>
      </c>
      <c r="D61" s="474">
        <v>70653.001720859203</v>
      </c>
    </row>
    <row r="62" spans="1:4" x14ac:dyDescent="0.25">
      <c r="A62" s="474" t="s">
        <v>33</v>
      </c>
      <c r="B62" s="474" t="s">
        <v>34</v>
      </c>
      <c r="C62" s="474" t="s">
        <v>12</v>
      </c>
      <c r="D62" s="474">
        <v>201400.59863020701</v>
      </c>
    </row>
    <row r="63" spans="1:4" x14ac:dyDescent="0.25">
      <c r="A63" s="474" t="s">
        <v>35</v>
      </c>
      <c r="B63" s="474" t="s">
        <v>36</v>
      </c>
      <c r="C63" s="474" t="s">
        <v>11</v>
      </c>
      <c r="D63" s="474">
        <v>135625.73403382499</v>
      </c>
    </row>
    <row r="64" spans="1:4" x14ac:dyDescent="0.25">
      <c r="A64" s="474" t="s">
        <v>35</v>
      </c>
      <c r="B64" s="474" t="s">
        <v>36</v>
      </c>
      <c r="C64" s="474" t="s">
        <v>12</v>
      </c>
      <c r="D64" s="474">
        <v>375254.66737935098</v>
      </c>
    </row>
    <row r="65" spans="1:4" x14ac:dyDescent="0.25">
      <c r="A65" s="474" t="s">
        <v>18</v>
      </c>
      <c r="B65" s="474" t="s">
        <v>19</v>
      </c>
      <c r="C65" s="474" t="s">
        <v>11</v>
      </c>
      <c r="D65" s="474">
        <v>177777.95478488001</v>
      </c>
    </row>
    <row r="66" spans="1:4" x14ac:dyDescent="0.25">
      <c r="A66" s="474" t="s">
        <v>18</v>
      </c>
      <c r="B66" s="474" t="s">
        <v>19</v>
      </c>
      <c r="C66" s="474" t="s">
        <v>12</v>
      </c>
      <c r="D66" s="474">
        <v>368216.13827619399</v>
      </c>
    </row>
    <row r="67" spans="1:4" x14ac:dyDescent="0.25">
      <c r="A67" s="474" t="s">
        <v>20</v>
      </c>
      <c r="B67" s="474" t="s">
        <v>21</v>
      </c>
      <c r="C67" s="474" t="s">
        <v>11</v>
      </c>
      <c r="D67" s="474">
        <v>185319.77896788099</v>
      </c>
    </row>
    <row r="68" spans="1:4" x14ac:dyDescent="0.25">
      <c r="A68" s="474" t="s">
        <v>20</v>
      </c>
      <c r="B68" s="474" t="s">
        <v>21</v>
      </c>
      <c r="C68" s="474" t="s">
        <v>12</v>
      </c>
      <c r="D68" s="474">
        <v>372920.77613147302</v>
      </c>
    </row>
    <row r="69" spans="1:4" x14ac:dyDescent="0.25">
      <c r="A69" s="474" t="s">
        <v>37</v>
      </c>
      <c r="B69" s="474" t="s">
        <v>38</v>
      </c>
      <c r="C69" s="474" t="s">
        <v>11</v>
      </c>
      <c r="D69" s="474">
        <v>88407.819414604601</v>
      </c>
    </row>
    <row r="70" spans="1:4" x14ac:dyDescent="0.25">
      <c r="A70" s="474" t="s">
        <v>37</v>
      </c>
      <c r="B70" s="474" t="s">
        <v>38</v>
      </c>
      <c r="C70" s="474" t="s">
        <v>12</v>
      </c>
      <c r="D70" s="474">
        <v>214045.24008232201</v>
      </c>
    </row>
    <row r="71" spans="1:4" x14ac:dyDescent="0.25">
      <c r="A71" s="474" t="s">
        <v>39</v>
      </c>
      <c r="B71" s="474" t="s">
        <v>40</v>
      </c>
      <c r="C71" s="474" t="s">
        <v>11</v>
      </c>
      <c r="D71" s="474">
        <v>123739.379972982</v>
      </c>
    </row>
    <row r="72" spans="1:4" x14ac:dyDescent="0.25">
      <c r="A72" s="474" t="s">
        <v>39</v>
      </c>
      <c r="B72" s="474" t="s">
        <v>40</v>
      </c>
      <c r="C72" s="474" t="s">
        <v>12</v>
      </c>
      <c r="D72" s="474">
        <v>328211.29918283498</v>
      </c>
    </row>
    <row r="73" spans="1:4" x14ac:dyDescent="0.25">
      <c r="A73" s="474" t="s">
        <v>22</v>
      </c>
      <c r="B73" s="474" t="s">
        <v>23</v>
      </c>
      <c r="C73" s="474" t="s">
        <v>11</v>
      </c>
      <c r="D73" s="474">
        <v>88343.0785102386</v>
      </c>
    </row>
    <row r="74" spans="1:4" x14ac:dyDescent="0.25">
      <c r="A74" s="474" t="s">
        <v>22</v>
      </c>
      <c r="B74" s="474" t="s">
        <v>23</v>
      </c>
      <c r="C74" s="474" t="s">
        <v>12</v>
      </c>
      <c r="D74" s="474">
        <v>274677.82197541802</v>
      </c>
    </row>
    <row r="75" spans="1:4" x14ac:dyDescent="0.25">
      <c r="A75" s="474" t="s">
        <v>41</v>
      </c>
      <c r="B75" s="474" t="s">
        <v>42</v>
      </c>
      <c r="C75" s="474" t="s">
        <v>11</v>
      </c>
      <c r="D75" s="474">
        <v>87386.086583630095</v>
      </c>
    </row>
    <row r="76" spans="1:4" x14ac:dyDescent="0.25">
      <c r="A76" s="474" t="s">
        <v>41</v>
      </c>
      <c r="B76" s="474" t="s">
        <v>42</v>
      </c>
      <c r="C76" s="474" t="s">
        <v>12</v>
      </c>
      <c r="D76" s="474">
        <v>268656.20453936298</v>
      </c>
    </row>
    <row r="77" spans="1:4" x14ac:dyDescent="0.25">
      <c r="A77" s="474" t="s">
        <v>43</v>
      </c>
      <c r="B77" s="474" t="s">
        <v>44</v>
      </c>
      <c r="C77" s="474" t="s">
        <v>11</v>
      </c>
      <c r="D77" s="474">
        <v>134173.688143782</v>
      </c>
    </row>
    <row r="78" spans="1:4" x14ac:dyDescent="0.25">
      <c r="A78" s="474" t="s">
        <v>43</v>
      </c>
      <c r="B78" s="474" t="s">
        <v>44</v>
      </c>
      <c r="C78" s="474" t="s">
        <v>12</v>
      </c>
      <c r="D78" s="474">
        <v>234478.51132366099</v>
      </c>
    </row>
    <row r="79" spans="1:4" x14ac:dyDescent="0.25">
      <c r="A79" s="474" t="s">
        <v>24</v>
      </c>
      <c r="B79" s="474" t="s">
        <v>25</v>
      </c>
      <c r="C79" s="474" t="s">
        <v>11</v>
      </c>
      <c r="D79" s="474">
        <v>74884.912307245395</v>
      </c>
    </row>
    <row r="80" spans="1:4" x14ac:dyDescent="0.25">
      <c r="A80" s="474" t="s">
        <v>24</v>
      </c>
      <c r="B80" s="474" t="s">
        <v>25</v>
      </c>
      <c r="C80" s="474" t="s">
        <v>12</v>
      </c>
      <c r="D80" s="474">
        <v>369036.67030083202</v>
      </c>
    </row>
    <row r="81" spans="1:4" x14ac:dyDescent="0.25">
      <c r="A81" s="474" t="s">
        <v>45</v>
      </c>
      <c r="B81" s="474" t="s">
        <v>46</v>
      </c>
      <c r="C81" s="474" t="s">
        <v>11</v>
      </c>
      <c r="D81" s="474">
        <v>197139.60578804399</v>
      </c>
    </row>
    <row r="82" spans="1:4" x14ac:dyDescent="0.25">
      <c r="A82" s="474" t="s">
        <v>45</v>
      </c>
      <c r="B82" s="474" t="s">
        <v>46</v>
      </c>
      <c r="C82" s="474" t="s">
        <v>12</v>
      </c>
      <c r="D82" s="474">
        <v>383892.429211543</v>
      </c>
    </row>
    <row r="83" spans="1:4" x14ac:dyDescent="0.25">
      <c r="A83" s="474" t="s">
        <v>26</v>
      </c>
      <c r="B83" s="474" t="s">
        <v>27</v>
      </c>
      <c r="C83" s="474" t="s">
        <v>11</v>
      </c>
      <c r="D83" s="474">
        <v>111219.36053513701</v>
      </c>
    </row>
    <row r="84" spans="1:4" x14ac:dyDescent="0.25">
      <c r="A84" s="474" t="s">
        <v>26</v>
      </c>
      <c r="B84" s="474" t="s">
        <v>27</v>
      </c>
      <c r="C84" s="474" t="s">
        <v>12</v>
      </c>
      <c r="D84" s="474">
        <v>305715.48949541402</v>
      </c>
    </row>
    <row r="85" spans="1:4" x14ac:dyDescent="0.25">
      <c r="A85" s="474" t="s">
        <v>47</v>
      </c>
      <c r="B85" s="474" t="s">
        <v>48</v>
      </c>
      <c r="C85" s="474" t="s">
        <v>11</v>
      </c>
      <c r="D85" s="474">
        <v>84339.969293511298</v>
      </c>
    </row>
    <row r="86" spans="1:4" x14ac:dyDescent="0.25">
      <c r="A86" s="474" t="s">
        <v>47</v>
      </c>
      <c r="B86" s="474" t="s">
        <v>48</v>
      </c>
      <c r="C86" s="474" t="s">
        <v>12</v>
      </c>
      <c r="D86" s="474">
        <v>324833.42925936403</v>
      </c>
    </row>
    <row r="87" spans="1:4" x14ac:dyDescent="0.25">
      <c r="A87" s="474" t="s">
        <v>28</v>
      </c>
      <c r="B87" s="474" t="s">
        <v>29</v>
      </c>
      <c r="C87" s="474" t="s">
        <v>11</v>
      </c>
      <c r="D87" s="474">
        <v>110710.74379402801</v>
      </c>
    </row>
    <row r="88" spans="1:4" x14ac:dyDescent="0.25">
      <c r="A88" s="474" t="s">
        <v>28</v>
      </c>
      <c r="B88" s="474" t="s">
        <v>29</v>
      </c>
      <c r="C88" s="474" t="s">
        <v>12</v>
      </c>
      <c r="D88" s="474">
        <v>273884.87373851798</v>
      </c>
    </row>
    <row r="89" spans="1:4" x14ac:dyDescent="0.25">
      <c r="A89" s="474" t="s">
        <v>30</v>
      </c>
      <c r="B89" s="474" t="s">
        <v>31</v>
      </c>
      <c r="C89" s="474" t="s">
        <v>11</v>
      </c>
      <c r="D89" s="474">
        <v>136890.79057303799</v>
      </c>
    </row>
    <row r="90" spans="1:4" x14ac:dyDescent="0.25">
      <c r="A90" s="474" t="s">
        <v>30</v>
      </c>
      <c r="B90" s="474" t="s">
        <v>31</v>
      </c>
      <c r="C90" s="474" t="s">
        <v>12</v>
      </c>
      <c r="D90" s="474">
        <v>429120.03142498102</v>
      </c>
    </row>
    <row r="91" spans="1:4" x14ac:dyDescent="0.25">
      <c r="A91" s="474" t="s">
        <v>49</v>
      </c>
      <c r="B91" s="474" t="s">
        <v>50</v>
      </c>
      <c r="C91" s="474" t="s">
        <v>11</v>
      </c>
      <c r="D91" s="474">
        <v>180933.998153063</v>
      </c>
    </row>
    <row r="92" spans="1:4" x14ac:dyDescent="0.25">
      <c r="A92" s="474" t="s">
        <v>49</v>
      </c>
      <c r="B92" s="474" t="s">
        <v>50</v>
      </c>
      <c r="C92" s="474" t="s">
        <v>12</v>
      </c>
      <c r="D92" s="474">
        <v>391990.44080977503</v>
      </c>
    </row>
    <row r="93" spans="1:4" x14ac:dyDescent="0.25">
      <c r="A93" s="474" t="s">
        <v>51</v>
      </c>
      <c r="B93" s="474" t="s">
        <v>52</v>
      </c>
      <c r="C93" s="474" t="s">
        <v>11</v>
      </c>
      <c r="D93" s="474">
        <v>195273.51203990899</v>
      </c>
    </row>
    <row r="94" spans="1:4" x14ac:dyDescent="0.25">
      <c r="A94" s="474" t="s">
        <v>51</v>
      </c>
      <c r="B94" s="474" t="s">
        <v>52</v>
      </c>
      <c r="C94" s="474" t="s">
        <v>12</v>
      </c>
      <c r="D94" s="474">
        <v>389346.321331046</v>
      </c>
    </row>
    <row r="95" spans="1:4" x14ac:dyDescent="0.25">
      <c r="A95" s="474" t="s">
        <v>53</v>
      </c>
      <c r="B95" s="474" t="s">
        <v>54</v>
      </c>
      <c r="C95" s="474" t="s">
        <v>11</v>
      </c>
      <c r="D95" s="474">
        <v>107636.83524656099</v>
      </c>
    </row>
    <row r="96" spans="1:4" x14ac:dyDescent="0.25">
      <c r="A96" s="474" t="s">
        <v>53</v>
      </c>
      <c r="B96" s="474" t="s">
        <v>54</v>
      </c>
      <c r="C96" s="474" t="s">
        <v>12</v>
      </c>
      <c r="D96" s="474">
        <v>269815.71239442797</v>
      </c>
    </row>
    <row r="97" spans="1:4" x14ac:dyDescent="0.25">
      <c r="A97" s="474" t="s">
        <v>55</v>
      </c>
      <c r="B97" s="474" t="s">
        <v>56</v>
      </c>
      <c r="C97" s="474" t="s">
        <v>11</v>
      </c>
      <c r="D97" s="474">
        <v>84825.233912300304</v>
      </c>
    </row>
    <row r="98" spans="1:4" x14ac:dyDescent="0.25">
      <c r="A98" s="474" t="s">
        <v>55</v>
      </c>
      <c r="B98" s="474" t="s">
        <v>56</v>
      </c>
      <c r="C98" s="474" t="s">
        <v>12</v>
      </c>
      <c r="D98" s="474">
        <v>290908.67857380502</v>
      </c>
    </row>
    <row r="99" spans="1:4" x14ac:dyDescent="0.25">
      <c r="A99" s="474" t="s">
        <v>57</v>
      </c>
      <c r="B99" s="474" t="s">
        <v>58</v>
      </c>
      <c r="C99" s="474" t="s">
        <v>11</v>
      </c>
      <c r="D99" s="474">
        <v>57002.909420734599</v>
      </c>
    </row>
    <row r="100" spans="1:4" x14ac:dyDescent="0.25">
      <c r="A100" s="474" t="s">
        <v>57</v>
      </c>
      <c r="B100" s="474" t="s">
        <v>58</v>
      </c>
      <c r="C100" s="474" t="s">
        <v>12</v>
      </c>
      <c r="D100" s="474">
        <v>243403.51883765101</v>
      </c>
    </row>
    <row r="101" spans="1:4" x14ac:dyDescent="0.25">
      <c r="A101" s="474" t="s">
        <v>59</v>
      </c>
      <c r="B101" s="474" t="s">
        <v>60</v>
      </c>
      <c r="C101" s="474" t="s">
        <v>11</v>
      </c>
      <c r="D101" s="474">
        <v>153797.414860435</v>
      </c>
    </row>
    <row r="102" spans="1:4" x14ac:dyDescent="0.25">
      <c r="A102" s="474" t="s">
        <v>59</v>
      </c>
      <c r="B102" s="474" t="s">
        <v>60</v>
      </c>
      <c r="C102" s="474" t="s">
        <v>12</v>
      </c>
      <c r="D102" s="474">
        <v>398874.24689909403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908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475" t="s">
        <v>63</v>
      </c>
      <c r="B113" s="475" t="s">
        <v>64</v>
      </c>
      <c r="C113" s="475" t="s">
        <v>11</v>
      </c>
      <c r="D113" s="475">
        <v>269912.70001475501</v>
      </c>
    </row>
    <row r="114" spans="1:4" x14ac:dyDescent="0.25">
      <c r="A114" s="475" t="s">
        <v>63</v>
      </c>
      <c r="B114" s="475" t="s">
        <v>64</v>
      </c>
      <c r="C114" s="475" t="s">
        <v>12</v>
      </c>
      <c r="D114" s="475">
        <v>523587.10043581901</v>
      </c>
    </row>
    <row r="115" spans="1:4" x14ac:dyDescent="0.25">
      <c r="A115" s="475" t="s">
        <v>65</v>
      </c>
      <c r="B115" s="475" t="s">
        <v>66</v>
      </c>
      <c r="C115" s="475" t="s">
        <v>11</v>
      </c>
      <c r="D115" s="475">
        <v>258907.69151562999</v>
      </c>
    </row>
    <row r="116" spans="1:4" x14ac:dyDescent="0.25">
      <c r="A116" s="475" t="s">
        <v>65</v>
      </c>
      <c r="B116" s="475" t="s">
        <v>66</v>
      </c>
      <c r="C116" s="475" t="s">
        <v>12</v>
      </c>
      <c r="D116" s="475">
        <v>629626.51042450196</v>
      </c>
    </row>
    <row r="117" spans="1:4" x14ac:dyDescent="0.25">
      <c r="A117" s="475" t="s">
        <v>67</v>
      </c>
      <c r="B117" s="475" t="s">
        <v>68</v>
      </c>
      <c r="C117" s="475" t="s">
        <v>11</v>
      </c>
      <c r="D117" s="475">
        <v>112370.327258313</v>
      </c>
    </row>
    <row r="118" spans="1:4" x14ac:dyDescent="0.25">
      <c r="A118" s="475" t="s">
        <v>67</v>
      </c>
      <c r="B118" s="475" t="s">
        <v>68</v>
      </c>
      <c r="C118" s="475" t="s">
        <v>12</v>
      </c>
      <c r="D118" s="475">
        <v>354478.750710956</v>
      </c>
    </row>
    <row r="119" spans="1:4" x14ac:dyDescent="0.25">
      <c r="A119" s="475" t="s">
        <v>69</v>
      </c>
      <c r="B119" s="475" t="s">
        <v>70</v>
      </c>
      <c r="C119" s="475" t="s">
        <v>11</v>
      </c>
      <c r="D119" s="475">
        <v>126480.10939459001</v>
      </c>
    </row>
    <row r="120" spans="1:4" x14ac:dyDescent="0.25">
      <c r="A120" s="475" t="s">
        <v>69</v>
      </c>
      <c r="B120" s="475" t="s">
        <v>70</v>
      </c>
      <c r="C120" s="475" t="s">
        <v>12</v>
      </c>
      <c r="D120" s="475">
        <v>310950.77921028202</v>
      </c>
    </row>
    <row r="121" spans="1:4" x14ac:dyDescent="0.25">
      <c r="A121" s="475" t="s">
        <v>71</v>
      </c>
      <c r="B121" s="475" t="s">
        <v>72</v>
      </c>
      <c r="C121" s="475" t="s">
        <v>11</v>
      </c>
      <c r="D121" s="475">
        <v>129885.987878214</v>
      </c>
    </row>
    <row r="122" spans="1:4" x14ac:dyDescent="0.25">
      <c r="A122" s="475" t="s">
        <v>71</v>
      </c>
      <c r="B122" s="475" t="s">
        <v>72</v>
      </c>
      <c r="C122" s="475" t="s">
        <v>12</v>
      </c>
      <c r="D122" s="475">
        <v>259353.072851487</v>
      </c>
    </row>
    <row r="123" spans="1:4" x14ac:dyDescent="0.25">
      <c r="A123" s="475" t="s">
        <v>73</v>
      </c>
      <c r="B123" s="475" t="s">
        <v>74</v>
      </c>
      <c r="C123" s="475" t="s">
        <v>11</v>
      </c>
      <c r="D123" s="475">
        <v>108228.45259130999</v>
      </c>
    </row>
    <row r="124" spans="1:4" x14ac:dyDescent="0.25">
      <c r="A124" s="475" t="s">
        <v>73</v>
      </c>
      <c r="B124" s="475" t="s">
        <v>74</v>
      </c>
      <c r="C124" s="475" t="s">
        <v>12</v>
      </c>
      <c r="D124" s="475">
        <v>275859.51983452297</v>
      </c>
    </row>
    <row r="125" spans="1:4" x14ac:dyDescent="0.25">
      <c r="A125" s="475" t="s">
        <v>75</v>
      </c>
      <c r="B125" s="475" t="s">
        <v>76</v>
      </c>
      <c r="C125" s="475" t="s">
        <v>11</v>
      </c>
      <c r="D125" s="475">
        <v>112359.088489011</v>
      </c>
    </row>
    <row r="126" spans="1:4" x14ac:dyDescent="0.25">
      <c r="A126" s="475" t="s">
        <v>75</v>
      </c>
      <c r="B126" s="475" t="s">
        <v>76</v>
      </c>
      <c r="C126" s="475" t="s">
        <v>12</v>
      </c>
      <c r="D126" s="475">
        <v>268166.95051784301</v>
      </c>
    </row>
    <row r="127" spans="1:4" x14ac:dyDescent="0.25">
      <c r="A127" s="475" t="s">
        <v>77</v>
      </c>
      <c r="B127" s="475" t="s">
        <v>78</v>
      </c>
      <c r="C127" s="475" t="s">
        <v>11</v>
      </c>
      <c r="D127" s="475">
        <v>172068.226643653</v>
      </c>
    </row>
    <row r="128" spans="1:4" x14ac:dyDescent="0.25">
      <c r="A128" s="475" t="s">
        <v>77</v>
      </c>
      <c r="B128" s="475" t="s">
        <v>78</v>
      </c>
      <c r="C128" s="475" t="s">
        <v>12</v>
      </c>
      <c r="D128" s="475">
        <v>357353.01727331802</v>
      </c>
    </row>
    <row r="129" spans="1:4" x14ac:dyDescent="0.25">
      <c r="A129" s="475" t="s">
        <v>79</v>
      </c>
      <c r="B129" s="475" t="s">
        <v>80</v>
      </c>
      <c r="C129" s="475" t="s">
        <v>11</v>
      </c>
      <c r="D129" s="475">
        <v>185857.07475943299</v>
      </c>
    </row>
    <row r="130" spans="1:4" x14ac:dyDescent="0.25">
      <c r="A130" s="475" t="s">
        <v>79</v>
      </c>
      <c r="B130" s="475" t="s">
        <v>80</v>
      </c>
      <c r="C130" s="475" t="s">
        <v>12</v>
      </c>
      <c r="D130" s="475">
        <v>431677.325087192</v>
      </c>
    </row>
    <row r="131" spans="1:4" x14ac:dyDescent="0.25">
      <c r="A131" s="475" t="s">
        <v>81</v>
      </c>
      <c r="B131" s="475" t="s">
        <v>82</v>
      </c>
      <c r="C131" s="475" t="s">
        <v>11</v>
      </c>
      <c r="D131" s="475">
        <v>200989.813197599</v>
      </c>
    </row>
    <row r="132" spans="1:4" x14ac:dyDescent="0.25">
      <c r="A132" s="475" t="s">
        <v>81</v>
      </c>
      <c r="B132" s="475" t="s">
        <v>82</v>
      </c>
      <c r="C132" s="475" t="s">
        <v>12</v>
      </c>
      <c r="D132" s="475">
        <v>378833.49544968602</v>
      </c>
    </row>
    <row r="133" spans="1:4" x14ac:dyDescent="0.25">
      <c r="A133" s="475" t="s">
        <v>83</v>
      </c>
      <c r="B133" s="475" t="s">
        <v>84</v>
      </c>
      <c r="C133" s="475" t="s">
        <v>11</v>
      </c>
      <c r="D133" s="475">
        <v>201775.78106253999</v>
      </c>
    </row>
    <row r="134" spans="1:4" x14ac:dyDescent="0.25">
      <c r="A134" s="475" t="s">
        <v>83</v>
      </c>
      <c r="B134" s="475" t="s">
        <v>84</v>
      </c>
      <c r="C134" s="475" t="s">
        <v>12</v>
      </c>
      <c r="D134" s="475">
        <v>477828.81978998397</v>
      </c>
    </row>
    <row r="135" spans="1:4" x14ac:dyDescent="0.25">
      <c r="A135" s="475" t="s">
        <v>85</v>
      </c>
      <c r="B135" s="475" t="s">
        <v>86</v>
      </c>
      <c r="C135" s="475" t="s">
        <v>11</v>
      </c>
      <c r="D135" s="475">
        <v>297715.553898193</v>
      </c>
    </row>
    <row r="136" spans="1:4" x14ac:dyDescent="0.25">
      <c r="A136" s="475" t="s">
        <v>85</v>
      </c>
      <c r="B136" s="475" t="s">
        <v>86</v>
      </c>
      <c r="C136" s="475" t="s">
        <v>12</v>
      </c>
      <c r="D136" s="475">
        <v>406697.89676468802</v>
      </c>
    </row>
    <row r="137" spans="1:4" x14ac:dyDescent="0.25">
      <c r="A137" s="475" t="s">
        <v>87</v>
      </c>
      <c r="B137" s="475" t="s">
        <v>88</v>
      </c>
      <c r="C137" s="475" t="s">
        <v>11</v>
      </c>
      <c r="D137" s="475">
        <v>264756.520577633</v>
      </c>
    </row>
    <row r="138" spans="1:4" x14ac:dyDescent="0.25">
      <c r="A138" s="475" t="s">
        <v>87</v>
      </c>
      <c r="B138" s="475" t="s">
        <v>88</v>
      </c>
      <c r="C138" s="475" t="s">
        <v>12</v>
      </c>
      <c r="D138" s="475">
        <v>532812.12810822099</v>
      </c>
    </row>
    <row r="139" spans="1:4" x14ac:dyDescent="0.25">
      <c r="A139" s="475" t="s">
        <v>89</v>
      </c>
      <c r="B139" s="475" t="s">
        <v>90</v>
      </c>
      <c r="C139" s="475" t="s">
        <v>11</v>
      </c>
      <c r="D139" s="475">
        <v>168579.61665019899</v>
      </c>
    </row>
    <row r="140" spans="1:4" x14ac:dyDescent="0.25">
      <c r="A140" s="475" t="s">
        <v>89</v>
      </c>
      <c r="B140" s="475" t="s">
        <v>90</v>
      </c>
      <c r="C140" s="475" t="s">
        <v>12</v>
      </c>
      <c r="D140" s="475">
        <v>308335.62728185899</v>
      </c>
    </row>
    <row r="141" spans="1:4" x14ac:dyDescent="0.25">
      <c r="A141" s="475" t="s">
        <v>91</v>
      </c>
      <c r="B141" s="475" t="s">
        <v>92</v>
      </c>
      <c r="C141" s="475" t="s">
        <v>11</v>
      </c>
      <c r="D141" s="475">
        <v>165770.068559801</v>
      </c>
    </row>
    <row r="142" spans="1:4" x14ac:dyDescent="0.25">
      <c r="A142" s="475" t="s">
        <v>91</v>
      </c>
      <c r="B142" s="475" t="s">
        <v>92</v>
      </c>
      <c r="C142" s="475" t="s">
        <v>12</v>
      </c>
      <c r="D142" s="475">
        <v>399487.74589697301</v>
      </c>
    </row>
    <row r="143" spans="1:4" x14ac:dyDescent="0.25">
      <c r="A143" s="475" t="s">
        <v>93</v>
      </c>
      <c r="B143" s="475" t="s">
        <v>94</v>
      </c>
      <c r="C143" s="475" t="s">
        <v>11</v>
      </c>
      <c r="D143" s="475">
        <v>226760.050962843</v>
      </c>
    </row>
    <row r="144" spans="1:4" x14ac:dyDescent="0.25">
      <c r="A144" s="475" t="s">
        <v>93</v>
      </c>
      <c r="B144" s="475" t="s">
        <v>94</v>
      </c>
      <c r="C144" s="475" t="s">
        <v>12</v>
      </c>
      <c r="D144" s="475">
        <v>401723.95525652502</v>
      </c>
    </row>
    <row r="145" spans="1:4" x14ac:dyDescent="0.25">
      <c r="A145" s="475" t="s">
        <v>95</v>
      </c>
      <c r="B145" s="475" t="s">
        <v>96</v>
      </c>
      <c r="C145" s="475" t="s">
        <v>11</v>
      </c>
      <c r="D145" s="475">
        <v>143600.48160850801</v>
      </c>
    </row>
    <row r="146" spans="1:4" x14ac:dyDescent="0.25">
      <c r="A146" s="475" t="s">
        <v>95</v>
      </c>
      <c r="B146" s="475" t="s">
        <v>96</v>
      </c>
      <c r="C146" s="475" t="s">
        <v>12</v>
      </c>
      <c r="D146" s="475">
        <v>349031.81173803599</v>
      </c>
    </row>
    <row r="147" spans="1:4" x14ac:dyDescent="0.25">
      <c r="A147" s="475" t="s">
        <v>97</v>
      </c>
      <c r="B147" s="475" t="s">
        <v>98</v>
      </c>
      <c r="C147" s="475" t="s">
        <v>11</v>
      </c>
      <c r="D147" s="475">
        <v>122449.09037843801</v>
      </c>
    </row>
    <row r="148" spans="1:4" x14ac:dyDescent="0.25">
      <c r="A148" s="475" t="s">
        <v>97</v>
      </c>
      <c r="B148" s="475" t="s">
        <v>98</v>
      </c>
      <c r="C148" s="475" t="s">
        <v>12</v>
      </c>
      <c r="D148" s="475">
        <v>313227.70262145001</v>
      </c>
    </row>
    <row r="149" spans="1:4" x14ac:dyDescent="0.25">
      <c r="A149" s="475" t="s">
        <v>99</v>
      </c>
      <c r="B149" s="475" t="s">
        <v>100</v>
      </c>
      <c r="C149" s="475" t="s">
        <v>11</v>
      </c>
      <c r="D149" s="475">
        <v>149384.613894699</v>
      </c>
    </row>
    <row r="150" spans="1:4" x14ac:dyDescent="0.25">
      <c r="A150" s="475" t="s">
        <v>99</v>
      </c>
      <c r="B150" s="475" t="s">
        <v>100</v>
      </c>
      <c r="C150" s="475" t="s">
        <v>12</v>
      </c>
      <c r="D150" s="475">
        <v>312600.49356670602</v>
      </c>
    </row>
    <row r="151" spans="1:4" x14ac:dyDescent="0.25">
      <c r="A151" s="475" t="s">
        <v>101</v>
      </c>
      <c r="B151" s="475" t="s">
        <v>102</v>
      </c>
      <c r="C151" s="475" t="s">
        <v>11</v>
      </c>
      <c r="D151" s="475">
        <v>59263.269668093097</v>
      </c>
    </row>
    <row r="152" spans="1:4" x14ac:dyDescent="0.25">
      <c r="A152" s="475" t="s">
        <v>101</v>
      </c>
      <c r="B152" s="475" t="s">
        <v>102</v>
      </c>
      <c r="C152" s="475" t="s">
        <v>12</v>
      </c>
      <c r="D152" s="475">
        <v>190732.98997815899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909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476" t="s">
        <v>63</v>
      </c>
      <c r="B163" s="476" t="s">
        <v>64</v>
      </c>
      <c r="C163" s="476" t="s">
        <v>11</v>
      </c>
      <c r="D163" s="476">
        <v>269782.85859512701</v>
      </c>
    </row>
    <row r="164" spans="1:4" x14ac:dyDescent="0.25">
      <c r="A164" s="476" t="s">
        <v>63</v>
      </c>
      <c r="B164" s="476" t="s">
        <v>64</v>
      </c>
      <c r="C164" s="476" t="s">
        <v>12</v>
      </c>
      <c r="D164" s="476">
        <v>523699.20975776098</v>
      </c>
    </row>
    <row r="165" spans="1:4" x14ac:dyDescent="0.25">
      <c r="A165" s="476" t="s">
        <v>65</v>
      </c>
      <c r="B165" s="476" t="s">
        <v>66</v>
      </c>
      <c r="C165" s="476" t="s">
        <v>11</v>
      </c>
      <c r="D165" s="476">
        <v>260115.48094169999</v>
      </c>
    </row>
    <row r="166" spans="1:4" x14ac:dyDescent="0.25">
      <c r="A166" s="476" t="s">
        <v>65</v>
      </c>
      <c r="B166" s="476" t="s">
        <v>66</v>
      </c>
      <c r="C166" s="476" t="s">
        <v>12</v>
      </c>
      <c r="D166" s="476">
        <v>630852.06325647002</v>
      </c>
    </row>
    <row r="167" spans="1:4" x14ac:dyDescent="0.25">
      <c r="A167" s="476" t="s">
        <v>67</v>
      </c>
      <c r="B167" s="476" t="s">
        <v>68</v>
      </c>
      <c r="C167" s="476" t="s">
        <v>11</v>
      </c>
      <c r="D167" s="476">
        <v>112860.490086283</v>
      </c>
    </row>
    <row r="168" spans="1:4" x14ac:dyDescent="0.25">
      <c r="A168" s="476" t="s">
        <v>67</v>
      </c>
      <c r="B168" s="476" t="s">
        <v>68</v>
      </c>
      <c r="C168" s="476" t="s">
        <v>12</v>
      </c>
      <c r="D168" s="476">
        <v>356408.06332702702</v>
      </c>
    </row>
    <row r="169" spans="1:4" x14ac:dyDescent="0.25">
      <c r="A169" s="476" t="s">
        <v>69</v>
      </c>
      <c r="B169" s="476" t="s">
        <v>70</v>
      </c>
      <c r="C169" s="476" t="s">
        <v>11</v>
      </c>
      <c r="D169" s="476">
        <v>126488.66647614499</v>
      </c>
    </row>
    <row r="170" spans="1:4" x14ac:dyDescent="0.25">
      <c r="A170" s="476" t="s">
        <v>69</v>
      </c>
      <c r="B170" s="476" t="s">
        <v>70</v>
      </c>
      <c r="C170" s="476" t="s">
        <v>12</v>
      </c>
      <c r="D170" s="476">
        <v>310955.551085471</v>
      </c>
    </row>
    <row r="171" spans="1:4" x14ac:dyDescent="0.25">
      <c r="A171" s="476" t="s">
        <v>71</v>
      </c>
      <c r="B171" s="476" t="s">
        <v>72</v>
      </c>
      <c r="C171" s="476" t="s">
        <v>11</v>
      </c>
      <c r="D171" s="476">
        <v>131289.69315742099</v>
      </c>
    </row>
    <row r="172" spans="1:4" x14ac:dyDescent="0.25">
      <c r="A172" s="476" t="s">
        <v>71</v>
      </c>
      <c r="B172" s="476" t="s">
        <v>72</v>
      </c>
      <c r="C172" s="476" t="s">
        <v>12</v>
      </c>
      <c r="D172" s="476">
        <v>261066.981795826</v>
      </c>
    </row>
    <row r="173" spans="1:4" x14ac:dyDescent="0.25">
      <c r="A173" s="476" t="s">
        <v>73</v>
      </c>
      <c r="B173" s="476" t="s">
        <v>74</v>
      </c>
      <c r="C173" s="476" t="s">
        <v>11</v>
      </c>
      <c r="D173" s="476">
        <v>108228.45259130999</v>
      </c>
    </row>
    <row r="174" spans="1:4" x14ac:dyDescent="0.25">
      <c r="A174" s="476" t="s">
        <v>73</v>
      </c>
      <c r="B174" s="476" t="s">
        <v>74</v>
      </c>
      <c r="C174" s="476" t="s">
        <v>12</v>
      </c>
      <c r="D174" s="476">
        <v>275859.51983452297</v>
      </c>
    </row>
    <row r="175" spans="1:4" x14ac:dyDescent="0.25">
      <c r="A175" s="476" t="s">
        <v>75</v>
      </c>
      <c r="B175" s="476" t="s">
        <v>76</v>
      </c>
      <c r="C175" s="476" t="s">
        <v>11</v>
      </c>
      <c r="D175" s="476">
        <v>112359.088489011</v>
      </c>
    </row>
    <row r="176" spans="1:4" x14ac:dyDescent="0.25">
      <c r="A176" s="476" t="s">
        <v>75</v>
      </c>
      <c r="B176" s="476" t="s">
        <v>76</v>
      </c>
      <c r="C176" s="476" t="s">
        <v>12</v>
      </c>
      <c r="D176" s="476">
        <v>268166.95051784301</v>
      </c>
    </row>
    <row r="177" spans="1:4" x14ac:dyDescent="0.25">
      <c r="A177" s="476" t="s">
        <v>77</v>
      </c>
      <c r="B177" s="476" t="s">
        <v>78</v>
      </c>
      <c r="C177" s="476" t="s">
        <v>11</v>
      </c>
      <c r="D177" s="476">
        <v>172068.226643653</v>
      </c>
    </row>
    <row r="178" spans="1:4" x14ac:dyDescent="0.25">
      <c r="A178" s="476" t="s">
        <v>77</v>
      </c>
      <c r="B178" s="476" t="s">
        <v>78</v>
      </c>
      <c r="C178" s="476" t="s">
        <v>12</v>
      </c>
      <c r="D178" s="476">
        <v>357353.01727331802</v>
      </c>
    </row>
    <row r="179" spans="1:4" x14ac:dyDescent="0.25">
      <c r="A179" s="476" t="s">
        <v>79</v>
      </c>
      <c r="B179" s="476" t="s">
        <v>80</v>
      </c>
      <c r="C179" s="476" t="s">
        <v>11</v>
      </c>
      <c r="D179" s="476">
        <v>185857.07475943299</v>
      </c>
    </row>
    <row r="180" spans="1:4" x14ac:dyDescent="0.25">
      <c r="A180" s="476" t="s">
        <v>79</v>
      </c>
      <c r="B180" s="476" t="s">
        <v>80</v>
      </c>
      <c r="C180" s="476" t="s">
        <v>12</v>
      </c>
      <c r="D180" s="476">
        <v>431677.325087192</v>
      </c>
    </row>
    <row r="181" spans="1:4" x14ac:dyDescent="0.25">
      <c r="A181" s="476" t="s">
        <v>81</v>
      </c>
      <c r="B181" s="476" t="s">
        <v>82</v>
      </c>
      <c r="C181" s="476" t="s">
        <v>11</v>
      </c>
      <c r="D181" s="476">
        <v>200989.813197599</v>
      </c>
    </row>
    <row r="182" spans="1:4" x14ac:dyDescent="0.25">
      <c r="A182" s="476" t="s">
        <v>81</v>
      </c>
      <c r="B182" s="476" t="s">
        <v>82</v>
      </c>
      <c r="C182" s="476" t="s">
        <v>12</v>
      </c>
      <c r="D182" s="476">
        <v>378833.49544968602</v>
      </c>
    </row>
    <row r="183" spans="1:4" x14ac:dyDescent="0.25">
      <c r="A183" s="476" t="s">
        <v>83</v>
      </c>
      <c r="B183" s="476" t="s">
        <v>84</v>
      </c>
      <c r="C183" s="476" t="s">
        <v>11</v>
      </c>
      <c r="D183" s="476">
        <v>201844.61530362401</v>
      </c>
    </row>
    <row r="184" spans="1:4" x14ac:dyDescent="0.25">
      <c r="A184" s="476" t="s">
        <v>83</v>
      </c>
      <c r="B184" s="476" t="s">
        <v>84</v>
      </c>
      <c r="C184" s="476" t="s">
        <v>12</v>
      </c>
      <c r="D184" s="476">
        <v>477904.66559917602</v>
      </c>
    </row>
    <row r="185" spans="1:4" x14ac:dyDescent="0.25">
      <c r="A185" s="476" t="s">
        <v>85</v>
      </c>
      <c r="B185" s="476" t="s">
        <v>86</v>
      </c>
      <c r="C185" s="476" t="s">
        <v>11</v>
      </c>
      <c r="D185" s="476">
        <v>297715.553898193</v>
      </c>
    </row>
    <row r="186" spans="1:4" x14ac:dyDescent="0.25">
      <c r="A186" s="476" t="s">
        <v>85</v>
      </c>
      <c r="B186" s="476" t="s">
        <v>86</v>
      </c>
      <c r="C186" s="476" t="s">
        <v>12</v>
      </c>
      <c r="D186" s="476">
        <v>406697.89676468802</v>
      </c>
    </row>
    <row r="187" spans="1:4" x14ac:dyDescent="0.25">
      <c r="A187" s="476" t="s">
        <v>87</v>
      </c>
      <c r="B187" s="476" t="s">
        <v>88</v>
      </c>
      <c r="C187" s="476" t="s">
        <v>11</v>
      </c>
      <c r="D187" s="476">
        <v>264756.520577633</v>
      </c>
    </row>
    <row r="188" spans="1:4" x14ac:dyDescent="0.25">
      <c r="A188" s="476" t="s">
        <v>87</v>
      </c>
      <c r="B188" s="476" t="s">
        <v>88</v>
      </c>
      <c r="C188" s="476" t="s">
        <v>12</v>
      </c>
      <c r="D188" s="476">
        <v>532812.12810822099</v>
      </c>
    </row>
    <row r="189" spans="1:4" x14ac:dyDescent="0.25">
      <c r="A189" s="476" t="s">
        <v>89</v>
      </c>
      <c r="B189" s="476" t="s">
        <v>90</v>
      </c>
      <c r="C189" s="476" t="s">
        <v>11</v>
      </c>
      <c r="D189" s="476">
        <v>168579.61665019899</v>
      </c>
    </row>
    <row r="190" spans="1:4" x14ac:dyDescent="0.25">
      <c r="A190" s="476" t="s">
        <v>89</v>
      </c>
      <c r="B190" s="476" t="s">
        <v>90</v>
      </c>
      <c r="C190" s="476" t="s">
        <v>12</v>
      </c>
      <c r="D190" s="476">
        <v>308335.62728185899</v>
      </c>
    </row>
    <row r="191" spans="1:4" x14ac:dyDescent="0.25">
      <c r="A191" s="476" t="s">
        <v>91</v>
      </c>
      <c r="B191" s="476" t="s">
        <v>92</v>
      </c>
      <c r="C191" s="476" t="s">
        <v>11</v>
      </c>
      <c r="D191" s="476">
        <v>165770.068559801</v>
      </c>
    </row>
    <row r="192" spans="1:4" x14ac:dyDescent="0.25">
      <c r="A192" s="476" t="s">
        <v>91</v>
      </c>
      <c r="B192" s="476" t="s">
        <v>92</v>
      </c>
      <c r="C192" s="476" t="s">
        <v>12</v>
      </c>
      <c r="D192" s="476">
        <v>399487.74589697301</v>
      </c>
    </row>
    <row r="193" spans="1:4" x14ac:dyDescent="0.25">
      <c r="A193" s="476" t="s">
        <v>93</v>
      </c>
      <c r="B193" s="476" t="s">
        <v>94</v>
      </c>
      <c r="C193" s="476" t="s">
        <v>11</v>
      </c>
      <c r="D193" s="476">
        <v>226760.050962843</v>
      </c>
    </row>
    <row r="194" spans="1:4" x14ac:dyDescent="0.25">
      <c r="A194" s="476" t="s">
        <v>93</v>
      </c>
      <c r="B194" s="476" t="s">
        <v>94</v>
      </c>
      <c r="C194" s="476" t="s">
        <v>12</v>
      </c>
      <c r="D194" s="476">
        <v>401723.95525652502</v>
      </c>
    </row>
    <row r="195" spans="1:4" x14ac:dyDescent="0.25">
      <c r="A195" s="476" t="s">
        <v>95</v>
      </c>
      <c r="B195" s="476" t="s">
        <v>96</v>
      </c>
      <c r="C195" s="476" t="s">
        <v>11</v>
      </c>
      <c r="D195" s="476">
        <v>143600.48160850801</v>
      </c>
    </row>
    <row r="196" spans="1:4" x14ac:dyDescent="0.25">
      <c r="A196" s="476" t="s">
        <v>95</v>
      </c>
      <c r="B196" s="476" t="s">
        <v>96</v>
      </c>
      <c r="C196" s="476" t="s">
        <v>12</v>
      </c>
      <c r="D196" s="476">
        <v>349031.81173803599</v>
      </c>
    </row>
    <row r="197" spans="1:4" x14ac:dyDescent="0.25">
      <c r="A197" s="476" t="s">
        <v>97</v>
      </c>
      <c r="B197" s="476" t="s">
        <v>98</v>
      </c>
      <c r="C197" s="476" t="s">
        <v>11</v>
      </c>
      <c r="D197" s="476">
        <v>122449.09037843801</v>
      </c>
    </row>
    <row r="198" spans="1:4" x14ac:dyDescent="0.25">
      <c r="A198" s="476" t="s">
        <v>97</v>
      </c>
      <c r="B198" s="476" t="s">
        <v>98</v>
      </c>
      <c r="C198" s="476" t="s">
        <v>12</v>
      </c>
      <c r="D198" s="476">
        <v>313227.70262145001</v>
      </c>
    </row>
    <row r="199" spans="1:4" x14ac:dyDescent="0.25">
      <c r="A199" s="476" t="s">
        <v>99</v>
      </c>
      <c r="B199" s="476" t="s">
        <v>100</v>
      </c>
      <c r="C199" s="476" t="s">
        <v>11</v>
      </c>
      <c r="D199" s="476">
        <v>149840.866234227</v>
      </c>
    </row>
    <row r="200" spans="1:4" x14ac:dyDescent="0.25">
      <c r="A200" s="476" t="s">
        <v>99</v>
      </c>
      <c r="B200" s="476" t="s">
        <v>100</v>
      </c>
      <c r="C200" s="476" t="s">
        <v>12</v>
      </c>
      <c r="D200" s="476">
        <v>313749.75150045601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910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477" t="s">
        <v>79</v>
      </c>
      <c r="B211" s="477" t="s">
        <v>106</v>
      </c>
      <c r="C211" s="477" t="s">
        <v>11</v>
      </c>
      <c r="D211" s="477">
        <v>193870.81236847999</v>
      </c>
    </row>
    <row r="212" spans="1:4" x14ac:dyDescent="0.25">
      <c r="A212" s="477" t="s">
        <v>79</v>
      </c>
      <c r="B212" s="477" t="s">
        <v>106</v>
      </c>
      <c r="C212" s="477" t="s">
        <v>12</v>
      </c>
      <c r="D212" s="477">
        <v>388515.66924548801</v>
      </c>
    </row>
    <row r="213" spans="1:4" x14ac:dyDescent="0.25">
      <c r="A213" s="477" t="s">
        <v>83</v>
      </c>
      <c r="B213" s="477" t="s">
        <v>107</v>
      </c>
      <c r="C213" s="477" t="s">
        <v>11</v>
      </c>
      <c r="D213" s="477">
        <v>120306.68308966</v>
      </c>
    </row>
    <row r="214" spans="1:4" x14ac:dyDescent="0.25">
      <c r="A214" s="477" t="s">
        <v>83</v>
      </c>
      <c r="B214" s="477" t="s">
        <v>107</v>
      </c>
      <c r="C214" s="477" t="s">
        <v>12</v>
      </c>
      <c r="D214" s="477">
        <v>253984.60795482399</v>
      </c>
    </row>
    <row r="215" spans="1:4" x14ac:dyDescent="0.25">
      <c r="A215" s="477" t="s">
        <v>85</v>
      </c>
      <c r="B215" s="477" t="s">
        <v>108</v>
      </c>
      <c r="C215" s="477" t="s">
        <v>11</v>
      </c>
      <c r="D215" s="477">
        <v>213362.928134396</v>
      </c>
    </row>
    <row r="216" spans="1:4" x14ac:dyDescent="0.25">
      <c r="A216" s="477" t="s">
        <v>85</v>
      </c>
      <c r="B216" s="477" t="s">
        <v>108</v>
      </c>
      <c r="C216" s="477" t="s">
        <v>12</v>
      </c>
      <c r="D216" s="477">
        <v>465122.92195780698</v>
      </c>
    </row>
    <row r="217" spans="1:4" x14ac:dyDescent="0.25">
      <c r="A217" s="477" t="s">
        <v>87</v>
      </c>
      <c r="B217" s="477" t="s">
        <v>109</v>
      </c>
      <c r="C217" s="477" t="s">
        <v>11</v>
      </c>
      <c r="D217" s="477">
        <v>403468.34899909003</v>
      </c>
    </row>
    <row r="218" spans="1:4" x14ac:dyDescent="0.25">
      <c r="A218" s="477" t="s">
        <v>87</v>
      </c>
      <c r="B218" s="477" t="s">
        <v>109</v>
      </c>
      <c r="C218" s="477" t="s">
        <v>12</v>
      </c>
      <c r="D218" s="477">
        <v>549278.51542961795</v>
      </c>
    </row>
    <row r="219" spans="1:4" x14ac:dyDescent="0.25">
      <c r="A219" s="477" t="s">
        <v>89</v>
      </c>
      <c r="B219" s="477" t="s">
        <v>110</v>
      </c>
      <c r="C219" s="477" t="s">
        <v>11</v>
      </c>
      <c r="D219" s="477">
        <v>346177.11434609198</v>
      </c>
    </row>
    <row r="220" spans="1:4" x14ac:dyDescent="0.25">
      <c r="A220" s="477" t="s">
        <v>89</v>
      </c>
      <c r="B220" s="477" t="s">
        <v>110</v>
      </c>
      <c r="C220" s="477" t="s">
        <v>12</v>
      </c>
      <c r="D220" s="477">
        <v>733360.12793799106</v>
      </c>
    </row>
    <row r="221" spans="1:4" x14ac:dyDescent="0.25">
      <c r="A221" s="477" t="s">
        <v>97</v>
      </c>
      <c r="B221" s="477" t="s">
        <v>111</v>
      </c>
      <c r="C221" s="477" t="s">
        <v>11</v>
      </c>
      <c r="D221" s="477">
        <v>260136.859865773</v>
      </c>
    </row>
    <row r="222" spans="1:4" x14ac:dyDescent="0.25">
      <c r="A222" s="477" t="s">
        <v>97</v>
      </c>
      <c r="B222" s="477" t="s">
        <v>111</v>
      </c>
      <c r="C222" s="477" t="s">
        <v>12</v>
      </c>
      <c r="D222" s="477">
        <v>501034.94562318199</v>
      </c>
    </row>
    <row r="223" spans="1:4" x14ac:dyDescent="0.25">
      <c r="A223" s="477" t="s">
        <v>99</v>
      </c>
      <c r="B223" s="477" t="s">
        <v>112</v>
      </c>
      <c r="C223" s="477" t="s">
        <v>11</v>
      </c>
      <c r="D223" s="477">
        <v>179493.015050088</v>
      </c>
    </row>
    <row r="224" spans="1:4" x14ac:dyDescent="0.25">
      <c r="A224" s="477" t="s">
        <v>99</v>
      </c>
      <c r="B224" s="477" t="s">
        <v>112</v>
      </c>
      <c r="C224" s="477" t="s">
        <v>12</v>
      </c>
      <c r="D224" s="477">
        <v>530401.97855937702</v>
      </c>
    </row>
    <row r="225" spans="1:4" x14ac:dyDescent="0.25">
      <c r="A225" s="477" t="s">
        <v>101</v>
      </c>
      <c r="B225" s="477" t="s">
        <v>113</v>
      </c>
      <c r="C225" s="477" t="s">
        <v>11</v>
      </c>
      <c r="D225" s="477">
        <v>484835.38124015997</v>
      </c>
    </row>
    <row r="226" spans="1:4" x14ac:dyDescent="0.25">
      <c r="A226" s="477" t="s">
        <v>101</v>
      </c>
      <c r="B226" s="477" t="s">
        <v>113</v>
      </c>
      <c r="C226" s="477" t="s">
        <v>12</v>
      </c>
      <c r="D226" s="477">
        <v>764689.80521607795</v>
      </c>
    </row>
    <row r="227" spans="1:4" x14ac:dyDescent="0.25">
      <c r="A227" s="477" t="s">
        <v>114</v>
      </c>
      <c r="B227" s="477" t="s">
        <v>115</v>
      </c>
      <c r="C227" s="477" t="s">
        <v>11</v>
      </c>
      <c r="D227" s="477">
        <v>436548.66651299299</v>
      </c>
    </row>
    <row r="228" spans="1:4" x14ac:dyDescent="0.25">
      <c r="A228" s="477" t="s">
        <v>114</v>
      </c>
      <c r="B228" s="477" t="s">
        <v>115</v>
      </c>
      <c r="C228" s="477" t="s">
        <v>12</v>
      </c>
      <c r="D228" s="477">
        <v>542019.51010788803</v>
      </c>
    </row>
    <row r="229" spans="1:4" x14ac:dyDescent="0.25">
      <c r="A229" s="477" t="s">
        <v>116</v>
      </c>
      <c r="B229" s="477" t="s">
        <v>117</v>
      </c>
      <c r="C229" s="477" t="s">
        <v>11</v>
      </c>
      <c r="D229" s="477">
        <v>530747.8501706</v>
      </c>
    </row>
    <row r="230" spans="1:4" x14ac:dyDescent="0.25">
      <c r="A230" s="477" t="s">
        <v>116</v>
      </c>
      <c r="B230" s="477" t="s">
        <v>117</v>
      </c>
      <c r="C230" s="477" t="s">
        <v>12</v>
      </c>
      <c r="D230" s="477">
        <v>814157.74163232301</v>
      </c>
    </row>
    <row r="231" spans="1:4" x14ac:dyDescent="0.25">
      <c r="A231" s="477" t="s">
        <v>118</v>
      </c>
      <c r="B231" s="477" t="s">
        <v>119</v>
      </c>
      <c r="C231" s="477" t="s">
        <v>11</v>
      </c>
      <c r="D231" s="477">
        <v>270265.57222868898</v>
      </c>
    </row>
    <row r="232" spans="1:4" x14ac:dyDescent="0.25">
      <c r="A232" s="477" t="s">
        <v>118</v>
      </c>
      <c r="B232" s="477" t="s">
        <v>119</v>
      </c>
      <c r="C232" s="477" t="s">
        <v>12</v>
      </c>
      <c r="D232" s="477">
        <v>728789.43228117202</v>
      </c>
    </row>
    <row r="233" spans="1:4" x14ac:dyDescent="0.25">
      <c r="A233" s="477" t="s">
        <v>120</v>
      </c>
      <c r="B233" s="477" t="s">
        <v>121</v>
      </c>
      <c r="C233" s="477" t="s">
        <v>11</v>
      </c>
      <c r="D233" s="477">
        <v>292668.47771291999</v>
      </c>
    </row>
    <row r="234" spans="1:4" x14ac:dyDescent="0.25">
      <c r="A234" s="477" t="s">
        <v>120</v>
      </c>
      <c r="B234" s="477" t="s">
        <v>121</v>
      </c>
      <c r="C234" s="477" t="s">
        <v>12</v>
      </c>
      <c r="D234" s="477">
        <v>598824.02281796804</v>
      </c>
    </row>
    <row r="235" spans="1:4" x14ac:dyDescent="0.25">
      <c r="A235" s="477" t="s">
        <v>122</v>
      </c>
      <c r="B235" s="477" t="s">
        <v>123</v>
      </c>
      <c r="C235" s="477" t="s">
        <v>11</v>
      </c>
      <c r="D235" s="477">
        <v>159613.52442298899</v>
      </c>
    </row>
    <row r="236" spans="1:4" x14ac:dyDescent="0.25">
      <c r="A236" s="477" t="s">
        <v>122</v>
      </c>
      <c r="B236" s="477" t="s">
        <v>123</v>
      </c>
      <c r="C236" s="477" t="s">
        <v>12</v>
      </c>
      <c r="D236" s="477">
        <v>355065.484095808</v>
      </c>
    </row>
    <row r="237" spans="1:4" x14ac:dyDescent="0.25">
      <c r="A237" s="477" t="s">
        <v>124</v>
      </c>
      <c r="B237" s="477" t="s">
        <v>125</v>
      </c>
      <c r="C237" s="477" t="s">
        <v>11</v>
      </c>
      <c r="D237" s="477">
        <v>183366.05482618901</v>
      </c>
    </row>
    <row r="238" spans="1:4" x14ac:dyDescent="0.25">
      <c r="A238" s="477" t="s">
        <v>124</v>
      </c>
      <c r="B238" s="477" t="s">
        <v>125</v>
      </c>
      <c r="C238" s="477" t="s">
        <v>12</v>
      </c>
      <c r="D238" s="477">
        <v>437368.32024280698</v>
      </c>
    </row>
    <row r="239" spans="1:4" x14ac:dyDescent="0.25">
      <c r="A239" s="477" t="s">
        <v>126</v>
      </c>
      <c r="B239" s="477" t="s">
        <v>127</v>
      </c>
      <c r="C239" s="477" t="s">
        <v>11</v>
      </c>
      <c r="D239" s="477">
        <v>172986.59433718101</v>
      </c>
    </row>
    <row r="240" spans="1:4" x14ac:dyDescent="0.25">
      <c r="A240" s="477" t="s">
        <v>126</v>
      </c>
      <c r="B240" s="477" t="s">
        <v>127</v>
      </c>
      <c r="C240" s="477" t="s">
        <v>12</v>
      </c>
      <c r="D240" s="477">
        <v>302303.301867434</v>
      </c>
    </row>
    <row r="241" spans="1:4" x14ac:dyDescent="0.25">
      <c r="A241" s="477" t="s">
        <v>128</v>
      </c>
      <c r="B241" s="477" t="s">
        <v>129</v>
      </c>
      <c r="C241" s="477" t="s">
        <v>11</v>
      </c>
      <c r="D241" s="477">
        <v>160211.678157152</v>
      </c>
    </row>
    <row r="242" spans="1:4" x14ac:dyDescent="0.25">
      <c r="A242" s="477" t="s">
        <v>128</v>
      </c>
      <c r="B242" s="477" t="s">
        <v>129</v>
      </c>
      <c r="C242" s="477" t="s">
        <v>12</v>
      </c>
      <c r="D242" s="477">
        <v>338008.49131478701</v>
      </c>
    </row>
    <row r="243" spans="1:4" x14ac:dyDescent="0.25">
      <c r="A243" s="477" t="s">
        <v>130</v>
      </c>
      <c r="B243" s="477" t="s">
        <v>131</v>
      </c>
      <c r="C243" s="477" t="s">
        <v>11</v>
      </c>
      <c r="D243" s="477">
        <v>170880.107021373</v>
      </c>
    </row>
    <row r="244" spans="1:4" x14ac:dyDescent="0.25">
      <c r="A244" s="477" t="s">
        <v>130</v>
      </c>
      <c r="B244" s="477" t="s">
        <v>131</v>
      </c>
      <c r="C244" s="477" t="s">
        <v>12</v>
      </c>
      <c r="D244" s="477">
        <v>399544.98062377598</v>
      </c>
    </row>
    <row r="245" spans="1:4" x14ac:dyDescent="0.25">
      <c r="A245" s="477" t="s">
        <v>132</v>
      </c>
      <c r="B245" s="477" t="s">
        <v>133</v>
      </c>
      <c r="C245" s="477" t="s">
        <v>11</v>
      </c>
      <c r="D245" s="477">
        <v>135814.30735484799</v>
      </c>
    </row>
    <row r="246" spans="1:4" x14ac:dyDescent="0.25">
      <c r="A246" s="477" t="s">
        <v>132</v>
      </c>
      <c r="B246" s="477" t="s">
        <v>133</v>
      </c>
      <c r="C246" s="477" t="s">
        <v>12</v>
      </c>
      <c r="D246" s="477">
        <v>314250.26392859803</v>
      </c>
    </row>
    <row r="247" spans="1:4" x14ac:dyDescent="0.25">
      <c r="A247" s="477" t="s">
        <v>134</v>
      </c>
      <c r="B247" s="477" t="s">
        <v>135</v>
      </c>
      <c r="C247" s="477" t="s">
        <v>11</v>
      </c>
      <c r="D247" s="477">
        <v>216692.78956802801</v>
      </c>
    </row>
    <row r="248" spans="1:4" x14ac:dyDescent="0.25">
      <c r="A248" s="477" t="s">
        <v>134</v>
      </c>
      <c r="B248" s="477" t="s">
        <v>135</v>
      </c>
      <c r="C248" s="477" t="s">
        <v>12</v>
      </c>
      <c r="D248" s="477">
        <v>394609.499101425</v>
      </c>
    </row>
    <row r="249" spans="1:4" x14ac:dyDescent="0.25">
      <c r="A249" s="477" t="s">
        <v>136</v>
      </c>
      <c r="B249" s="477" t="s">
        <v>137</v>
      </c>
      <c r="C249" s="477" t="s">
        <v>11</v>
      </c>
      <c r="D249" s="477">
        <v>105848.84110516999</v>
      </c>
    </row>
    <row r="250" spans="1:4" x14ac:dyDescent="0.25">
      <c r="A250" s="477" t="s">
        <v>136</v>
      </c>
      <c r="B250" s="477" t="s">
        <v>137</v>
      </c>
      <c r="C250" s="477" t="s">
        <v>12</v>
      </c>
      <c r="D250" s="477">
        <v>278462.91953163198</v>
      </c>
    </row>
    <row r="251" spans="1:4" x14ac:dyDescent="0.25">
      <c r="A251" s="477" t="s">
        <v>138</v>
      </c>
      <c r="B251" s="477" t="s">
        <v>139</v>
      </c>
      <c r="C251" s="477" t="s">
        <v>11</v>
      </c>
      <c r="D251" s="477">
        <v>241942.03971305399</v>
      </c>
    </row>
    <row r="252" spans="1:4" x14ac:dyDescent="0.25">
      <c r="A252" s="477" t="s">
        <v>138</v>
      </c>
      <c r="B252" s="477" t="s">
        <v>139</v>
      </c>
      <c r="C252" s="477" t="s">
        <v>12</v>
      </c>
      <c r="D252" s="477">
        <v>430196.31973086903</v>
      </c>
    </row>
    <row r="253" spans="1:4" x14ac:dyDescent="0.25">
      <c r="A253" s="477" t="s">
        <v>140</v>
      </c>
      <c r="B253" s="477" t="s">
        <v>141</v>
      </c>
      <c r="C253" s="477" t="s">
        <v>11</v>
      </c>
      <c r="D253" s="477">
        <v>122619.095661409</v>
      </c>
    </row>
    <row r="254" spans="1:4" x14ac:dyDescent="0.25">
      <c r="A254" s="477" t="s">
        <v>140</v>
      </c>
      <c r="B254" s="477" t="s">
        <v>141</v>
      </c>
      <c r="C254" s="477" t="s">
        <v>12</v>
      </c>
      <c r="D254" s="477">
        <v>353702.16793509101</v>
      </c>
    </row>
    <row r="255" spans="1:4" x14ac:dyDescent="0.25">
      <c r="A255" s="477" t="s">
        <v>142</v>
      </c>
      <c r="B255" s="477" t="s">
        <v>143</v>
      </c>
      <c r="C255" s="477" t="s">
        <v>11</v>
      </c>
      <c r="D255" s="477">
        <v>217404.29857839699</v>
      </c>
    </row>
    <row r="256" spans="1:4" x14ac:dyDescent="0.25">
      <c r="A256" s="477" t="s">
        <v>142</v>
      </c>
      <c r="B256" s="477" t="s">
        <v>143</v>
      </c>
      <c r="C256" s="477" t="s">
        <v>12</v>
      </c>
      <c r="D256" s="477">
        <v>346609.26947176002</v>
      </c>
    </row>
    <row r="257" spans="1:4" x14ac:dyDescent="0.25">
      <c r="A257" s="477" t="s">
        <v>144</v>
      </c>
      <c r="B257" s="477" t="s">
        <v>145</v>
      </c>
      <c r="C257" s="477" t="s">
        <v>11</v>
      </c>
      <c r="D257" s="477">
        <v>121450.30959166</v>
      </c>
    </row>
    <row r="258" spans="1:4" x14ac:dyDescent="0.25">
      <c r="A258" s="477" t="s">
        <v>144</v>
      </c>
      <c r="B258" s="477" t="s">
        <v>145</v>
      </c>
      <c r="C258" s="477" t="s">
        <v>12</v>
      </c>
      <c r="D258" s="477">
        <v>384332.37839321001</v>
      </c>
    </row>
    <row r="259" spans="1:4" x14ac:dyDescent="0.25">
      <c r="A259" s="477" t="s">
        <v>146</v>
      </c>
      <c r="B259" s="477" t="s">
        <v>147</v>
      </c>
      <c r="C259" s="477" t="s">
        <v>11</v>
      </c>
      <c r="D259" s="477">
        <v>92626.881890094694</v>
      </c>
    </row>
    <row r="260" spans="1:4" x14ac:dyDescent="0.25">
      <c r="A260" s="477" t="s">
        <v>146</v>
      </c>
      <c r="B260" s="477" t="s">
        <v>147</v>
      </c>
      <c r="C260" s="477" t="s">
        <v>12</v>
      </c>
      <c r="D260" s="477">
        <v>300628.61657067999</v>
      </c>
    </row>
    <row r="261" spans="1:4" x14ac:dyDescent="0.25">
      <c r="A261" s="477" t="s">
        <v>148</v>
      </c>
      <c r="B261" s="477" t="s">
        <v>149</v>
      </c>
      <c r="C261" s="477" t="s">
        <v>11</v>
      </c>
      <c r="D261" s="477">
        <v>239218.278583017</v>
      </c>
    </row>
    <row r="262" spans="1:4" x14ac:dyDescent="0.25">
      <c r="A262" s="477" t="s">
        <v>148</v>
      </c>
      <c r="B262" s="477" t="s">
        <v>149</v>
      </c>
      <c r="C262" s="477" t="s">
        <v>12</v>
      </c>
      <c r="D262" s="477">
        <v>419565.28506238799</v>
      </c>
    </row>
    <row r="263" spans="1:4" x14ac:dyDescent="0.25">
      <c r="A263" s="477" t="s">
        <v>150</v>
      </c>
      <c r="B263" s="477" t="s">
        <v>151</v>
      </c>
      <c r="C263" s="477" t="s">
        <v>11</v>
      </c>
      <c r="D263" s="477">
        <v>321869.45209557901</v>
      </c>
    </row>
    <row r="264" spans="1:4" x14ac:dyDescent="0.25">
      <c r="A264" s="477" t="s">
        <v>150</v>
      </c>
      <c r="B264" s="477" t="s">
        <v>151</v>
      </c>
      <c r="C264" s="477" t="s">
        <v>12</v>
      </c>
      <c r="D264" s="477">
        <v>407654.575770506</v>
      </c>
    </row>
    <row r="265" spans="1:4" x14ac:dyDescent="0.25">
      <c r="A265" s="477" t="s">
        <v>152</v>
      </c>
      <c r="B265" s="477" t="s">
        <v>153</v>
      </c>
      <c r="C265" s="477" t="s">
        <v>11</v>
      </c>
      <c r="D265" s="477">
        <v>112096.11342746401</v>
      </c>
    </row>
    <row r="266" spans="1:4" x14ac:dyDescent="0.25">
      <c r="A266" s="477" t="s">
        <v>152</v>
      </c>
      <c r="B266" s="477" t="s">
        <v>153</v>
      </c>
      <c r="C266" s="477" t="s">
        <v>12</v>
      </c>
      <c r="D266" s="477">
        <v>292470.76665003301</v>
      </c>
    </row>
    <row r="267" spans="1:4" x14ac:dyDescent="0.25">
      <c r="A267" s="477" t="s">
        <v>154</v>
      </c>
      <c r="B267" s="477" t="s">
        <v>155</v>
      </c>
      <c r="C267" s="477" t="s">
        <v>11</v>
      </c>
      <c r="D267" s="477">
        <v>169228.21108282101</v>
      </c>
    </row>
    <row r="268" spans="1:4" x14ac:dyDescent="0.25">
      <c r="A268" s="477" t="s">
        <v>154</v>
      </c>
      <c r="B268" s="477" t="s">
        <v>155</v>
      </c>
      <c r="C268" s="477" t="s">
        <v>12</v>
      </c>
      <c r="D268" s="477">
        <v>392343.22926326899</v>
      </c>
    </row>
    <row r="269" spans="1:4" x14ac:dyDescent="0.25">
      <c r="A269" s="477" t="s">
        <v>156</v>
      </c>
      <c r="B269" s="477" t="s">
        <v>157</v>
      </c>
      <c r="C269" s="477" t="s">
        <v>11</v>
      </c>
      <c r="D269" s="477">
        <v>149636.685816201</v>
      </c>
    </row>
    <row r="270" spans="1:4" x14ac:dyDescent="0.25">
      <c r="A270" s="477" t="s">
        <v>156</v>
      </c>
      <c r="B270" s="477" t="s">
        <v>157</v>
      </c>
      <c r="C270" s="477" t="s">
        <v>12</v>
      </c>
      <c r="D270" s="477">
        <v>367298.973689746</v>
      </c>
    </row>
    <row r="271" spans="1:4" x14ac:dyDescent="0.25">
      <c r="A271" s="477" t="s">
        <v>158</v>
      </c>
      <c r="B271" s="477" t="s">
        <v>159</v>
      </c>
      <c r="C271" s="477" t="s">
        <v>11</v>
      </c>
      <c r="D271" s="477">
        <v>110495.602259732</v>
      </c>
    </row>
    <row r="272" spans="1:4" x14ac:dyDescent="0.25">
      <c r="A272" s="477" t="s">
        <v>158</v>
      </c>
      <c r="B272" s="477" t="s">
        <v>159</v>
      </c>
      <c r="C272" s="477" t="s">
        <v>12</v>
      </c>
      <c r="D272" s="477">
        <v>353555.65012483601</v>
      </c>
    </row>
    <row r="273" spans="1:4" x14ac:dyDescent="0.25">
      <c r="A273" s="477" t="s">
        <v>160</v>
      </c>
      <c r="B273" s="477" t="s">
        <v>161</v>
      </c>
      <c r="C273" s="477" t="s">
        <v>11</v>
      </c>
      <c r="D273" s="477">
        <v>141964.730081446</v>
      </c>
    </row>
    <row r="274" spans="1:4" x14ac:dyDescent="0.25">
      <c r="A274" s="477" t="s">
        <v>160</v>
      </c>
      <c r="B274" s="477" t="s">
        <v>161</v>
      </c>
      <c r="C274" s="477" t="s">
        <v>12</v>
      </c>
      <c r="D274" s="477">
        <v>366796.09771554201</v>
      </c>
    </row>
    <row r="275" spans="1:4" x14ac:dyDescent="0.25">
      <c r="A275" s="477" t="s">
        <v>162</v>
      </c>
      <c r="B275" s="477" t="s">
        <v>163</v>
      </c>
      <c r="C275" s="477" t="s">
        <v>11</v>
      </c>
      <c r="D275" s="477">
        <v>92459.1296664291</v>
      </c>
    </row>
    <row r="276" spans="1:4" x14ac:dyDescent="0.25">
      <c r="A276" s="477" t="s">
        <v>162</v>
      </c>
      <c r="B276" s="477" t="s">
        <v>163</v>
      </c>
      <c r="C276" s="477" t="s">
        <v>12</v>
      </c>
      <c r="D276" s="477">
        <v>352253.31639963901</v>
      </c>
    </row>
    <row r="277" spans="1:4" x14ac:dyDescent="0.25">
      <c r="A277" s="477" t="s">
        <v>164</v>
      </c>
      <c r="B277" s="477" t="s">
        <v>165</v>
      </c>
      <c r="C277" s="477" t="s">
        <v>11</v>
      </c>
      <c r="D277" s="477">
        <v>141934.13371777299</v>
      </c>
    </row>
    <row r="278" spans="1:4" x14ac:dyDescent="0.25">
      <c r="A278" s="477" t="s">
        <v>164</v>
      </c>
      <c r="B278" s="477" t="s">
        <v>165</v>
      </c>
      <c r="C278" s="477" t="s">
        <v>12</v>
      </c>
      <c r="D278" s="477">
        <v>299414.99265300098</v>
      </c>
    </row>
    <row r="279" spans="1:4" x14ac:dyDescent="0.25">
      <c r="A279" s="477" t="s">
        <v>166</v>
      </c>
      <c r="B279" s="477" t="s">
        <v>167</v>
      </c>
      <c r="C279" s="477" t="s">
        <v>11</v>
      </c>
      <c r="D279" s="477">
        <v>106719.525661069</v>
      </c>
    </row>
    <row r="280" spans="1:4" x14ac:dyDescent="0.25">
      <c r="A280" s="477" t="s">
        <v>166</v>
      </c>
      <c r="B280" s="477" t="s">
        <v>167</v>
      </c>
      <c r="C280" s="477" t="s">
        <v>12</v>
      </c>
      <c r="D280" s="477">
        <v>282964.86960612203</v>
      </c>
    </row>
    <row r="281" spans="1:4" x14ac:dyDescent="0.25">
      <c r="A281" s="477" t="s">
        <v>168</v>
      </c>
      <c r="B281" s="477" t="s">
        <v>169</v>
      </c>
      <c r="C281" s="477" t="s">
        <v>11</v>
      </c>
      <c r="D281" s="477">
        <v>121295.87496998299</v>
      </c>
    </row>
    <row r="282" spans="1:4" x14ac:dyDescent="0.25">
      <c r="A282" s="477" t="s">
        <v>168</v>
      </c>
      <c r="B282" s="477" t="s">
        <v>169</v>
      </c>
      <c r="C282" s="477" t="s">
        <v>12</v>
      </c>
      <c r="D282" s="477">
        <v>322223.11860134703</v>
      </c>
    </row>
    <row r="283" spans="1:4" x14ac:dyDescent="0.25">
      <c r="A283" s="477" t="s">
        <v>170</v>
      </c>
      <c r="B283" s="477" t="s">
        <v>171</v>
      </c>
      <c r="C283" s="477" t="s">
        <v>11</v>
      </c>
      <c r="D283" s="477">
        <v>123698.240103583</v>
      </c>
    </row>
    <row r="284" spans="1:4" x14ac:dyDescent="0.25">
      <c r="A284" s="477" t="s">
        <v>170</v>
      </c>
      <c r="B284" s="477" t="s">
        <v>171</v>
      </c>
      <c r="C284" s="477" t="s">
        <v>12</v>
      </c>
      <c r="D284" s="477">
        <v>288520.807840853</v>
      </c>
    </row>
    <row r="285" spans="1:4" x14ac:dyDescent="0.25">
      <c r="A285" s="477" t="s">
        <v>172</v>
      </c>
      <c r="B285" s="477" t="s">
        <v>173</v>
      </c>
      <c r="C285" s="477" t="s">
        <v>11</v>
      </c>
      <c r="D285" s="477">
        <v>93880.235599492196</v>
      </c>
    </row>
    <row r="286" spans="1:4" x14ac:dyDescent="0.25">
      <c r="A286" s="477" t="s">
        <v>172</v>
      </c>
      <c r="B286" s="477" t="s">
        <v>173</v>
      </c>
      <c r="C286" s="477" t="s">
        <v>12</v>
      </c>
      <c r="D286" s="477">
        <v>250002.81192266801</v>
      </c>
    </row>
    <row r="287" spans="1:4" x14ac:dyDescent="0.25">
      <c r="A287" s="477" t="s">
        <v>174</v>
      </c>
      <c r="B287" s="477" t="s">
        <v>175</v>
      </c>
      <c r="C287" s="477" t="s">
        <v>11</v>
      </c>
      <c r="D287" s="477">
        <v>141092.80218456499</v>
      </c>
    </row>
    <row r="288" spans="1:4" x14ac:dyDescent="0.25">
      <c r="A288" s="477" t="s">
        <v>174</v>
      </c>
      <c r="B288" s="477" t="s">
        <v>175</v>
      </c>
      <c r="C288" s="477" t="s">
        <v>12</v>
      </c>
      <c r="D288" s="477">
        <v>328623.59877880599</v>
      </c>
    </row>
    <row r="289" spans="1:4" x14ac:dyDescent="0.25">
      <c r="A289" s="477" t="s">
        <v>176</v>
      </c>
      <c r="B289" s="477" t="s">
        <v>177</v>
      </c>
      <c r="C289" s="477" t="s">
        <v>11</v>
      </c>
      <c r="D289" s="477">
        <v>150043.03168894199</v>
      </c>
    </row>
    <row r="290" spans="1:4" x14ac:dyDescent="0.25">
      <c r="A290" s="477" t="s">
        <v>176</v>
      </c>
      <c r="B290" s="477" t="s">
        <v>177</v>
      </c>
      <c r="C290" s="477" t="s">
        <v>12</v>
      </c>
      <c r="D290" s="477">
        <v>318682.49934916</v>
      </c>
    </row>
    <row r="291" spans="1:4" x14ac:dyDescent="0.25">
      <c r="A291" s="477" t="s">
        <v>178</v>
      </c>
      <c r="B291" s="477" t="s">
        <v>179</v>
      </c>
      <c r="C291" s="477" t="s">
        <v>11</v>
      </c>
      <c r="D291" s="477">
        <v>133218.030339761</v>
      </c>
    </row>
    <row r="292" spans="1:4" x14ac:dyDescent="0.25">
      <c r="A292" s="477" t="s">
        <v>178</v>
      </c>
      <c r="B292" s="477" t="s">
        <v>179</v>
      </c>
      <c r="C292" s="477" t="s">
        <v>12</v>
      </c>
      <c r="D292" s="477">
        <v>268237.72556165402</v>
      </c>
    </row>
    <row r="293" spans="1:4" x14ac:dyDescent="0.25">
      <c r="A293" s="477" t="s">
        <v>180</v>
      </c>
      <c r="B293" s="477" t="s">
        <v>181</v>
      </c>
      <c r="C293" s="477" t="s">
        <v>11</v>
      </c>
      <c r="D293" s="477">
        <v>132344.632399138</v>
      </c>
    </row>
    <row r="294" spans="1:4" x14ac:dyDescent="0.25">
      <c r="A294" s="477" t="s">
        <v>180</v>
      </c>
      <c r="B294" s="477" t="s">
        <v>181</v>
      </c>
      <c r="C294" s="477" t="s">
        <v>12</v>
      </c>
      <c r="D294" s="477">
        <v>253230.59708511701</v>
      </c>
    </row>
    <row r="295" spans="1:4" x14ac:dyDescent="0.25">
      <c r="A295" s="477" t="s">
        <v>182</v>
      </c>
      <c r="B295" s="477" t="s">
        <v>183</v>
      </c>
      <c r="C295" s="477" t="s">
        <v>11</v>
      </c>
      <c r="D295" s="477">
        <v>97901.089759735798</v>
      </c>
    </row>
    <row r="296" spans="1:4" x14ac:dyDescent="0.25">
      <c r="A296" s="477" t="s">
        <v>182</v>
      </c>
      <c r="B296" s="477" t="s">
        <v>183</v>
      </c>
      <c r="C296" s="477" t="s">
        <v>12</v>
      </c>
      <c r="D296" s="477">
        <v>208439.92972070299</v>
      </c>
    </row>
    <row r="297" spans="1:4" x14ac:dyDescent="0.25">
      <c r="A297" s="477" t="s">
        <v>184</v>
      </c>
      <c r="B297" s="477" t="s">
        <v>185</v>
      </c>
      <c r="C297" s="477" t="s">
        <v>11</v>
      </c>
      <c r="D297" s="477">
        <v>196877.34710984901</v>
      </c>
    </row>
    <row r="298" spans="1:4" x14ac:dyDescent="0.25">
      <c r="A298" s="477" t="s">
        <v>184</v>
      </c>
      <c r="B298" s="477" t="s">
        <v>185</v>
      </c>
      <c r="C298" s="477" t="s">
        <v>12</v>
      </c>
      <c r="D298" s="477">
        <v>375139.65171753598</v>
      </c>
    </row>
    <row r="299" spans="1:4" x14ac:dyDescent="0.25">
      <c r="A299" s="477" t="s">
        <v>186</v>
      </c>
      <c r="B299" s="477" t="s">
        <v>187</v>
      </c>
      <c r="C299" s="477" t="s">
        <v>11</v>
      </c>
      <c r="D299" s="477">
        <v>135583.21452373499</v>
      </c>
    </row>
    <row r="300" spans="1:4" x14ac:dyDescent="0.25">
      <c r="A300" s="477" t="s">
        <v>186</v>
      </c>
      <c r="B300" s="477" t="s">
        <v>187</v>
      </c>
      <c r="C300" s="477" t="s">
        <v>12</v>
      </c>
      <c r="D300" s="477">
        <v>290200.02025696699</v>
      </c>
    </row>
    <row r="301" spans="1:4" x14ac:dyDescent="0.25">
      <c r="A301" s="477" t="s">
        <v>188</v>
      </c>
      <c r="B301" s="477" t="s">
        <v>189</v>
      </c>
      <c r="C301" s="477" t="s">
        <v>11</v>
      </c>
      <c r="D301" s="477">
        <v>129295.873458004</v>
      </c>
    </row>
    <row r="302" spans="1:4" x14ac:dyDescent="0.25">
      <c r="A302" s="477" t="s">
        <v>188</v>
      </c>
      <c r="B302" s="477" t="s">
        <v>189</v>
      </c>
      <c r="C302" s="477" t="s">
        <v>12</v>
      </c>
      <c r="D302" s="477">
        <v>252165.14681774599</v>
      </c>
    </row>
    <row r="303" spans="1:4" x14ac:dyDescent="0.25">
      <c r="A303" s="477" t="s">
        <v>190</v>
      </c>
      <c r="B303" s="477" t="s">
        <v>191</v>
      </c>
      <c r="C303" s="477" t="s">
        <v>11</v>
      </c>
      <c r="D303" s="477">
        <v>127862.288757349</v>
      </c>
    </row>
    <row r="304" spans="1:4" x14ac:dyDescent="0.25">
      <c r="A304" s="477" t="s">
        <v>190</v>
      </c>
      <c r="B304" s="477" t="s">
        <v>191</v>
      </c>
      <c r="C304" s="477" t="s">
        <v>12</v>
      </c>
      <c r="D304" s="477">
        <v>318910.68021825998</v>
      </c>
    </row>
    <row r="305" spans="1:4" x14ac:dyDescent="0.25">
      <c r="A305" s="477" t="s">
        <v>192</v>
      </c>
      <c r="B305" s="477" t="s">
        <v>193</v>
      </c>
      <c r="C305" s="477" t="s">
        <v>11</v>
      </c>
      <c r="D305" s="477">
        <v>141334.117837069</v>
      </c>
    </row>
    <row r="306" spans="1:4" x14ac:dyDescent="0.25">
      <c r="A306" s="477" t="s">
        <v>192</v>
      </c>
      <c r="B306" s="477" t="s">
        <v>193</v>
      </c>
      <c r="C306" s="477" t="s">
        <v>12</v>
      </c>
      <c r="D306" s="477">
        <v>304583.99759513402</v>
      </c>
    </row>
    <row r="307" spans="1:4" x14ac:dyDescent="0.25">
      <c r="A307" s="477" t="s">
        <v>194</v>
      </c>
      <c r="B307" s="477" t="s">
        <v>195</v>
      </c>
      <c r="C307" s="477" t="s">
        <v>11</v>
      </c>
      <c r="D307" s="477">
        <v>159001.09397223801</v>
      </c>
    </row>
    <row r="308" spans="1:4" x14ac:dyDescent="0.25">
      <c r="A308" s="477" t="s">
        <v>194</v>
      </c>
      <c r="B308" s="477" t="s">
        <v>195</v>
      </c>
      <c r="C308" s="477" t="s">
        <v>12</v>
      </c>
      <c r="D308" s="477">
        <v>359366.56093947002</v>
      </c>
    </row>
    <row r="309" spans="1:4" x14ac:dyDescent="0.25">
      <c r="A309" s="477" t="s">
        <v>196</v>
      </c>
      <c r="B309" s="477" t="s">
        <v>197</v>
      </c>
      <c r="C309" s="477" t="s">
        <v>11</v>
      </c>
      <c r="D309" s="477">
        <v>240692.91509427899</v>
      </c>
    </row>
    <row r="310" spans="1:4" x14ac:dyDescent="0.25">
      <c r="A310" s="477" t="s">
        <v>196</v>
      </c>
      <c r="B310" s="477" t="s">
        <v>197</v>
      </c>
      <c r="C310" s="477" t="s">
        <v>12</v>
      </c>
      <c r="D310" s="477">
        <v>408045.76681860897</v>
      </c>
    </row>
    <row r="311" spans="1:4" x14ac:dyDescent="0.25">
      <c r="A311" s="477" t="s">
        <v>198</v>
      </c>
      <c r="B311" s="477" t="s">
        <v>199</v>
      </c>
      <c r="C311" s="477" t="s">
        <v>11</v>
      </c>
      <c r="D311" s="477">
        <v>196124.46779497</v>
      </c>
    </row>
    <row r="312" spans="1:4" x14ac:dyDescent="0.25">
      <c r="A312" s="477" t="s">
        <v>198</v>
      </c>
      <c r="B312" s="477" t="s">
        <v>199</v>
      </c>
      <c r="C312" s="477" t="s">
        <v>12</v>
      </c>
      <c r="D312" s="477">
        <v>383771.63012595702</v>
      </c>
    </row>
    <row r="313" spans="1:4" x14ac:dyDescent="0.25">
      <c r="A313" s="477" t="s">
        <v>200</v>
      </c>
      <c r="B313" s="477" t="s">
        <v>201</v>
      </c>
      <c r="C313" s="477" t="s">
        <v>11</v>
      </c>
      <c r="D313" s="477">
        <v>240830.16275476199</v>
      </c>
    </row>
    <row r="314" spans="1:4" x14ac:dyDescent="0.25">
      <c r="A314" s="477" t="s">
        <v>200</v>
      </c>
      <c r="B314" s="477" t="s">
        <v>201</v>
      </c>
      <c r="C314" s="477" t="s">
        <v>12</v>
      </c>
      <c r="D314" s="477">
        <v>316621.57424236397</v>
      </c>
    </row>
    <row r="315" spans="1:4" x14ac:dyDescent="0.25">
      <c r="A315" s="477" t="s">
        <v>202</v>
      </c>
      <c r="B315" s="477" t="s">
        <v>203</v>
      </c>
      <c r="C315" s="477" t="s">
        <v>11</v>
      </c>
      <c r="D315" s="477">
        <v>94040.028936836796</v>
      </c>
    </row>
    <row r="316" spans="1:4" x14ac:dyDescent="0.25">
      <c r="A316" s="477" t="s">
        <v>202</v>
      </c>
      <c r="B316" s="477" t="s">
        <v>203</v>
      </c>
      <c r="C316" s="477" t="s">
        <v>12</v>
      </c>
      <c r="D316" s="477">
        <v>335615.34395761503</v>
      </c>
    </row>
    <row r="317" spans="1:4" x14ac:dyDescent="0.25">
      <c r="A317" s="477" t="s">
        <v>204</v>
      </c>
      <c r="B317" s="477" t="s">
        <v>205</v>
      </c>
      <c r="C317" s="477" t="s">
        <v>11</v>
      </c>
      <c r="D317" s="477">
        <v>148726.95618341601</v>
      </c>
    </row>
    <row r="318" spans="1:4" x14ac:dyDescent="0.25">
      <c r="A318" s="477" t="s">
        <v>204</v>
      </c>
      <c r="B318" s="477" t="s">
        <v>205</v>
      </c>
      <c r="C318" s="477" t="s">
        <v>12</v>
      </c>
      <c r="D318" s="477">
        <v>255729.27300089801</v>
      </c>
    </row>
    <row r="319" spans="1:4" x14ac:dyDescent="0.25">
      <c r="A319" s="477" t="s">
        <v>206</v>
      </c>
      <c r="B319" s="477" t="s">
        <v>207</v>
      </c>
      <c r="C319" s="477" t="s">
        <v>11</v>
      </c>
      <c r="D319" s="477">
        <v>143417.15592891999</v>
      </c>
    </row>
    <row r="320" spans="1:4" x14ac:dyDescent="0.25">
      <c r="A320" s="477" t="s">
        <v>206</v>
      </c>
      <c r="B320" s="477" t="s">
        <v>207</v>
      </c>
      <c r="C320" s="477" t="s">
        <v>12</v>
      </c>
      <c r="D320" s="477">
        <v>363554.40810348798</v>
      </c>
    </row>
    <row r="321" spans="1:4" x14ac:dyDescent="0.25">
      <c r="A321" s="477" t="s">
        <v>208</v>
      </c>
      <c r="B321" s="477" t="s">
        <v>209</v>
      </c>
      <c r="C321" s="477" t="s">
        <v>11</v>
      </c>
      <c r="D321" s="477">
        <v>201145.99736548201</v>
      </c>
    </row>
    <row r="322" spans="1:4" x14ac:dyDescent="0.25">
      <c r="A322" s="477" t="s">
        <v>208</v>
      </c>
      <c r="B322" s="477" t="s">
        <v>209</v>
      </c>
      <c r="C322" s="477" t="s">
        <v>12</v>
      </c>
      <c r="D322" s="477">
        <v>429407.08396007703</v>
      </c>
    </row>
    <row r="323" spans="1:4" x14ac:dyDescent="0.25">
      <c r="A323" s="477" t="s">
        <v>210</v>
      </c>
      <c r="B323" s="477" t="s">
        <v>211</v>
      </c>
      <c r="C323" s="477" t="s">
        <v>11</v>
      </c>
      <c r="D323" s="477">
        <v>136829.16437828701</v>
      </c>
    </row>
    <row r="324" spans="1:4" x14ac:dyDescent="0.25">
      <c r="A324" s="477" t="s">
        <v>210</v>
      </c>
      <c r="B324" s="477" t="s">
        <v>211</v>
      </c>
      <c r="C324" s="477" t="s">
        <v>12</v>
      </c>
      <c r="D324" s="477">
        <v>346531.18282600102</v>
      </c>
    </row>
    <row r="325" spans="1:4" x14ac:dyDescent="0.25">
      <c r="A325" s="477" t="s">
        <v>212</v>
      </c>
      <c r="B325" s="477" t="s">
        <v>213</v>
      </c>
      <c r="C325" s="477" t="s">
        <v>11</v>
      </c>
      <c r="D325" s="477">
        <v>108687.759179118</v>
      </c>
    </row>
    <row r="326" spans="1:4" x14ac:dyDescent="0.25">
      <c r="A326" s="477" t="s">
        <v>212</v>
      </c>
      <c r="B326" s="477" t="s">
        <v>213</v>
      </c>
      <c r="C326" s="477" t="s">
        <v>12</v>
      </c>
      <c r="D326" s="477">
        <v>270478.72142089898</v>
      </c>
    </row>
    <row r="327" spans="1:4" x14ac:dyDescent="0.25">
      <c r="A327" s="477" t="s">
        <v>214</v>
      </c>
      <c r="B327" s="477" t="s">
        <v>215</v>
      </c>
      <c r="C327" s="477" t="s">
        <v>11</v>
      </c>
      <c r="D327" s="477">
        <v>136540.35459080301</v>
      </c>
    </row>
    <row r="328" spans="1:4" x14ac:dyDescent="0.25">
      <c r="A328" s="477" t="s">
        <v>214</v>
      </c>
      <c r="B328" s="477" t="s">
        <v>215</v>
      </c>
      <c r="C328" s="477" t="s">
        <v>12</v>
      </c>
      <c r="D328" s="477">
        <v>304129.83326049801</v>
      </c>
    </row>
    <row r="329" spans="1:4" x14ac:dyDescent="0.25">
      <c r="A329" s="477" t="s">
        <v>216</v>
      </c>
      <c r="B329" s="477" t="s">
        <v>217</v>
      </c>
      <c r="C329" s="477" t="s">
        <v>11</v>
      </c>
      <c r="D329" s="477">
        <v>116229.61332176501</v>
      </c>
    </row>
    <row r="330" spans="1:4" x14ac:dyDescent="0.25">
      <c r="A330" s="477" t="s">
        <v>216</v>
      </c>
      <c r="B330" s="477" t="s">
        <v>217</v>
      </c>
      <c r="C330" s="477" t="s">
        <v>12</v>
      </c>
      <c r="D330" s="477">
        <v>219703.97772374901</v>
      </c>
    </row>
    <row r="331" spans="1:4" x14ac:dyDescent="0.25">
      <c r="A331" s="477" t="s">
        <v>218</v>
      </c>
      <c r="B331" s="477" t="s">
        <v>219</v>
      </c>
      <c r="C331" s="477" t="s">
        <v>11</v>
      </c>
      <c r="D331" s="477">
        <v>127674.900689637</v>
      </c>
    </row>
    <row r="332" spans="1:4" x14ac:dyDescent="0.25">
      <c r="A332" s="477" t="s">
        <v>218</v>
      </c>
      <c r="B332" s="477" t="s">
        <v>219</v>
      </c>
      <c r="C332" s="477" t="s">
        <v>12</v>
      </c>
      <c r="D332" s="477">
        <v>336040.77616168099</v>
      </c>
    </row>
    <row r="333" spans="1:4" x14ac:dyDescent="0.25">
      <c r="A333" s="477" t="s">
        <v>220</v>
      </c>
      <c r="B333" s="477" t="s">
        <v>221</v>
      </c>
      <c r="C333" s="477" t="s">
        <v>11</v>
      </c>
      <c r="D333" s="477">
        <v>116899.614797431</v>
      </c>
    </row>
    <row r="334" spans="1:4" x14ac:dyDescent="0.25">
      <c r="A334" s="477" t="s">
        <v>220</v>
      </c>
      <c r="B334" s="477" t="s">
        <v>221</v>
      </c>
      <c r="C334" s="477" t="s">
        <v>12</v>
      </c>
      <c r="D334" s="477">
        <v>297095.99519075302</v>
      </c>
    </row>
    <row r="335" spans="1:4" x14ac:dyDescent="0.25">
      <c r="A335" s="477" t="s">
        <v>222</v>
      </c>
      <c r="B335" s="477" t="s">
        <v>223</v>
      </c>
      <c r="C335" s="477" t="s">
        <v>11</v>
      </c>
      <c r="D335" s="477">
        <v>86497.471693902902</v>
      </c>
    </row>
    <row r="336" spans="1:4" x14ac:dyDescent="0.25">
      <c r="A336" s="477" t="s">
        <v>222</v>
      </c>
      <c r="B336" s="477" t="s">
        <v>223</v>
      </c>
      <c r="C336" s="477" t="s">
        <v>12</v>
      </c>
      <c r="D336" s="477">
        <v>222969.026169274</v>
      </c>
    </row>
    <row r="337" spans="1:4" x14ac:dyDescent="0.25">
      <c r="A337" s="477" t="s">
        <v>224</v>
      </c>
      <c r="B337" s="477" t="s">
        <v>225</v>
      </c>
      <c r="C337" s="477" t="s">
        <v>11</v>
      </c>
      <c r="D337" s="477">
        <v>131824.241130657</v>
      </c>
    </row>
    <row r="338" spans="1:4" x14ac:dyDescent="0.25">
      <c r="A338" s="477" t="s">
        <v>224</v>
      </c>
      <c r="B338" s="477" t="s">
        <v>225</v>
      </c>
      <c r="C338" s="477" t="s">
        <v>12</v>
      </c>
      <c r="D338" s="477">
        <v>256823.69244855299</v>
      </c>
    </row>
    <row r="339" spans="1:4" x14ac:dyDescent="0.25">
      <c r="A339" s="477" t="s">
        <v>226</v>
      </c>
      <c r="B339" s="477" t="s">
        <v>227</v>
      </c>
      <c r="C339" s="477" t="s">
        <v>11</v>
      </c>
      <c r="D339" s="477">
        <v>152095.208000591</v>
      </c>
    </row>
    <row r="340" spans="1:4" x14ac:dyDescent="0.25">
      <c r="A340" s="477" t="s">
        <v>226</v>
      </c>
      <c r="B340" s="477" t="s">
        <v>227</v>
      </c>
      <c r="C340" s="477" t="s">
        <v>12</v>
      </c>
      <c r="D340" s="477">
        <v>314605.71264873102</v>
      </c>
    </row>
    <row r="341" spans="1:4" x14ac:dyDescent="0.25">
      <c r="A341" s="477" t="s">
        <v>228</v>
      </c>
      <c r="B341" s="477" t="s">
        <v>229</v>
      </c>
      <c r="C341" s="477" t="s">
        <v>11</v>
      </c>
      <c r="D341" s="477">
        <v>173084.693422518</v>
      </c>
    </row>
    <row r="342" spans="1:4" x14ac:dyDescent="0.25">
      <c r="A342" s="477" t="s">
        <v>228</v>
      </c>
      <c r="B342" s="477" t="s">
        <v>229</v>
      </c>
      <c r="C342" s="477" t="s">
        <v>12</v>
      </c>
      <c r="D342" s="477">
        <v>362094.94663363701</v>
      </c>
    </row>
    <row r="343" spans="1:4" x14ac:dyDescent="0.25">
      <c r="A343" s="477" t="s">
        <v>230</v>
      </c>
      <c r="B343" s="477" t="s">
        <v>231</v>
      </c>
      <c r="C343" s="477" t="s">
        <v>11</v>
      </c>
      <c r="D343" s="477">
        <v>159594.68002830699</v>
      </c>
    </row>
    <row r="344" spans="1:4" x14ac:dyDescent="0.25">
      <c r="A344" s="477" t="s">
        <v>230</v>
      </c>
      <c r="B344" s="477" t="s">
        <v>231</v>
      </c>
      <c r="C344" s="477" t="s">
        <v>12</v>
      </c>
      <c r="D344" s="477">
        <v>429747.83000972902</v>
      </c>
    </row>
    <row r="345" spans="1:4" x14ac:dyDescent="0.25">
      <c r="A345" s="477" t="s">
        <v>232</v>
      </c>
      <c r="B345" s="477" t="s">
        <v>233</v>
      </c>
      <c r="C345" s="477" t="s">
        <v>11</v>
      </c>
      <c r="D345" s="477">
        <v>143600.48160850801</v>
      </c>
    </row>
    <row r="346" spans="1:4" x14ac:dyDescent="0.25">
      <c r="A346" s="477" t="s">
        <v>232</v>
      </c>
      <c r="B346" s="477" t="s">
        <v>233</v>
      </c>
      <c r="C346" s="477" t="s">
        <v>12</v>
      </c>
      <c r="D346" s="477">
        <v>349031.81173803599</v>
      </c>
    </row>
    <row r="347" spans="1:4" x14ac:dyDescent="0.25">
      <c r="A347" s="477" t="s">
        <v>234</v>
      </c>
      <c r="B347" s="477" t="s">
        <v>235</v>
      </c>
      <c r="C347" s="477" t="s">
        <v>11</v>
      </c>
      <c r="D347" s="477">
        <v>64051.878031771099</v>
      </c>
    </row>
    <row r="348" spans="1:4" x14ac:dyDescent="0.25">
      <c r="A348" s="477" t="s">
        <v>234</v>
      </c>
      <c r="B348" s="477" t="s">
        <v>235</v>
      </c>
      <c r="C348" s="477" t="s">
        <v>12</v>
      </c>
      <c r="D348" s="477">
        <v>246339.51138493</v>
      </c>
    </row>
    <row r="349" spans="1:4" x14ac:dyDescent="0.25">
      <c r="A349" s="477" t="s">
        <v>236</v>
      </c>
      <c r="B349" s="477" t="s">
        <v>237</v>
      </c>
      <c r="C349" s="477" t="s">
        <v>11</v>
      </c>
      <c r="D349" s="477">
        <v>104136.584955085</v>
      </c>
    </row>
    <row r="350" spans="1:4" x14ac:dyDescent="0.25">
      <c r="A350" s="477" t="s">
        <v>236</v>
      </c>
      <c r="B350" s="477" t="s">
        <v>237</v>
      </c>
      <c r="C350" s="477" t="s">
        <v>12</v>
      </c>
      <c r="D350" s="477">
        <v>305082.06875609298</v>
      </c>
    </row>
    <row r="351" spans="1:4" x14ac:dyDescent="0.25">
      <c r="A351" s="477" t="s">
        <v>238</v>
      </c>
      <c r="B351" s="477" t="s">
        <v>239</v>
      </c>
      <c r="C351" s="477" t="s">
        <v>11</v>
      </c>
      <c r="D351" s="477">
        <v>167654.047109615</v>
      </c>
    </row>
    <row r="352" spans="1:4" x14ac:dyDescent="0.25">
      <c r="A352" s="477" t="s">
        <v>238</v>
      </c>
      <c r="B352" s="477" t="s">
        <v>239</v>
      </c>
      <c r="C352" s="477" t="s">
        <v>12</v>
      </c>
      <c r="D352" s="477">
        <v>292346.89841477101</v>
      </c>
    </row>
    <row r="353" spans="1:4" x14ac:dyDescent="0.25">
      <c r="A353" s="477" t="s">
        <v>240</v>
      </c>
      <c r="B353" s="477" t="s">
        <v>241</v>
      </c>
      <c r="C353" s="477" t="s">
        <v>11</v>
      </c>
      <c r="D353" s="477">
        <v>219366.50570765001</v>
      </c>
    </row>
    <row r="354" spans="1:4" x14ac:dyDescent="0.25">
      <c r="A354" s="477" t="s">
        <v>240</v>
      </c>
      <c r="B354" s="477" t="s">
        <v>241</v>
      </c>
      <c r="C354" s="477" t="s">
        <v>12</v>
      </c>
      <c r="D354" s="477">
        <v>419450.17089990701</v>
      </c>
    </row>
    <row r="355" spans="1:4" x14ac:dyDescent="0.25">
      <c r="A355" s="477" t="s">
        <v>242</v>
      </c>
      <c r="B355" s="477" t="s">
        <v>243</v>
      </c>
      <c r="C355" s="477" t="s">
        <v>11</v>
      </c>
      <c r="D355" s="477">
        <v>222960.64013285001</v>
      </c>
    </row>
    <row r="356" spans="1:4" x14ac:dyDescent="0.25">
      <c r="A356" s="477" t="s">
        <v>242</v>
      </c>
      <c r="B356" s="477" t="s">
        <v>243</v>
      </c>
      <c r="C356" s="477" t="s">
        <v>12</v>
      </c>
      <c r="D356" s="477">
        <v>444839.63108378102</v>
      </c>
    </row>
    <row r="357" spans="1:4" x14ac:dyDescent="0.25">
      <c r="A357" s="477" t="s">
        <v>244</v>
      </c>
      <c r="B357" s="477" t="s">
        <v>245</v>
      </c>
      <c r="C357" s="477" t="s">
        <v>11</v>
      </c>
      <c r="D357" s="477">
        <v>94781.338298236806</v>
      </c>
    </row>
    <row r="358" spans="1:4" x14ac:dyDescent="0.25">
      <c r="A358" s="477" t="s">
        <v>244</v>
      </c>
      <c r="B358" s="477" t="s">
        <v>245</v>
      </c>
      <c r="C358" s="477" t="s">
        <v>12</v>
      </c>
      <c r="D358" s="477">
        <v>266136.81799565599</v>
      </c>
    </row>
    <row r="359" spans="1:4" x14ac:dyDescent="0.25">
      <c r="A359" s="477" t="s">
        <v>246</v>
      </c>
      <c r="B359" s="477" t="s">
        <v>247</v>
      </c>
      <c r="C359" s="477" t="s">
        <v>11</v>
      </c>
      <c r="D359" s="477">
        <v>251032.58492581101</v>
      </c>
    </row>
    <row r="360" spans="1:4" x14ac:dyDescent="0.25">
      <c r="A360" s="477" t="s">
        <v>246</v>
      </c>
      <c r="B360" s="477" t="s">
        <v>247</v>
      </c>
      <c r="C360" s="477" t="s">
        <v>12</v>
      </c>
      <c r="D360" s="477">
        <v>585625.47778877197</v>
      </c>
    </row>
    <row r="361" spans="1:4" x14ac:dyDescent="0.25">
      <c r="A361" s="477" t="s">
        <v>248</v>
      </c>
      <c r="B361" s="477" t="s">
        <v>249</v>
      </c>
      <c r="C361" s="477" t="s">
        <v>11</v>
      </c>
      <c r="D361" s="477">
        <v>490259.78980463702</v>
      </c>
    </row>
    <row r="362" spans="1:4" x14ac:dyDescent="0.25">
      <c r="A362" s="477" t="s">
        <v>248</v>
      </c>
      <c r="B362" s="477" t="s">
        <v>249</v>
      </c>
      <c r="C362" s="477" t="s">
        <v>12</v>
      </c>
      <c r="D362" s="477">
        <v>743585.58966068504</v>
      </c>
    </row>
    <row r="363" spans="1:4" x14ac:dyDescent="0.25">
      <c r="A363" s="477" t="s">
        <v>250</v>
      </c>
      <c r="B363" s="477" t="s">
        <v>251</v>
      </c>
      <c r="C363" s="477" t="s">
        <v>11</v>
      </c>
      <c r="D363" s="477">
        <v>259764.19117864099</v>
      </c>
    </row>
    <row r="364" spans="1:4" x14ac:dyDescent="0.25">
      <c r="A364" s="477" t="s">
        <v>250</v>
      </c>
      <c r="B364" s="477" t="s">
        <v>251</v>
      </c>
      <c r="C364" s="477" t="s">
        <v>12</v>
      </c>
      <c r="D364" s="477">
        <v>564459.90558345499</v>
      </c>
    </row>
    <row r="365" spans="1:4" x14ac:dyDescent="0.25">
      <c r="A365" s="477" t="s">
        <v>252</v>
      </c>
      <c r="B365" s="477" t="s">
        <v>253</v>
      </c>
      <c r="C365" s="477" t="s">
        <v>11</v>
      </c>
      <c r="D365" s="477">
        <v>276373.31802903302</v>
      </c>
    </row>
    <row r="366" spans="1:4" x14ac:dyDescent="0.25">
      <c r="A366" s="477" t="s">
        <v>252</v>
      </c>
      <c r="B366" s="477" t="s">
        <v>253</v>
      </c>
      <c r="C366" s="477" t="s">
        <v>12</v>
      </c>
      <c r="D366" s="477">
        <v>533891.17031943204</v>
      </c>
    </row>
    <row r="367" spans="1:4" x14ac:dyDescent="0.25">
      <c r="A367" s="477" t="s">
        <v>254</v>
      </c>
      <c r="B367" s="477" t="s">
        <v>255</v>
      </c>
      <c r="C367" s="477" t="s">
        <v>11</v>
      </c>
      <c r="D367" s="477">
        <v>386777.19564080902</v>
      </c>
    </row>
    <row r="368" spans="1:4" x14ac:dyDescent="0.25">
      <c r="A368" s="477" t="s">
        <v>254</v>
      </c>
      <c r="B368" s="477" t="s">
        <v>255</v>
      </c>
      <c r="C368" s="477" t="s">
        <v>12</v>
      </c>
      <c r="D368" s="477">
        <v>609842.99386029399</v>
      </c>
    </row>
    <row r="369" spans="1:4" x14ac:dyDescent="0.25">
      <c r="A369" s="477" t="s">
        <v>256</v>
      </c>
      <c r="B369" s="477" t="s">
        <v>257</v>
      </c>
      <c r="C369" s="477" t="s">
        <v>11</v>
      </c>
      <c r="D369" s="477">
        <v>243286.29350917999</v>
      </c>
    </row>
    <row r="370" spans="1:4" x14ac:dyDescent="0.25">
      <c r="A370" s="477" t="s">
        <v>256</v>
      </c>
      <c r="B370" s="477" t="s">
        <v>257</v>
      </c>
      <c r="C370" s="477" t="s">
        <v>12</v>
      </c>
      <c r="D370" s="477">
        <v>444834.01268310298</v>
      </c>
    </row>
    <row r="371" spans="1:4" x14ac:dyDescent="0.25">
      <c r="A371" s="477" t="s">
        <v>258</v>
      </c>
      <c r="B371" s="477" t="s">
        <v>259</v>
      </c>
      <c r="C371" s="477" t="s">
        <v>11</v>
      </c>
      <c r="D371" s="477">
        <v>386961.92672766099</v>
      </c>
    </row>
    <row r="372" spans="1:4" x14ac:dyDescent="0.25">
      <c r="A372" s="477" t="s">
        <v>258</v>
      </c>
      <c r="B372" s="477" t="s">
        <v>259</v>
      </c>
      <c r="C372" s="477" t="s">
        <v>12</v>
      </c>
      <c r="D372" s="477">
        <v>461932.00776228198</v>
      </c>
    </row>
    <row r="373" spans="1:4" x14ac:dyDescent="0.25">
      <c r="A373" s="477" t="s">
        <v>260</v>
      </c>
      <c r="B373" s="477" t="s">
        <v>261</v>
      </c>
      <c r="C373" s="477" t="s">
        <v>11</v>
      </c>
      <c r="D373" s="477">
        <v>574812.18063021603</v>
      </c>
    </row>
    <row r="374" spans="1:4" x14ac:dyDescent="0.25">
      <c r="A374" s="477" t="s">
        <v>260</v>
      </c>
      <c r="B374" s="477" t="s">
        <v>261</v>
      </c>
      <c r="C374" s="477" t="s">
        <v>12</v>
      </c>
      <c r="D374" s="477">
        <v>672140.74057112704</v>
      </c>
    </row>
    <row r="375" spans="1:4" x14ac:dyDescent="0.25">
      <c r="A375" s="477" t="s">
        <v>262</v>
      </c>
      <c r="B375" s="477" t="s">
        <v>263</v>
      </c>
      <c r="C375" s="477" t="s">
        <v>11</v>
      </c>
      <c r="D375" s="477">
        <v>359130.95149947202</v>
      </c>
    </row>
    <row r="376" spans="1:4" x14ac:dyDescent="0.25">
      <c r="A376" s="477" t="s">
        <v>262</v>
      </c>
      <c r="B376" s="477" t="s">
        <v>263</v>
      </c>
      <c r="C376" s="477" t="s">
        <v>12</v>
      </c>
      <c r="D376" s="477">
        <v>621901.43435848295</v>
      </c>
    </row>
    <row r="377" spans="1:4" x14ac:dyDescent="0.25">
      <c r="A377" s="477" t="s">
        <v>264</v>
      </c>
      <c r="B377" s="477" t="s">
        <v>265</v>
      </c>
      <c r="C377" s="477" t="s">
        <v>11</v>
      </c>
      <c r="D377" s="477">
        <v>314727.21000893798</v>
      </c>
    </row>
    <row r="378" spans="1:4" x14ac:dyDescent="0.25">
      <c r="A378" s="477" t="s">
        <v>264</v>
      </c>
      <c r="B378" s="477" t="s">
        <v>265</v>
      </c>
      <c r="C378" s="477" t="s">
        <v>12</v>
      </c>
      <c r="D378" s="477">
        <v>593537.11803095404</v>
      </c>
    </row>
    <row r="379" spans="1:4" x14ac:dyDescent="0.25">
      <c r="A379" s="477" t="s">
        <v>266</v>
      </c>
      <c r="B379" s="477" t="s">
        <v>267</v>
      </c>
      <c r="C379" s="477" t="s">
        <v>11</v>
      </c>
      <c r="D379" s="477">
        <v>290937.47826150199</v>
      </c>
    </row>
    <row r="380" spans="1:4" x14ac:dyDescent="0.25">
      <c r="A380" s="477" t="s">
        <v>266</v>
      </c>
      <c r="B380" s="477" t="s">
        <v>267</v>
      </c>
      <c r="C380" s="477" t="s">
        <v>12</v>
      </c>
      <c r="D380" s="477">
        <v>427718.18167256302</v>
      </c>
    </row>
    <row r="381" spans="1:4" x14ac:dyDescent="0.25">
      <c r="A381" s="477" t="s">
        <v>268</v>
      </c>
      <c r="B381" s="477" t="s">
        <v>269</v>
      </c>
      <c r="C381" s="477" t="s">
        <v>11</v>
      </c>
      <c r="D381" s="477">
        <v>301968.56958966498</v>
      </c>
    </row>
    <row r="382" spans="1:4" x14ac:dyDescent="0.25">
      <c r="A382" s="477" t="s">
        <v>268</v>
      </c>
      <c r="B382" s="477" t="s">
        <v>269</v>
      </c>
      <c r="C382" s="477" t="s">
        <v>12</v>
      </c>
      <c r="D382" s="477">
        <v>558033.41416410694</v>
      </c>
    </row>
    <row r="383" spans="1:4" x14ac:dyDescent="0.25">
      <c r="A383" s="477" t="s">
        <v>270</v>
      </c>
      <c r="B383" s="477" t="s">
        <v>271</v>
      </c>
      <c r="C383" s="477" t="s">
        <v>11</v>
      </c>
      <c r="D383" s="477">
        <v>132058.708875101</v>
      </c>
    </row>
    <row r="384" spans="1:4" x14ac:dyDescent="0.25">
      <c r="A384" s="477" t="s">
        <v>270</v>
      </c>
      <c r="B384" s="477" t="s">
        <v>271</v>
      </c>
      <c r="C384" s="477" t="s">
        <v>12</v>
      </c>
      <c r="D384" s="477">
        <v>321870.86182019103</v>
      </c>
    </row>
    <row r="385" spans="1:4" x14ac:dyDescent="0.25">
      <c r="A385" s="477" t="s">
        <v>272</v>
      </c>
      <c r="B385" s="477" t="s">
        <v>273</v>
      </c>
      <c r="C385" s="477" t="s">
        <v>11</v>
      </c>
      <c r="D385" s="477">
        <v>289860.55318770098</v>
      </c>
    </row>
    <row r="386" spans="1:4" x14ac:dyDescent="0.25">
      <c r="A386" s="477" t="s">
        <v>272</v>
      </c>
      <c r="B386" s="477" t="s">
        <v>273</v>
      </c>
      <c r="C386" s="477" t="s">
        <v>12</v>
      </c>
      <c r="D386" s="477">
        <v>478186.396145212</v>
      </c>
    </row>
    <row r="387" spans="1:4" x14ac:dyDescent="0.25">
      <c r="A387" s="477" t="s">
        <v>274</v>
      </c>
      <c r="B387" s="477" t="s">
        <v>275</v>
      </c>
      <c r="C387" s="477" t="s">
        <v>11</v>
      </c>
      <c r="D387" s="477">
        <v>155285.82721363899</v>
      </c>
    </row>
    <row r="388" spans="1:4" x14ac:dyDescent="0.25">
      <c r="A388" s="477" t="s">
        <v>274</v>
      </c>
      <c r="B388" s="477" t="s">
        <v>275</v>
      </c>
      <c r="C388" s="477" t="s">
        <v>12</v>
      </c>
      <c r="D388" s="477">
        <v>235568.96684690801</v>
      </c>
    </row>
    <row r="389" spans="1:4" x14ac:dyDescent="0.25">
      <c r="A389" s="477" t="s">
        <v>276</v>
      </c>
      <c r="B389" s="477" t="s">
        <v>277</v>
      </c>
      <c r="C389" s="477" t="s">
        <v>11</v>
      </c>
      <c r="D389" s="477">
        <v>91482.737893461395</v>
      </c>
    </row>
    <row r="390" spans="1:4" x14ac:dyDescent="0.25">
      <c r="A390" s="477" t="s">
        <v>276</v>
      </c>
      <c r="B390" s="477" t="s">
        <v>277</v>
      </c>
      <c r="C390" s="477" t="s">
        <v>12</v>
      </c>
      <c r="D390" s="477">
        <v>283865.09557267098</v>
      </c>
    </row>
    <row r="391" spans="1:4" x14ac:dyDescent="0.25">
      <c r="A391" s="477" t="s">
        <v>278</v>
      </c>
      <c r="B391" s="477" t="s">
        <v>279</v>
      </c>
      <c r="C391" s="477" t="s">
        <v>11</v>
      </c>
      <c r="D391" s="477">
        <v>159738.33329263201</v>
      </c>
    </row>
    <row r="392" spans="1:4" x14ac:dyDescent="0.25">
      <c r="A392" s="477" t="s">
        <v>278</v>
      </c>
      <c r="B392" s="477" t="s">
        <v>279</v>
      </c>
      <c r="C392" s="477" t="s">
        <v>12</v>
      </c>
      <c r="D392" s="477">
        <v>517841.59466316202</v>
      </c>
    </row>
    <row r="393" spans="1:4" x14ac:dyDescent="0.25">
      <c r="A393" s="477" t="s">
        <v>280</v>
      </c>
      <c r="B393" s="477" t="s">
        <v>281</v>
      </c>
      <c r="C393" s="477" t="s">
        <v>11</v>
      </c>
      <c r="D393" s="477">
        <v>225677.04577038801</v>
      </c>
    </row>
    <row r="394" spans="1:4" x14ac:dyDescent="0.25">
      <c r="A394" s="477" t="s">
        <v>280</v>
      </c>
      <c r="B394" s="477" t="s">
        <v>281</v>
      </c>
      <c r="C394" s="477" t="s">
        <v>12</v>
      </c>
      <c r="D394" s="477">
        <v>423985.14765355899</v>
      </c>
    </row>
    <row r="395" spans="1:4" x14ac:dyDescent="0.25">
      <c r="A395" s="477" t="s">
        <v>282</v>
      </c>
      <c r="B395" s="477" t="s">
        <v>283</v>
      </c>
      <c r="C395" s="477" t="s">
        <v>11</v>
      </c>
      <c r="D395" s="477">
        <v>239849.84993183301</v>
      </c>
    </row>
    <row r="396" spans="1:4" x14ac:dyDescent="0.25">
      <c r="A396" s="477" t="s">
        <v>282</v>
      </c>
      <c r="B396" s="477" t="s">
        <v>283</v>
      </c>
      <c r="C396" s="477" t="s">
        <v>12</v>
      </c>
      <c r="D396" s="477">
        <v>406295.78172574699</v>
      </c>
    </row>
    <row r="397" spans="1:4" x14ac:dyDescent="0.25">
      <c r="A397" s="477" t="s">
        <v>284</v>
      </c>
      <c r="B397" s="477" t="s">
        <v>285</v>
      </c>
      <c r="C397" s="477" t="s">
        <v>11</v>
      </c>
      <c r="D397" s="477">
        <v>300988.36739628803</v>
      </c>
    </row>
    <row r="398" spans="1:4" x14ac:dyDescent="0.25">
      <c r="A398" s="477" t="s">
        <v>284</v>
      </c>
      <c r="B398" s="477" t="s">
        <v>285</v>
      </c>
      <c r="C398" s="477" t="s">
        <v>12</v>
      </c>
      <c r="D398" s="477">
        <v>532719.97185470001</v>
      </c>
    </row>
    <row r="399" spans="1:4" x14ac:dyDescent="0.25">
      <c r="A399" s="477" t="s">
        <v>286</v>
      </c>
      <c r="B399" s="477" t="s">
        <v>287</v>
      </c>
      <c r="C399" s="477" t="s">
        <v>11</v>
      </c>
      <c r="D399" s="477">
        <v>269076.66712628998</v>
      </c>
    </row>
    <row r="400" spans="1:4" x14ac:dyDescent="0.25">
      <c r="A400" s="477" t="s">
        <v>286</v>
      </c>
      <c r="B400" s="477" t="s">
        <v>287</v>
      </c>
      <c r="C400" s="477" t="s">
        <v>12</v>
      </c>
      <c r="D400" s="477">
        <v>778557.77286400401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911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478" t="s">
        <v>63</v>
      </c>
      <c r="B411" s="478" t="s">
        <v>64</v>
      </c>
      <c r="C411" s="478" t="s">
        <v>11</v>
      </c>
      <c r="D411" s="478">
        <v>424477.60565280798</v>
      </c>
    </row>
    <row r="412" spans="1:4" x14ac:dyDescent="0.25">
      <c r="A412" s="478" t="s">
        <v>63</v>
      </c>
      <c r="B412" s="478" t="s">
        <v>64</v>
      </c>
      <c r="C412" s="478" t="s">
        <v>12</v>
      </c>
      <c r="D412" s="478">
        <v>341148.26560443302</v>
      </c>
    </row>
    <row r="413" spans="1:4" x14ac:dyDescent="0.25">
      <c r="A413" s="478" t="s">
        <v>65</v>
      </c>
      <c r="B413" s="478" t="s">
        <v>66</v>
      </c>
      <c r="C413" s="478" t="s">
        <v>11</v>
      </c>
      <c r="D413" s="478">
        <v>88234.849431818206</v>
      </c>
    </row>
    <row r="414" spans="1:4" x14ac:dyDescent="0.25">
      <c r="A414" s="478" t="s">
        <v>65</v>
      </c>
      <c r="B414" s="478" t="s">
        <v>66</v>
      </c>
      <c r="C414" s="478" t="s">
        <v>12</v>
      </c>
      <c r="D414" s="478">
        <v>359509.17503238301</v>
      </c>
    </row>
    <row r="415" spans="1:4" x14ac:dyDescent="0.25">
      <c r="A415" s="478" t="s">
        <v>67</v>
      </c>
      <c r="B415" s="478" t="s">
        <v>68</v>
      </c>
      <c r="C415" s="478" t="s">
        <v>11</v>
      </c>
      <c r="D415" s="478">
        <v>38221.945508598103</v>
      </c>
    </row>
    <row r="416" spans="1:4" x14ac:dyDescent="0.25">
      <c r="A416" s="478" t="s">
        <v>67</v>
      </c>
      <c r="B416" s="478" t="s">
        <v>68</v>
      </c>
      <c r="C416" s="478" t="s">
        <v>12</v>
      </c>
      <c r="D416" s="478">
        <v>138201.75461784401</v>
      </c>
    </row>
    <row r="417" spans="1:4" x14ac:dyDescent="0.25">
      <c r="A417" s="478" t="s">
        <v>69</v>
      </c>
      <c r="B417" s="478" t="s">
        <v>70</v>
      </c>
      <c r="C417" s="478" t="s">
        <v>11</v>
      </c>
      <c r="D417" s="478">
        <v>5000</v>
      </c>
    </row>
    <row r="418" spans="1:4" x14ac:dyDescent="0.25">
      <c r="A418" s="478" t="s">
        <v>69</v>
      </c>
      <c r="B418" s="478" t="s">
        <v>70</v>
      </c>
      <c r="C418" s="478" t="s">
        <v>12</v>
      </c>
      <c r="D418" s="478">
        <v>268625</v>
      </c>
    </row>
    <row r="419" spans="1:4" x14ac:dyDescent="0.25">
      <c r="A419" s="478" t="s">
        <v>71</v>
      </c>
      <c r="B419" s="478" t="s">
        <v>72</v>
      </c>
      <c r="C419" s="478" t="s">
        <v>11</v>
      </c>
      <c r="D419" s="478">
        <v>89774.117329225395</v>
      </c>
    </row>
    <row r="420" spans="1:4" x14ac:dyDescent="0.25">
      <c r="A420" s="478" t="s">
        <v>71</v>
      </c>
      <c r="B420" s="478" t="s">
        <v>72</v>
      </c>
      <c r="C420" s="478" t="s">
        <v>12</v>
      </c>
      <c r="D420" s="478">
        <v>173209.35634882099</v>
      </c>
    </row>
    <row r="421" spans="1:4" x14ac:dyDescent="0.25">
      <c r="A421" s="478" t="s">
        <v>83</v>
      </c>
      <c r="B421" s="478" t="s">
        <v>84</v>
      </c>
      <c r="C421" s="478" t="s">
        <v>11</v>
      </c>
      <c r="D421" s="478">
        <v>163335.40645189001</v>
      </c>
    </row>
    <row r="422" spans="1:4" x14ac:dyDescent="0.25">
      <c r="A422" s="478" t="s">
        <v>83</v>
      </c>
      <c r="B422" s="478" t="s">
        <v>84</v>
      </c>
      <c r="C422" s="478" t="s">
        <v>12</v>
      </c>
      <c r="D422" s="478">
        <v>451596.89633517002</v>
      </c>
    </row>
    <row r="423" spans="1:4" x14ac:dyDescent="0.25">
      <c r="A423" s="478" t="s">
        <v>99</v>
      </c>
      <c r="B423" s="478" t="s">
        <v>100</v>
      </c>
      <c r="C423" s="478" t="s">
        <v>11</v>
      </c>
      <c r="D423" s="478">
        <v>115979.807875364</v>
      </c>
    </row>
    <row r="424" spans="1:4" x14ac:dyDescent="0.25">
      <c r="A424" s="478" t="s">
        <v>99</v>
      </c>
      <c r="B424" s="478" t="s">
        <v>100</v>
      </c>
      <c r="C424" s="478" t="s">
        <v>12</v>
      </c>
      <c r="D424" s="478">
        <v>235294.45668594001</v>
      </c>
    </row>
    <row r="425" spans="1:4" x14ac:dyDescent="0.25">
      <c r="A425" s="478" t="s">
        <v>101</v>
      </c>
      <c r="B425" s="478" t="s">
        <v>102</v>
      </c>
      <c r="C425" s="478" t="s">
        <v>11</v>
      </c>
      <c r="D425" s="478">
        <v>59263.269668093097</v>
      </c>
    </row>
    <row r="426" spans="1:4" x14ac:dyDescent="0.25">
      <c r="A426" s="478" t="s">
        <v>101</v>
      </c>
      <c r="B426" s="478" t="s">
        <v>102</v>
      </c>
      <c r="C426" s="478" t="s">
        <v>12</v>
      </c>
      <c r="D426" s="478">
        <v>190732.98997815899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912</v>
      </c>
    </row>
    <row r="436" spans="1:4" x14ac:dyDescent="0.25">
      <c r="A436" s="5" t="s">
        <v>5</v>
      </c>
      <c r="B436" s="5" t="s">
        <v>6</v>
      </c>
      <c r="C436" s="5" t="s">
        <v>7</v>
      </c>
      <c r="D436" s="5" t="s">
        <v>462</v>
      </c>
    </row>
    <row r="437" spans="1:4" x14ac:dyDescent="0.25">
      <c r="A437" s="479" t="s">
        <v>9</v>
      </c>
      <c r="B437" s="479" t="s">
        <v>10</v>
      </c>
      <c r="C437" s="479" t="s">
        <v>11</v>
      </c>
      <c r="D437" s="479">
        <v>96862.991771380694</v>
      </c>
    </row>
    <row r="438" spans="1:4" x14ac:dyDescent="0.25">
      <c r="A438" s="479" t="s">
        <v>9</v>
      </c>
      <c r="B438" s="479" t="s">
        <v>10</v>
      </c>
      <c r="C438" s="479" t="s">
        <v>12</v>
      </c>
      <c r="D438" s="479">
        <v>251678.69761122501</v>
      </c>
    </row>
    <row r="439" spans="1:4" x14ac:dyDescent="0.25">
      <c r="A439" s="479" t="s">
        <v>18</v>
      </c>
      <c r="B439" s="479" t="s">
        <v>19</v>
      </c>
      <c r="C439" s="479" t="s">
        <v>11</v>
      </c>
      <c r="D439" s="479">
        <v>122234.381114287</v>
      </c>
    </row>
    <row r="440" spans="1:4" x14ac:dyDescent="0.25">
      <c r="A440" s="479" t="s">
        <v>18</v>
      </c>
      <c r="B440" s="479" t="s">
        <v>19</v>
      </c>
      <c r="C440" s="479" t="s">
        <v>12</v>
      </c>
      <c r="D440" s="479">
        <v>308583.840269404</v>
      </c>
    </row>
    <row r="441" spans="1:4" x14ac:dyDescent="0.25">
      <c r="A441" s="479" t="s">
        <v>20</v>
      </c>
      <c r="B441" s="479" t="s">
        <v>21</v>
      </c>
      <c r="C441" s="479" t="s">
        <v>11</v>
      </c>
      <c r="D441" s="479">
        <v>101891.61565656</v>
      </c>
    </row>
    <row r="442" spans="1:4" x14ac:dyDescent="0.25">
      <c r="A442" s="479" t="s">
        <v>20</v>
      </c>
      <c r="B442" s="479" t="s">
        <v>21</v>
      </c>
      <c r="C442" s="479" t="s">
        <v>12</v>
      </c>
      <c r="D442" s="479">
        <v>334430.661156777</v>
      </c>
    </row>
    <row r="443" spans="1:4" x14ac:dyDescent="0.25">
      <c r="A443" s="479" t="s">
        <v>22</v>
      </c>
      <c r="B443" s="479" t="s">
        <v>23</v>
      </c>
      <c r="C443" s="479" t="s">
        <v>11</v>
      </c>
      <c r="D443" s="479">
        <v>91967.741935483893</v>
      </c>
    </row>
    <row r="444" spans="1:4" x14ac:dyDescent="0.25">
      <c r="A444" s="479" t="s">
        <v>22</v>
      </c>
      <c r="B444" s="479" t="s">
        <v>23</v>
      </c>
      <c r="C444" s="479" t="s">
        <v>12</v>
      </c>
      <c r="D444" s="479">
        <v>205713.883457221</v>
      </c>
    </row>
    <row r="445" spans="1:4" x14ac:dyDescent="0.25">
      <c r="A445" s="479" t="s">
        <v>24</v>
      </c>
      <c r="B445" s="479" t="s">
        <v>25</v>
      </c>
      <c r="C445" s="479" t="s">
        <v>11</v>
      </c>
      <c r="D445" s="479">
        <v>147981.87268032299</v>
      </c>
    </row>
    <row r="446" spans="1:4" x14ac:dyDescent="0.25">
      <c r="A446" s="479" t="s">
        <v>24</v>
      </c>
      <c r="B446" s="479" t="s">
        <v>25</v>
      </c>
      <c r="C446" s="479" t="s">
        <v>12</v>
      </c>
      <c r="D446" s="479">
        <v>362835.65425518103</v>
      </c>
    </row>
    <row r="447" spans="1:4" x14ac:dyDescent="0.25">
      <c r="A447" s="479" t="s">
        <v>26</v>
      </c>
      <c r="B447" s="479" t="s">
        <v>27</v>
      </c>
      <c r="C447" s="479" t="s">
        <v>11</v>
      </c>
      <c r="D447" s="479">
        <v>94948.966743963101</v>
      </c>
    </row>
    <row r="448" spans="1:4" x14ac:dyDescent="0.25">
      <c r="A448" s="479" t="s">
        <v>26</v>
      </c>
      <c r="B448" s="479" t="s">
        <v>27</v>
      </c>
      <c r="C448" s="479" t="s">
        <v>12</v>
      </c>
      <c r="D448" s="479">
        <v>236054.67866221201</v>
      </c>
    </row>
    <row r="449" spans="1:4" x14ac:dyDescent="0.25">
      <c r="A449" s="479" t="s">
        <v>28</v>
      </c>
      <c r="B449" s="479" t="s">
        <v>29</v>
      </c>
      <c r="C449" s="479" t="s">
        <v>11</v>
      </c>
      <c r="D449" s="479">
        <v>55402.550300108604</v>
      </c>
    </row>
    <row r="450" spans="1:4" x14ac:dyDescent="0.25">
      <c r="A450" s="479" t="s">
        <v>28</v>
      </c>
      <c r="B450" s="479" t="s">
        <v>29</v>
      </c>
      <c r="C450" s="479" t="s">
        <v>12</v>
      </c>
      <c r="D450" s="479">
        <v>171741.677748127</v>
      </c>
    </row>
    <row r="451" spans="1:4" x14ac:dyDescent="0.25">
      <c r="A451" s="479" t="s">
        <v>30</v>
      </c>
      <c r="B451" s="479" t="s">
        <v>31</v>
      </c>
      <c r="C451" s="479" t="s">
        <v>11</v>
      </c>
      <c r="D451" s="479">
        <v>174416.888427247</v>
      </c>
    </row>
    <row r="452" spans="1:4" x14ac:dyDescent="0.25">
      <c r="A452" s="479" t="s">
        <v>30</v>
      </c>
      <c r="B452" s="479" t="s">
        <v>31</v>
      </c>
      <c r="C452" s="479" t="s">
        <v>12</v>
      </c>
      <c r="D452" s="479">
        <v>421757.233675992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913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1010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914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80" t="s">
        <v>9</v>
      </c>
      <c r="B17" s="480" t="s">
        <v>10</v>
      </c>
      <c r="C17" s="480" t="s">
        <v>11</v>
      </c>
      <c r="D17" s="480">
        <v>10474.1477323286</v>
      </c>
    </row>
    <row r="18" spans="1:4" x14ac:dyDescent="0.25">
      <c r="A18" s="480" t="s">
        <v>9</v>
      </c>
      <c r="B18" s="480" t="s">
        <v>10</v>
      </c>
      <c r="C18" s="480" t="s">
        <v>12</v>
      </c>
      <c r="D18" s="480">
        <v>41172.613215039601</v>
      </c>
    </row>
    <row r="19" spans="1:4" x14ac:dyDescent="0.25">
      <c r="A19" s="480" t="s">
        <v>9</v>
      </c>
      <c r="B19" s="480" t="s">
        <v>13</v>
      </c>
      <c r="C19" s="480" t="s">
        <v>11</v>
      </c>
      <c r="D19" s="480">
        <v>554.96698642466401</v>
      </c>
    </row>
    <row r="20" spans="1:4" x14ac:dyDescent="0.25">
      <c r="A20" s="480" t="s">
        <v>9</v>
      </c>
      <c r="B20" s="480" t="s">
        <v>13</v>
      </c>
      <c r="C20" s="480" t="s">
        <v>12</v>
      </c>
      <c r="D20" s="480">
        <v>7638.8012564487899</v>
      </c>
    </row>
    <row r="21" spans="1:4" x14ac:dyDescent="0.25">
      <c r="A21" s="480" t="s">
        <v>9</v>
      </c>
      <c r="B21" s="480" t="s">
        <v>14</v>
      </c>
      <c r="C21" s="480" t="s">
        <v>11</v>
      </c>
      <c r="D21" s="480">
        <v>10527.4437784208</v>
      </c>
    </row>
    <row r="22" spans="1:4" x14ac:dyDescent="0.25">
      <c r="A22" s="480" t="s">
        <v>9</v>
      </c>
      <c r="B22" s="480" t="s">
        <v>14</v>
      </c>
      <c r="C22" s="480" t="s">
        <v>12</v>
      </c>
      <c r="D22" s="480">
        <v>41272.721196400598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915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81" t="s">
        <v>9</v>
      </c>
      <c r="B33" s="481" t="s">
        <v>10</v>
      </c>
      <c r="C33" s="481" t="s">
        <v>11</v>
      </c>
      <c r="D33" s="481">
        <v>10474.1477323286</v>
      </c>
    </row>
    <row r="34" spans="1:4" x14ac:dyDescent="0.25">
      <c r="A34" s="481" t="s">
        <v>9</v>
      </c>
      <c r="B34" s="481" t="s">
        <v>10</v>
      </c>
      <c r="C34" s="481" t="s">
        <v>12</v>
      </c>
      <c r="D34" s="481">
        <v>41172.613215039601</v>
      </c>
    </row>
    <row r="35" spans="1:4" x14ac:dyDescent="0.25">
      <c r="A35" s="481" t="s">
        <v>18</v>
      </c>
      <c r="B35" s="481" t="s">
        <v>19</v>
      </c>
      <c r="C35" s="481" t="s">
        <v>11</v>
      </c>
      <c r="D35" s="481">
        <v>6933.5988993481797</v>
      </c>
    </row>
    <row r="36" spans="1:4" x14ac:dyDescent="0.25">
      <c r="A36" s="481" t="s">
        <v>18</v>
      </c>
      <c r="B36" s="481" t="s">
        <v>19</v>
      </c>
      <c r="C36" s="481" t="s">
        <v>12</v>
      </c>
      <c r="D36" s="481">
        <v>28716.1107663929</v>
      </c>
    </row>
    <row r="37" spans="1:4" x14ac:dyDescent="0.25">
      <c r="A37" s="481" t="s">
        <v>20</v>
      </c>
      <c r="B37" s="481" t="s">
        <v>21</v>
      </c>
      <c r="C37" s="481" t="s">
        <v>11</v>
      </c>
      <c r="D37" s="481">
        <v>4669.9696238668803</v>
      </c>
    </row>
    <row r="38" spans="1:4" x14ac:dyDescent="0.25">
      <c r="A38" s="481" t="s">
        <v>20</v>
      </c>
      <c r="B38" s="481" t="s">
        <v>21</v>
      </c>
      <c r="C38" s="481" t="s">
        <v>12</v>
      </c>
      <c r="D38" s="481">
        <v>30123.7405863764</v>
      </c>
    </row>
    <row r="39" spans="1:4" x14ac:dyDescent="0.25">
      <c r="A39" s="481" t="s">
        <v>22</v>
      </c>
      <c r="B39" s="481" t="s">
        <v>23</v>
      </c>
      <c r="C39" s="481" t="s">
        <v>11</v>
      </c>
      <c r="D39" s="481">
        <v>2193.9789758512102</v>
      </c>
    </row>
    <row r="40" spans="1:4" x14ac:dyDescent="0.25">
      <c r="A40" s="481" t="s">
        <v>22</v>
      </c>
      <c r="B40" s="481" t="s">
        <v>23</v>
      </c>
      <c r="C40" s="481" t="s">
        <v>12</v>
      </c>
      <c r="D40" s="481">
        <v>11732.211771713601</v>
      </c>
    </row>
    <row r="41" spans="1:4" x14ac:dyDescent="0.25">
      <c r="A41" s="481" t="s">
        <v>24</v>
      </c>
      <c r="B41" s="481" t="s">
        <v>25</v>
      </c>
      <c r="C41" s="481" t="s">
        <v>11</v>
      </c>
      <c r="D41" s="481">
        <v>929.05156441366603</v>
      </c>
    </row>
    <row r="42" spans="1:4" x14ac:dyDescent="0.25">
      <c r="A42" s="481" t="s">
        <v>24</v>
      </c>
      <c r="B42" s="481" t="s">
        <v>25</v>
      </c>
      <c r="C42" s="481" t="s">
        <v>12</v>
      </c>
      <c r="D42" s="481">
        <v>13970.2045702305</v>
      </c>
    </row>
    <row r="43" spans="1:4" x14ac:dyDescent="0.25">
      <c r="A43" s="481" t="s">
        <v>26</v>
      </c>
      <c r="B43" s="481" t="s">
        <v>27</v>
      </c>
      <c r="C43" s="481" t="s">
        <v>11</v>
      </c>
      <c r="D43" s="481">
        <v>134.51965397517299</v>
      </c>
    </row>
    <row r="44" spans="1:4" x14ac:dyDescent="0.25">
      <c r="A44" s="481" t="s">
        <v>26</v>
      </c>
      <c r="B44" s="481" t="s">
        <v>27</v>
      </c>
      <c r="C44" s="481" t="s">
        <v>12</v>
      </c>
      <c r="D44" s="481">
        <v>23500.425806341598</v>
      </c>
    </row>
    <row r="45" spans="1:4" x14ac:dyDescent="0.25">
      <c r="A45" s="481" t="s">
        <v>28</v>
      </c>
      <c r="B45" s="481" t="s">
        <v>29</v>
      </c>
      <c r="C45" s="481" t="s">
        <v>11</v>
      </c>
      <c r="D45" s="481">
        <v>960.11441340093495</v>
      </c>
    </row>
    <row r="46" spans="1:4" x14ac:dyDescent="0.25">
      <c r="A46" s="481" t="s">
        <v>28</v>
      </c>
      <c r="B46" s="481" t="s">
        <v>29</v>
      </c>
      <c r="C46" s="481" t="s">
        <v>12</v>
      </c>
      <c r="D46" s="481">
        <v>10471.0859167858</v>
      </c>
    </row>
    <row r="47" spans="1:4" x14ac:dyDescent="0.25">
      <c r="A47" s="481" t="s">
        <v>30</v>
      </c>
      <c r="B47" s="481" t="s">
        <v>31</v>
      </c>
      <c r="C47" s="481" t="s">
        <v>11</v>
      </c>
      <c r="D47" s="481">
        <v>2182.1394759402501</v>
      </c>
    </row>
    <row r="48" spans="1:4" x14ac:dyDescent="0.25">
      <c r="A48" s="481" t="s">
        <v>30</v>
      </c>
      <c r="B48" s="481" t="s">
        <v>31</v>
      </c>
      <c r="C48" s="481" t="s">
        <v>12</v>
      </c>
      <c r="D48" s="481">
        <v>20283.219057247101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916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82" t="s">
        <v>9</v>
      </c>
      <c r="B59" s="482" t="s">
        <v>10</v>
      </c>
      <c r="C59" s="482" t="s">
        <v>11</v>
      </c>
      <c r="D59" s="482">
        <v>10527.4437784208</v>
      </c>
    </row>
    <row r="60" spans="1:4" x14ac:dyDescent="0.25">
      <c r="A60" s="482" t="s">
        <v>9</v>
      </c>
      <c r="B60" s="482" t="s">
        <v>10</v>
      </c>
      <c r="C60" s="482" t="s">
        <v>12</v>
      </c>
      <c r="D60" s="482">
        <v>41272.721196400598</v>
      </c>
    </row>
    <row r="61" spans="1:4" x14ac:dyDescent="0.25">
      <c r="A61" s="482" t="s">
        <v>33</v>
      </c>
      <c r="B61" s="482" t="s">
        <v>34</v>
      </c>
      <c r="C61" s="482" t="s">
        <v>11</v>
      </c>
      <c r="D61" s="482">
        <v>1718.6209717439899</v>
      </c>
    </row>
    <row r="62" spans="1:4" x14ac:dyDescent="0.25">
      <c r="A62" s="482" t="s">
        <v>33</v>
      </c>
      <c r="B62" s="482" t="s">
        <v>34</v>
      </c>
      <c r="C62" s="482" t="s">
        <v>12</v>
      </c>
      <c r="D62" s="482">
        <v>4271.6979670225301</v>
      </c>
    </row>
    <row r="63" spans="1:4" x14ac:dyDescent="0.25">
      <c r="A63" s="482" t="s">
        <v>35</v>
      </c>
      <c r="B63" s="482" t="s">
        <v>36</v>
      </c>
      <c r="C63" s="482" t="s">
        <v>11</v>
      </c>
      <c r="D63" s="482">
        <v>7787.2732469707298</v>
      </c>
    </row>
    <row r="64" spans="1:4" x14ac:dyDescent="0.25">
      <c r="A64" s="482" t="s">
        <v>35</v>
      </c>
      <c r="B64" s="482" t="s">
        <v>36</v>
      </c>
      <c r="C64" s="482" t="s">
        <v>12</v>
      </c>
      <c r="D64" s="482">
        <v>30378.346854912001</v>
      </c>
    </row>
    <row r="65" spans="1:4" x14ac:dyDescent="0.25">
      <c r="A65" s="482" t="s">
        <v>18</v>
      </c>
      <c r="B65" s="482" t="s">
        <v>19</v>
      </c>
      <c r="C65" s="482" t="s">
        <v>11</v>
      </c>
      <c r="D65" s="482">
        <v>8033.55581320288</v>
      </c>
    </row>
    <row r="66" spans="1:4" x14ac:dyDescent="0.25">
      <c r="A66" s="482" t="s">
        <v>18</v>
      </c>
      <c r="B66" s="482" t="s">
        <v>19</v>
      </c>
      <c r="C66" s="482" t="s">
        <v>12</v>
      </c>
      <c r="D66" s="482">
        <v>31296.840608221501</v>
      </c>
    </row>
    <row r="67" spans="1:4" x14ac:dyDescent="0.25">
      <c r="A67" s="482" t="s">
        <v>20</v>
      </c>
      <c r="B67" s="482" t="s">
        <v>21</v>
      </c>
      <c r="C67" s="482" t="s">
        <v>11</v>
      </c>
      <c r="D67" s="482">
        <v>8249.8999403257294</v>
      </c>
    </row>
    <row r="68" spans="1:4" x14ac:dyDescent="0.25">
      <c r="A68" s="482" t="s">
        <v>20</v>
      </c>
      <c r="B68" s="482" t="s">
        <v>21</v>
      </c>
      <c r="C68" s="482" t="s">
        <v>12</v>
      </c>
      <c r="D68" s="482">
        <v>24918.313076553801</v>
      </c>
    </row>
    <row r="69" spans="1:4" x14ac:dyDescent="0.25">
      <c r="A69" s="482" t="s">
        <v>37</v>
      </c>
      <c r="B69" s="482" t="s">
        <v>38</v>
      </c>
      <c r="C69" s="482" t="s">
        <v>11</v>
      </c>
      <c r="D69" s="482">
        <v>1297.59789847247</v>
      </c>
    </row>
    <row r="70" spans="1:4" x14ac:dyDescent="0.25">
      <c r="A70" s="482" t="s">
        <v>37</v>
      </c>
      <c r="B70" s="482" t="s">
        <v>38</v>
      </c>
      <c r="C70" s="482" t="s">
        <v>12</v>
      </c>
      <c r="D70" s="482">
        <v>913.00797747054196</v>
      </c>
    </row>
    <row r="71" spans="1:4" x14ac:dyDescent="0.25">
      <c r="A71" s="482" t="s">
        <v>39</v>
      </c>
      <c r="B71" s="482" t="s">
        <v>40</v>
      </c>
      <c r="C71" s="482" t="s">
        <v>11</v>
      </c>
      <c r="D71" s="482">
        <v>415.58982028158999</v>
      </c>
    </row>
    <row r="72" spans="1:4" x14ac:dyDescent="0.25">
      <c r="A72" s="482" t="s">
        <v>39</v>
      </c>
      <c r="B72" s="482" t="s">
        <v>40</v>
      </c>
      <c r="C72" s="482" t="s">
        <v>12</v>
      </c>
      <c r="D72" s="482">
        <v>8839.9894614761106</v>
      </c>
    </row>
    <row r="73" spans="1:4" x14ac:dyDescent="0.25">
      <c r="A73" s="482" t="s">
        <v>22</v>
      </c>
      <c r="B73" s="482" t="s">
        <v>23</v>
      </c>
      <c r="C73" s="482" t="s">
        <v>11</v>
      </c>
      <c r="D73" s="482">
        <v>2207.7019211196098</v>
      </c>
    </row>
    <row r="74" spans="1:4" x14ac:dyDescent="0.25">
      <c r="A74" s="482" t="s">
        <v>22</v>
      </c>
      <c r="B74" s="482" t="s">
        <v>23</v>
      </c>
      <c r="C74" s="482" t="s">
        <v>12</v>
      </c>
      <c r="D74" s="482">
        <v>11801.3490691553</v>
      </c>
    </row>
    <row r="75" spans="1:4" x14ac:dyDescent="0.25">
      <c r="A75" s="482" t="s">
        <v>41</v>
      </c>
      <c r="B75" s="482" t="s">
        <v>42</v>
      </c>
      <c r="C75" s="482" t="s">
        <v>11</v>
      </c>
      <c r="D75" s="482">
        <v>702.74250330542702</v>
      </c>
    </row>
    <row r="76" spans="1:4" x14ac:dyDescent="0.25">
      <c r="A76" s="482" t="s">
        <v>41</v>
      </c>
      <c r="B76" s="482" t="s">
        <v>42</v>
      </c>
      <c r="C76" s="482" t="s">
        <v>12</v>
      </c>
      <c r="D76" s="482">
        <v>8778.7494580002203</v>
      </c>
    </row>
    <row r="77" spans="1:4" x14ac:dyDescent="0.25">
      <c r="A77" s="482" t="s">
        <v>43</v>
      </c>
      <c r="B77" s="482" t="s">
        <v>44</v>
      </c>
      <c r="C77" s="482" t="s">
        <v>11</v>
      </c>
      <c r="D77" s="482">
        <v>178.648223046672</v>
      </c>
    </row>
    <row r="78" spans="1:4" x14ac:dyDescent="0.25">
      <c r="A78" s="482" t="s">
        <v>43</v>
      </c>
      <c r="B78" s="482" t="s">
        <v>44</v>
      </c>
      <c r="C78" s="482" t="s">
        <v>12</v>
      </c>
      <c r="D78" s="482">
        <v>5653.1997001603204</v>
      </c>
    </row>
    <row r="79" spans="1:4" x14ac:dyDescent="0.25">
      <c r="A79" s="482" t="s">
        <v>24</v>
      </c>
      <c r="B79" s="482" t="s">
        <v>25</v>
      </c>
      <c r="C79" s="482" t="s">
        <v>11</v>
      </c>
      <c r="D79" s="482">
        <v>1581.52241896283</v>
      </c>
    </row>
    <row r="80" spans="1:4" x14ac:dyDescent="0.25">
      <c r="A80" s="482" t="s">
        <v>24</v>
      </c>
      <c r="B80" s="482" t="s">
        <v>25</v>
      </c>
      <c r="C80" s="482" t="s">
        <v>12</v>
      </c>
      <c r="D80" s="482">
        <v>22279.775505453999</v>
      </c>
    </row>
    <row r="81" spans="1:4" x14ac:dyDescent="0.25">
      <c r="A81" s="482" t="s">
        <v>45</v>
      </c>
      <c r="B81" s="482" t="s">
        <v>46</v>
      </c>
      <c r="C81" s="482" t="s">
        <v>11</v>
      </c>
      <c r="D81" s="482">
        <v>4773.41190420563</v>
      </c>
    </row>
    <row r="82" spans="1:4" x14ac:dyDescent="0.25">
      <c r="A82" s="482" t="s">
        <v>45</v>
      </c>
      <c r="B82" s="482" t="s">
        <v>46</v>
      </c>
      <c r="C82" s="482" t="s">
        <v>12</v>
      </c>
      <c r="D82" s="482">
        <v>8338.9158847484396</v>
      </c>
    </row>
    <row r="83" spans="1:4" x14ac:dyDescent="0.25">
      <c r="A83" s="482" t="s">
        <v>26</v>
      </c>
      <c r="B83" s="482" t="s">
        <v>27</v>
      </c>
      <c r="C83" s="482" t="s">
        <v>11</v>
      </c>
      <c r="D83" s="482">
        <v>0</v>
      </c>
    </row>
    <row r="84" spans="1:4" x14ac:dyDescent="0.25">
      <c r="A84" s="482" t="s">
        <v>26</v>
      </c>
      <c r="B84" s="482" t="s">
        <v>27</v>
      </c>
      <c r="C84" s="482" t="s">
        <v>12</v>
      </c>
      <c r="D84" s="482">
        <v>23492.8224862856</v>
      </c>
    </row>
    <row r="85" spans="1:4" x14ac:dyDescent="0.25">
      <c r="A85" s="482" t="s">
        <v>47</v>
      </c>
      <c r="B85" s="482" t="s">
        <v>48</v>
      </c>
      <c r="C85" s="482" t="s">
        <v>11</v>
      </c>
      <c r="D85" s="482">
        <v>0</v>
      </c>
    </row>
    <row r="86" spans="1:4" x14ac:dyDescent="0.25">
      <c r="A86" s="482" t="s">
        <v>47</v>
      </c>
      <c r="B86" s="482" t="s">
        <v>48</v>
      </c>
      <c r="C86" s="482" t="s">
        <v>12</v>
      </c>
      <c r="D86" s="482">
        <v>3721.6512004143001</v>
      </c>
    </row>
    <row r="87" spans="1:4" x14ac:dyDescent="0.25">
      <c r="A87" s="482" t="s">
        <v>28</v>
      </c>
      <c r="B87" s="482" t="s">
        <v>29</v>
      </c>
      <c r="C87" s="482" t="s">
        <v>11</v>
      </c>
      <c r="D87" s="482">
        <v>961.23861003670402</v>
      </c>
    </row>
    <row r="88" spans="1:4" x14ac:dyDescent="0.25">
      <c r="A88" s="482" t="s">
        <v>28</v>
      </c>
      <c r="B88" s="482" t="s">
        <v>29</v>
      </c>
      <c r="C88" s="482" t="s">
        <v>12</v>
      </c>
      <c r="D88" s="482">
        <v>10530.8644054491</v>
      </c>
    </row>
    <row r="89" spans="1:4" x14ac:dyDescent="0.25">
      <c r="A89" s="482" t="s">
        <v>30</v>
      </c>
      <c r="B89" s="482" t="s">
        <v>31</v>
      </c>
      <c r="C89" s="482" t="s">
        <v>11</v>
      </c>
      <c r="D89" s="482">
        <v>0</v>
      </c>
    </row>
    <row r="90" spans="1:4" x14ac:dyDescent="0.25">
      <c r="A90" s="482" t="s">
        <v>30</v>
      </c>
      <c r="B90" s="482" t="s">
        <v>31</v>
      </c>
      <c r="C90" s="482" t="s">
        <v>12</v>
      </c>
      <c r="D90" s="482">
        <v>14637.2865710886</v>
      </c>
    </row>
    <row r="91" spans="1:4" x14ac:dyDescent="0.25">
      <c r="A91" s="482" t="s">
        <v>49</v>
      </c>
      <c r="B91" s="482" t="s">
        <v>50</v>
      </c>
      <c r="C91" s="482" t="s">
        <v>11</v>
      </c>
      <c r="D91" s="482">
        <v>702.41241106710004</v>
      </c>
    </row>
    <row r="92" spans="1:4" x14ac:dyDescent="0.25">
      <c r="A92" s="482" t="s">
        <v>49</v>
      </c>
      <c r="B92" s="482" t="s">
        <v>50</v>
      </c>
      <c r="C92" s="482" t="s">
        <v>12</v>
      </c>
      <c r="D92" s="482">
        <v>9783.6078033002104</v>
      </c>
    </row>
    <row r="93" spans="1:4" x14ac:dyDescent="0.25">
      <c r="A93" s="482" t="s">
        <v>51</v>
      </c>
      <c r="B93" s="482" t="s">
        <v>52</v>
      </c>
      <c r="C93" s="482" t="s">
        <v>11</v>
      </c>
      <c r="D93" s="482">
        <v>3959.2750626142001</v>
      </c>
    </row>
    <row r="94" spans="1:4" x14ac:dyDescent="0.25">
      <c r="A94" s="482" t="s">
        <v>51</v>
      </c>
      <c r="B94" s="482" t="s">
        <v>52</v>
      </c>
      <c r="C94" s="482" t="s">
        <v>12</v>
      </c>
      <c r="D94" s="482">
        <v>30945.537122507201</v>
      </c>
    </row>
    <row r="95" spans="1:4" x14ac:dyDescent="0.25">
      <c r="A95" s="482" t="s">
        <v>53</v>
      </c>
      <c r="B95" s="482" t="s">
        <v>54</v>
      </c>
      <c r="C95" s="482" t="s">
        <v>11</v>
      </c>
      <c r="D95" s="482">
        <v>1014.44665863143</v>
      </c>
    </row>
    <row r="96" spans="1:4" x14ac:dyDescent="0.25">
      <c r="A96" s="482" t="s">
        <v>53</v>
      </c>
      <c r="B96" s="482" t="s">
        <v>54</v>
      </c>
      <c r="C96" s="482" t="s">
        <v>12</v>
      </c>
      <c r="D96" s="482">
        <v>8114.30270438763</v>
      </c>
    </row>
    <row r="97" spans="1:4" x14ac:dyDescent="0.25">
      <c r="A97" s="482" t="s">
        <v>55</v>
      </c>
      <c r="B97" s="482" t="s">
        <v>56</v>
      </c>
      <c r="C97" s="482" t="s">
        <v>11</v>
      </c>
      <c r="D97" s="482">
        <v>667.23845952516297</v>
      </c>
    </row>
    <row r="98" spans="1:4" x14ac:dyDescent="0.25">
      <c r="A98" s="482" t="s">
        <v>55</v>
      </c>
      <c r="B98" s="482" t="s">
        <v>56</v>
      </c>
      <c r="C98" s="482" t="s">
        <v>12</v>
      </c>
      <c r="D98" s="482">
        <v>12865.536598537199</v>
      </c>
    </row>
    <row r="99" spans="1:4" x14ac:dyDescent="0.25">
      <c r="A99" s="482" t="s">
        <v>57</v>
      </c>
      <c r="B99" s="482" t="s">
        <v>58</v>
      </c>
      <c r="C99" s="482" t="s">
        <v>11</v>
      </c>
      <c r="D99" s="482">
        <v>3963.6696274163801</v>
      </c>
    </row>
    <row r="100" spans="1:4" x14ac:dyDescent="0.25">
      <c r="A100" s="482" t="s">
        <v>57</v>
      </c>
      <c r="B100" s="482" t="s">
        <v>58</v>
      </c>
      <c r="C100" s="482" t="s">
        <v>12</v>
      </c>
      <c r="D100" s="482">
        <v>4065.8053397906601</v>
      </c>
    </row>
    <row r="101" spans="1:4" x14ac:dyDescent="0.25">
      <c r="A101" s="482" t="s">
        <v>59</v>
      </c>
      <c r="B101" s="482" t="s">
        <v>60</v>
      </c>
      <c r="C101" s="482" t="s">
        <v>11</v>
      </c>
      <c r="D101" s="482">
        <v>23311.669197689698</v>
      </c>
    </row>
    <row r="102" spans="1:4" x14ac:dyDescent="0.25">
      <c r="A102" s="482" t="s">
        <v>59</v>
      </c>
      <c r="B102" s="482" t="s">
        <v>60</v>
      </c>
      <c r="C102" s="482" t="s">
        <v>12</v>
      </c>
      <c r="D102" s="482">
        <v>10978.212875999499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917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483" t="s">
        <v>63</v>
      </c>
      <c r="B113" s="483" t="s">
        <v>64</v>
      </c>
      <c r="C113" s="483" t="s">
        <v>11</v>
      </c>
      <c r="D113" s="483">
        <v>24786.834439079601</v>
      </c>
    </row>
    <row r="114" spans="1:4" x14ac:dyDescent="0.25">
      <c r="A114" s="483" t="s">
        <v>63</v>
      </c>
      <c r="B114" s="483" t="s">
        <v>64</v>
      </c>
      <c r="C114" s="483" t="s">
        <v>12</v>
      </c>
      <c r="D114" s="483">
        <v>97146.410965216099</v>
      </c>
    </row>
    <row r="115" spans="1:4" x14ac:dyDescent="0.25">
      <c r="A115" s="483" t="s">
        <v>65</v>
      </c>
      <c r="B115" s="483" t="s">
        <v>66</v>
      </c>
      <c r="C115" s="483" t="s">
        <v>11</v>
      </c>
      <c r="D115" s="483">
        <v>47185.371604113097</v>
      </c>
    </row>
    <row r="116" spans="1:4" x14ac:dyDescent="0.25">
      <c r="A116" s="483" t="s">
        <v>65</v>
      </c>
      <c r="B116" s="483" t="s">
        <v>66</v>
      </c>
      <c r="C116" s="483" t="s">
        <v>12</v>
      </c>
      <c r="D116" s="483">
        <v>184240.41664055901</v>
      </c>
    </row>
    <row r="117" spans="1:4" x14ac:dyDescent="0.25">
      <c r="A117" s="483" t="s">
        <v>67</v>
      </c>
      <c r="B117" s="483" t="s">
        <v>68</v>
      </c>
      <c r="C117" s="483" t="s">
        <v>11</v>
      </c>
      <c r="D117" s="483">
        <v>3567.06485414488</v>
      </c>
    </row>
    <row r="118" spans="1:4" x14ac:dyDescent="0.25">
      <c r="A118" s="483" t="s">
        <v>67</v>
      </c>
      <c r="B118" s="483" t="s">
        <v>68</v>
      </c>
      <c r="C118" s="483" t="s">
        <v>12</v>
      </c>
      <c r="D118" s="483">
        <v>48966.946439862601</v>
      </c>
    </row>
    <row r="119" spans="1:4" x14ac:dyDescent="0.25">
      <c r="A119" s="483" t="s">
        <v>69</v>
      </c>
      <c r="B119" s="483" t="s">
        <v>70</v>
      </c>
      <c r="C119" s="483" t="s">
        <v>11</v>
      </c>
      <c r="D119" s="483">
        <v>1097.9542686551299</v>
      </c>
    </row>
    <row r="120" spans="1:4" x14ac:dyDescent="0.25">
      <c r="A120" s="483" t="s">
        <v>69</v>
      </c>
      <c r="B120" s="483" t="s">
        <v>70</v>
      </c>
      <c r="C120" s="483" t="s">
        <v>12</v>
      </c>
      <c r="D120" s="483">
        <v>8174.8947666548102</v>
      </c>
    </row>
    <row r="121" spans="1:4" x14ac:dyDescent="0.25">
      <c r="A121" s="483" t="s">
        <v>71</v>
      </c>
      <c r="B121" s="483" t="s">
        <v>72</v>
      </c>
      <c r="C121" s="483" t="s">
        <v>11</v>
      </c>
      <c r="D121" s="483">
        <v>2566.97892449854</v>
      </c>
    </row>
    <row r="122" spans="1:4" x14ac:dyDescent="0.25">
      <c r="A122" s="483" t="s">
        <v>71</v>
      </c>
      <c r="B122" s="483" t="s">
        <v>72</v>
      </c>
      <c r="C122" s="483" t="s">
        <v>12</v>
      </c>
      <c r="D122" s="483">
        <v>5314.5465596886997</v>
      </c>
    </row>
    <row r="123" spans="1:4" x14ac:dyDescent="0.25">
      <c r="A123" s="483" t="s">
        <v>73</v>
      </c>
      <c r="B123" s="483" t="s">
        <v>74</v>
      </c>
      <c r="C123" s="483" t="s">
        <v>11</v>
      </c>
      <c r="D123" s="483">
        <v>4883.9265403716299</v>
      </c>
    </row>
    <row r="124" spans="1:4" x14ac:dyDescent="0.25">
      <c r="A124" s="483" t="s">
        <v>73</v>
      </c>
      <c r="B124" s="483" t="s">
        <v>74</v>
      </c>
      <c r="C124" s="483" t="s">
        <v>12</v>
      </c>
      <c r="D124" s="483">
        <v>9926.7067830167907</v>
      </c>
    </row>
    <row r="125" spans="1:4" x14ac:dyDescent="0.25">
      <c r="A125" s="483" t="s">
        <v>75</v>
      </c>
      <c r="B125" s="483" t="s">
        <v>76</v>
      </c>
      <c r="C125" s="483" t="s">
        <v>11</v>
      </c>
      <c r="D125" s="483">
        <v>2000.9661726111499</v>
      </c>
    </row>
    <row r="126" spans="1:4" x14ac:dyDescent="0.25">
      <c r="A126" s="483" t="s">
        <v>75</v>
      </c>
      <c r="B126" s="483" t="s">
        <v>76</v>
      </c>
      <c r="C126" s="483" t="s">
        <v>12</v>
      </c>
      <c r="D126" s="483">
        <v>7980.4115583945304</v>
      </c>
    </row>
    <row r="127" spans="1:4" x14ac:dyDescent="0.25">
      <c r="A127" s="483" t="s">
        <v>77</v>
      </c>
      <c r="B127" s="483" t="s">
        <v>78</v>
      </c>
      <c r="C127" s="483" t="s">
        <v>11</v>
      </c>
      <c r="D127" s="483">
        <v>29678.133517297199</v>
      </c>
    </row>
    <row r="128" spans="1:4" x14ac:dyDescent="0.25">
      <c r="A128" s="483" t="s">
        <v>77</v>
      </c>
      <c r="B128" s="483" t="s">
        <v>78</v>
      </c>
      <c r="C128" s="483" t="s">
        <v>12</v>
      </c>
      <c r="D128" s="483">
        <v>23610.983452568202</v>
      </c>
    </row>
    <row r="129" spans="1:4" x14ac:dyDescent="0.25">
      <c r="A129" s="483" t="s">
        <v>79</v>
      </c>
      <c r="B129" s="483" t="s">
        <v>80</v>
      </c>
      <c r="C129" s="483" t="s">
        <v>11</v>
      </c>
      <c r="D129" s="483">
        <v>4863.0474200131803</v>
      </c>
    </row>
    <row r="130" spans="1:4" x14ac:dyDescent="0.25">
      <c r="A130" s="483" t="s">
        <v>79</v>
      </c>
      <c r="B130" s="483" t="s">
        <v>80</v>
      </c>
      <c r="C130" s="483" t="s">
        <v>12</v>
      </c>
      <c r="D130" s="483">
        <v>32721.564693799501</v>
      </c>
    </row>
    <row r="131" spans="1:4" x14ac:dyDescent="0.25">
      <c r="A131" s="483" t="s">
        <v>81</v>
      </c>
      <c r="B131" s="483" t="s">
        <v>82</v>
      </c>
      <c r="C131" s="483" t="s">
        <v>11</v>
      </c>
      <c r="D131" s="483">
        <v>18937.883608698499</v>
      </c>
    </row>
    <row r="132" spans="1:4" x14ac:dyDescent="0.25">
      <c r="A132" s="483" t="s">
        <v>81</v>
      </c>
      <c r="B132" s="483" t="s">
        <v>82</v>
      </c>
      <c r="C132" s="483" t="s">
        <v>12</v>
      </c>
      <c r="D132" s="483">
        <v>26907.903058320699</v>
      </c>
    </row>
    <row r="133" spans="1:4" x14ac:dyDescent="0.25">
      <c r="A133" s="483" t="s">
        <v>83</v>
      </c>
      <c r="B133" s="483" t="s">
        <v>84</v>
      </c>
      <c r="C133" s="483" t="s">
        <v>11</v>
      </c>
      <c r="D133" s="483">
        <v>11345.944995502899</v>
      </c>
    </row>
    <row r="134" spans="1:4" x14ac:dyDescent="0.25">
      <c r="A134" s="483" t="s">
        <v>83</v>
      </c>
      <c r="B134" s="483" t="s">
        <v>84</v>
      </c>
      <c r="C134" s="483" t="s">
        <v>12</v>
      </c>
      <c r="D134" s="483">
        <v>66103.974186150503</v>
      </c>
    </row>
    <row r="135" spans="1:4" x14ac:dyDescent="0.25">
      <c r="A135" s="483" t="s">
        <v>85</v>
      </c>
      <c r="B135" s="483" t="s">
        <v>86</v>
      </c>
      <c r="C135" s="483" t="s">
        <v>11</v>
      </c>
      <c r="D135" s="483">
        <v>13244.916685640401</v>
      </c>
    </row>
    <row r="136" spans="1:4" x14ac:dyDescent="0.25">
      <c r="A136" s="483" t="s">
        <v>85</v>
      </c>
      <c r="B136" s="483" t="s">
        <v>86</v>
      </c>
      <c r="C136" s="483" t="s">
        <v>12</v>
      </c>
      <c r="D136" s="483">
        <v>48365.966869455602</v>
      </c>
    </row>
    <row r="137" spans="1:4" x14ac:dyDescent="0.25">
      <c r="A137" s="483" t="s">
        <v>87</v>
      </c>
      <c r="B137" s="483" t="s">
        <v>88</v>
      </c>
      <c r="C137" s="483" t="s">
        <v>11</v>
      </c>
      <c r="D137" s="483">
        <v>22556.150764321999</v>
      </c>
    </row>
    <row r="138" spans="1:4" x14ac:dyDescent="0.25">
      <c r="A138" s="483" t="s">
        <v>87</v>
      </c>
      <c r="B138" s="483" t="s">
        <v>88</v>
      </c>
      <c r="C138" s="483" t="s">
        <v>12</v>
      </c>
      <c r="D138" s="483">
        <v>84194.065023146002</v>
      </c>
    </row>
    <row r="139" spans="1:4" x14ac:dyDescent="0.25">
      <c r="A139" s="483" t="s">
        <v>89</v>
      </c>
      <c r="B139" s="483" t="s">
        <v>90</v>
      </c>
      <c r="C139" s="483" t="s">
        <v>11</v>
      </c>
      <c r="D139" s="483">
        <v>6560.6436517512902</v>
      </c>
    </row>
    <row r="140" spans="1:4" x14ac:dyDescent="0.25">
      <c r="A140" s="483" t="s">
        <v>89</v>
      </c>
      <c r="B140" s="483" t="s">
        <v>90</v>
      </c>
      <c r="C140" s="483" t="s">
        <v>12</v>
      </c>
      <c r="D140" s="483">
        <v>11537.123507214001</v>
      </c>
    </row>
    <row r="141" spans="1:4" x14ac:dyDescent="0.25">
      <c r="A141" s="483" t="s">
        <v>91</v>
      </c>
      <c r="B141" s="483" t="s">
        <v>92</v>
      </c>
      <c r="C141" s="483" t="s">
        <v>11</v>
      </c>
      <c r="D141" s="483">
        <v>9422.9321849698899</v>
      </c>
    </row>
    <row r="142" spans="1:4" x14ac:dyDescent="0.25">
      <c r="A142" s="483" t="s">
        <v>91</v>
      </c>
      <c r="B142" s="483" t="s">
        <v>92</v>
      </c>
      <c r="C142" s="483" t="s">
        <v>12</v>
      </c>
      <c r="D142" s="483">
        <v>42278.564983488199</v>
      </c>
    </row>
    <row r="143" spans="1:4" x14ac:dyDescent="0.25">
      <c r="A143" s="483" t="s">
        <v>93</v>
      </c>
      <c r="B143" s="483" t="s">
        <v>94</v>
      </c>
      <c r="C143" s="483" t="s">
        <v>11</v>
      </c>
      <c r="D143" s="483">
        <v>6772.3522376371402</v>
      </c>
    </row>
    <row r="144" spans="1:4" x14ac:dyDescent="0.25">
      <c r="A144" s="483" t="s">
        <v>93</v>
      </c>
      <c r="B144" s="483" t="s">
        <v>94</v>
      </c>
      <c r="C144" s="483" t="s">
        <v>12</v>
      </c>
      <c r="D144" s="483">
        <v>21486.8421794442</v>
      </c>
    </row>
    <row r="145" spans="1:4" x14ac:dyDescent="0.25">
      <c r="A145" s="483" t="s">
        <v>95</v>
      </c>
      <c r="B145" s="483" t="s">
        <v>96</v>
      </c>
      <c r="C145" s="483" t="s">
        <v>11</v>
      </c>
      <c r="D145" s="483">
        <v>9367.5919335432009</v>
      </c>
    </row>
    <row r="146" spans="1:4" x14ac:dyDescent="0.25">
      <c r="A146" s="483" t="s">
        <v>95</v>
      </c>
      <c r="B146" s="483" t="s">
        <v>96</v>
      </c>
      <c r="C146" s="483" t="s">
        <v>12</v>
      </c>
      <c r="D146" s="483">
        <v>67059.082263085496</v>
      </c>
    </row>
    <row r="147" spans="1:4" x14ac:dyDescent="0.25">
      <c r="A147" s="483" t="s">
        <v>97</v>
      </c>
      <c r="B147" s="483" t="s">
        <v>98</v>
      </c>
      <c r="C147" s="483" t="s">
        <v>11</v>
      </c>
      <c r="D147" s="483">
        <v>1527.4834766300701</v>
      </c>
    </row>
    <row r="148" spans="1:4" x14ac:dyDescent="0.25">
      <c r="A148" s="483" t="s">
        <v>97</v>
      </c>
      <c r="B148" s="483" t="s">
        <v>98</v>
      </c>
      <c r="C148" s="483" t="s">
        <v>12</v>
      </c>
      <c r="D148" s="483">
        <v>14751.5507149035</v>
      </c>
    </row>
    <row r="149" spans="1:4" x14ac:dyDescent="0.25">
      <c r="A149" s="483" t="s">
        <v>99</v>
      </c>
      <c r="B149" s="483" t="s">
        <v>100</v>
      </c>
      <c r="C149" s="483" t="s">
        <v>11</v>
      </c>
      <c r="D149" s="483">
        <v>972.75992414975303</v>
      </c>
    </row>
    <row r="150" spans="1:4" x14ac:dyDescent="0.25">
      <c r="A150" s="483" t="s">
        <v>99</v>
      </c>
      <c r="B150" s="483" t="s">
        <v>100</v>
      </c>
      <c r="C150" s="483" t="s">
        <v>12</v>
      </c>
      <c r="D150" s="483">
        <v>9322.4489837280307</v>
      </c>
    </row>
    <row r="151" spans="1:4" x14ac:dyDescent="0.25">
      <c r="A151" s="483" t="s">
        <v>101</v>
      </c>
      <c r="B151" s="483" t="s">
        <v>102</v>
      </c>
      <c r="C151" s="483" t="s">
        <v>11</v>
      </c>
      <c r="D151" s="483">
        <v>0</v>
      </c>
    </row>
    <row r="152" spans="1:4" x14ac:dyDescent="0.25">
      <c r="A152" s="483" t="s">
        <v>101</v>
      </c>
      <c r="B152" s="483" t="s">
        <v>102</v>
      </c>
      <c r="C152" s="483" t="s">
        <v>12</v>
      </c>
      <c r="D152" s="483">
        <v>2236.0088917897701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918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484" t="s">
        <v>63</v>
      </c>
      <c r="B163" s="484" t="s">
        <v>64</v>
      </c>
      <c r="C163" s="484" t="s">
        <v>11</v>
      </c>
      <c r="D163" s="484">
        <v>24794.080534986701</v>
      </c>
    </row>
    <row r="164" spans="1:4" x14ac:dyDescent="0.25">
      <c r="A164" s="484" t="s">
        <v>63</v>
      </c>
      <c r="B164" s="484" t="s">
        <v>64</v>
      </c>
      <c r="C164" s="484" t="s">
        <v>12</v>
      </c>
      <c r="D164" s="484">
        <v>97197.315081903696</v>
      </c>
    </row>
    <row r="165" spans="1:4" x14ac:dyDescent="0.25">
      <c r="A165" s="484" t="s">
        <v>65</v>
      </c>
      <c r="B165" s="484" t="s">
        <v>66</v>
      </c>
      <c r="C165" s="484" t="s">
        <v>11</v>
      </c>
      <c r="D165" s="484">
        <v>47524.330438749603</v>
      </c>
    </row>
    <row r="166" spans="1:4" x14ac:dyDescent="0.25">
      <c r="A166" s="484" t="s">
        <v>65</v>
      </c>
      <c r="B166" s="484" t="s">
        <v>66</v>
      </c>
      <c r="C166" s="484" t="s">
        <v>12</v>
      </c>
      <c r="D166" s="484">
        <v>184966.92165452201</v>
      </c>
    </row>
    <row r="167" spans="1:4" x14ac:dyDescent="0.25">
      <c r="A167" s="484" t="s">
        <v>67</v>
      </c>
      <c r="B167" s="484" t="s">
        <v>68</v>
      </c>
      <c r="C167" s="484" t="s">
        <v>11</v>
      </c>
      <c r="D167" s="484">
        <v>3591.7131957331299</v>
      </c>
    </row>
    <row r="168" spans="1:4" x14ac:dyDescent="0.25">
      <c r="A168" s="484" t="s">
        <v>67</v>
      </c>
      <c r="B168" s="484" t="s">
        <v>68</v>
      </c>
      <c r="C168" s="484" t="s">
        <v>12</v>
      </c>
      <c r="D168" s="484">
        <v>49385.301539327796</v>
      </c>
    </row>
    <row r="169" spans="1:4" x14ac:dyDescent="0.25">
      <c r="A169" s="484" t="s">
        <v>69</v>
      </c>
      <c r="B169" s="484" t="s">
        <v>70</v>
      </c>
      <c r="C169" s="484" t="s">
        <v>11</v>
      </c>
      <c r="D169" s="484">
        <v>1098.03027600015</v>
      </c>
    </row>
    <row r="170" spans="1:4" x14ac:dyDescent="0.25">
      <c r="A170" s="484" t="s">
        <v>69</v>
      </c>
      <c r="B170" s="484" t="s">
        <v>70</v>
      </c>
      <c r="C170" s="484" t="s">
        <v>12</v>
      </c>
      <c r="D170" s="484">
        <v>8176.0442049584899</v>
      </c>
    </row>
    <row r="171" spans="1:4" x14ac:dyDescent="0.25">
      <c r="A171" s="484" t="s">
        <v>71</v>
      </c>
      <c r="B171" s="484" t="s">
        <v>72</v>
      </c>
      <c r="C171" s="484" t="s">
        <v>11</v>
      </c>
      <c r="D171" s="484">
        <v>2655.2028664702402</v>
      </c>
    </row>
    <row r="172" spans="1:4" x14ac:dyDescent="0.25">
      <c r="A172" s="484" t="s">
        <v>71</v>
      </c>
      <c r="B172" s="484" t="s">
        <v>72</v>
      </c>
      <c r="C172" s="484" t="s">
        <v>12</v>
      </c>
      <c r="D172" s="484">
        <v>5403.6747452443396</v>
      </c>
    </row>
    <row r="173" spans="1:4" x14ac:dyDescent="0.25">
      <c r="A173" s="484" t="s">
        <v>73</v>
      </c>
      <c r="B173" s="484" t="s">
        <v>74</v>
      </c>
      <c r="C173" s="484" t="s">
        <v>11</v>
      </c>
      <c r="D173" s="484">
        <v>4883.9265403716299</v>
      </c>
    </row>
    <row r="174" spans="1:4" x14ac:dyDescent="0.25">
      <c r="A174" s="484" t="s">
        <v>73</v>
      </c>
      <c r="B174" s="484" t="s">
        <v>74</v>
      </c>
      <c r="C174" s="484" t="s">
        <v>12</v>
      </c>
      <c r="D174" s="484">
        <v>9926.7067830167907</v>
      </c>
    </row>
    <row r="175" spans="1:4" x14ac:dyDescent="0.25">
      <c r="A175" s="484" t="s">
        <v>75</v>
      </c>
      <c r="B175" s="484" t="s">
        <v>76</v>
      </c>
      <c r="C175" s="484" t="s">
        <v>11</v>
      </c>
      <c r="D175" s="484">
        <v>2000.9661726111499</v>
      </c>
    </row>
    <row r="176" spans="1:4" x14ac:dyDescent="0.25">
      <c r="A176" s="484" t="s">
        <v>75</v>
      </c>
      <c r="B176" s="484" t="s">
        <v>76</v>
      </c>
      <c r="C176" s="484" t="s">
        <v>12</v>
      </c>
      <c r="D176" s="484">
        <v>7980.4115583945304</v>
      </c>
    </row>
    <row r="177" spans="1:4" x14ac:dyDescent="0.25">
      <c r="A177" s="484" t="s">
        <v>77</v>
      </c>
      <c r="B177" s="484" t="s">
        <v>78</v>
      </c>
      <c r="C177" s="484" t="s">
        <v>11</v>
      </c>
      <c r="D177" s="484">
        <v>29678.133517297199</v>
      </c>
    </row>
    <row r="178" spans="1:4" x14ac:dyDescent="0.25">
      <c r="A178" s="484" t="s">
        <v>77</v>
      </c>
      <c r="B178" s="484" t="s">
        <v>78</v>
      </c>
      <c r="C178" s="484" t="s">
        <v>12</v>
      </c>
      <c r="D178" s="484">
        <v>23610.983452568202</v>
      </c>
    </row>
    <row r="179" spans="1:4" x14ac:dyDescent="0.25">
      <c r="A179" s="484" t="s">
        <v>79</v>
      </c>
      <c r="B179" s="484" t="s">
        <v>80</v>
      </c>
      <c r="C179" s="484" t="s">
        <v>11</v>
      </c>
      <c r="D179" s="484">
        <v>4863.0474200131803</v>
      </c>
    </row>
    <row r="180" spans="1:4" x14ac:dyDescent="0.25">
      <c r="A180" s="484" t="s">
        <v>79</v>
      </c>
      <c r="B180" s="484" t="s">
        <v>80</v>
      </c>
      <c r="C180" s="484" t="s">
        <v>12</v>
      </c>
      <c r="D180" s="484">
        <v>32721.564693799501</v>
      </c>
    </row>
    <row r="181" spans="1:4" x14ac:dyDescent="0.25">
      <c r="A181" s="484" t="s">
        <v>81</v>
      </c>
      <c r="B181" s="484" t="s">
        <v>82</v>
      </c>
      <c r="C181" s="484" t="s">
        <v>11</v>
      </c>
      <c r="D181" s="484">
        <v>18937.883608698499</v>
      </c>
    </row>
    <row r="182" spans="1:4" x14ac:dyDescent="0.25">
      <c r="A182" s="484" t="s">
        <v>81</v>
      </c>
      <c r="B182" s="484" t="s">
        <v>82</v>
      </c>
      <c r="C182" s="484" t="s">
        <v>12</v>
      </c>
      <c r="D182" s="484">
        <v>26907.903058320699</v>
      </c>
    </row>
    <row r="183" spans="1:4" x14ac:dyDescent="0.25">
      <c r="A183" s="484" t="s">
        <v>83</v>
      </c>
      <c r="B183" s="484" t="s">
        <v>84</v>
      </c>
      <c r="C183" s="484" t="s">
        <v>11</v>
      </c>
      <c r="D183" s="484">
        <v>11362.7405624619</v>
      </c>
    </row>
    <row r="184" spans="1:4" x14ac:dyDescent="0.25">
      <c r="A184" s="484" t="s">
        <v>83</v>
      </c>
      <c r="B184" s="484" t="s">
        <v>84</v>
      </c>
      <c r="C184" s="484" t="s">
        <v>12</v>
      </c>
      <c r="D184" s="484">
        <v>66207.374904761295</v>
      </c>
    </row>
    <row r="185" spans="1:4" x14ac:dyDescent="0.25">
      <c r="A185" s="484" t="s">
        <v>85</v>
      </c>
      <c r="B185" s="484" t="s">
        <v>86</v>
      </c>
      <c r="C185" s="484" t="s">
        <v>11</v>
      </c>
      <c r="D185" s="484">
        <v>13244.916685640401</v>
      </c>
    </row>
    <row r="186" spans="1:4" x14ac:dyDescent="0.25">
      <c r="A186" s="484" t="s">
        <v>85</v>
      </c>
      <c r="B186" s="484" t="s">
        <v>86</v>
      </c>
      <c r="C186" s="484" t="s">
        <v>12</v>
      </c>
      <c r="D186" s="484">
        <v>48365.966869455602</v>
      </c>
    </row>
    <row r="187" spans="1:4" x14ac:dyDescent="0.25">
      <c r="A187" s="484" t="s">
        <v>87</v>
      </c>
      <c r="B187" s="484" t="s">
        <v>88</v>
      </c>
      <c r="C187" s="484" t="s">
        <v>11</v>
      </c>
      <c r="D187" s="484">
        <v>22556.150764321999</v>
      </c>
    </row>
    <row r="188" spans="1:4" x14ac:dyDescent="0.25">
      <c r="A188" s="484" t="s">
        <v>87</v>
      </c>
      <c r="B188" s="484" t="s">
        <v>88</v>
      </c>
      <c r="C188" s="484" t="s">
        <v>12</v>
      </c>
      <c r="D188" s="484">
        <v>84194.065023146002</v>
      </c>
    </row>
    <row r="189" spans="1:4" x14ac:dyDescent="0.25">
      <c r="A189" s="484" t="s">
        <v>89</v>
      </c>
      <c r="B189" s="484" t="s">
        <v>90</v>
      </c>
      <c r="C189" s="484" t="s">
        <v>11</v>
      </c>
      <c r="D189" s="484">
        <v>6560.6436517512902</v>
      </c>
    </row>
    <row r="190" spans="1:4" x14ac:dyDescent="0.25">
      <c r="A190" s="484" t="s">
        <v>89</v>
      </c>
      <c r="B190" s="484" t="s">
        <v>90</v>
      </c>
      <c r="C190" s="484" t="s">
        <v>12</v>
      </c>
      <c r="D190" s="484">
        <v>11537.123507214001</v>
      </c>
    </row>
    <row r="191" spans="1:4" x14ac:dyDescent="0.25">
      <c r="A191" s="484" t="s">
        <v>91</v>
      </c>
      <c r="B191" s="484" t="s">
        <v>92</v>
      </c>
      <c r="C191" s="484" t="s">
        <v>11</v>
      </c>
      <c r="D191" s="484">
        <v>9422.9321849698899</v>
      </c>
    </row>
    <row r="192" spans="1:4" x14ac:dyDescent="0.25">
      <c r="A192" s="484" t="s">
        <v>91</v>
      </c>
      <c r="B192" s="484" t="s">
        <v>92</v>
      </c>
      <c r="C192" s="484" t="s">
        <v>12</v>
      </c>
      <c r="D192" s="484">
        <v>42278.564983488199</v>
      </c>
    </row>
    <row r="193" spans="1:4" x14ac:dyDescent="0.25">
      <c r="A193" s="484" t="s">
        <v>93</v>
      </c>
      <c r="B193" s="484" t="s">
        <v>94</v>
      </c>
      <c r="C193" s="484" t="s">
        <v>11</v>
      </c>
      <c r="D193" s="484">
        <v>6772.3522376371402</v>
      </c>
    </row>
    <row r="194" spans="1:4" x14ac:dyDescent="0.25">
      <c r="A194" s="484" t="s">
        <v>93</v>
      </c>
      <c r="B194" s="484" t="s">
        <v>94</v>
      </c>
      <c r="C194" s="484" t="s">
        <v>12</v>
      </c>
      <c r="D194" s="484">
        <v>21486.8421794442</v>
      </c>
    </row>
    <row r="195" spans="1:4" x14ac:dyDescent="0.25">
      <c r="A195" s="484" t="s">
        <v>95</v>
      </c>
      <c r="B195" s="484" t="s">
        <v>96</v>
      </c>
      <c r="C195" s="484" t="s">
        <v>11</v>
      </c>
      <c r="D195" s="484">
        <v>9367.5919335432009</v>
      </c>
    </row>
    <row r="196" spans="1:4" x14ac:dyDescent="0.25">
      <c r="A196" s="484" t="s">
        <v>95</v>
      </c>
      <c r="B196" s="484" t="s">
        <v>96</v>
      </c>
      <c r="C196" s="484" t="s">
        <v>12</v>
      </c>
      <c r="D196" s="484">
        <v>67059.082263085496</v>
      </c>
    </row>
    <row r="197" spans="1:4" x14ac:dyDescent="0.25">
      <c r="A197" s="484" t="s">
        <v>97</v>
      </c>
      <c r="B197" s="484" t="s">
        <v>98</v>
      </c>
      <c r="C197" s="484" t="s">
        <v>11</v>
      </c>
      <c r="D197" s="484">
        <v>1527.4834766300701</v>
      </c>
    </row>
    <row r="198" spans="1:4" x14ac:dyDescent="0.25">
      <c r="A198" s="484" t="s">
        <v>97</v>
      </c>
      <c r="B198" s="484" t="s">
        <v>98</v>
      </c>
      <c r="C198" s="484" t="s">
        <v>12</v>
      </c>
      <c r="D198" s="484">
        <v>14751.5507149035</v>
      </c>
    </row>
    <row r="199" spans="1:4" x14ac:dyDescent="0.25">
      <c r="A199" s="484" t="s">
        <v>99</v>
      </c>
      <c r="B199" s="484" t="s">
        <v>100</v>
      </c>
      <c r="C199" s="484" t="s">
        <v>11</v>
      </c>
      <c r="D199" s="484">
        <v>981.85456717180602</v>
      </c>
    </row>
    <row r="200" spans="1:4" x14ac:dyDescent="0.25">
      <c r="A200" s="484" t="s">
        <v>99</v>
      </c>
      <c r="B200" s="484" t="s">
        <v>100</v>
      </c>
      <c r="C200" s="484" t="s">
        <v>12</v>
      </c>
      <c r="D200" s="484">
        <v>9431.7266190469909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919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485" t="s">
        <v>79</v>
      </c>
      <c r="B211" s="485" t="s">
        <v>106</v>
      </c>
      <c r="C211" s="485" t="s">
        <v>11</v>
      </c>
      <c r="D211" s="485">
        <v>1359.3685295953101</v>
      </c>
    </row>
    <row r="212" spans="1:4" x14ac:dyDescent="0.25">
      <c r="A212" s="485" t="s">
        <v>79</v>
      </c>
      <c r="B212" s="485" t="s">
        <v>106</v>
      </c>
      <c r="C212" s="485" t="s">
        <v>12</v>
      </c>
      <c r="D212" s="485">
        <v>29673.9552140089</v>
      </c>
    </row>
    <row r="213" spans="1:4" x14ac:dyDescent="0.25">
      <c r="A213" s="485" t="s">
        <v>83</v>
      </c>
      <c r="B213" s="485" t="s">
        <v>107</v>
      </c>
      <c r="C213" s="485" t="s">
        <v>11</v>
      </c>
      <c r="D213" s="485">
        <v>848.386502301615</v>
      </c>
    </row>
    <row r="214" spans="1:4" x14ac:dyDescent="0.25">
      <c r="A214" s="485" t="s">
        <v>83</v>
      </c>
      <c r="B214" s="485" t="s">
        <v>107</v>
      </c>
      <c r="C214" s="485" t="s">
        <v>12</v>
      </c>
      <c r="D214" s="485">
        <v>15959.8117899307</v>
      </c>
    </row>
    <row r="215" spans="1:4" x14ac:dyDescent="0.25">
      <c r="A215" s="485" t="s">
        <v>85</v>
      </c>
      <c r="B215" s="485" t="s">
        <v>108</v>
      </c>
      <c r="C215" s="485" t="s">
        <v>11</v>
      </c>
      <c r="D215" s="485">
        <v>22322.843484658701</v>
      </c>
    </row>
    <row r="216" spans="1:4" x14ac:dyDescent="0.25">
      <c r="A216" s="485" t="s">
        <v>85</v>
      </c>
      <c r="B216" s="485" t="s">
        <v>108</v>
      </c>
      <c r="C216" s="485" t="s">
        <v>12</v>
      </c>
      <c r="D216" s="485">
        <v>42854.441035448799</v>
      </c>
    </row>
    <row r="217" spans="1:4" x14ac:dyDescent="0.25">
      <c r="A217" s="485" t="s">
        <v>87</v>
      </c>
      <c r="B217" s="485" t="s">
        <v>109</v>
      </c>
      <c r="C217" s="485" t="s">
        <v>11</v>
      </c>
      <c r="D217" s="485">
        <v>28542.431453040499</v>
      </c>
    </row>
    <row r="218" spans="1:4" x14ac:dyDescent="0.25">
      <c r="A218" s="485" t="s">
        <v>87</v>
      </c>
      <c r="B218" s="485" t="s">
        <v>109</v>
      </c>
      <c r="C218" s="485" t="s">
        <v>12</v>
      </c>
      <c r="D218" s="485">
        <v>94893.668100487805</v>
      </c>
    </row>
    <row r="219" spans="1:4" x14ac:dyDescent="0.25">
      <c r="A219" s="485" t="s">
        <v>89</v>
      </c>
      <c r="B219" s="485" t="s">
        <v>110</v>
      </c>
      <c r="C219" s="485" t="s">
        <v>11</v>
      </c>
      <c r="D219" s="485">
        <v>61869.709451335999</v>
      </c>
    </row>
    <row r="220" spans="1:4" x14ac:dyDescent="0.25">
      <c r="A220" s="485" t="s">
        <v>89</v>
      </c>
      <c r="B220" s="485" t="s">
        <v>110</v>
      </c>
      <c r="C220" s="485" t="s">
        <v>12</v>
      </c>
      <c r="D220" s="485">
        <v>190154.486725642</v>
      </c>
    </row>
    <row r="221" spans="1:4" x14ac:dyDescent="0.25">
      <c r="A221" s="485" t="s">
        <v>97</v>
      </c>
      <c r="B221" s="485" t="s">
        <v>111</v>
      </c>
      <c r="C221" s="485" t="s">
        <v>11</v>
      </c>
      <c r="D221" s="485">
        <v>14735.1979326889</v>
      </c>
    </row>
    <row r="222" spans="1:4" x14ac:dyDescent="0.25">
      <c r="A222" s="485" t="s">
        <v>97</v>
      </c>
      <c r="B222" s="485" t="s">
        <v>111</v>
      </c>
      <c r="C222" s="485" t="s">
        <v>12</v>
      </c>
      <c r="D222" s="485">
        <v>98954.571650736398</v>
      </c>
    </row>
    <row r="223" spans="1:4" x14ac:dyDescent="0.25">
      <c r="A223" s="485" t="s">
        <v>99</v>
      </c>
      <c r="B223" s="485" t="s">
        <v>112</v>
      </c>
      <c r="C223" s="485" t="s">
        <v>11</v>
      </c>
      <c r="D223" s="485">
        <v>29512.553187191399</v>
      </c>
    </row>
    <row r="224" spans="1:4" x14ac:dyDescent="0.25">
      <c r="A224" s="485" t="s">
        <v>99</v>
      </c>
      <c r="B224" s="485" t="s">
        <v>112</v>
      </c>
      <c r="C224" s="485" t="s">
        <v>12</v>
      </c>
      <c r="D224" s="485">
        <v>109796.109664124</v>
      </c>
    </row>
    <row r="225" spans="1:4" x14ac:dyDescent="0.25">
      <c r="A225" s="485" t="s">
        <v>101</v>
      </c>
      <c r="B225" s="485" t="s">
        <v>113</v>
      </c>
      <c r="C225" s="485" t="s">
        <v>11</v>
      </c>
      <c r="D225" s="485">
        <v>58822.9950537818</v>
      </c>
    </row>
    <row r="226" spans="1:4" x14ac:dyDescent="0.25">
      <c r="A226" s="485" t="s">
        <v>101</v>
      </c>
      <c r="B226" s="485" t="s">
        <v>113</v>
      </c>
      <c r="C226" s="485" t="s">
        <v>12</v>
      </c>
      <c r="D226" s="485">
        <v>185174.84722735899</v>
      </c>
    </row>
    <row r="227" spans="1:4" x14ac:dyDescent="0.25">
      <c r="A227" s="485" t="s">
        <v>114</v>
      </c>
      <c r="B227" s="485" t="s">
        <v>115</v>
      </c>
      <c r="C227" s="485" t="s">
        <v>11</v>
      </c>
      <c r="D227" s="485">
        <v>9189.80293424105</v>
      </c>
    </row>
    <row r="228" spans="1:4" x14ac:dyDescent="0.25">
      <c r="A228" s="485" t="s">
        <v>114</v>
      </c>
      <c r="B228" s="485" t="s">
        <v>115</v>
      </c>
      <c r="C228" s="485" t="s">
        <v>12</v>
      </c>
      <c r="D228" s="485">
        <v>39513.068442812699</v>
      </c>
    </row>
    <row r="229" spans="1:4" x14ac:dyDescent="0.25">
      <c r="A229" s="485" t="s">
        <v>116</v>
      </c>
      <c r="B229" s="485" t="s">
        <v>117</v>
      </c>
      <c r="C229" s="485" t="s">
        <v>11</v>
      </c>
      <c r="D229" s="485">
        <v>29690.58937989</v>
      </c>
    </row>
    <row r="230" spans="1:4" x14ac:dyDescent="0.25">
      <c r="A230" s="485" t="s">
        <v>116</v>
      </c>
      <c r="B230" s="485" t="s">
        <v>117</v>
      </c>
      <c r="C230" s="485" t="s">
        <v>12</v>
      </c>
      <c r="D230" s="485">
        <v>115354.189726828</v>
      </c>
    </row>
    <row r="231" spans="1:4" x14ac:dyDescent="0.25">
      <c r="A231" s="485" t="s">
        <v>118</v>
      </c>
      <c r="B231" s="485" t="s">
        <v>119</v>
      </c>
      <c r="C231" s="485" t="s">
        <v>11</v>
      </c>
      <c r="D231" s="485">
        <v>20246.290650753101</v>
      </c>
    </row>
    <row r="232" spans="1:4" x14ac:dyDescent="0.25">
      <c r="A232" s="485" t="s">
        <v>118</v>
      </c>
      <c r="B232" s="485" t="s">
        <v>119</v>
      </c>
      <c r="C232" s="485" t="s">
        <v>12</v>
      </c>
      <c r="D232" s="485">
        <v>141582.25436359801</v>
      </c>
    </row>
    <row r="233" spans="1:4" x14ac:dyDescent="0.25">
      <c r="A233" s="485" t="s">
        <v>120</v>
      </c>
      <c r="B233" s="485" t="s">
        <v>121</v>
      </c>
      <c r="C233" s="485" t="s">
        <v>11</v>
      </c>
      <c r="D233" s="485">
        <v>38666.620294313499</v>
      </c>
    </row>
    <row r="234" spans="1:4" x14ac:dyDescent="0.25">
      <c r="A234" s="485" t="s">
        <v>120</v>
      </c>
      <c r="B234" s="485" t="s">
        <v>121</v>
      </c>
      <c r="C234" s="485" t="s">
        <v>12</v>
      </c>
      <c r="D234" s="485">
        <v>110266.95163180699</v>
      </c>
    </row>
    <row r="235" spans="1:4" x14ac:dyDescent="0.25">
      <c r="A235" s="485" t="s">
        <v>122</v>
      </c>
      <c r="B235" s="485" t="s">
        <v>123</v>
      </c>
      <c r="C235" s="485" t="s">
        <v>11</v>
      </c>
      <c r="D235" s="485">
        <v>2241.1962149453698</v>
      </c>
    </row>
    <row r="236" spans="1:4" x14ac:dyDescent="0.25">
      <c r="A236" s="485" t="s">
        <v>122</v>
      </c>
      <c r="B236" s="485" t="s">
        <v>123</v>
      </c>
      <c r="C236" s="485" t="s">
        <v>12</v>
      </c>
      <c r="D236" s="485">
        <v>18764.900341033001</v>
      </c>
    </row>
    <row r="237" spans="1:4" x14ac:dyDescent="0.25">
      <c r="A237" s="485" t="s">
        <v>124</v>
      </c>
      <c r="B237" s="485" t="s">
        <v>125</v>
      </c>
      <c r="C237" s="485" t="s">
        <v>11</v>
      </c>
      <c r="D237" s="485">
        <v>4381.4028475011401</v>
      </c>
    </row>
    <row r="238" spans="1:4" x14ac:dyDescent="0.25">
      <c r="A238" s="485" t="s">
        <v>124</v>
      </c>
      <c r="B238" s="485" t="s">
        <v>125</v>
      </c>
      <c r="C238" s="485" t="s">
        <v>12</v>
      </c>
      <c r="D238" s="485">
        <v>48557.276927920902</v>
      </c>
    </row>
    <row r="239" spans="1:4" x14ac:dyDescent="0.25">
      <c r="A239" s="485" t="s">
        <v>126</v>
      </c>
      <c r="B239" s="485" t="s">
        <v>127</v>
      </c>
      <c r="C239" s="485" t="s">
        <v>11</v>
      </c>
      <c r="D239" s="485">
        <v>7534.8210708154402</v>
      </c>
    </row>
    <row r="240" spans="1:4" x14ac:dyDescent="0.25">
      <c r="A240" s="485" t="s">
        <v>126</v>
      </c>
      <c r="B240" s="485" t="s">
        <v>127</v>
      </c>
      <c r="C240" s="485" t="s">
        <v>12</v>
      </c>
      <c r="D240" s="485">
        <v>16427.274163042199</v>
      </c>
    </row>
    <row r="241" spans="1:4" x14ac:dyDescent="0.25">
      <c r="A241" s="485" t="s">
        <v>128</v>
      </c>
      <c r="B241" s="485" t="s">
        <v>129</v>
      </c>
      <c r="C241" s="485" t="s">
        <v>11</v>
      </c>
      <c r="D241" s="485">
        <v>3457.9242513376798</v>
      </c>
    </row>
    <row r="242" spans="1:4" x14ac:dyDescent="0.25">
      <c r="A242" s="485" t="s">
        <v>128</v>
      </c>
      <c r="B242" s="485" t="s">
        <v>129</v>
      </c>
      <c r="C242" s="485" t="s">
        <v>12</v>
      </c>
      <c r="D242" s="485">
        <v>24511.727970395299</v>
      </c>
    </row>
    <row r="243" spans="1:4" x14ac:dyDescent="0.25">
      <c r="A243" s="485" t="s">
        <v>130</v>
      </c>
      <c r="B243" s="485" t="s">
        <v>131</v>
      </c>
      <c r="C243" s="485" t="s">
        <v>11</v>
      </c>
      <c r="D243" s="485">
        <v>88094.162068966805</v>
      </c>
    </row>
    <row r="244" spans="1:4" x14ac:dyDescent="0.25">
      <c r="A244" s="485" t="s">
        <v>130</v>
      </c>
      <c r="B244" s="485" t="s">
        <v>131</v>
      </c>
      <c r="C244" s="485" t="s">
        <v>12</v>
      </c>
      <c r="D244" s="485">
        <v>30318.795797514202</v>
      </c>
    </row>
    <row r="245" spans="1:4" x14ac:dyDescent="0.25">
      <c r="A245" s="485" t="s">
        <v>132</v>
      </c>
      <c r="B245" s="485" t="s">
        <v>133</v>
      </c>
      <c r="C245" s="485" t="s">
        <v>11</v>
      </c>
      <c r="D245" s="485">
        <v>503.134663575292</v>
      </c>
    </row>
    <row r="246" spans="1:4" x14ac:dyDescent="0.25">
      <c r="A246" s="485" t="s">
        <v>132</v>
      </c>
      <c r="B246" s="485" t="s">
        <v>133</v>
      </c>
      <c r="C246" s="485" t="s">
        <v>12</v>
      </c>
      <c r="D246" s="485">
        <v>5276.4106269008598</v>
      </c>
    </row>
    <row r="247" spans="1:4" x14ac:dyDescent="0.25">
      <c r="A247" s="485" t="s">
        <v>134</v>
      </c>
      <c r="B247" s="485" t="s">
        <v>135</v>
      </c>
      <c r="C247" s="485" t="s">
        <v>11</v>
      </c>
      <c r="D247" s="485">
        <v>6395.0474603620596</v>
      </c>
    </row>
    <row r="248" spans="1:4" x14ac:dyDescent="0.25">
      <c r="A248" s="485" t="s">
        <v>134</v>
      </c>
      <c r="B248" s="485" t="s">
        <v>135</v>
      </c>
      <c r="C248" s="485" t="s">
        <v>12</v>
      </c>
      <c r="D248" s="485">
        <v>27373.969231546002</v>
      </c>
    </row>
    <row r="249" spans="1:4" x14ac:dyDescent="0.25">
      <c r="A249" s="485" t="s">
        <v>136</v>
      </c>
      <c r="B249" s="485" t="s">
        <v>137</v>
      </c>
      <c r="C249" s="485" t="s">
        <v>11</v>
      </c>
      <c r="D249" s="485">
        <v>666.79552660749596</v>
      </c>
    </row>
    <row r="250" spans="1:4" x14ac:dyDescent="0.25">
      <c r="A250" s="485" t="s">
        <v>136</v>
      </c>
      <c r="B250" s="485" t="s">
        <v>137</v>
      </c>
      <c r="C250" s="485" t="s">
        <v>12</v>
      </c>
      <c r="D250" s="485">
        <v>8037.9964076730503</v>
      </c>
    </row>
    <row r="251" spans="1:4" x14ac:dyDescent="0.25">
      <c r="A251" s="485" t="s">
        <v>138</v>
      </c>
      <c r="B251" s="485" t="s">
        <v>139</v>
      </c>
      <c r="C251" s="485" t="s">
        <v>11</v>
      </c>
      <c r="D251" s="485">
        <v>9757.9505012763002</v>
      </c>
    </row>
    <row r="252" spans="1:4" x14ac:dyDescent="0.25">
      <c r="A252" s="485" t="s">
        <v>138</v>
      </c>
      <c r="B252" s="485" t="s">
        <v>139</v>
      </c>
      <c r="C252" s="485" t="s">
        <v>12</v>
      </c>
      <c r="D252" s="485">
        <v>37520.662387609402</v>
      </c>
    </row>
    <row r="253" spans="1:4" x14ac:dyDescent="0.25">
      <c r="A253" s="485" t="s">
        <v>140</v>
      </c>
      <c r="B253" s="485" t="s">
        <v>141</v>
      </c>
      <c r="C253" s="485" t="s">
        <v>11</v>
      </c>
      <c r="D253" s="485">
        <v>1925.23865492356</v>
      </c>
    </row>
    <row r="254" spans="1:4" x14ac:dyDescent="0.25">
      <c r="A254" s="485" t="s">
        <v>140</v>
      </c>
      <c r="B254" s="485" t="s">
        <v>141</v>
      </c>
      <c r="C254" s="485" t="s">
        <v>12</v>
      </c>
      <c r="D254" s="485">
        <v>30807.457697019599</v>
      </c>
    </row>
    <row r="255" spans="1:4" x14ac:dyDescent="0.25">
      <c r="A255" s="485" t="s">
        <v>142</v>
      </c>
      <c r="B255" s="485" t="s">
        <v>143</v>
      </c>
      <c r="C255" s="485" t="s">
        <v>11</v>
      </c>
      <c r="D255" s="485">
        <v>10201.9796088193</v>
      </c>
    </row>
    <row r="256" spans="1:4" x14ac:dyDescent="0.25">
      <c r="A256" s="485" t="s">
        <v>142</v>
      </c>
      <c r="B256" s="485" t="s">
        <v>143</v>
      </c>
      <c r="C256" s="485" t="s">
        <v>12</v>
      </c>
      <c r="D256" s="485">
        <v>15849.559664304201</v>
      </c>
    </row>
    <row r="257" spans="1:4" x14ac:dyDescent="0.25">
      <c r="A257" s="485" t="s">
        <v>144</v>
      </c>
      <c r="B257" s="485" t="s">
        <v>145</v>
      </c>
      <c r="C257" s="485" t="s">
        <v>11</v>
      </c>
      <c r="D257" s="485">
        <v>9231.9452235239096</v>
      </c>
    </row>
    <row r="258" spans="1:4" x14ac:dyDescent="0.25">
      <c r="A258" s="485" t="s">
        <v>144</v>
      </c>
      <c r="B258" s="485" t="s">
        <v>145</v>
      </c>
      <c r="C258" s="485" t="s">
        <v>12</v>
      </c>
      <c r="D258" s="485">
        <v>44623.444373849197</v>
      </c>
    </row>
    <row r="259" spans="1:4" x14ac:dyDescent="0.25">
      <c r="A259" s="485" t="s">
        <v>146</v>
      </c>
      <c r="B259" s="485" t="s">
        <v>147</v>
      </c>
      <c r="C259" s="485" t="s">
        <v>11</v>
      </c>
      <c r="D259" s="485">
        <v>1434.1171173103501</v>
      </c>
    </row>
    <row r="260" spans="1:4" x14ac:dyDescent="0.25">
      <c r="A260" s="485" t="s">
        <v>146</v>
      </c>
      <c r="B260" s="485" t="s">
        <v>147</v>
      </c>
      <c r="C260" s="485" t="s">
        <v>12</v>
      </c>
      <c r="D260" s="485">
        <v>16443.0117601073</v>
      </c>
    </row>
    <row r="261" spans="1:4" x14ac:dyDescent="0.25">
      <c r="A261" s="485" t="s">
        <v>148</v>
      </c>
      <c r="B261" s="485" t="s">
        <v>149</v>
      </c>
      <c r="C261" s="485" t="s">
        <v>11</v>
      </c>
      <c r="D261" s="485">
        <v>7345.1059647760303</v>
      </c>
    </row>
    <row r="262" spans="1:4" x14ac:dyDescent="0.25">
      <c r="A262" s="485" t="s">
        <v>148</v>
      </c>
      <c r="B262" s="485" t="s">
        <v>149</v>
      </c>
      <c r="C262" s="485" t="s">
        <v>12</v>
      </c>
      <c r="D262" s="485">
        <v>15734.220415821899</v>
      </c>
    </row>
    <row r="263" spans="1:4" x14ac:dyDescent="0.25">
      <c r="A263" s="485" t="s">
        <v>150</v>
      </c>
      <c r="B263" s="485" t="s">
        <v>151</v>
      </c>
      <c r="C263" s="485" t="s">
        <v>11</v>
      </c>
      <c r="D263" s="485">
        <v>12676.6103552977</v>
      </c>
    </row>
    <row r="264" spans="1:4" x14ac:dyDescent="0.25">
      <c r="A264" s="485" t="s">
        <v>150</v>
      </c>
      <c r="B264" s="485" t="s">
        <v>151</v>
      </c>
      <c r="C264" s="485" t="s">
        <v>12</v>
      </c>
      <c r="D264" s="485">
        <v>19996.479105697199</v>
      </c>
    </row>
    <row r="265" spans="1:4" x14ac:dyDescent="0.25">
      <c r="A265" s="485" t="s">
        <v>152</v>
      </c>
      <c r="B265" s="485" t="s">
        <v>153</v>
      </c>
      <c r="C265" s="485" t="s">
        <v>11</v>
      </c>
      <c r="D265" s="485">
        <v>6534.6667938175597</v>
      </c>
    </row>
    <row r="266" spans="1:4" x14ac:dyDescent="0.25">
      <c r="A266" s="485" t="s">
        <v>152</v>
      </c>
      <c r="B266" s="485" t="s">
        <v>153</v>
      </c>
      <c r="C266" s="485" t="s">
        <v>12</v>
      </c>
      <c r="D266" s="485">
        <v>11745.092574943799</v>
      </c>
    </row>
    <row r="267" spans="1:4" x14ac:dyDescent="0.25">
      <c r="A267" s="485" t="s">
        <v>154</v>
      </c>
      <c r="B267" s="485" t="s">
        <v>155</v>
      </c>
      <c r="C267" s="485" t="s">
        <v>11</v>
      </c>
      <c r="D267" s="485">
        <v>2731.58477824186</v>
      </c>
    </row>
    <row r="268" spans="1:4" x14ac:dyDescent="0.25">
      <c r="A268" s="485" t="s">
        <v>154</v>
      </c>
      <c r="B268" s="485" t="s">
        <v>155</v>
      </c>
      <c r="C268" s="485" t="s">
        <v>12</v>
      </c>
      <c r="D268" s="485">
        <v>32351.990820668601</v>
      </c>
    </row>
    <row r="269" spans="1:4" x14ac:dyDescent="0.25">
      <c r="A269" s="485" t="s">
        <v>156</v>
      </c>
      <c r="B269" s="485" t="s">
        <v>157</v>
      </c>
      <c r="C269" s="485" t="s">
        <v>11</v>
      </c>
      <c r="D269" s="485">
        <v>9419.7017689190798</v>
      </c>
    </row>
    <row r="270" spans="1:4" x14ac:dyDescent="0.25">
      <c r="A270" s="485" t="s">
        <v>156</v>
      </c>
      <c r="B270" s="485" t="s">
        <v>157</v>
      </c>
      <c r="C270" s="485" t="s">
        <v>12</v>
      </c>
      <c r="D270" s="485">
        <v>15932.340797185299</v>
      </c>
    </row>
    <row r="271" spans="1:4" x14ac:dyDescent="0.25">
      <c r="A271" s="485" t="s">
        <v>158</v>
      </c>
      <c r="B271" s="485" t="s">
        <v>159</v>
      </c>
      <c r="C271" s="485" t="s">
        <v>11</v>
      </c>
      <c r="D271" s="485">
        <v>230.97780797835401</v>
      </c>
    </row>
    <row r="272" spans="1:4" x14ac:dyDescent="0.25">
      <c r="A272" s="485" t="s">
        <v>158</v>
      </c>
      <c r="B272" s="485" t="s">
        <v>159</v>
      </c>
      <c r="C272" s="485" t="s">
        <v>12</v>
      </c>
      <c r="D272" s="485">
        <v>20477.523878460099</v>
      </c>
    </row>
    <row r="273" spans="1:4" x14ac:dyDescent="0.25">
      <c r="A273" s="485" t="s">
        <v>160</v>
      </c>
      <c r="B273" s="485" t="s">
        <v>161</v>
      </c>
      <c r="C273" s="485" t="s">
        <v>11</v>
      </c>
      <c r="D273" s="485">
        <v>3412.1510623285599</v>
      </c>
    </row>
    <row r="274" spans="1:4" x14ac:dyDescent="0.25">
      <c r="A274" s="485" t="s">
        <v>160</v>
      </c>
      <c r="B274" s="485" t="s">
        <v>161</v>
      </c>
      <c r="C274" s="485" t="s">
        <v>12</v>
      </c>
      <c r="D274" s="485">
        <v>15582.159464021801</v>
      </c>
    </row>
    <row r="275" spans="1:4" x14ac:dyDescent="0.25">
      <c r="A275" s="485" t="s">
        <v>162</v>
      </c>
      <c r="B275" s="485" t="s">
        <v>163</v>
      </c>
      <c r="C275" s="485" t="s">
        <v>11</v>
      </c>
      <c r="D275" s="485">
        <v>1131.3822045009699</v>
      </c>
    </row>
    <row r="276" spans="1:4" x14ac:dyDescent="0.25">
      <c r="A276" s="485" t="s">
        <v>162</v>
      </c>
      <c r="B276" s="485" t="s">
        <v>163</v>
      </c>
      <c r="C276" s="485" t="s">
        <v>12</v>
      </c>
      <c r="D276" s="485">
        <v>34178.216879342399</v>
      </c>
    </row>
    <row r="277" spans="1:4" x14ac:dyDescent="0.25">
      <c r="A277" s="485" t="s">
        <v>164</v>
      </c>
      <c r="B277" s="485" t="s">
        <v>165</v>
      </c>
      <c r="C277" s="485" t="s">
        <v>11</v>
      </c>
      <c r="D277" s="485">
        <v>962.47782423649903</v>
      </c>
    </row>
    <row r="278" spans="1:4" x14ac:dyDescent="0.25">
      <c r="A278" s="485" t="s">
        <v>164</v>
      </c>
      <c r="B278" s="485" t="s">
        <v>165</v>
      </c>
      <c r="C278" s="485" t="s">
        <v>12</v>
      </c>
      <c r="D278" s="485">
        <v>9468.9362006436604</v>
      </c>
    </row>
    <row r="279" spans="1:4" x14ac:dyDescent="0.25">
      <c r="A279" s="485" t="s">
        <v>166</v>
      </c>
      <c r="B279" s="485" t="s">
        <v>167</v>
      </c>
      <c r="C279" s="485" t="s">
        <v>11</v>
      </c>
      <c r="D279" s="485">
        <v>855.44895424513902</v>
      </c>
    </row>
    <row r="280" spans="1:4" x14ac:dyDescent="0.25">
      <c r="A280" s="485" t="s">
        <v>166</v>
      </c>
      <c r="B280" s="485" t="s">
        <v>167</v>
      </c>
      <c r="C280" s="485" t="s">
        <v>12</v>
      </c>
      <c r="D280" s="485">
        <v>6428.7952362554097</v>
      </c>
    </row>
    <row r="281" spans="1:4" x14ac:dyDescent="0.25">
      <c r="A281" s="485" t="s">
        <v>168</v>
      </c>
      <c r="B281" s="485" t="s">
        <v>169</v>
      </c>
      <c r="C281" s="485" t="s">
        <v>11</v>
      </c>
      <c r="D281" s="485">
        <v>631.96992522418304</v>
      </c>
    </row>
    <row r="282" spans="1:4" x14ac:dyDescent="0.25">
      <c r="A282" s="485" t="s">
        <v>168</v>
      </c>
      <c r="B282" s="485" t="s">
        <v>169</v>
      </c>
      <c r="C282" s="485" t="s">
        <v>12</v>
      </c>
      <c r="D282" s="485">
        <v>1803.7456598924</v>
      </c>
    </row>
    <row r="283" spans="1:4" x14ac:dyDescent="0.25">
      <c r="A283" s="485" t="s">
        <v>170</v>
      </c>
      <c r="B283" s="485" t="s">
        <v>171</v>
      </c>
      <c r="C283" s="485" t="s">
        <v>11</v>
      </c>
      <c r="D283" s="485">
        <v>1014.33223164317</v>
      </c>
    </row>
    <row r="284" spans="1:4" x14ac:dyDescent="0.25">
      <c r="A284" s="485" t="s">
        <v>170</v>
      </c>
      <c r="B284" s="485" t="s">
        <v>171</v>
      </c>
      <c r="C284" s="485" t="s">
        <v>12</v>
      </c>
      <c r="D284" s="485">
        <v>3486.3398396592602</v>
      </c>
    </row>
    <row r="285" spans="1:4" x14ac:dyDescent="0.25">
      <c r="A285" s="485" t="s">
        <v>172</v>
      </c>
      <c r="B285" s="485" t="s">
        <v>173</v>
      </c>
      <c r="C285" s="485" t="s">
        <v>11</v>
      </c>
      <c r="D285" s="485">
        <v>2048.21985829594</v>
      </c>
    </row>
    <row r="286" spans="1:4" x14ac:dyDescent="0.25">
      <c r="A286" s="485" t="s">
        <v>172</v>
      </c>
      <c r="B286" s="485" t="s">
        <v>173</v>
      </c>
      <c r="C286" s="485" t="s">
        <v>12</v>
      </c>
      <c r="D286" s="485">
        <v>8054.4944300409697</v>
      </c>
    </row>
    <row r="287" spans="1:4" x14ac:dyDescent="0.25">
      <c r="A287" s="485" t="s">
        <v>174</v>
      </c>
      <c r="B287" s="485" t="s">
        <v>175</v>
      </c>
      <c r="C287" s="485" t="s">
        <v>11</v>
      </c>
      <c r="D287" s="485">
        <v>902.09852909252697</v>
      </c>
    </row>
    <row r="288" spans="1:4" x14ac:dyDescent="0.25">
      <c r="A288" s="485" t="s">
        <v>174</v>
      </c>
      <c r="B288" s="485" t="s">
        <v>175</v>
      </c>
      <c r="C288" s="485" t="s">
        <v>12</v>
      </c>
      <c r="D288" s="485">
        <v>12334.0871096795</v>
      </c>
    </row>
    <row r="289" spans="1:4" x14ac:dyDescent="0.25">
      <c r="A289" s="485" t="s">
        <v>176</v>
      </c>
      <c r="B289" s="485" t="s">
        <v>177</v>
      </c>
      <c r="C289" s="485" t="s">
        <v>11</v>
      </c>
      <c r="D289" s="485">
        <v>1798.0161391326401</v>
      </c>
    </row>
    <row r="290" spans="1:4" x14ac:dyDescent="0.25">
      <c r="A290" s="485" t="s">
        <v>176</v>
      </c>
      <c r="B290" s="485" t="s">
        <v>177</v>
      </c>
      <c r="C290" s="485" t="s">
        <v>12</v>
      </c>
      <c r="D290" s="485">
        <v>8076.3090862118197</v>
      </c>
    </row>
    <row r="291" spans="1:4" x14ac:dyDescent="0.25">
      <c r="A291" s="485" t="s">
        <v>178</v>
      </c>
      <c r="B291" s="485" t="s">
        <v>179</v>
      </c>
      <c r="C291" s="485" t="s">
        <v>11</v>
      </c>
      <c r="D291" s="485">
        <v>1739.20475937372</v>
      </c>
    </row>
    <row r="292" spans="1:4" x14ac:dyDescent="0.25">
      <c r="A292" s="485" t="s">
        <v>178</v>
      </c>
      <c r="B292" s="485" t="s">
        <v>179</v>
      </c>
      <c r="C292" s="485" t="s">
        <v>12</v>
      </c>
      <c r="D292" s="485">
        <v>6214.7971644146801</v>
      </c>
    </row>
    <row r="293" spans="1:4" x14ac:dyDescent="0.25">
      <c r="A293" s="485" t="s">
        <v>180</v>
      </c>
      <c r="B293" s="485" t="s">
        <v>181</v>
      </c>
      <c r="C293" s="485" t="s">
        <v>11</v>
      </c>
      <c r="D293" s="485">
        <v>3554.7624140042299</v>
      </c>
    </row>
    <row r="294" spans="1:4" x14ac:dyDescent="0.25">
      <c r="A294" s="485" t="s">
        <v>180</v>
      </c>
      <c r="B294" s="485" t="s">
        <v>181</v>
      </c>
      <c r="C294" s="485" t="s">
        <v>12</v>
      </c>
      <c r="D294" s="485">
        <v>4357.9553916840696</v>
      </c>
    </row>
    <row r="295" spans="1:4" x14ac:dyDescent="0.25">
      <c r="A295" s="485" t="s">
        <v>182</v>
      </c>
      <c r="B295" s="485" t="s">
        <v>183</v>
      </c>
      <c r="C295" s="485" t="s">
        <v>11</v>
      </c>
      <c r="D295" s="485">
        <v>494.49536835102799</v>
      </c>
    </row>
    <row r="296" spans="1:4" x14ac:dyDescent="0.25">
      <c r="A296" s="485" t="s">
        <v>182</v>
      </c>
      <c r="B296" s="485" t="s">
        <v>183</v>
      </c>
      <c r="C296" s="485" t="s">
        <v>12</v>
      </c>
      <c r="D296" s="485">
        <v>2606.1175847107202</v>
      </c>
    </row>
    <row r="297" spans="1:4" x14ac:dyDescent="0.25">
      <c r="A297" s="485" t="s">
        <v>184</v>
      </c>
      <c r="B297" s="485" t="s">
        <v>185</v>
      </c>
      <c r="C297" s="485" t="s">
        <v>11</v>
      </c>
      <c r="D297" s="485">
        <v>582.95573470234399</v>
      </c>
    </row>
    <row r="298" spans="1:4" x14ac:dyDescent="0.25">
      <c r="A298" s="485" t="s">
        <v>184</v>
      </c>
      <c r="B298" s="485" t="s">
        <v>185</v>
      </c>
      <c r="C298" s="485" t="s">
        <v>12</v>
      </c>
      <c r="D298" s="485">
        <v>22974.861049472402</v>
      </c>
    </row>
    <row r="299" spans="1:4" x14ac:dyDescent="0.25">
      <c r="A299" s="485" t="s">
        <v>186</v>
      </c>
      <c r="B299" s="485" t="s">
        <v>187</v>
      </c>
      <c r="C299" s="485" t="s">
        <v>11</v>
      </c>
      <c r="D299" s="485">
        <v>1022.64232455219</v>
      </c>
    </row>
    <row r="300" spans="1:4" x14ac:dyDescent="0.25">
      <c r="A300" s="485" t="s">
        <v>186</v>
      </c>
      <c r="B300" s="485" t="s">
        <v>187</v>
      </c>
      <c r="C300" s="485" t="s">
        <v>12</v>
      </c>
      <c r="D300" s="485">
        <v>9760.2647510415209</v>
      </c>
    </row>
    <row r="301" spans="1:4" x14ac:dyDescent="0.25">
      <c r="A301" s="485" t="s">
        <v>188</v>
      </c>
      <c r="B301" s="485" t="s">
        <v>189</v>
      </c>
      <c r="C301" s="485" t="s">
        <v>11</v>
      </c>
      <c r="D301" s="485">
        <v>456.92623508182601</v>
      </c>
    </row>
    <row r="302" spans="1:4" x14ac:dyDescent="0.25">
      <c r="A302" s="485" t="s">
        <v>188</v>
      </c>
      <c r="B302" s="485" t="s">
        <v>189</v>
      </c>
      <c r="C302" s="485" t="s">
        <v>12</v>
      </c>
      <c r="D302" s="485">
        <v>3244.2113946037698</v>
      </c>
    </row>
    <row r="303" spans="1:4" x14ac:dyDescent="0.25">
      <c r="A303" s="485" t="s">
        <v>190</v>
      </c>
      <c r="B303" s="485" t="s">
        <v>191</v>
      </c>
      <c r="C303" s="485" t="s">
        <v>11</v>
      </c>
      <c r="D303" s="485">
        <v>2400.6424555855201</v>
      </c>
    </row>
    <row r="304" spans="1:4" x14ac:dyDescent="0.25">
      <c r="A304" s="485" t="s">
        <v>190</v>
      </c>
      <c r="B304" s="485" t="s">
        <v>191</v>
      </c>
      <c r="C304" s="485" t="s">
        <v>12</v>
      </c>
      <c r="D304" s="485">
        <v>11714.882956851799</v>
      </c>
    </row>
    <row r="305" spans="1:4" x14ac:dyDescent="0.25">
      <c r="A305" s="485" t="s">
        <v>192</v>
      </c>
      <c r="B305" s="485" t="s">
        <v>193</v>
      </c>
      <c r="C305" s="485" t="s">
        <v>11</v>
      </c>
      <c r="D305" s="485">
        <v>803.27560721132204</v>
      </c>
    </row>
    <row r="306" spans="1:4" x14ac:dyDescent="0.25">
      <c r="A306" s="485" t="s">
        <v>192</v>
      </c>
      <c r="B306" s="485" t="s">
        <v>193</v>
      </c>
      <c r="C306" s="485" t="s">
        <v>12</v>
      </c>
      <c r="D306" s="485">
        <v>4855.0237406056003</v>
      </c>
    </row>
    <row r="307" spans="1:4" x14ac:dyDescent="0.25">
      <c r="A307" s="485" t="s">
        <v>194</v>
      </c>
      <c r="B307" s="485" t="s">
        <v>195</v>
      </c>
      <c r="C307" s="485" t="s">
        <v>11</v>
      </c>
      <c r="D307" s="485">
        <v>3388.5005441746198</v>
      </c>
    </row>
    <row r="308" spans="1:4" x14ac:dyDescent="0.25">
      <c r="A308" s="485" t="s">
        <v>194</v>
      </c>
      <c r="B308" s="485" t="s">
        <v>195</v>
      </c>
      <c r="C308" s="485" t="s">
        <v>12</v>
      </c>
      <c r="D308" s="485">
        <v>9546.61965956735</v>
      </c>
    </row>
    <row r="309" spans="1:4" x14ac:dyDescent="0.25">
      <c r="A309" s="485" t="s">
        <v>196</v>
      </c>
      <c r="B309" s="485" t="s">
        <v>197</v>
      </c>
      <c r="C309" s="485" t="s">
        <v>11</v>
      </c>
      <c r="D309" s="485">
        <v>9121.5818401975994</v>
      </c>
    </row>
    <row r="310" spans="1:4" x14ac:dyDescent="0.25">
      <c r="A310" s="485" t="s">
        <v>196</v>
      </c>
      <c r="B310" s="485" t="s">
        <v>197</v>
      </c>
      <c r="C310" s="485" t="s">
        <v>12</v>
      </c>
      <c r="D310" s="485">
        <v>23031.1913046152</v>
      </c>
    </row>
    <row r="311" spans="1:4" x14ac:dyDescent="0.25">
      <c r="A311" s="485" t="s">
        <v>198</v>
      </c>
      <c r="B311" s="485" t="s">
        <v>199</v>
      </c>
      <c r="C311" s="485" t="s">
        <v>11</v>
      </c>
      <c r="D311" s="485">
        <v>11946.359600899599</v>
      </c>
    </row>
    <row r="312" spans="1:4" x14ac:dyDescent="0.25">
      <c r="A312" s="485" t="s">
        <v>198</v>
      </c>
      <c r="B312" s="485" t="s">
        <v>199</v>
      </c>
      <c r="C312" s="485" t="s">
        <v>12</v>
      </c>
      <c r="D312" s="485">
        <v>30180.261367501102</v>
      </c>
    </row>
    <row r="313" spans="1:4" x14ac:dyDescent="0.25">
      <c r="A313" s="485" t="s">
        <v>200</v>
      </c>
      <c r="B313" s="485" t="s">
        <v>201</v>
      </c>
      <c r="C313" s="485" t="s">
        <v>11</v>
      </c>
      <c r="D313" s="485">
        <v>3275.9625563334898</v>
      </c>
    </row>
    <row r="314" spans="1:4" x14ac:dyDescent="0.25">
      <c r="A314" s="485" t="s">
        <v>200</v>
      </c>
      <c r="B314" s="485" t="s">
        <v>201</v>
      </c>
      <c r="C314" s="485" t="s">
        <v>12</v>
      </c>
      <c r="D314" s="485">
        <v>5513.1113714210396</v>
      </c>
    </row>
    <row r="315" spans="1:4" x14ac:dyDescent="0.25">
      <c r="A315" s="485" t="s">
        <v>202</v>
      </c>
      <c r="B315" s="485" t="s">
        <v>203</v>
      </c>
      <c r="C315" s="485" t="s">
        <v>11</v>
      </c>
      <c r="D315" s="485">
        <v>2088.1916024779298</v>
      </c>
    </row>
    <row r="316" spans="1:4" x14ac:dyDescent="0.25">
      <c r="A316" s="485" t="s">
        <v>202</v>
      </c>
      <c r="B316" s="485" t="s">
        <v>203</v>
      </c>
      <c r="C316" s="485" t="s">
        <v>12</v>
      </c>
      <c r="D316" s="485">
        <v>18363.1971322016</v>
      </c>
    </row>
    <row r="317" spans="1:4" x14ac:dyDescent="0.25">
      <c r="A317" s="485" t="s">
        <v>204</v>
      </c>
      <c r="B317" s="485" t="s">
        <v>205</v>
      </c>
      <c r="C317" s="485" t="s">
        <v>11</v>
      </c>
      <c r="D317" s="485">
        <v>4175.2796972064398</v>
      </c>
    </row>
    <row r="318" spans="1:4" x14ac:dyDescent="0.25">
      <c r="A318" s="485" t="s">
        <v>204</v>
      </c>
      <c r="B318" s="485" t="s">
        <v>205</v>
      </c>
      <c r="C318" s="485" t="s">
        <v>12</v>
      </c>
      <c r="D318" s="485">
        <v>8995.2052478870501</v>
      </c>
    </row>
    <row r="319" spans="1:4" x14ac:dyDescent="0.25">
      <c r="A319" s="485" t="s">
        <v>206</v>
      </c>
      <c r="B319" s="485" t="s">
        <v>207</v>
      </c>
      <c r="C319" s="485" t="s">
        <v>11</v>
      </c>
      <c r="D319" s="485">
        <v>1496.3980515303199</v>
      </c>
    </row>
    <row r="320" spans="1:4" x14ac:dyDescent="0.25">
      <c r="A320" s="485" t="s">
        <v>206</v>
      </c>
      <c r="B320" s="485" t="s">
        <v>207</v>
      </c>
      <c r="C320" s="485" t="s">
        <v>12</v>
      </c>
      <c r="D320" s="485">
        <v>13379.1267679346</v>
      </c>
    </row>
    <row r="321" spans="1:4" x14ac:dyDescent="0.25">
      <c r="A321" s="485" t="s">
        <v>208</v>
      </c>
      <c r="B321" s="485" t="s">
        <v>209</v>
      </c>
      <c r="C321" s="485" t="s">
        <v>11</v>
      </c>
      <c r="D321" s="485">
        <v>4116.2116928677297</v>
      </c>
    </row>
    <row r="322" spans="1:4" x14ac:dyDescent="0.25">
      <c r="A322" s="485" t="s">
        <v>208</v>
      </c>
      <c r="B322" s="485" t="s">
        <v>209</v>
      </c>
      <c r="C322" s="485" t="s">
        <v>12</v>
      </c>
      <c r="D322" s="485">
        <v>27559.110122089001</v>
      </c>
    </row>
    <row r="323" spans="1:4" x14ac:dyDescent="0.25">
      <c r="A323" s="485" t="s">
        <v>210</v>
      </c>
      <c r="B323" s="485" t="s">
        <v>211</v>
      </c>
      <c r="C323" s="485" t="s">
        <v>11</v>
      </c>
      <c r="D323" s="485">
        <v>696.29723477567302</v>
      </c>
    </row>
    <row r="324" spans="1:4" x14ac:dyDescent="0.25">
      <c r="A324" s="485" t="s">
        <v>210</v>
      </c>
      <c r="B324" s="485" t="s">
        <v>211</v>
      </c>
      <c r="C324" s="485" t="s">
        <v>12</v>
      </c>
      <c r="D324" s="485">
        <v>12067.447499239301</v>
      </c>
    </row>
    <row r="325" spans="1:4" x14ac:dyDescent="0.25">
      <c r="A325" s="485" t="s">
        <v>212</v>
      </c>
      <c r="B325" s="485" t="s">
        <v>213</v>
      </c>
      <c r="C325" s="485" t="s">
        <v>11</v>
      </c>
      <c r="D325" s="485">
        <v>1405.4601817422699</v>
      </c>
    </row>
    <row r="326" spans="1:4" x14ac:dyDescent="0.25">
      <c r="A326" s="485" t="s">
        <v>212</v>
      </c>
      <c r="B326" s="485" t="s">
        <v>213</v>
      </c>
      <c r="C326" s="485" t="s">
        <v>12</v>
      </c>
      <c r="D326" s="485">
        <v>8117.0339397532998</v>
      </c>
    </row>
    <row r="327" spans="1:4" x14ac:dyDescent="0.25">
      <c r="A327" s="485" t="s">
        <v>214</v>
      </c>
      <c r="B327" s="485" t="s">
        <v>215</v>
      </c>
      <c r="C327" s="485" t="s">
        <v>11</v>
      </c>
      <c r="D327" s="485">
        <v>5707.35593704446</v>
      </c>
    </row>
    <row r="328" spans="1:4" x14ac:dyDescent="0.25">
      <c r="A328" s="485" t="s">
        <v>214</v>
      </c>
      <c r="B328" s="485" t="s">
        <v>215</v>
      </c>
      <c r="C328" s="485" t="s">
        <v>12</v>
      </c>
      <c r="D328" s="485">
        <v>9778.2520043127206</v>
      </c>
    </row>
    <row r="329" spans="1:4" x14ac:dyDescent="0.25">
      <c r="A329" s="485" t="s">
        <v>216</v>
      </c>
      <c r="B329" s="485" t="s">
        <v>217</v>
      </c>
      <c r="C329" s="485" t="s">
        <v>11</v>
      </c>
      <c r="D329" s="485">
        <v>3082.8400476641</v>
      </c>
    </row>
    <row r="330" spans="1:4" x14ac:dyDescent="0.25">
      <c r="A330" s="485" t="s">
        <v>216</v>
      </c>
      <c r="B330" s="485" t="s">
        <v>217</v>
      </c>
      <c r="C330" s="485" t="s">
        <v>12</v>
      </c>
      <c r="D330" s="485">
        <v>4984.57974299949</v>
      </c>
    </row>
    <row r="331" spans="1:4" x14ac:dyDescent="0.25">
      <c r="A331" s="485" t="s">
        <v>218</v>
      </c>
      <c r="B331" s="485" t="s">
        <v>219</v>
      </c>
      <c r="C331" s="485" t="s">
        <v>11</v>
      </c>
      <c r="D331" s="485">
        <v>971.35736157760095</v>
      </c>
    </row>
    <row r="332" spans="1:4" x14ac:dyDescent="0.25">
      <c r="A332" s="485" t="s">
        <v>218</v>
      </c>
      <c r="B332" s="485" t="s">
        <v>219</v>
      </c>
      <c r="C332" s="485" t="s">
        <v>12</v>
      </c>
      <c r="D332" s="485">
        <v>25531.730917276702</v>
      </c>
    </row>
    <row r="333" spans="1:4" x14ac:dyDescent="0.25">
      <c r="A333" s="485" t="s">
        <v>220</v>
      </c>
      <c r="B333" s="485" t="s">
        <v>221</v>
      </c>
      <c r="C333" s="485" t="s">
        <v>11</v>
      </c>
      <c r="D333" s="485">
        <v>2980.60490532634</v>
      </c>
    </row>
    <row r="334" spans="1:4" x14ac:dyDescent="0.25">
      <c r="A334" s="485" t="s">
        <v>220</v>
      </c>
      <c r="B334" s="485" t="s">
        <v>221</v>
      </c>
      <c r="C334" s="485" t="s">
        <v>12</v>
      </c>
      <c r="D334" s="485">
        <v>6062.6915760547899</v>
      </c>
    </row>
    <row r="335" spans="1:4" x14ac:dyDescent="0.25">
      <c r="A335" s="485" t="s">
        <v>222</v>
      </c>
      <c r="B335" s="485" t="s">
        <v>223</v>
      </c>
      <c r="C335" s="485" t="s">
        <v>11</v>
      </c>
      <c r="D335" s="485">
        <v>883.93250744235604</v>
      </c>
    </row>
    <row r="336" spans="1:4" x14ac:dyDescent="0.25">
      <c r="A336" s="485" t="s">
        <v>222</v>
      </c>
      <c r="B336" s="485" t="s">
        <v>223</v>
      </c>
      <c r="C336" s="485" t="s">
        <v>12</v>
      </c>
      <c r="D336" s="485">
        <v>8607.8307672392202</v>
      </c>
    </row>
    <row r="337" spans="1:4" x14ac:dyDescent="0.25">
      <c r="A337" s="485" t="s">
        <v>224</v>
      </c>
      <c r="B337" s="485" t="s">
        <v>225</v>
      </c>
      <c r="C337" s="485" t="s">
        <v>11</v>
      </c>
      <c r="D337" s="485">
        <v>1213.5450716310399</v>
      </c>
    </row>
    <row r="338" spans="1:4" x14ac:dyDescent="0.25">
      <c r="A338" s="485" t="s">
        <v>224</v>
      </c>
      <c r="B338" s="485" t="s">
        <v>225</v>
      </c>
      <c r="C338" s="485" t="s">
        <v>12</v>
      </c>
      <c r="D338" s="485">
        <v>6790.3977299227399</v>
      </c>
    </row>
    <row r="339" spans="1:4" x14ac:dyDescent="0.25">
      <c r="A339" s="485" t="s">
        <v>226</v>
      </c>
      <c r="B339" s="485" t="s">
        <v>227</v>
      </c>
      <c r="C339" s="485" t="s">
        <v>11</v>
      </c>
      <c r="D339" s="485">
        <v>5101.1952284098197</v>
      </c>
    </row>
    <row r="340" spans="1:4" x14ac:dyDescent="0.25">
      <c r="A340" s="485" t="s">
        <v>226</v>
      </c>
      <c r="B340" s="485" t="s">
        <v>227</v>
      </c>
      <c r="C340" s="485" t="s">
        <v>12</v>
      </c>
      <c r="D340" s="485">
        <v>11064.193989163199</v>
      </c>
    </row>
    <row r="341" spans="1:4" x14ac:dyDescent="0.25">
      <c r="A341" s="485" t="s">
        <v>228</v>
      </c>
      <c r="B341" s="485" t="s">
        <v>229</v>
      </c>
      <c r="C341" s="485" t="s">
        <v>11</v>
      </c>
      <c r="D341" s="485">
        <v>1796.3922393150599</v>
      </c>
    </row>
    <row r="342" spans="1:4" x14ac:dyDescent="0.25">
      <c r="A342" s="485" t="s">
        <v>228</v>
      </c>
      <c r="B342" s="485" t="s">
        <v>229</v>
      </c>
      <c r="C342" s="485" t="s">
        <v>12</v>
      </c>
      <c r="D342" s="485">
        <v>10984.7710698712</v>
      </c>
    </row>
    <row r="343" spans="1:4" x14ac:dyDescent="0.25">
      <c r="A343" s="485" t="s">
        <v>230</v>
      </c>
      <c r="B343" s="485" t="s">
        <v>231</v>
      </c>
      <c r="C343" s="485" t="s">
        <v>11</v>
      </c>
      <c r="D343" s="485">
        <v>2252.7091195348598</v>
      </c>
    </row>
    <row r="344" spans="1:4" x14ac:dyDescent="0.25">
      <c r="A344" s="485" t="s">
        <v>230</v>
      </c>
      <c r="B344" s="485" t="s">
        <v>231</v>
      </c>
      <c r="C344" s="485" t="s">
        <v>12</v>
      </c>
      <c r="D344" s="485">
        <v>75402.357468054499</v>
      </c>
    </row>
    <row r="345" spans="1:4" x14ac:dyDescent="0.25">
      <c r="A345" s="485" t="s">
        <v>232</v>
      </c>
      <c r="B345" s="485" t="s">
        <v>233</v>
      </c>
      <c r="C345" s="485" t="s">
        <v>11</v>
      </c>
      <c r="D345" s="485">
        <v>9367.5919335432009</v>
      </c>
    </row>
    <row r="346" spans="1:4" x14ac:dyDescent="0.25">
      <c r="A346" s="485" t="s">
        <v>232</v>
      </c>
      <c r="B346" s="485" t="s">
        <v>233</v>
      </c>
      <c r="C346" s="485" t="s">
        <v>12</v>
      </c>
      <c r="D346" s="485">
        <v>67059.082263085496</v>
      </c>
    </row>
    <row r="347" spans="1:4" x14ac:dyDescent="0.25">
      <c r="A347" s="485" t="s">
        <v>234</v>
      </c>
      <c r="B347" s="485" t="s">
        <v>235</v>
      </c>
      <c r="C347" s="485" t="s">
        <v>11</v>
      </c>
      <c r="D347" s="485">
        <v>1386.33938848101</v>
      </c>
    </row>
    <row r="348" spans="1:4" x14ac:dyDescent="0.25">
      <c r="A348" s="485" t="s">
        <v>234</v>
      </c>
      <c r="B348" s="485" t="s">
        <v>235</v>
      </c>
      <c r="C348" s="485" t="s">
        <v>12</v>
      </c>
      <c r="D348" s="485">
        <v>7957.2720826772302</v>
      </c>
    </row>
    <row r="349" spans="1:4" x14ac:dyDescent="0.25">
      <c r="A349" s="485" t="s">
        <v>236</v>
      </c>
      <c r="B349" s="485" t="s">
        <v>237</v>
      </c>
      <c r="C349" s="485" t="s">
        <v>11</v>
      </c>
      <c r="D349" s="485">
        <v>260.02298648339303</v>
      </c>
    </row>
    <row r="350" spans="1:4" x14ac:dyDescent="0.25">
      <c r="A350" s="485" t="s">
        <v>236</v>
      </c>
      <c r="B350" s="485" t="s">
        <v>237</v>
      </c>
      <c r="C350" s="485" t="s">
        <v>12</v>
      </c>
      <c r="D350" s="485">
        <v>5410.798588181</v>
      </c>
    </row>
    <row r="351" spans="1:4" x14ac:dyDescent="0.25">
      <c r="A351" s="485" t="s">
        <v>238</v>
      </c>
      <c r="B351" s="485" t="s">
        <v>239</v>
      </c>
      <c r="C351" s="485" t="s">
        <v>11</v>
      </c>
      <c r="D351" s="485">
        <v>5382.9051851239801</v>
      </c>
    </row>
    <row r="352" spans="1:4" x14ac:dyDescent="0.25">
      <c r="A352" s="485" t="s">
        <v>238</v>
      </c>
      <c r="B352" s="485" t="s">
        <v>239</v>
      </c>
      <c r="C352" s="485" t="s">
        <v>12</v>
      </c>
      <c r="D352" s="485">
        <v>34433.432898424297</v>
      </c>
    </row>
    <row r="353" spans="1:4" x14ac:dyDescent="0.25">
      <c r="A353" s="485" t="s">
        <v>240</v>
      </c>
      <c r="B353" s="485" t="s">
        <v>241</v>
      </c>
      <c r="C353" s="485" t="s">
        <v>11</v>
      </c>
      <c r="D353" s="485">
        <v>18146.432271385202</v>
      </c>
    </row>
    <row r="354" spans="1:4" x14ac:dyDescent="0.25">
      <c r="A354" s="485" t="s">
        <v>240</v>
      </c>
      <c r="B354" s="485" t="s">
        <v>241</v>
      </c>
      <c r="C354" s="485" t="s">
        <v>12</v>
      </c>
      <c r="D354" s="485">
        <v>64544.733171145002</v>
      </c>
    </row>
    <row r="355" spans="1:4" x14ac:dyDescent="0.25">
      <c r="A355" s="485" t="s">
        <v>242</v>
      </c>
      <c r="B355" s="485" t="s">
        <v>243</v>
      </c>
      <c r="C355" s="485" t="s">
        <v>11</v>
      </c>
      <c r="D355" s="485">
        <v>26892.661841011199</v>
      </c>
    </row>
    <row r="356" spans="1:4" x14ac:dyDescent="0.25">
      <c r="A356" s="485" t="s">
        <v>242</v>
      </c>
      <c r="B356" s="485" t="s">
        <v>243</v>
      </c>
      <c r="C356" s="485" t="s">
        <v>12</v>
      </c>
      <c r="D356" s="485">
        <v>104839.73128947199</v>
      </c>
    </row>
    <row r="357" spans="1:4" x14ac:dyDescent="0.25">
      <c r="A357" s="485" t="s">
        <v>244</v>
      </c>
      <c r="B357" s="485" t="s">
        <v>245</v>
      </c>
      <c r="C357" s="485" t="s">
        <v>11</v>
      </c>
      <c r="D357" s="485">
        <v>1114.76103323456</v>
      </c>
    </row>
    <row r="358" spans="1:4" x14ac:dyDescent="0.25">
      <c r="A358" s="485" t="s">
        <v>244</v>
      </c>
      <c r="B358" s="485" t="s">
        <v>245</v>
      </c>
      <c r="C358" s="485" t="s">
        <v>12</v>
      </c>
      <c r="D358" s="485">
        <v>6818.4661967925604</v>
      </c>
    </row>
    <row r="359" spans="1:4" x14ac:dyDescent="0.25">
      <c r="A359" s="485" t="s">
        <v>246</v>
      </c>
      <c r="B359" s="485" t="s">
        <v>247</v>
      </c>
      <c r="C359" s="485" t="s">
        <v>11</v>
      </c>
      <c r="D359" s="485">
        <v>11007.8089897394</v>
      </c>
    </row>
    <row r="360" spans="1:4" x14ac:dyDescent="0.25">
      <c r="A360" s="485" t="s">
        <v>246</v>
      </c>
      <c r="B360" s="485" t="s">
        <v>247</v>
      </c>
      <c r="C360" s="485" t="s">
        <v>12</v>
      </c>
      <c r="D360" s="485">
        <v>94159.384189221993</v>
      </c>
    </row>
    <row r="361" spans="1:4" x14ac:dyDescent="0.25">
      <c r="A361" s="485" t="s">
        <v>248</v>
      </c>
      <c r="B361" s="485" t="s">
        <v>249</v>
      </c>
      <c r="C361" s="485" t="s">
        <v>11</v>
      </c>
      <c r="D361" s="485">
        <v>66753.255863413098</v>
      </c>
    </row>
    <row r="362" spans="1:4" x14ac:dyDescent="0.25">
      <c r="A362" s="485" t="s">
        <v>248</v>
      </c>
      <c r="B362" s="485" t="s">
        <v>249</v>
      </c>
      <c r="C362" s="485" t="s">
        <v>12</v>
      </c>
      <c r="D362" s="485">
        <v>81869.791430771307</v>
      </c>
    </row>
    <row r="363" spans="1:4" x14ac:dyDescent="0.25">
      <c r="A363" s="485" t="s">
        <v>250</v>
      </c>
      <c r="B363" s="485" t="s">
        <v>251</v>
      </c>
      <c r="C363" s="485" t="s">
        <v>11</v>
      </c>
      <c r="D363" s="485">
        <v>9055.0588719939005</v>
      </c>
    </row>
    <row r="364" spans="1:4" x14ac:dyDescent="0.25">
      <c r="A364" s="485" t="s">
        <v>250</v>
      </c>
      <c r="B364" s="485" t="s">
        <v>251</v>
      </c>
      <c r="C364" s="485" t="s">
        <v>12</v>
      </c>
      <c r="D364" s="485">
        <v>71405.271707583801</v>
      </c>
    </row>
    <row r="365" spans="1:4" x14ac:dyDescent="0.25">
      <c r="A365" s="485" t="s">
        <v>252</v>
      </c>
      <c r="B365" s="485" t="s">
        <v>253</v>
      </c>
      <c r="C365" s="485" t="s">
        <v>11</v>
      </c>
      <c r="D365" s="485">
        <v>8007.8360058261296</v>
      </c>
    </row>
    <row r="366" spans="1:4" x14ac:dyDescent="0.25">
      <c r="A366" s="485" t="s">
        <v>252</v>
      </c>
      <c r="B366" s="485" t="s">
        <v>253</v>
      </c>
      <c r="C366" s="485" t="s">
        <v>12</v>
      </c>
      <c r="D366" s="485">
        <v>56019.668129463404</v>
      </c>
    </row>
    <row r="367" spans="1:4" x14ac:dyDescent="0.25">
      <c r="A367" s="485" t="s">
        <v>254</v>
      </c>
      <c r="B367" s="485" t="s">
        <v>255</v>
      </c>
      <c r="C367" s="485" t="s">
        <v>11</v>
      </c>
      <c r="D367" s="485">
        <v>8517.0344687663801</v>
      </c>
    </row>
    <row r="368" spans="1:4" x14ac:dyDescent="0.25">
      <c r="A368" s="485" t="s">
        <v>254</v>
      </c>
      <c r="B368" s="485" t="s">
        <v>255</v>
      </c>
      <c r="C368" s="485" t="s">
        <v>12</v>
      </c>
      <c r="D368" s="485">
        <v>38299.439372541798</v>
      </c>
    </row>
    <row r="369" spans="1:4" x14ac:dyDescent="0.25">
      <c r="A369" s="485" t="s">
        <v>256</v>
      </c>
      <c r="B369" s="485" t="s">
        <v>257</v>
      </c>
      <c r="C369" s="485" t="s">
        <v>11</v>
      </c>
      <c r="D369" s="485">
        <v>18680.788368908601</v>
      </c>
    </row>
    <row r="370" spans="1:4" x14ac:dyDescent="0.25">
      <c r="A370" s="485" t="s">
        <v>256</v>
      </c>
      <c r="B370" s="485" t="s">
        <v>257</v>
      </c>
      <c r="C370" s="485" t="s">
        <v>12</v>
      </c>
      <c r="D370" s="485">
        <v>33156.052589348197</v>
      </c>
    </row>
    <row r="371" spans="1:4" x14ac:dyDescent="0.25">
      <c r="A371" s="485" t="s">
        <v>258</v>
      </c>
      <c r="B371" s="485" t="s">
        <v>259</v>
      </c>
      <c r="C371" s="485" t="s">
        <v>11</v>
      </c>
      <c r="D371" s="485">
        <v>143430.544083783</v>
      </c>
    </row>
    <row r="372" spans="1:4" x14ac:dyDescent="0.25">
      <c r="A372" s="485" t="s">
        <v>258</v>
      </c>
      <c r="B372" s="485" t="s">
        <v>259</v>
      </c>
      <c r="C372" s="485" t="s">
        <v>12</v>
      </c>
      <c r="D372" s="485">
        <v>49365.015715070098</v>
      </c>
    </row>
    <row r="373" spans="1:4" x14ac:dyDescent="0.25">
      <c r="A373" s="485" t="s">
        <v>260</v>
      </c>
      <c r="B373" s="485" t="s">
        <v>261</v>
      </c>
      <c r="C373" s="485" t="s">
        <v>11</v>
      </c>
      <c r="D373" s="485">
        <v>112118.619075854</v>
      </c>
    </row>
    <row r="374" spans="1:4" x14ac:dyDescent="0.25">
      <c r="A374" s="485" t="s">
        <v>260</v>
      </c>
      <c r="B374" s="485" t="s">
        <v>261</v>
      </c>
      <c r="C374" s="485" t="s">
        <v>12</v>
      </c>
      <c r="D374" s="485">
        <v>202310.296146123</v>
      </c>
    </row>
    <row r="375" spans="1:4" x14ac:dyDescent="0.25">
      <c r="A375" s="485" t="s">
        <v>262</v>
      </c>
      <c r="B375" s="485" t="s">
        <v>263</v>
      </c>
      <c r="C375" s="485" t="s">
        <v>11</v>
      </c>
      <c r="D375" s="485">
        <v>10737.9884153369</v>
      </c>
    </row>
    <row r="376" spans="1:4" x14ac:dyDescent="0.25">
      <c r="A376" s="485" t="s">
        <v>262</v>
      </c>
      <c r="B376" s="485" t="s">
        <v>263</v>
      </c>
      <c r="C376" s="485" t="s">
        <v>12</v>
      </c>
      <c r="D376" s="485">
        <v>89186.327001016107</v>
      </c>
    </row>
    <row r="377" spans="1:4" x14ac:dyDescent="0.25">
      <c r="A377" s="485" t="s">
        <v>264</v>
      </c>
      <c r="B377" s="485" t="s">
        <v>265</v>
      </c>
      <c r="C377" s="485" t="s">
        <v>11</v>
      </c>
      <c r="D377" s="485">
        <v>59901.5816574739</v>
      </c>
    </row>
    <row r="378" spans="1:4" x14ac:dyDescent="0.25">
      <c r="A378" s="485" t="s">
        <v>264</v>
      </c>
      <c r="B378" s="485" t="s">
        <v>265</v>
      </c>
      <c r="C378" s="485" t="s">
        <v>12</v>
      </c>
      <c r="D378" s="485">
        <v>102116.939595298</v>
      </c>
    </row>
    <row r="379" spans="1:4" x14ac:dyDescent="0.25">
      <c r="A379" s="485" t="s">
        <v>266</v>
      </c>
      <c r="B379" s="485" t="s">
        <v>267</v>
      </c>
      <c r="C379" s="485" t="s">
        <v>11</v>
      </c>
      <c r="D379" s="485">
        <v>17639.367777272098</v>
      </c>
    </row>
    <row r="380" spans="1:4" x14ac:dyDescent="0.25">
      <c r="A380" s="485" t="s">
        <v>266</v>
      </c>
      <c r="B380" s="485" t="s">
        <v>267</v>
      </c>
      <c r="C380" s="485" t="s">
        <v>12</v>
      </c>
      <c r="D380" s="485">
        <v>62153.835630511297</v>
      </c>
    </row>
    <row r="381" spans="1:4" x14ac:dyDescent="0.25">
      <c r="A381" s="485" t="s">
        <v>268</v>
      </c>
      <c r="B381" s="485" t="s">
        <v>269</v>
      </c>
      <c r="C381" s="485" t="s">
        <v>11</v>
      </c>
      <c r="D381" s="485">
        <v>15168.224127179101</v>
      </c>
    </row>
    <row r="382" spans="1:4" x14ac:dyDescent="0.25">
      <c r="A382" s="485" t="s">
        <v>268</v>
      </c>
      <c r="B382" s="485" t="s">
        <v>269</v>
      </c>
      <c r="C382" s="485" t="s">
        <v>12</v>
      </c>
      <c r="D382" s="485">
        <v>81180.744280499799</v>
      </c>
    </row>
    <row r="383" spans="1:4" x14ac:dyDescent="0.25">
      <c r="A383" s="485" t="s">
        <v>270</v>
      </c>
      <c r="B383" s="485" t="s">
        <v>271</v>
      </c>
      <c r="C383" s="485" t="s">
        <v>11</v>
      </c>
      <c r="D383" s="485">
        <v>3190.1221924808101</v>
      </c>
    </row>
    <row r="384" spans="1:4" x14ac:dyDescent="0.25">
      <c r="A384" s="485" t="s">
        <v>270</v>
      </c>
      <c r="B384" s="485" t="s">
        <v>271</v>
      </c>
      <c r="C384" s="485" t="s">
        <v>12</v>
      </c>
      <c r="D384" s="485">
        <v>14858.485419234001</v>
      </c>
    </row>
    <row r="385" spans="1:4" x14ac:dyDescent="0.25">
      <c r="A385" s="485" t="s">
        <v>272</v>
      </c>
      <c r="B385" s="485" t="s">
        <v>273</v>
      </c>
      <c r="C385" s="485" t="s">
        <v>11</v>
      </c>
      <c r="D385" s="485">
        <v>13751.959206097599</v>
      </c>
    </row>
    <row r="386" spans="1:4" x14ac:dyDescent="0.25">
      <c r="A386" s="485" t="s">
        <v>272</v>
      </c>
      <c r="B386" s="485" t="s">
        <v>273</v>
      </c>
      <c r="C386" s="485" t="s">
        <v>12</v>
      </c>
      <c r="D386" s="485">
        <v>66263.281744289896</v>
      </c>
    </row>
    <row r="387" spans="1:4" x14ac:dyDescent="0.25">
      <c r="A387" s="485" t="s">
        <v>274</v>
      </c>
      <c r="B387" s="485" t="s">
        <v>275</v>
      </c>
      <c r="C387" s="485" t="s">
        <v>11</v>
      </c>
      <c r="D387" s="485">
        <v>4465.4128141968404</v>
      </c>
    </row>
    <row r="388" spans="1:4" x14ac:dyDescent="0.25">
      <c r="A388" s="485" t="s">
        <v>274</v>
      </c>
      <c r="B388" s="485" t="s">
        <v>275</v>
      </c>
      <c r="C388" s="485" t="s">
        <v>12</v>
      </c>
      <c r="D388" s="485">
        <v>4527.3983488890299</v>
      </c>
    </row>
    <row r="389" spans="1:4" x14ac:dyDescent="0.25">
      <c r="A389" s="485" t="s">
        <v>276</v>
      </c>
      <c r="B389" s="485" t="s">
        <v>277</v>
      </c>
      <c r="C389" s="485" t="s">
        <v>11</v>
      </c>
      <c r="D389" s="485">
        <v>2096.4127194366902</v>
      </c>
    </row>
    <row r="390" spans="1:4" x14ac:dyDescent="0.25">
      <c r="A390" s="485" t="s">
        <v>276</v>
      </c>
      <c r="B390" s="485" t="s">
        <v>277</v>
      </c>
      <c r="C390" s="485" t="s">
        <v>12</v>
      </c>
      <c r="D390" s="485">
        <v>7044.9687754941497</v>
      </c>
    </row>
    <row r="391" spans="1:4" x14ac:dyDescent="0.25">
      <c r="A391" s="485" t="s">
        <v>278</v>
      </c>
      <c r="B391" s="485" t="s">
        <v>279</v>
      </c>
      <c r="C391" s="485" t="s">
        <v>11</v>
      </c>
      <c r="D391" s="485">
        <v>10221.861275966001</v>
      </c>
    </row>
    <row r="392" spans="1:4" x14ac:dyDescent="0.25">
      <c r="A392" s="485" t="s">
        <v>278</v>
      </c>
      <c r="B392" s="485" t="s">
        <v>279</v>
      </c>
      <c r="C392" s="485" t="s">
        <v>12</v>
      </c>
      <c r="D392" s="485">
        <v>49317.855061720496</v>
      </c>
    </row>
    <row r="393" spans="1:4" x14ac:dyDescent="0.25">
      <c r="A393" s="485" t="s">
        <v>280</v>
      </c>
      <c r="B393" s="485" t="s">
        <v>281</v>
      </c>
      <c r="C393" s="485" t="s">
        <v>11</v>
      </c>
      <c r="D393" s="485">
        <v>28767.0505658293</v>
      </c>
    </row>
    <row r="394" spans="1:4" x14ac:dyDescent="0.25">
      <c r="A394" s="485" t="s">
        <v>280</v>
      </c>
      <c r="B394" s="485" t="s">
        <v>281</v>
      </c>
      <c r="C394" s="485" t="s">
        <v>12</v>
      </c>
      <c r="D394" s="485">
        <v>95004.667508653205</v>
      </c>
    </row>
    <row r="395" spans="1:4" x14ac:dyDescent="0.25">
      <c r="A395" s="485" t="s">
        <v>282</v>
      </c>
      <c r="B395" s="485" t="s">
        <v>283</v>
      </c>
      <c r="C395" s="485" t="s">
        <v>11</v>
      </c>
      <c r="D395" s="485">
        <v>738.68442217766199</v>
      </c>
    </row>
    <row r="396" spans="1:4" x14ac:dyDescent="0.25">
      <c r="A396" s="485" t="s">
        <v>282</v>
      </c>
      <c r="B396" s="485" t="s">
        <v>283</v>
      </c>
      <c r="C396" s="485" t="s">
        <v>12</v>
      </c>
      <c r="D396" s="485">
        <v>1058.5461194593199</v>
      </c>
    </row>
    <row r="397" spans="1:4" x14ac:dyDescent="0.25">
      <c r="A397" s="485" t="s">
        <v>284</v>
      </c>
      <c r="B397" s="485" t="s">
        <v>285</v>
      </c>
      <c r="C397" s="485" t="s">
        <v>11</v>
      </c>
      <c r="D397" s="485">
        <v>50829.563084254303</v>
      </c>
    </row>
    <row r="398" spans="1:4" x14ac:dyDescent="0.25">
      <c r="A398" s="485" t="s">
        <v>284</v>
      </c>
      <c r="B398" s="485" t="s">
        <v>285</v>
      </c>
      <c r="C398" s="485" t="s">
        <v>12</v>
      </c>
      <c r="D398" s="485">
        <v>162950.53479418601</v>
      </c>
    </row>
    <row r="399" spans="1:4" x14ac:dyDescent="0.25">
      <c r="A399" s="485" t="s">
        <v>286</v>
      </c>
      <c r="B399" s="485" t="s">
        <v>287</v>
      </c>
      <c r="C399" s="485" t="s">
        <v>11</v>
      </c>
      <c r="D399" s="485">
        <v>69383.891184751294</v>
      </c>
    </row>
    <row r="400" spans="1:4" x14ac:dyDescent="0.25">
      <c r="A400" s="485" t="s">
        <v>286</v>
      </c>
      <c r="B400" s="485" t="s">
        <v>287</v>
      </c>
      <c r="C400" s="485" t="s">
        <v>12</v>
      </c>
      <c r="D400" s="485">
        <v>234278.40890548099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920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486" t="s">
        <v>63</v>
      </c>
      <c r="B411" s="486" t="s">
        <v>64</v>
      </c>
      <c r="C411" s="486" t="s">
        <v>11</v>
      </c>
      <c r="D411" s="486">
        <v>19142.0857938148</v>
      </c>
    </row>
    <row r="412" spans="1:4" x14ac:dyDescent="0.25">
      <c r="A412" s="486" t="s">
        <v>63</v>
      </c>
      <c r="B412" s="486" t="s">
        <v>64</v>
      </c>
      <c r="C412" s="486" t="s">
        <v>12</v>
      </c>
      <c r="D412" s="486">
        <v>18801.971972596199</v>
      </c>
    </row>
    <row r="413" spans="1:4" x14ac:dyDescent="0.25">
      <c r="A413" s="486" t="s">
        <v>65</v>
      </c>
      <c r="B413" s="486" t="s">
        <v>66</v>
      </c>
      <c r="C413" s="486" t="s">
        <v>11</v>
      </c>
      <c r="D413" s="486">
        <v>4600</v>
      </c>
    </row>
    <row r="414" spans="1:4" x14ac:dyDescent="0.25">
      <c r="A414" s="486" t="s">
        <v>65</v>
      </c>
      <c r="B414" s="486" t="s">
        <v>66</v>
      </c>
      <c r="C414" s="486" t="s">
        <v>12</v>
      </c>
      <c r="D414" s="486">
        <v>23968.048403092602</v>
      </c>
    </row>
    <row r="415" spans="1:4" x14ac:dyDescent="0.25">
      <c r="A415" s="486" t="s">
        <v>67</v>
      </c>
      <c r="B415" s="486" t="s">
        <v>68</v>
      </c>
      <c r="C415" s="486" t="s">
        <v>11</v>
      </c>
      <c r="D415" s="486">
        <v>0</v>
      </c>
    </row>
    <row r="416" spans="1:4" x14ac:dyDescent="0.25">
      <c r="A416" s="486" t="s">
        <v>67</v>
      </c>
      <c r="B416" s="486" t="s">
        <v>68</v>
      </c>
      <c r="C416" s="486" t="s">
        <v>12</v>
      </c>
      <c r="D416" s="486">
        <v>3129.3747744665202</v>
      </c>
    </row>
    <row r="417" spans="1:4" x14ac:dyDescent="0.25">
      <c r="A417" s="486" t="s">
        <v>69</v>
      </c>
      <c r="B417" s="486" t="s">
        <v>70</v>
      </c>
      <c r="C417" s="486" t="s">
        <v>11</v>
      </c>
      <c r="D417" s="486">
        <v>0</v>
      </c>
    </row>
    <row r="418" spans="1:4" x14ac:dyDescent="0.25">
      <c r="A418" s="486" t="s">
        <v>69</v>
      </c>
      <c r="B418" s="486" t="s">
        <v>70</v>
      </c>
      <c r="C418" s="486" t="s">
        <v>12</v>
      </c>
      <c r="D418" s="486">
        <v>0</v>
      </c>
    </row>
    <row r="419" spans="1:4" x14ac:dyDescent="0.25">
      <c r="A419" s="486" t="s">
        <v>71</v>
      </c>
      <c r="B419" s="486" t="s">
        <v>72</v>
      </c>
      <c r="C419" s="486" t="s">
        <v>11</v>
      </c>
      <c r="D419" s="486">
        <v>183.636411164658</v>
      </c>
    </row>
    <row r="420" spans="1:4" x14ac:dyDescent="0.25">
      <c r="A420" s="486" t="s">
        <v>71</v>
      </c>
      <c r="B420" s="486" t="s">
        <v>72</v>
      </c>
      <c r="C420" s="486" t="s">
        <v>12</v>
      </c>
      <c r="D420" s="486">
        <v>925.631992022021</v>
      </c>
    </row>
    <row r="421" spans="1:4" x14ac:dyDescent="0.25">
      <c r="A421" s="486" t="s">
        <v>83</v>
      </c>
      <c r="B421" s="486" t="s">
        <v>84</v>
      </c>
      <c r="C421" s="486" t="s">
        <v>11</v>
      </c>
      <c r="D421" s="486">
        <v>2478.6682427517899</v>
      </c>
    </row>
    <row r="422" spans="1:4" x14ac:dyDescent="0.25">
      <c r="A422" s="486" t="s">
        <v>83</v>
      </c>
      <c r="B422" s="486" t="s">
        <v>84</v>
      </c>
      <c r="C422" s="486" t="s">
        <v>12</v>
      </c>
      <c r="D422" s="486">
        <v>30321.491454948999</v>
      </c>
    </row>
    <row r="423" spans="1:4" x14ac:dyDescent="0.25">
      <c r="A423" s="486" t="s">
        <v>99</v>
      </c>
      <c r="B423" s="486" t="s">
        <v>100</v>
      </c>
      <c r="C423" s="486" t="s">
        <v>11</v>
      </c>
      <c r="D423" s="486">
        <v>324.31576498938898</v>
      </c>
    </row>
    <row r="424" spans="1:4" x14ac:dyDescent="0.25">
      <c r="A424" s="486" t="s">
        <v>99</v>
      </c>
      <c r="B424" s="486" t="s">
        <v>100</v>
      </c>
      <c r="C424" s="486" t="s">
        <v>12</v>
      </c>
      <c r="D424" s="486">
        <v>2006.80240583195</v>
      </c>
    </row>
    <row r="425" spans="1:4" x14ac:dyDescent="0.25">
      <c r="A425" s="486" t="s">
        <v>101</v>
      </c>
      <c r="B425" s="486" t="s">
        <v>102</v>
      </c>
      <c r="C425" s="486" t="s">
        <v>11</v>
      </c>
      <c r="D425" s="486">
        <v>0</v>
      </c>
    </row>
    <row r="426" spans="1:4" x14ac:dyDescent="0.25">
      <c r="A426" s="486" t="s">
        <v>101</v>
      </c>
      <c r="B426" s="486" t="s">
        <v>102</v>
      </c>
      <c r="C426" s="486" t="s">
        <v>12</v>
      </c>
      <c r="D426" s="486">
        <v>2236.0088917897701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921</v>
      </c>
    </row>
    <row r="436" spans="1:4" x14ac:dyDescent="0.25">
      <c r="A436" s="5" t="s">
        <v>5</v>
      </c>
      <c r="B436" s="5" t="s">
        <v>6</v>
      </c>
      <c r="C436" s="5" t="s">
        <v>7</v>
      </c>
      <c r="D436" s="5" t="s">
        <v>462</v>
      </c>
    </row>
    <row r="437" spans="1:4" x14ac:dyDescent="0.25">
      <c r="A437" s="487" t="s">
        <v>9</v>
      </c>
      <c r="B437" s="487" t="s">
        <v>10</v>
      </c>
      <c r="C437" s="487" t="s">
        <v>11</v>
      </c>
      <c r="D437" s="487">
        <v>554.96698642466401</v>
      </c>
    </row>
    <row r="438" spans="1:4" x14ac:dyDescent="0.25">
      <c r="A438" s="487" t="s">
        <v>9</v>
      </c>
      <c r="B438" s="487" t="s">
        <v>10</v>
      </c>
      <c r="C438" s="487" t="s">
        <v>12</v>
      </c>
      <c r="D438" s="487">
        <v>7638.8012564487899</v>
      </c>
    </row>
    <row r="439" spans="1:4" x14ac:dyDescent="0.25">
      <c r="A439" s="487" t="s">
        <v>18</v>
      </c>
      <c r="B439" s="487" t="s">
        <v>19</v>
      </c>
      <c r="C439" s="487" t="s">
        <v>11</v>
      </c>
      <c r="D439" s="487">
        <v>0</v>
      </c>
    </row>
    <row r="440" spans="1:4" x14ac:dyDescent="0.25">
      <c r="A440" s="487" t="s">
        <v>18</v>
      </c>
      <c r="B440" s="487" t="s">
        <v>19</v>
      </c>
      <c r="C440" s="487" t="s">
        <v>12</v>
      </c>
      <c r="D440" s="487">
        <v>14356.8677002316</v>
      </c>
    </row>
    <row r="441" spans="1:4" x14ac:dyDescent="0.25">
      <c r="A441" s="487" t="s">
        <v>20</v>
      </c>
      <c r="B441" s="487" t="s">
        <v>21</v>
      </c>
      <c r="C441" s="487" t="s">
        <v>11</v>
      </c>
      <c r="D441" s="487">
        <v>477.18660706771402</v>
      </c>
    </row>
    <row r="442" spans="1:4" x14ac:dyDescent="0.25">
      <c r="A442" s="487" t="s">
        <v>20</v>
      </c>
      <c r="B442" s="487" t="s">
        <v>21</v>
      </c>
      <c r="C442" s="487" t="s">
        <v>12</v>
      </c>
      <c r="D442" s="487">
        <v>41934.704698414796</v>
      </c>
    </row>
    <row r="443" spans="1:4" x14ac:dyDescent="0.25">
      <c r="A443" s="487" t="s">
        <v>22</v>
      </c>
      <c r="B443" s="487" t="s">
        <v>23</v>
      </c>
      <c r="C443" s="487" t="s">
        <v>11</v>
      </c>
      <c r="D443" s="487">
        <v>1485.7142857142901</v>
      </c>
    </row>
    <row r="444" spans="1:4" x14ac:dyDescent="0.25">
      <c r="A444" s="487" t="s">
        <v>22</v>
      </c>
      <c r="B444" s="487" t="s">
        <v>23</v>
      </c>
      <c r="C444" s="487" t="s">
        <v>12</v>
      </c>
      <c r="D444" s="487">
        <v>7281.59253118578</v>
      </c>
    </row>
    <row r="445" spans="1:4" x14ac:dyDescent="0.25">
      <c r="A445" s="487" t="s">
        <v>24</v>
      </c>
      <c r="B445" s="487" t="s">
        <v>25</v>
      </c>
      <c r="C445" s="487" t="s">
        <v>11</v>
      </c>
      <c r="D445" s="487">
        <v>370.51070653201702</v>
      </c>
    </row>
    <row r="446" spans="1:4" x14ac:dyDescent="0.25">
      <c r="A446" s="487" t="s">
        <v>24</v>
      </c>
      <c r="B446" s="487" t="s">
        <v>25</v>
      </c>
      <c r="C446" s="487" t="s">
        <v>12</v>
      </c>
      <c r="D446" s="487">
        <v>6292.4881291030097</v>
      </c>
    </row>
    <row r="447" spans="1:4" x14ac:dyDescent="0.25">
      <c r="A447" s="487" t="s">
        <v>26</v>
      </c>
      <c r="B447" s="487" t="s">
        <v>27</v>
      </c>
      <c r="C447" s="487" t="s">
        <v>11</v>
      </c>
      <c r="D447" s="487">
        <v>5845.1508394797702</v>
      </c>
    </row>
    <row r="448" spans="1:4" x14ac:dyDescent="0.25">
      <c r="A448" s="487" t="s">
        <v>26</v>
      </c>
      <c r="B448" s="487" t="s">
        <v>27</v>
      </c>
      <c r="C448" s="487" t="s">
        <v>12</v>
      </c>
      <c r="D448" s="487">
        <v>24067.890376451502</v>
      </c>
    </row>
    <row r="449" spans="1:4" x14ac:dyDescent="0.25">
      <c r="A449" s="487" t="s">
        <v>28</v>
      </c>
      <c r="B449" s="487" t="s">
        <v>29</v>
      </c>
      <c r="C449" s="487" t="s">
        <v>11</v>
      </c>
      <c r="D449" s="487">
        <v>552.41324336517198</v>
      </c>
    </row>
    <row r="450" spans="1:4" x14ac:dyDescent="0.25">
      <c r="A450" s="487" t="s">
        <v>28</v>
      </c>
      <c r="B450" s="487" t="s">
        <v>29</v>
      </c>
      <c r="C450" s="487" t="s">
        <v>12</v>
      </c>
      <c r="D450" s="487">
        <v>1844.8158968621999</v>
      </c>
    </row>
    <row r="451" spans="1:4" x14ac:dyDescent="0.25">
      <c r="A451" s="487" t="s">
        <v>30</v>
      </c>
      <c r="B451" s="487" t="s">
        <v>31</v>
      </c>
      <c r="C451" s="487" t="s">
        <v>11</v>
      </c>
      <c r="D451" s="487">
        <v>4337.6192834413396</v>
      </c>
    </row>
    <row r="452" spans="1:4" x14ac:dyDescent="0.25">
      <c r="A452" s="487" t="s">
        <v>30</v>
      </c>
      <c r="B452" s="487" t="s">
        <v>31</v>
      </c>
      <c r="C452" s="487" t="s">
        <v>12</v>
      </c>
      <c r="D452" s="487">
        <v>33895.194695246697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922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1011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923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88" t="s">
        <v>9</v>
      </c>
      <c r="B17" s="488" t="s">
        <v>10</v>
      </c>
      <c r="C17" s="488" t="s">
        <v>11</v>
      </c>
      <c r="D17" s="488">
        <v>155378.42664866301</v>
      </c>
    </row>
    <row r="18" spans="1:4" x14ac:dyDescent="0.25">
      <c r="A18" s="488" t="s">
        <v>9</v>
      </c>
      <c r="B18" s="488" t="s">
        <v>10</v>
      </c>
      <c r="C18" s="488" t="s">
        <v>12</v>
      </c>
      <c r="D18" s="488">
        <v>423788.510347198</v>
      </c>
    </row>
    <row r="19" spans="1:4" x14ac:dyDescent="0.25">
      <c r="A19" s="488" t="s">
        <v>9</v>
      </c>
      <c r="B19" s="488" t="s">
        <v>13</v>
      </c>
      <c r="C19" s="488" t="s">
        <v>11</v>
      </c>
      <c r="D19" s="488">
        <v>50297.940393591001</v>
      </c>
    </row>
    <row r="20" spans="1:4" x14ac:dyDescent="0.25">
      <c r="A20" s="488" t="s">
        <v>9</v>
      </c>
      <c r="B20" s="488" t="s">
        <v>13</v>
      </c>
      <c r="C20" s="488" t="s">
        <v>12</v>
      </c>
      <c r="D20" s="488">
        <v>164337.896455337</v>
      </c>
    </row>
    <row r="21" spans="1:4" x14ac:dyDescent="0.25">
      <c r="A21" s="488" t="s">
        <v>9</v>
      </c>
      <c r="B21" s="488" t="s">
        <v>14</v>
      </c>
      <c r="C21" s="488" t="s">
        <v>11</v>
      </c>
      <c r="D21" s="488">
        <v>155930.292395336</v>
      </c>
    </row>
    <row r="22" spans="1:4" x14ac:dyDescent="0.25">
      <c r="A22" s="488" t="s">
        <v>9</v>
      </c>
      <c r="B22" s="488" t="s">
        <v>14</v>
      </c>
      <c r="C22" s="488" t="s">
        <v>12</v>
      </c>
      <c r="D22" s="488">
        <v>424531.16204333602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924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89" t="s">
        <v>9</v>
      </c>
      <c r="B33" s="489" t="s">
        <v>10</v>
      </c>
      <c r="C33" s="489" t="s">
        <v>11</v>
      </c>
      <c r="D33" s="489">
        <v>155378.42664866301</v>
      </c>
    </row>
    <row r="34" spans="1:4" x14ac:dyDescent="0.25">
      <c r="A34" s="489" t="s">
        <v>9</v>
      </c>
      <c r="B34" s="489" t="s">
        <v>10</v>
      </c>
      <c r="C34" s="489" t="s">
        <v>12</v>
      </c>
      <c r="D34" s="489">
        <v>423788.510347198</v>
      </c>
    </row>
    <row r="35" spans="1:4" x14ac:dyDescent="0.25">
      <c r="A35" s="489" t="s">
        <v>18</v>
      </c>
      <c r="B35" s="489" t="s">
        <v>19</v>
      </c>
      <c r="C35" s="489" t="s">
        <v>11</v>
      </c>
      <c r="D35" s="489">
        <v>289296.57082974701</v>
      </c>
    </row>
    <row r="36" spans="1:4" x14ac:dyDescent="0.25">
      <c r="A36" s="489" t="s">
        <v>18</v>
      </c>
      <c r="B36" s="489" t="s">
        <v>19</v>
      </c>
      <c r="C36" s="489" t="s">
        <v>12</v>
      </c>
      <c r="D36" s="489">
        <v>514532.49215590802</v>
      </c>
    </row>
    <row r="37" spans="1:4" x14ac:dyDescent="0.25">
      <c r="A37" s="489" t="s">
        <v>20</v>
      </c>
      <c r="B37" s="489" t="s">
        <v>21</v>
      </c>
      <c r="C37" s="489" t="s">
        <v>11</v>
      </c>
      <c r="D37" s="489">
        <v>132598.578202534</v>
      </c>
    </row>
    <row r="38" spans="1:4" x14ac:dyDescent="0.25">
      <c r="A38" s="489" t="s">
        <v>20</v>
      </c>
      <c r="B38" s="489" t="s">
        <v>21</v>
      </c>
      <c r="C38" s="489" t="s">
        <v>12</v>
      </c>
      <c r="D38" s="489">
        <v>367142.63287591899</v>
      </c>
    </row>
    <row r="39" spans="1:4" x14ac:dyDescent="0.25">
      <c r="A39" s="489" t="s">
        <v>22</v>
      </c>
      <c r="B39" s="489" t="s">
        <v>23</v>
      </c>
      <c r="C39" s="489" t="s">
        <v>11</v>
      </c>
      <c r="D39" s="489">
        <v>181302.520279916</v>
      </c>
    </row>
    <row r="40" spans="1:4" x14ac:dyDescent="0.25">
      <c r="A40" s="489" t="s">
        <v>22</v>
      </c>
      <c r="B40" s="489" t="s">
        <v>23</v>
      </c>
      <c r="C40" s="489" t="s">
        <v>12</v>
      </c>
      <c r="D40" s="489">
        <v>220623.09863883001</v>
      </c>
    </row>
    <row r="41" spans="1:4" x14ac:dyDescent="0.25">
      <c r="A41" s="489" t="s">
        <v>24</v>
      </c>
      <c r="B41" s="489" t="s">
        <v>25</v>
      </c>
      <c r="C41" s="489" t="s">
        <v>11</v>
      </c>
      <c r="D41" s="489">
        <v>94708.103918614303</v>
      </c>
    </row>
    <row r="42" spans="1:4" x14ac:dyDescent="0.25">
      <c r="A42" s="489" t="s">
        <v>24</v>
      </c>
      <c r="B42" s="489" t="s">
        <v>25</v>
      </c>
      <c r="C42" s="489" t="s">
        <v>12</v>
      </c>
      <c r="D42" s="489">
        <v>355486.82157397101</v>
      </c>
    </row>
    <row r="43" spans="1:4" x14ac:dyDescent="0.25">
      <c r="A43" s="489" t="s">
        <v>26</v>
      </c>
      <c r="B43" s="489" t="s">
        <v>27</v>
      </c>
      <c r="C43" s="489" t="s">
        <v>11</v>
      </c>
      <c r="D43" s="489">
        <v>25577.066934554499</v>
      </c>
    </row>
    <row r="44" spans="1:4" x14ac:dyDescent="0.25">
      <c r="A44" s="489" t="s">
        <v>26</v>
      </c>
      <c r="B44" s="489" t="s">
        <v>27</v>
      </c>
      <c r="C44" s="489" t="s">
        <v>12</v>
      </c>
      <c r="D44" s="489">
        <v>232594.181557259</v>
      </c>
    </row>
    <row r="45" spans="1:4" x14ac:dyDescent="0.25">
      <c r="A45" s="489" t="s">
        <v>28</v>
      </c>
      <c r="B45" s="489" t="s">
        <v>29</v>
      </c>
      <c r="C45" s="489" t="s">
        <v>11</v>
      </c>
      <c r="D45" s="489">
        <v>59493.680719401898</v>
      </c>
    </row>
    <row r="46" spans="1:4" x14ac:dyDescent="0.25">
      <c r="A46" s="489" t="s">
        <v>28</v>
      </c>
      <c r="B46" s="489" t="s">
        <v>29</v>
      </c>
      <c r="C46" s="489" t="s">
        <v>12</v>
      </c>
      <c r="D46" s="489">
        <v>125292.205594493</v>
      </c>
    </row>
    <row r="47" spans="1:4" x14ac:dyDescent="0.25">
      <c r="A47" s="489" t="s">
        <v>30</v>
      </c>
      <c r="B47" s="489" t="s">
        <v>31</v>
      </c>
      <c r="C47" s="489" t="s">
        <v>11</v>
      </c>
      <c r="D47" s="489">
        <v>213960.06272469301</v>
      </c>
    </row>
    <row r="48" spans="1:4" x14ac:dyDescent="0.25">
      <c r="A48" s="489" t="s">
        <v>30</v>
      </c>
      <c r="B48" s="489" t="s">
        <v>31</v>
      </c>
      <c r="C48" s="489" t="s">
        <v>12</v>
      </c>
      <c r="D48" s="489">
        <v>321671.293472283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925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90" t="s">
        <v>9</v>
      </c>
      <c r="B59" s="490" t="s">
        <v>10</v>
      </c>
      <c r="C59" s="490" t="s">
        <v>11</v>
      </c>
      <c r="D59" s="490">
        <v>155930.292395336</v>
      </c>
    </row>
    <row r="60" spans="1:4" x14ac:dyDescent="0.25">
      <c r="A60" s="490" t="s">
        <v>9</v>
      </c>
      <c r="B60" s="490" t="s">
        <v>10</v>
      </c>
      <c r="C60" s="490" t="s">
        <v>12</v>
      </c>
      <c r="D60" s="490">
        <v>424531.16204333602</v>
      </c>
    </row>
    <row r="61" spans="1:4" x14ac:dyDescent="0.25">
      <c r="A61" s="490" t="s">
        <v>33</v>
      </c>
      <c r="B61" s="490" t="s">
        <v>34</v>
      </c>
      <c r="C61" s="490" t="s">
        <v>11</v>
      </c>
      <c r="D61" s="490">
        <v>24138.2105441202</v>
      </c>
    </row>
    <row r="62" spans="1:4" x14ac:dyDescent="0.25">
      <c r="A62" s="490" t="s">
        <v>33</v>
      </c>
      <c r="B62" s="490" t="s">
        <v>34</v>
      </c>
      <c r="C62" s="490" t="s">
        <v>12</v>
      </c>
      <c r="D62" s="490">
        <v>106334.234145657</v>
      </c>
    </row>
    <row r="63" spans="1:4" x14ac:dyDescent="0.25">
      <c r="A63" s="490" t="s">
        <v>35</v>
      </c>
      <c r="B63" s="490" t="s">
        <v>36</v>
      </c>
      <c r="C63" s="490" t="s">
        <v>11</v>
      </c>
      <c r="D63" s="490">
        <v>279737.73578969599</v>
      </c>
    </row>
    <row r="64" spans="1:4" x14ac:dyDescent="0.25">
      <c r="A64" s="490" t="s">
        <v>35</v>
      </c>
      <c r="B64" s="490" t="s">
        <v>36</v>
      </c>
      <c r="C64" s="490" t="s">
        <v>12</v>
      </c>
      <c r="D64" s="490">
        <v>548003.65067438397</v>
      </c>
    </row>
    <row r="65" spans="1:4" x14ac:dyDescent="0.25">
      <c r="A65" s="490" t="s">
        <v>18</v>
      </c>
      <c r="B65" s="490" t="s">
        <v>19</v>
      </c>
      <c r="C65" s="490" t="s">
        <v>11</v>
      </c>
      <c r="D65" s="490">
        <v>309952.21114906901</v>
      </c>
    </row>
    <row r="66" spans="1:4" x14ac:dyDescent="0.25">
      <c r="A66" s="490" t="s">
        <v>18</v>
      </c>
      <c r="B66" s="490" t="s">
        <v>19</v>
      </c>
      <c r="C66" s="490" t="s">
        <v>12</v>
      </c>
      <c r="D66" s="490">
        <v>555604.04032521602</v>
      </c>
    </row>
    <row r="67" spans="1:4" x14ac:dyDescent="0.25">
      <c r="A67" s="490" t="s">
        <v>20</v>
      </c>
      <c r="B67" s="490" t="s">
        <v>21</v>
      </c>
      <c r="C67" s="490" t="s">
        <v>11</v>
      </c>
      <c r="D67" s="490">
        <v>172752.64018687501</v>
      </c>
    </row>
    <row r="68" spans="1:4" x14ac:dyDescent="0.25">
      <c r="A68" s="490" t="s">
        <v>20</v>
      </c>
      <c r="B68" s="490" t="s">
        <v>21</v>
      </c>
      <c r="C68" s="490" t="s">
        <v>12</v>
      </c>
      <c r="D68" s="490">
        <v>346131.83138844999</v>
      </c>
    </row>
    <row r="69" spans="1:4" x14ac:dyDescent="0.25">
      <c r="A69" s="490" t="s">
        <v>37</v>
      </c>
      <c r="B69" s="490" t="s">
        <v>38</v>
      </c>
      <c r="C69" s="490" t="s">
        <v>11</v>
      </c>
      <c r="D69" s="490">
        <v>90824.935292371607</v>
      </c>
    </row>
    <row r="70" spans="1:4" x14ac:dyDescent="0.25">
      <c r="A70" s="490" t="s">
        <v>37</v>
      </c>
      <c r="B70" s="490" t="s">
        <v>38</v>
      </c>
      <c r="C70" s="490" t="s">
        <v>12</v>
      </c>
      <c r="D70" s="490">
        <v>98482.387427764304</v>
      </c>
    </row>
    <row r="71" spans="1:4" x14ac:dyDescent="0.25">
      <c r="A71" s="490" t="s">
        <v>39</v>
      </c>
      <c r="B71" s="490" t="s">
        <v>40</v>
      </c>
      <c r="C71" s="490" t="s">
        <v>11</v>
      </c>
      <c r="D71" s="490">
        <v>88652.019260391695</v>
      </c>
    </row>
    <row r="72" spans="1:4" x14ac:dyDescent="0.25">
      <c r="A72" s="490" t="s">
        <v>39</v>
      </c>
      <c r="B72" s="490" t="s">
        <v>40</v>
      </c>
      <c r="C72" s="490" t="s">
        <v>12</v>
      </c>
      <c r="D72" s="490">
        <v>176823.602367571</v>
      </c>
    </row>
    <row r="73" spans="1:4" x14ac:dyDescent="0.25">
      <c r="A73" s="490" t="s">
        <v>22</v>
      </c>
      <c r="B73" s="490" t="s">
        <v>23</v>
      </c>
      <c r="C73" s="490" t="s">
        <v>11</v>
      </c>
      <c r="D73" s="490">
        <v>183087.156579667</v>
      </c>
    </row>
    <row r="74" spans="1:4" x14ac:dyDescent="0.25">
      <c r="A74" s="490" t="s">
        <v>22</v>
      </c>
      <c r="B74" s="490" t="s">
        <v>23</v>
      </c>
      <c r="C74" s="490" t="s">
        <v>12</v>
      </c>
      <c r="D74" s="490">
        <v>222625.42335287799</v>
      </c>
    </row>
    <row r="75" spans="1:4" x14ac:dyDescent="0.25">
      <c r="A75" s="490" t="s">
        <v>41</v>
      </c>
      <c r="B75" s="490" t="s">
        <v>42</v>
      </c>
      <c r="C75" s="490" t="s">
        <v>11</v>
      </c>
      <c r="D75" s="490">
        <v>45829.646341992098</v>
      </c>
    </row>
    <row r="76" spans="1:4" x14ac:dyDescent="0.25">
      <c r="A76" s="490" t="s">
        <v>41</v>
      </c>
      <c r="B76" s="490" t="s">
        <v>42</v>
      </c>
      <c r="C76" s="490" t="s">
        <v>12</v>
      </c>
      <c r="D76" s="490">
        <v>148914.82709231699</v>
      </c>
    </row>
    <row r="77" spans="1:4" x14ac:dyDescent="0.25">
      <c r="A77" s="490" t="s">
        <v>43</v>
      </c>
      <c r="B77" s="490" t="s">
        <v>44</v>
      </c>
      <c r="C77" s="490" t="s">
        <v>11</v>
      </c>
      <c r="D77" s="490">
        <v>26842.411000947101</v>
      </c>
    </row>
    <row r="78" spans="1:4" x14ac:dyDescent="0.25">
      <c r="A78" s="490" t="s">
        <v>43</v>
      </c>
      <c r="B78" s="490" t="s">
        <v>44</v>
      </c>
      <c r="C78" s="490" t="s">
        <v>12</v>
      </c>
      <c r="D78" s="490">
        <v>123673.498969063</v>
      </c>
    </row>
    <row r="79" spans="1:4" x14ac:dyDescent="0.25">
      <c r="A79" s="490" t="s">
        <v>24</v>
      </c>
      <c r="B79" s="490" t="s">
        <v>25</v>
      </c>
      <c r="C79" s="490" t="s">
        <v>11</v>
      </c>
      <c r="D79" s="490">
        <v>53584.134162758899</v>
      </c>
    </row>
    <row r="80" spans="1:4" x14ac:dyDescent="0.25">
      <c r="A80" s="490" t="s">
        <v>24</v>
      </c>
      <c r="B80" s="490" t="s">
        <v>25</v>
      </c>
      <c r="C80" s="490" t="s">
        <v>12</v>
      </c>
      <c r="D80" s="490">
        <v>345859.43765330402</v>
      </c>
    </row>
    <row r="81" spans="1:4" x14ac:dyDescent="0.25">
      <c r="A81" s="490" t="s">
        <v>45</v>
      </c>
      <c r="B81" s="490" t="s">
        <v>46</v>
      </c>
      <c r="C81" s="490" t="s">
        <v>11</v>
      </c>
      <c r="D81" s="490">
        <v>194146.186105228</v>
      </c>
    </row>
    <row r="82" spans="1:4" x14ac:dyDescent="0.25">
      <c r="A82" s="490" t="s">
        <v>45</v>
      </c>
      <c r="B82" s="490" t="s">
        <v>46</v>
      </c>
      <c r="C82" s="490" t="s">
        <v>12</v>
      </c>
      <c r="D82" s="490">
        <v>255134.97143850199</v>
      </c>
    </row>
    <row r="83" spans="1:4" x14ac:dyDescent="0.25">
      <c r="A83" s="490" t="s">
        <v>26</v>
      </c>
      <c r="B83" s="490" t="s">
        <v>27</v>
      </c>
      <c r="C83" s="490" t="s">
        <v>11</v>
      </c>
      <c r="D83" s="490">
        <v>23941.872783557701</v>
      </c>
    </row>
    <row r="84" spans="1:4" x14ac:dyDescent="0.25">
      <c r="A84" s="490" t="s">
        <v>26</v>
      </c>
      <c r="B84" s="490" t="s">
        <v>27</v>
      </c>
      <c r="C84" s="490" t="s">
        <v>12</v>
      </c>
      <c r="D84" s="490">
        <v>233412.226834114</v>
      </c>
    </row>
    <row r="85" spans="1:4" x14ac:dyDescent="0.25">
      <c r="A85" s="490" t="s">
        <v>47</v>
      </c>
      <c r="B85" s="490" t="s">
        <v>48</v>
      </c>
      <c r="C85" s="490" t="s">
        <v>11</v>
      </c>
      <c r="D85" s="490">
        <v>47265.327447402196</v>
      </c>
    </row>
    <row r="86" spans="1:4" x14ac:dyDescent="0.25">
      <c r="A86" s="490" t="s">
        <v>47</v>
      </c>
      <c r="B86" s="490" t="s">
        <v>48</v>
      </c>
      <c r="C86" s="490" t="s">
        <v>12</v>
      </c>
      <c r="D86" s="490">
        <v>158625.21144123501</v>
      </c>
    </row>
    <row r="87" spans="1:4" x14ac:dyDescent="0.25">
      <c r="A87" s="490" t="s">
        <v>28</v>
      </c>
      <c r="B87" s="490" t="s">
        <v>29</v>
      </c>
      <c r="C87" s="490" t="s">
        <v>11</v>
      </c>
      <c r="D87" s="490">
        <v>59579.569633496103</v>
      </c>
    </row>
    <row r="88" spans="1:4" x14ac:dyDescent="0.25">
      <c r="A88" s="490" t="s">
        <v>28</v>
      </c>
      <c r="B88" s="490" t="s">
        <v>29</v>
      </c>
      <c r="C88" s="490" t="s">
        <v>12</v>
      </c>
      <c r="D88" s="490">
        <v>125740.516360858</v>
      </c>
    </row>
    <row r="89" spans="1:4" x14ac:dyDescent="0.25">
      <c r="A89" s="490" t="s">
        <v>30</v>
      </c>
      <c r="B89" s="490" t="s">
        <v>31</v>
      </c>
      <c r="C89" s="490" t="s">
        <v>11</v>
      </c>
      <c r="D89" s="490">
        <v>129378.015538095</v>
      </c>
    </row>
    <row r="90" spans="1:4" x14ac:dyDescent="0.25">
      <c r="A90" s="490" t="s">
        <v>30</v>
      </c>
      <c r="B90" s="490" t="s">
        <v>31</v>
      </c>
      <c r="C90" s="490" t="s">
        <v>12</v>
      </c>
      <c r="D90" s="490">
        <v>229373.12218325099</v>
      </c>
    </row>
    <row r="91" spans="1:4" x14ac:dyDescent="0.25">
      <c r="A91" s="490" t="s">
        <v>49</v>
      </c>
      <c r="B91" s="490" t="s">
        <v>50</v>
      </c>
      <c r="C91" s="490" t="s">
        <v>11</v>
      </c>
      <c r="D91" s="490">
        <v>155722.03588331799</v>
      </c>
    </row>
    <row r="92" spans="1:4" x14ac:dyDescent="0.25">
      <c r="A92" s="490" t="s">
        <v>49</v>
      </c>
      <c r="B92" s="490" t="s">
        <v>50</v>
      </c>
      <c r="C92" s="490" t="s">
        <v>12</v>
      </c>
      <c r="D92" s="490">
        <v>226309.18418936999</v>
      </c>
    </row>
    <row r="93" spans="1:4" x14ac:dyDescent="0.25">
      <c r="A93" s="490" t="s">
        <v>51</v>
      </c>
      <c r="B93" s="490" t="s">
        <v>52</v>
      </c>
      <c r="C93" s="490" t="s">
        <v>11</v>
      </c>
      <c r="D93" s="490">
        <v>352530.90243900003</v>
      </c>
    </row>
    <row r="94" spans="1:4" x14ac:dyDescent="0.25">
      <c r="A94" s="490" t="s">
        <v>51</v>
      </c>
      <c r="B94" s="490" t="s">
        <v>52</v>
      </c>
      <c r="C94" s="490" t="s">
        <v>12</v>
      </c>
      <c r="D94" s="490">
        <v>288148.82504499197</v>
      </c>
    </row>
    <row r="95" spans="1:4" x14ac:dyDescent="0.25">
      <c r="A95" s="490" t="s">
        <v>53</v>
      </c>
      <c r="B95" s="490" t="s">
        <v>54</v>
      </c>
      <c r="C95" s="490" t="s">
        <v>11</v>
      </c>
      <c r="D95" s="490">
        <v>180075.92989923499</v>
      </c>
    </row>
    <row r="96" spans="1:4" x14ac:dyDescent="0.25">
      <c r="A96" s="490" t="s">
        <v>53</v>
      </c>
      <c r="B96" s="490" t="s">
        <v>54</v>
      </c>
      <c r="C96" s="490" t="s">
        <v>12</v>
      </c>
      <c r="D96" s="490">
        <v>296760.96970906202</v>
      </c>
    </row>
    <row r="97" spans="1:4" x14ac:dyDescent="0.25">
      <c r="A97" s="490" t="s">
        <v>55</v>
      </c>
      <c r="B97" s="490" t="s">
        <v>56</v>
      </c>
      <c r="C97" s="490" t="s">
        <v>11</v>
      </c>
      <c r="D97" s="490">
        <v>358175.85902704601</v>
      </c>
    </row>
    <row r="98" spans="1:4" x14ac:dyDescent="0.25">
      <c r="A98" s="490" t="s">
        <v>55</v>
      </c>
      <c r="B98" s="490" t="s">
        <v>56</v>
      </c>
      <c r="C98" s="490" t="s">
        <v>12</v>
      </c>
      <c r="D98" s="490">
        <v>144327.51220615199</v>
      </c>
    </row>
    <row r="99" spans="1:4" x14ac:dyDescent="0.25">
      <c r="A99" s="490" t="s">
        <v>57</v>
      </c>
      <c r="B99" s="490" t="s">
        <v>58</v>
      </c>
      <c r="C99" s="490" t="s">
        <v>11</v>
      </c>
      <c r="D99" s="490">
        <v>69870.012609417099</v>
      </c>
    </row>
    <row r="100" spans="1:4" x14ac:dyDescent="0.25">
      <c r="A100" s="490" t="s">
        <v>57</v>
      </c>
      <c r="B100" s="490" t="s">
        <v>58</v>
      </c>
      <c r="C100" s="490" t="s">
        <v>12</v>
      </c>
      <c r="D100" s="490">
        <v>120167.519011782</v>
      </c>
    </row>
    <row r="101" spans="1:4" x14ac:dyDescent="0.25">
      <c r="A101" s="490" t="s">
        <v>59</v>
      </c>
      <c r="B101" s="490" t="s">
        <v>60</v>
      </c>
      <c r="C101" s="490" t="s">
        <v>11</v>
      </c>
      <c r="D101" s="490">
        <v>324582.65336664702</v>
      </c>
    </row>
    <row r="102" spans="1:4" x14ac:dyDescent="0.25">
      <c r="A102" s="490" t="s">
        <v>59</v>
      </c>
      <c r="B102" s="490" t="s">
        <v>60</v>
      </c>
      <c r="C102" s="490" t="s">
        <v>12</v>
      </c>
      <c r="D102" s="490">
        <v>279002.16345426498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926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491" t="s">
        <v>63</v>
      </c>
      <c r="B113" s="491" t="s">
        <v>64</v>
      </c>
      <c r="C113" s="491" t="s">
        <v>11</v>
      </c>
      <c r="D113" s="491">
        <v>573465.531115775</v>
      </c>
    </row>
    <row r="114" spans="1:4" x14ac:dyDescent="0.25">
      <c r="A114" s="491" t="s">
        <v>63</v>
      </c>
      <c r="B114" s="491" t="s">
        <v>64</v>
      </c>
      <c r="C114" s="491" t="s">
        <v>12</v>
      </c>
      <c r="D114" s="491">
        <v>949499.75919223099</v>
      </c>
    </row>
    <row r="115" spans="1:4" x14ac:dyDescent="0.25">
      <c r="A115" s="491" t="s">
        <v>65</v>
      </c>
      <c r="B115" s="491" t="s">
        <v>66</v>
      </c>
      <c r="C115" s="491" t="s">
        <v>11</v>
      </c>
      <c r="D115" s="491">
        <v>586008.432840858</v>
      </c>
    </row>
    <row r="116" spans="1:4" x14ac:dyDescent="0.25">
      <c r="A116" s="491" t="s">
        <v>65</v>
      </c>
      <c r="B116" s="491" t="s">
        <v>66</v>
      </c>
      <c r="C116" s="491" t="s">
        <v>12</v>
      </c>
      <c r="D116" s="491">
        <v>988417.36477924697</v>
      </c>
    </row>
    <row r="117" spans="1:4" x14ac:dyDescent="0.25">
      <c r="A117" s="491" t="s">
        <v>67</v>
      </c>
      <c r="B117" s="491" t="s">
        <v>68</v>
      </c>
      <c r="C117" s="491" t="s">
        <v>11</v>
      </c>
      <c r="D117" s="491">
        <v>126771.20045994299</v>
      </c>
    </row>
    <row r="118" spans="1:4" x14ac:dyDescent="0.25">
      <c r="A118" s="491" t="s">
        <v>67</v>
      </c>
      <c r="B118" s="491" t="s">
        <v>68</v>
      </c>
      <c r="C118" s="491" t="s">
        <v>12</v>
      </c>
      <c r="D118" s="491">
        <v>312506.59237766598</v>
      </c>
    </row>
    <row r="119" spans="1:4" x14ac:dyDescent="0.25">
      <c r="A119" s="491" t="s">
        <v>69</v>
      </c>
      <c r="B119" s="491" t="s">
        <v>70</v>
      </c>
      <c r="C119" s="491" t="s">
        <v>11</v>
      </c>
      <c r="D119" s="491">
        <v>99272.764102414701</v>
      </c>
    </row>
    <row r="120" spans="1:4" x14ac:dyDescent="0.25">
      <c r="A120" s="491" t="s">
        <v>69</v>
      </c>
      <c r="B120" s="491" t="s">
        <v>70</v>
      </c>
      <c r="C120" s="491" t="s">
        <v>12</v>
      </c>
      <c r="D120" s="491">
        <v>188985.68514781899</v>
      </c>
    </row>
    <row r="121" spans="1:4" x14ac:dyDescent="0.25">
      <c r="A121" s="491" t="s">
        <v>71</v>
      </c>
      <c r="B121" s="491" t="s">
        <v>72</v>
      </c>
      <c r="C121" s="491" t="s">
        <v>11</v>
      </c>
      <c r="D121" s="491">
        <v>55358.392571010299</v>
      </c>
    </row>
    <row r="122" spans="1:4" x14ac:dyDescent="0.25">
      <c r="A122" s="491" t="s">
        <v>71</v>
      </c>
      <c r="B122" s="491" t="s">
        <v>72</v>
      </c>
      <c r="C122" s="491" t="s">
        <v>12</v>
      </c>
      <c r="D122" s="491">
        <v>109273.42442858301</v>
      </c>
    </row>
    <row r="123" spans="1:4" x14ac:dyDescent="0.25">
      <c r="A123" s="491" t="s">
        <v>73</v>
      </c>
      <c r="B123" s="491" t="s">
        <v>74</v>
      </c>
      <c r="C123" s="491" t="s">
        <v>11</v>
      </c>
      <c r="D123" s="491">
        <v>136963.77142261801</v>
      </c>
    </row>
    <row r="124" spans="1:4" x14ac:dyDescent="0.25">
      <c r="A124" s="491" t="s">
        <v>73</v>
      </c>
      <c r="B124" s="491" t="s">
        <v>74</v>
      </c>
      <c r="C124" s="491" t="s">
        <v>12</v>
      </c>
      <c r="D124" s="491">
        <v>241538.60006456001</v>
      </c>
    </row>
    <row r="125" spans="1:4" x14ac:dyDescent="0.25">
      <c r="A125" s="491" t="s">
        <v>75</v>
      </c>
      <c r="B125" s="491" t="s">
        <v>76</v>
      </c>
      <c r="C125" s="491" t="s">
        <v>11</v>
      </c>
      <c r="D125" s="491">
        <v>75328.108870558601</v>
      </c>
    </row>
    <row r="126" spans="1:4" x14ac:dyDescent="0.25">
      <c r="A126" s="491" t="s">
        <v>75</v>
      </c>
      <c r="B126" s="491" t="s">
        <v>76</v>
      </c>
      <c r="C126" s="491" t="s">
        <v>12</v>
      </c>
      <c r="D126" s="491">
        <v>144087.13159188</v>
      </c>
    </row>
    <row r="127" spans="1:4" x14ac:dyDescent="0.25">
      <c r="A127" s="491" t="s">
        <v>77</v>
      </c>
      <c r="B127" s="491" t="s">
        <v>78</v>
      </c>
      <c r="C127" s="491" t="s">
        <v>11</v>
      </c>
      <c r="D127" s="491">
        <v>121321.66785156701</v>
      </c>
    </row>
    <row r="128" spans="1:4" x14ac:dyDescent="0.25">
      <c r="A128" s="491" t="s">
        <v>77</v>
      </c>
      <c r="B128" s="491" t="s">
        <v>78</v>
      </c>
      <c r="C128" s="491" t="s">
        <v>12</v>
      </c>
      <c r="D128" s="491">
        <v>283354.32519116998</v>
      </c>
    </row>
    <row r="129" spans="1:4" x14ac:dyDescent="0.25">
      <c r="A129" s="491" t="s">
        <v>79</v>
      </c>
      <c r="B129" s="491" t="s">
        <v>80</v>
      </c>
      <c r="C129" s="491" t="s">
        <v>11</v>
      </c>
      <c r="D129" s="491">
        <v>227396.03479431299</v>
      </c>
    </row>
    <row r="130" spans="1:4" x14ac:dyDescent="0.25">
      <c r="A130" s="491" t="s">
        <v>79</v>
      </c>
      <c r="B130" s="491" t="s">
        <v>80</v>
      </c>
      <c r="C130" s="491" t="s">
        <v>12</v>
      </c>
      <c r="D130" s="491">
        <v>501121.57227781299</v>
      </c>
    </row>
    <row r="131" spans="1:4" x14ac:dyDescent="0.25">
      <c r="A131" s="491" t="s">
        <v>81</v>
      </c>
      <c r="B131" s="491" t="s">
        <v>82</v>
      </c>
      <c r="C131" s="491" t="s">
        <v>11</v>
      </c>
      <c r="D131" s="491">
        <v>172712.599263977</v>
      </c>
    </row>
    <row r="132" spans="1:4" x14ac:dyDescent="0.25">
      <c r="A132" s="491" t="s">
        <v>81</v>
      </c>
      <c r="B132" s="491" t="s">
        <v>82</v>
      </c>
      <c r="C132" s="491" t="s">
        <v>12</v>
      </c>
      <c r="D132" s="491">
        <v>359574.83537727402</v>
      </c>
    </row>
    <row r="133" spans="1:4" x14ac:dyDescent="0.25">
      <c r="A133" s="491" t="s">
        <v>83</v>
      </c>
      <c r="B133" s="491" t="s">
        <v>84</v>
      </c>
      <c r="C133" s="491" t="s">
        <v>11</v>
      </c>
      <c r="D133" s="491">
        <v>282717.28917357401</v>
      </c>
    </row>
    <row r="134" spans="1:4" x14ac:dyDescent="0.25">
      <c r="A134" s="491" t="s">
        <v>83</v>
      </c>
      <c r="B134" s="491" t="s">
        <v>84</v>
      </c>
      <c r="C134" s="491" t="s">
        <v>12</v>
      </c>
      <c r="D134" s="491">
        <v>637231.42104201997</v>
      </c>
    </row>
    <row r="135" spans="1:4" x14ac:dyDescent="0.25">
      <c r="A135" s="491" t="s">
        <v>85</v>
      </c>
      <c r="B135" s="491" t="s">
        <v>86</v>
      </c>
      <c r="C135" s="491" t="s">
        <v>11</v>
      </c>
      <c r="D135" s="491">
        <v>520282.80470374599</v>
      </c>
    </row>
    <row r="136" spans="1:4" x14ac:dyDescent="0.25">
      <c r="A136" s="491" t="s">
        <v>85</v>
      </c>
      <c r="B136" s="491" t="s">
        <v>86</v>
      </c>
      <c r="C136" s="491" t="s">
        <v>12</v>
      </c>
      <c r="D136" s="491">
        <v>480110.30259683699</v>
      </c>
    </row>
    <row r="137" spans="1:4" x14ac:dyDescent="0.25">
      <c r="A137" s="491" t="s">
        <v>87</v>
      </c>
      <c r="B137" s="491" t="s">
        <v>88</v>
      </c>
      <c r="C137" s="491" t="s">
        <v>11</v>
      </c>
      <c r="D137" s="491">
        <v>419310.64772971201</v>
      </c>
    </row>
    <row r="138" spans="1:4" x14ac:dyDescent="0.25">
      <c r="A138" s="491" t="s">
        <v>87</v>
      </c>
      <c r="B138" s="491" t="s">
        <v>88</v>
      </c>
      <c r="C138" s="491" t="s">
        <v>12</v>
      </c>
      <c r="D138" s="491">
        <v>679966.73205301096</v>
      </c>
    </row>
    <row r="139" spans="1:4" x14ac:dyDescent="0.25">
      <c r="A139" s="491" t="s">
        <v>89</v>
      </c>
      <c r="B139" s="491" t="s">
        <v>90</v>
      </c>
      <c r="C139" s="491" t="s">
        <v>11</v>
      </c>
      <c r="D139" s="491">
        <v>128141.212931207</v>
      </c>
    </row>
    <row r="140" spans="1:4" x14ac:dyDescent="0.25">
      <c r="A140" s="491" t="s">
        <v>89</v>
      </c>
      <c r="B140" s="491" t="s">
        <v>90</v>
      </c>
      <c r="C140" s="491" t="s">
        <v>12</v>
      </c>
      <c r="D140" s="491">
        <v>278727.56153813697</v>
      </c>
    </row>
    <row r="141" spans="1:4" x14ac:dyDescent="0.25">
      <c r="A141" s="491" t="s">
        <v>91</v>
      </c>
      <c r="B141" s="491" t="s">
        <v>92</v>
      </c>
      <c r="C141" s="491" t="s">
        <v>11</v>
      </c>
      <c r="D141" s="491">
        <v>214480.66750613399</v>
      </c>
    </row>
    <row r="142" spans="1:4" x14ac:dyDescent="0.25">
      <c r="A142" s="491" t="s">
        <v>91</v>
      </c>
      <c r="B142" s="491" t="s">
        <v>92</v>
      </c>
      <c r="C142" s="491" t="s">
        <v>12</v>
      </c>
      <c r="D142" s="491">
        <v>378651.08741589601</v>
      </c>
    </row>
    <row r="143" spans="1:4" x14ac:dyDescent="0.25">
      <c r="A143" s="491" t="s">
        <v>93</v>
      </c>
      <c r="B143" s="491" t="s">
        <v>94</v>
      </c>
      <c r="C143" s="491" t="s">
        <v>11</v>
      </c>
      <c r="D143" s="491">
        <v>189253.63415806199</v>
      </c>
    </row>
    <row r="144" spans="1:4" x14ac:dyDescent="0.25">
      <c r="A144" s="491" t="s">
        <v>93</v>
      </c>
      <c r="B144" s="491" t="s">
        <v>94</v>
      </c>
      <c r="C144" s="491" t="s">
        <v>12</v>
      </c>
      <c r="D144" s="491">
        <v>330811.996754597</v>
      </c>
    </row>
    <row r="145" spans="1:4" x14ac:dyDescent="0.25">
      <c r="A145" s="491" t="s">
        <v>95</v>
      </c>
      <c r="B145" s="491" t="s">
        <v>96</v>
      </c>
      <c r="C145" s="491" t="s">
        <v>11</v>
      </c>
      <c r="D145" s="491">
        <v>332750.86675715703</v>
      </c>
    </row>
    <row r="146" spans="1:4" x14ac:dyDescent="0.25">
      <c r="A146" s="491" t="s">
        <v>95</v>
      </c>
      <c r="B146" s="491" t="s">
        <v>96</v>
      </c>
      <c r="C146" s="491" t="s">
        <v>12</v>
      </c>
      <c r="D146" s="491">
        <v>468508.50600860402</v>
      </c>
    </row>
    <row r="147" spans="1:4" x14ac:dyDescent="0.25">
      <c r="A147" s="491" t="s">
        <v>97</v>
      </c>
      <c r="B147" s="491" t="s">
        <v>98</v>
      </c>
      <c r="C147" s="491" t="s">
        <v>11</v>
      </c>
      <c r="D147" s="491">
        <v>78822.840624114193</v>
      </c>
    </row>
    <row r="148" spans="1:4" x14ac:dyDescent="0.25">
      <c r="A148" s="491" t="s">
        <v>97</v>
      </c>
      <c r="B148" s="491" t="s">
        <v>98</v>
      </c>
      <c r="C148" s="491" t="s">
        <v>12</v>
      </c>
      <c r="D148" s="491">
        <v>187423.938175374</v>
      </c>
    </row>
    <row r="149" spans="1:4" x14ac:dyDescent="0.25">
      <c r="A149" s="491" t="s">
        <v>99</v>
      </c>
      <c r="B149" s="491" t="s">
        <v>100</v>
      </c>
      <c r="C149" s="491" t="s">
        <v>11</v>
      </c>
      <c r="D149" s="491">
        <v>78969.457643118207</v>
      </c>
    </row>
    <row r="150" spans="1:4" x14ac:dyDescent="0.25">
      <c r="A150" s="491" t="s">
        <v>99</v>
      </c>
      <c r="B150" s="491" t="s">
        <v>100</v>
      </c>
      <c r="C150" s="491" t="s">
        <v>12</v>
      </c>
      <c r="D150" s="491">
        <v>153277.396813492</v>
      </c>
    </row>
    <row r="151" spans="1:4" x14ac:dyDescent="0.25">
      <c r="A151" s="491" t="s">
        <v>101</v>
      </c>
      <c r="B151" s="491" t="s">
        <v>102</v>
      </c>
      <c r="C151" s="491" t="s">
        <v>11</v>
      </c>
      <c r="D151" s="491">
        <v>31844.6966982755</v>
      </c>
    </row>
    <row r="152" spans="1:4" x14ac:dyDescent="0.25">
      <c r="A152" s="491" t="s">
        <v>101</v>
      </c>
      <c r="B152" s="491" t="s">
        <v>102</v>
      </c>
      <c r="C152" s="491" t="s">
        <v>12</v>
      </c>
      <c r="D152" s="491">
        <v>65074.212128931198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927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492" t="s">
        <v>63</v>
      </c>
      <c r="B163" s="492" t="s">
        <v>64</v>
      </c>
      <c r="C163" s="492" t="s">
        <v>11</v>
      </c>
      <c r="D163" s="492">
        <v>573576.92149067996</v>
      </c>
    </row>
    <row r="164" spans="1:4" x14ac:dyDescent="0.25">
      <c r="A164" s="492" t="s">
        <v>63</v>
      </c>
      <c r="B164" s="492" t="s">
        <v>64</v>
      </c>
      <c r="C164" s="492" t="s">
        <v>12</v>
      </c>
      <c r="D164" s="492">
        <v>949975.05843533995</v>
      </c>
    </row>
    <row r="165" spans="1:4" x14ac:dyDescent="0.25">
      <c r="A165" s="492" t="s">
        <v>65</v>
      </c>
      <c r="B165" s="492" t="s">
        <v>66</v>
      </c>
      <c r="C165" s="492" t="s">
        <v>11</v>
      </c>
      <c r="D165" s="492">
        <v>589203.99171174504</v>
      </c>
    </row>
    <row r="166" spans="1:4" x14ac:dyDescent="0.25">
      <c r="A166" s="492" t="s">
        <v>65</v>
      </c>
      <c r="B166" s="492" t="s">
        <v>66</v>
      </c>
      <c r="C166" s="492" t="s">
        <v>12</v>
      </c>
      <c r="D166" s="492">
        <v>991145.76693510404</v>
      </c>
    </row>
    <row r="167" spans="1:4" x14ac:dyDescent="0.25">
      <c r="A167" s="492" t="s">
        <v>67</v>
      </c>
      <c r="B167" s="492" t="s">
        <v>68</v>
      </c>
      <c r="C167" s="492" t="s">
        <v>11</v>
      </c>
      <c r="D167" s="492">
        <v>127555.584326813</v>
      </c>
    </row>
    <row r="168" spans="1:4" x14ac:dyDescent="0.25">
      <c r="A168" s="492" t="s">
        <v>67</v>
      </c>
      <c r="B168" s="492" t="s">
        <v>68</v>
      </c>
      <c r="C168" s="492" t="s">
        <v>12</v>
      </c>
      <c r="D168" s="492">
        <v>313459.06432178302</v>
      </c>
    </row>
    <row r="169" spans="1:4" x14ac:dyDescent="0.25">
      <c r="A169" s="492" t="s">
        <v>69</v>
      </c>
      <c r="B169" s="492" t="s">
        <v>70</v>
      </c>
      <c r="C169" s="492" t="s">
        <v>11</v>
      </c>
      <c r="D169" s="492">
        <v>99272.764102414701</v>
      </c>
    </row>
    <row r="170" spans="1:4" x14ac:dyDescent="0.25">
      <c r="A170" s="492" t="s">
        <v>69</v>
      </c>
      <c r="B170" s="492" t="s">
        <v>70</v>
      </c>
      <c r="C170" s="492" t="s">
        <v>12</v>
      </c>
      <c r="D170" s="492">
        <v>189000.041884598</v>
      </c>
    </row>
    <row r="171" spans="1:4" x14ac:dyDescent="0.25">
      <c r="A171" s="492" t="s">
        <v>71</v>
      </c>
      <c r="B171" s="492" t="s">
        <v>72</v>
      </c>
      <c r="C171" s="492" t="s">
        <v>11</v>
      </c>
      <c r="D171" s="492">
        <v>55726.013933453898</v>
      </c>
    </row>
    <row r="172" spans="1:4" x14ac:dyDescent="0.25">
      <c r="A172" s="492" t="s">
        <v>71</v>
      </c>
      <c r="B172" s="492" t="s">
        <v>72</v>
      </c>
      <c r="C172" s="492" t="s">
        <v>12</v>
      </c>
      <c r="D172" s="492">
        <v>110302.061423288</v>
      </c>
    </row>
    <row r="173" spans="1:4" x14ac:dyDescent="0.25">
      <c r="A173" s="492" t="s">
        <v>73</v>
      </c>
      <c r="B173" s="492" t="s">
        <v>74</v>
      </c>
      <c r="C173" s="492" t="s">
        <v>11</v>
      </c>
      <c r="D173" s="492">
        <v>136963.77142261801</v>
      </c>
    </row>
    <row r="174" spans="1:4" x14ac:dyDescent="0.25">
      <c r="A174" s="492" t="s">
        <v>73</v>
      </c>
      <c r="B174" s="492" t="s">
        <v>74</v>
      </c>
      <c r="C174" s="492" t="s">
        <v>12</v>
      </c>
      <c r="D174" s="492">
        <v>241538.60006456001</v>
      </c>
    </row>
    <row r="175" spans="1:4" x14ac:dyDescent="0.25">
      <c r="A175" s="492" t="s">
        <v>75</v>
      </c>
      <c r="B175" s="492" t="s">
        <v>76</v>
      </c>
      <c r="C175" s="492" t="s">
        <v>11</v>
      </c>
      <c r="D175" s="492">
        <v>75328.108870558601</v>
      </c>
    </row>
    <row r="176" spans="1:4" x14ac:dyDescent="0.25">
      <c r="A176" s="492" t="s">
        <v>75</v>
      </c>
      <c r="B176" s="492" t="s">
        <v>76</v>
      </c>
      <c r="C176" s="492" t="s">
        <v>12</v>
      </c>
      <c r="D176" s="492">
        <v>144087.13159188</v>
      </c>
    </row>
    <row r="177" spans="1:4" x14ac:dyDescent="0.25">
      <c r="A177" s="492" t="s">
        <v>77</v>
      </c>
      <c r="B177" s="492" t="s">
        <v>78</v>
      </c>
      <c r="C177" s="492" t="s">
        <v>11</v>
      </c>
      <c r="D177" s="492">
        <v>121321.66785156701</v>
      </c>
    </row>
    <row r="178" spans="1:4" x14ac:dyDescent="0.25">
      <c r="A178" s="492" t="s">
        <v>77</v>
      </c>
      <c r="B178" s="492" t="s">
        <v>78</v>
      </c>
      <c r="C178" s="492" t="s">
        <v>12</v>
      </c>
      <c r="D178" s="492">
        <v>283354.32519116998</v>
      </c>
    </row>
    <row r="179" spans="1:4" x14ac:dyDescent="0.25">
      <c r="A179" s="492" t="s">
        <v>79</v>
      </c>
      <c r="B179" s="492" t="s">
        <v>80</v>
      </c>
      <c r="C179" s="492" t="s">
        <v>11</v>
      </c>
      <c r="D179" s="492">
        <v>227396.03479431299</v>
      </c>
    </row>
    <row r="180" spans="1:4" x14ac:dyDescent="0.25">
      <c r="A180" s="492" t="s">
        <v>79</v>
      </c>
      <c r="B180" s="492" t="s">
        <v>80</v>
      </c>
      <c r="C180" s="492" t="s">
        <v>12</v>
      </c>
      <c r="D180" s="492">
        <v>501121.57227781299</v>
      </c>
    </row>
    <row r="181" spans="1:4" x14ac:dyDescent="0.25">
      <c r="A181" s="492" t="s">
        <v>81</v>
      </c>
      <c r="B181" s="492" t="s">
        <v>82</v>
      </c>
      <c r="C181" s="492" t="s">
        <v>11</v>
      </c>
      <c r="D181" s="492">
        <v>172712.599263977</v>
      </c>
    </row>
    <row r="182" spans="1:4" x14ac:dyDescent="0.25">
      <c r="A182" s="492" t="s">
        <v>81</v>
      </c>
      <c r="B182" s="492" t="s">
        <v>82</v>
      </c>
      <c r="C182" s="492" t="s">
        <v>12</v>
      </c>
      <c r="D182" s="492">
        <v>359574.83537727402</v>
      </c>
    </row>
    <row r="183" spans="1:4" x14ac:dyDescent="0.25">
      <c r="A183" s="492" t="s">
        <v>83</v>
      </c>
      <c r="B183" s="492" t="s">
        <v>84</v>
      </c>
      <c r="C183" s="492" t="s">
        <v>11</v>
      </c>
      <c r="D183" s="492">
        <v>282977.81158338301</v>
      </c>
    </row>
    <row r="184" spans="1:4" x14ac:dyDescent="0.25">
      <c r="A184" s="492" t="s">
        <v>83</v>
      </c>
      <c r="B184" s="492" t="s">
        <v>84</v>
      </c>
      <c r="C184" s="492" t="s">
        <v>12</v>
      </c>
      <c r="D184" s="492">
        <v>637450.91841739404</v>
      </c>
    </row>
    <row r="185" spans="1:4" x14ac:dyDescent="0.25">
      <c r="A185" s="492" t="s">
        <v>85</v>
      </c>
      <c r="B185" s="492" t="s">
        <v>86</v>
      </c>
      <c r="C185" s="492" t="s">
        <v>11</v>
      </c>
      <c r="D185" s="492">
        <v>520282.80470374599</v>
      </c>
    </row>
    <row r="186" spans="1:4" x14ac:dyDescent="0.25">
      <c r="A186" s="492" t="s">
        <v>85</v>
      </c>
      <c r="B186" s="492" t="s">
        <v>86</v>
      </c>
      <c r="C186" s="492" t="s">
        <v>12</v>
      </c>
      <c r="D186" s="492">
        <v>480110.30259683699</v>
      </c>
    </row>
    <row r="187" spans="1:4" x14ac:dyDescent="0.25">
      <c r="A187" s="492" t="s">
        <v>87</v>
      </c>
      <c r="B187" s="492" t="s">
        <v>88</v>
      </c>
      <c r="C187" s="492" t="s">
        <v>11</v>
      </c>
      <c r="D187" s="492">
        <v>419310.64772971201</v>
      </c>
    </row>
    <row r="188" spans="1:4" x14ac:dyDescent="0.25">
      <c r="A188" s="492" t="s">
        <v>87</v>
      </c>
      <c r="B188" s="492" t="s">
        <v>88</v>
      </c>
      <c r="C188" s="492" t="s">
        <v>12</v>
      </c>
      <c r="D188" s="492">
        <v>679966.73205301096</v>
      </c>
    </row>
    <row r="189" spans="1:4" x14ac:dyDescent="0.25">
      <c r="A189" s="492" t="s">
        <v>89</v>
      </c>
      <c r="B189" s="492" t="s">
        <v>90</v>
      </c>
      <c r="C189" s="492" t="s">
        <v>11</v>
      </c>
      <c r="D189" s="492">
        <v>128141.212931207</v>
      </c>
    </row>
    <row r="190" spans="1:4" x14ac:dyDescent="0.25">
      <c r="A190" s="492" t="s">
        <v>89</v>
      </c>
      <c r="B190" s="492" t="s">
        <v>90</v>
      </c>
      <c r="C190" s="492" t="s">
        <v>12</v>
      </c>
      <c r="D190" s="492">
        <v>278727.56153813697</v>
      </c>
    </row>
    <row r="191" spans="1:4" x14ac:dyDescent="0.25">
      <c r="A191" s="492" t="s">
        <v>91</v>
      </c>
      <c r="B191" s="492" t="s">
        <v>92</v>
      </c>
      <c r="C191" s="492" t="s">
        <v>11</v>
      </c>
      <c r="D191" s="492">
        <v>214480.66750613399</v>
      </c>
    </row>
    <row r="192" spans="1:4" x14ac:dyDescent="0.25">
      <c r="A192" s="492" t="s">
        <v>91</v>
      </c>
      <c r="B192" s="492" t="s">
        <v>92</v>
      </c>
      <c r="C192" s="492" t="s">
        <v>12</v>
      </c>
      <c r="D192" s="492">
        <v>378651.08741589601</v>
      </c>
    </row>
    <row r="193" spans="1:4" x14ac:dyDescent="0.25">
      <c r="A193" s="492" t="s">
        <v>93</v>
      </c>
      <c r="B193" s="492" t="s">
        <v>94</v>
      </c>
      <c r="C193" s="492" t="s">
        <v>11</v>
      </c>
      <c r="D193" s="492">
        <v>189253.63415806199</v>
      </c>
    </row>
    <row r="194" spans="1:4" x14ac:dyDescent="0.25">
      <c r="A194" s="492" t="s">
        <v>93</v>
      </c>
      <c r="B194" s="492" t="s">
        <v>94</v>
      </c>
      <c r="C194" s="492" t="s">
        <v>12</v>
      </c>
      <c r="D194" s="492">
        <v>330811.996754597</v>
      </c>
    </row>
    <row r="195" spans="1:4" x14ac:dyDescent="0.25">
      <c r="A195" s="492" t="s">
        <v>95</v>
      </c>
      <c r="B195" s="492" t="s">
        <v>96</v>
      </c>
      <c r="C195" s="492" t="s">
        <v>11</v>
      </c>
      <c r="D195" s="492">
        <v>332750.86675715703</v>
      </c>
    </row>
    <row r="196" spans="1:4" x14ac:dyDescent="0.25">
      <c r="A196" s="492" t="s">
        <v>95</v>
      </c>
      <c r="B196" s="492" t="s">
        <v>96</v>
      </c>
      <c r="C196" s="492" t="s">
        <v>12</v>
      </c>
      <c r="D196" s="492">
        <v>468508.50600860402</v>
      </c>
    </row>
    <row r="197" spans="1:4" x14ac:dyDescent="0.25">
      <c r="A197" s="492" t="s">
        <v>97</v>
      </c>
      <c r="B197" s="492" t="s">
        <v>98</v>
      </c>
      <c r="C197" s="492" t="s">
        <v>11</v>
      </c>
      <c r="D197" s="492">
        <v>78822.840624114193</v>
      </c>
    </row>
    <row r="198" spans="1:4" x14ac:dyDescent="0.25">
      <c r="A198" s="492" t="s">
        <v>97</v>
      </c>
      <c r="B198" s="492" t="s">
        <v>98</v>
      </c>
      <c r="C198" s="492" t="s">
        <v>12</v>
      </c>
      <c r="D198" s="492">
        <v>187423.938175374</v>
      </c>
    </row>
    <row r="199" spans="1:4" x14ac:dyDescent="0.25">
      <c r="A199" s="492" t="s">
        <v>99</v>
      </c>
      <c r="B199" s="492" t="s">
        <v>100</v>
      </c>
      <c r="C199" s="492" t="s">
        <v>11</v>
      </c>
      <c r="D199" s="492">
        <v>79141.419334701102</v>
      </c>
    </row>
    <row r="200" spans="1:4" x14ac:dyDescent="0.25">
      <c r="A200" s="492" t="s">
        <v>99</v>
      </c>
      <c r="B200" s="492" t="s">
        <v>100</v>
      </c>
      <c r="C200" s="492" t="s">
        <v>12</v>
      </c>
      <c r="D200" s="492">
        <v>154595.58984912801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928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493" t="s">
        <v>79</v>
      </c>
      <c r="B211" s="493" t="s">
        <v>106</v>
      </c>
      <c r="C211" s="493" t="s">
        <v>11</v>
      </c>
      <c r="D211" s="493">
        <v>446180.14024933998</v>
      </c>
    </row>
    <row r="212" spans="1:4" x14ac:dyDescent="0.25">
      <c r="A212" s="493" t="s">
        <v>79</v>
      </c>
      <c r="B212" s="493" t="s">
        <v>106</v>
      </c>
      <c r="C212" s="493" t="s">
        <v>12</v>
      </c>
      <c r="D212" s="493">
        <v>418321.12391814298</v>
      </c>
    </row>
    <row r="213" spans="1:4" x14ac:dyDescent="0.25">
      <c r="A213" s="493" t="s">
        <v>83</v>
      </c>
      <c r="B213" s="493" t="s">
        <v>107</v>
      </c>
      <c r="C213" s="493" t="s">
        <v>11</v>
      </c>
      <c r="D213" s="493">
        <v>95781.934289228404</v>
      </c>
    </row>
    <row r="214" spans="1:4" x14ac:dyDescent="0.25">
      <c r="A214" s="493" t="s">
        <v>83</v>
      </c>
      <c r="B214" s="493" t="s">
        <v>107</v>
      </c>
      <c r="C214" s="493" t="s">
        <v>12</v>
      </c>
      <c r="D214" s="493">
        <v>341490.28670502797</v>
      </c>
    </row>
    <row r="215" spans="1:4" x14ac:dyDescent="0.25">
      <c r="A215" s="493" t="s">
        <v>85</v>
      </c>
      <c r="B215" s="493" t="s">
        <v>108</v>
      </c>
      <c r="C215" s="493" t="s">
        <v>11</v>
      </c>
      <c r="D215" s="493">
        <v>485246.64097489498</v>
      </c>
    </row>
    <row r="216" spans="1:4" x14ac:dyDescent="0.25">
      <c r="A216" s="493" t="s">
        <v>85</v>
      </c>
      <c r="B216" s="493" t="s">
        <v>108</v>
      </c>
      <c r="C216" s="493" t="s">
        <v>12</v>
      </c>
      <c r="D216" s="493">
        <v>644370.62533668801</v>
      </c>
    </row>
    <row r="217" spans="1:4" x14ac:dyDescent="0.25">
      <c r="A217" s="493" t="s">
        <v>87</v>
      </c>
      <c r="B217" s="493" t="s">
        <v>109</v>
      </c>
      <c r="C217" s="493" t="s">
        <v>11</v>
      </c>
      <c r="D217" s="493">
        <v>826373.93719165702</v>
      </c>
    </row>
    <row r="218" spans="1:4" x14ac:dyDescent="0.25">
      <c r="A218" s="493" t="s">
        <v>87</v>
      </c>
      <c r="B218" s="493" t="s">
        <v>109</v>
      </c>
      <c r="C218" s="493" t="s">
        <v>12</v>
      </c>
      <c r="D218" s="493">
        <v>1179184.3080611201</v>
      </c>
    </row>
    <row r="219" spans="1:4" x14ac:dyDescent="0.25">
      <c r="A219" s="493" t="s">
        <v>89</v>
      </c>
      <c r="B219" s="493" t="s">
        <v>110</v>
      </c>
      <c r="C219" s="493" t="s">
        <v>11</v>
      </c>
      <c r="D219" s="493">
        <v>1095810.0625218099</v>
      </c>
    </row>
    <row r="220" spans="1:4" x14ac:dyDescent="0.25">
      <c r="A220" s="493" t="s">
        <v>89</v>
      </c>
      <c r="B220" s="493" t="s">
        <v>110</v>
      </c>
      <c r="C220" s="493" t="s">
        <v>12</v>
      </c>
      <c r="D220" s="493">
        <v>1424553.46692753</v>
      </c>
    </row>
    <row r="221" spans="1:4" x14ac:dyDescent="0.25">
      <c r="A221" s="493" t="s">
        <v>97</v>
      </c>
      <c r="B221" s="493" t="s">
        <v>111</v>
      </c>
      <c r="C221" s="493" t="s">
        <v>11</v>
      </c>
      <c r="D221" s="493">
        <v>923717.98866576399</v>
      </c>
    </row>
    <row r="222" spans="1:4" x14ac:dyDescent="0.25">
      <c r="A222" s="493" t="s">
        <v>97</v>
      </c>
      <c r="B222" s="493" t="s">
        <v>111</v>
      </c>
      <c r="C222" s="493" t="s">
        <v>12</v>
      </c>
      <c r="D222" s="493">
        <v>650816.15368741006</v>
      </c>
    </row>
    <row r="223" spans="1:4" x14ac:dyDescent="0.25">
      <c r="A223" s="493" t="s">
        <v>99</v>
      </c>
      <c r="B223" s="493" t="s">
        <v>112</v>
      </c>
      <c r="C223" s="493" t="s">
        <v>11</v>
      </c>
      <c r="D223" s="493">
        <v>922598.33900207002</v>
      </c>
    </row>
    <row r="224" spans="1:4" x14ac:dyDescent="0.25">
      <c r="A224" s="493" t="s">
        <v>99</v>
      </c>
      <c r="B224" s="493" t="s">
        <v>112</v>
      </c>
      <c r="C224" s="493" t="s">
        <v>12</v>
      </c>
      <c r="D224" s="493">
        <v>859620.01200482098</v>
      </c>
    </row>
    <row r="225" spans="1:4" x14ac:dyDescent="0.25">
      <c r="A225" s="493" t="s">
        <v>101</v>
      </c>
      <c r="B225" s="493" t="s">
        <v>113</v>
      </c>
      <c r="C225" s="493" t="s">
        <v>11</v>
      </c>
      <c r="D225" s="493">
        <v>516226.16312867502</v>
      </c>
    </row>
    <row r="226" spans="1:4" x14ac:dyDescent="0.25">
      <c r="A226" s="493" t="s">
        <v>101</v>
      </c>
      <c r="B226" s="493" t="s">
        <v>113</v>
      </c>
      <c r="C226" s="493" t="s">
        <v>12</v>
      </c>
      <c r="D226" s="493">
        <v>1098038.98714645</v>
      </c>
    </row>
    <row r="227" spans="1:4" x14ac:dyDescent="0.25">
      <c r="A227" s="493" t="s">
        <v>114</v>
      </c>
      <c r="B227" s="493" t="s">
        <v>115</v>
      </c>
      <c r="C227" s="493" t="s">
        <v>11</v>
      </c>
      <c r="D227" s="493">
        <v>634892.48417151801</v>
      </c>
    </row>
    <row r="228" spans="1:4" x14ac:dyDescent="0.25">
      <c r="A228" s="493" t="s">
        <v>114</v>
      </c>
      <c r="B228" s="493" t="s">
        <v>115</v>
      </c>
      <c r="C228" s="493" t="s">
        <v>12</v>
      </c>
      <c r="D228" s="493">
        <v>582070.63248348504</v>
      </c>
    </row>
    <row r="229" spans="1:4" x14ac:dyDescent="0.25">
      <c r="A229" s="493" t="s">
        <v>116</v>
      </c>
      <c r="B229" s="493" t="s">
        <v>117</v>
      </c>
      <c r="C229" s="493" t="s">
        <v>11</v>
      </c>
      <c r="D229" s="493">
        <v>965290.49164877704</v>
      </c>
    </row>
    <row r="230" spans="1:4" x14ac:dyDescent="0.25">
      <c r="A230" s="493" t="s">
        <v>116</v>
      </c>
      <c r="B230" s="493" t="s">
        <v>117</v>
      </c>
      <c r="C230" s="493" t="s">
        <v>12</v>
      </c>
      <c r="D230" s="493">
        <v>1384850.8641401301</v>
      </c>
    </row>
    <row r="231" spans="1:4" x14ac:dyDescent="0.25">
      <c r="A231" s="493" t="s">
        <v>118</v>
      </c>
      <c r="B231" s="493" t="s">
        <v>119</v>
      </c>
      <c r="C231" s="493" t="s">
        <v>11</v>
      </c>
      <c r="D231" s="493">
        <v>475967.97358338698</v>
      </c>
    </row>
    <row r="232" spans="1:4" x14ac:dyDescent="0.25">
      <c r="A232" s="493" t="s">
        <v>118</v>
      </c>
      <c r="B232" s="493" t="s">
        <v>119</v>
      </c>
      <c r="C232" s="493" t="s">
        <v>12</v>
      </c>
      <c r="D232" s="493">
        <v>1354278.5140718501</v>
      </c>
    </row>
    <row r="233" spans="1:4" x14ac:dyDescent="0.25">
      <c r="A233" s="493" t="s">
        <v>120</v>
      </c>
      <c r="B233" s="493" t="s">
        <v>121</v>
      </c>
      <c r="C233" s="493" t="s">
        <v>11</v>
      </c>
      <c r="D233" s="493">
        <v>703288.473795639</v>
      </c>
    </row>
    <row r="234" spans="1:4" x14ac:dyDescent="0.25">
      <c r="A234" s="493" t="s">
        <v>120</v>
      </c>
      <c r="B234" s="493" t="s">
        <v>121</v>
      </c>
      <c r="C234" s="493" t="s">
        <v>12</v>
      </c>
      <c r="D234" s="493">
        <v>839916.329384421</v>
      </c>
    </row>
    <row r="235" spans="1:4" x14ac:dyDescent="0.25">
      <c r="A235" s="493" t="s">
        <v>122</v>
      </c>
      <c r="B235" s="493" t="s">
        <v>123</v>
      </c>
      <c r="C235" s="493" t="s">
        <v>11</v>
      </c>
      <c r="D235" s="493">
        <v>177822.74092750801</v>
      </c>
    </row>
    <row r="236" spans="1:4" x14ac:dyDescent="0.25">
      <c r="A236" s="493" t="s">
        <v>122</v>
      </c>
      <c r="B236" s="493" t="s">
        <v>123</v>
      </c>
      <c r="C236" s="493" t="s">
        <v>12</v>
      </c>
      <c r="D236" s="493">
        <v>331377.136179163</v>
      </c>
    </row>
    <row r="237" spans="1:4" x14ac:dyDescent="0.25">
      <c r="A237" s="493" t="s">
        <v>124</v>
      </c>
      <c r="B237" s="493" t="s">
        <v>125</v>
      </c>
      <c r="C237" s="493" t="s">
        <v>11</v>
      </c>
      <c r="D237" s="493">
        <v>455149.51241045701</v>
      </c>
    </row>
    <row r="238" spans="1:4" x14ac:dyDescent="0.25">
      <c r="A238" s="493" t="s">
        <v>124</v>
      </c>
      <c r="B238" s="493" t="s">
        <v>125</v>
      </c>
      <c r="C238" s="493" t="s">
        <v>12</v>
      </c>
      <c r="D238" s="493">
        <v>454975.14697070298</v>
      </c>
    </row>
    <row r="239" spans="1:4" x14ac:dyDescent="0.25">
      <c r="A239" s="493" t="s">
        <v>126</v>
      </c>
      <c r="B239" s="493" t="s">
        <v>127</v>
      </c>
      <c r="C239" s="493" t="s">
        <v>11</v>
      </c>
      <c r="D239" s="493">
        <v>96124.758795125905</v>
      </c>
    </row>
    <row r="240" spans="1:4" x14ac:dyDescent="0.25">
      <c r="A240" s="493" t="s">
        <v>126</v>
      </c>
      <c r="B240" s="493" t="s">
        <v>127</v>
      </c>
      <c r="C240" s="493" t="s">
        <v>12</v>
      </c>
      <c r="D240" s="493">
        <v>232441.804480675</v>
      </c>
    </row>
    <row r="241" spans="1:4" x14ac:dyDescent="0.25">
      <c r="A241" s="493" t="s">
        <v>128</v>
      </c>
      <c r="B241" s="493" t="s">
        <v>129</v>
      </c>
      <c r="C241" s="493" t="s">
        <v>11</v>
      </c>
      <c r="D241" s="493">
        <v>73339.071628585807</v>
      </c>
    </row>
    <row r="242" spans="1:4" x14ac:dyDescent="0.25">
      <c r="A242" s="493" t="s">
        <v>128</v>
      </c>
      <c r="B242" s="493" t="s">
        <v>129</v>
      </c>
      <c r="C242" s="493" t="s">
        <v>12</v>
      </c>
      <c r="D242" s="493">
        <v>244270.19937448899</v>
      </c>
    </row>
    <row r="243" spans="1:4" x14ac:dyDescent="0.25">
      <c r="A243" s="493" t="s">
        <v>130</v>
      </c>
      <c r="B243" s="493" t="s">
        <v>131</v>
      </c>
      <c r="C243" s="493" t="s">
        <v>11</v>
      </c>
      <c r="D243" s="493">
        <v>185219.75936279001</v>
      </c>
    </row>
    <row r="244" spans="1:4" x14ac:dyDescent="0.25">
      <c r="A244" s="493" t="s">
        <v>130</v>
      </c>
      <c r="B244" s="493" t="s">
        <v>131</v>
      </c>
      <c r="C244" s="493" t="s">
        <v>12</v>
      </c>
      <c r="D244" s="493">
        <v>353040.92661662801</v>
      </c>
    </row>
    <row r="245" spans="1:4" x14ac:dyDescent="0.25">
      <c r="A245" s="493" t="s">
        <v>132</v>
      </c>
      <c r="B245" s="493" t="s">
        <v>133</v>
      </c>
      <c r="C245" s="493" t="s">
        <v>11</v>
      </c>
      <c r="D245" s="493">
        <v>82269.370200449906</v>
      </c>
    </row>
    <row r="246" spans="1:4" x14ac:dyDescent="0.25">
      <c r="A246" s="493" t="s">
        <v>132</v>
      </c>
      <c r="B246" s="493" t="s">
        <v>133</v>
      </c>
      <c r="C246" s="493" t="s">
        <v>12</v>
      </c>
      <c r="D246" s="493">
        <v>149810.21986161801</v>
      </c>
    </row>
    <row r="247" spans="1:4" x14ac:dyDescent="0.25">
      <c r="A247" s="493" t="s">
        <v>134</v>
      </c>
      <c r="B247" s="493" t="s">
        <v>135</v>
      </c>
      <c r="C247" s="493" t="s">
        <v>11</v>
      </c>
      <c r="D247" s="493">
        <v>203781.026233615</v>
      </c>
    </row>
    <row r="248" spans="1:4" x14ac:dyDescent="0.25">
      <c r="A248" s="493" t="s">
        <v>134</v>
      </c>
      <c r="B248" s="493" t="s">
        <v>135</v>
      </c>
      <c r="C248" s="493" t="s">
        <v>12</v>
      </c>
      <c r="D248" s="493">
        <v>296983.53912273102</v>
      </c>
    </row>
    <row r="249" spans="1:4" x14ac:dyDescent="0.25">
      <c r="A249" s="493" t="s">
        <v>136</v>
      </c>
      <c r="B249" s="493" t="s">
        <v>137</v>
      </c>
      <c r="C249" s="493" t="s">
        <v>11</v>
      </c>
      <c r="D249" s="493">
        <v>87629.604304582303</v>
      </c>
    </row>
    <row r="250" spans="1:4" x14ac:dyDescent="0.25">
      <c r="A250" s="493" t="s">
        <v>136</v>
      </c>
      <c r="B250" s="493" t="s">
        <v>137</v>
      </c>
      <c r="C250" s="493" t="s">
        <v>12</v>
      </c>
      <c r="D250" s="493">
        <v>226691.02440510399</v>
      </c>
    </row>
    <row r="251" spans="1:4" x14ac:dyDescent="0.25">
      <c r="A251" s="493" t="s">
        <v>138</v>
      </c>
      <c r="B251" s="493" t="s">
        <v>139</v>
      </c>
      <c r="C251" s="493" t="s">
        <v>11</v>
      </c>
      <c r="D251" s="493">
        <v>191020.68369320399</v>
      </c>
    </row>
    <row r="252" spans="1:4" x14ac:dyDescent="0.25">
      <c r="A252" s="493" t="s">
        <v>138</v>
      </c>
      <c r="B252" s="493" t="s">
        <v>139</v>
      </c>
      <c r="C252" s="493" t="s">
        <v>12</v>
      </c>
      <c r="D252" s="493">
        <v>387831.16272767901</v>
      </c>
    </row>
    <row r="253" spans="1:4" x14ac:dyDescent="0.25">
      <c r="A253" s="493" t="s">
        <v>140</v>
      </c>
      <c r="B253" s="493" t="s">
        <v>141</v>
      </c>
      <c r="C253" s="493" t="s">
        <v>11</v>
      </c>
      <c r="D253" s="493">
        <v>122364.830131136</v>
      </c>
    </row>
    <row r="254" spans="1:4" x14ac:dyDescent="0.25">
      <c r="A254" s="493" t="s">
        <v>140</v>
      </c>
      <c r="B254" s="493" t="s">
        <v>141</v>
      </c>
      <c r="C254" s="493" t="s">
        <v>12</v>
      </c>
      <c r="D254" s="493">
        <v>284752.83669200097</v>
      </c>
    </row>
    <row r="255" spans="1:4" x14ac:dyDescent="0.25">
      <c r="A255" s="493" t="s">
        <v>142</v>
      </c>
      <c r="B255" s="493" t="s">
        <v>143</v>
      </c>
      <c r="C255" s="493" t="s">
        <v>11</v>
      </c>
      <c r="D255" s="493">
        <v>190609.494566104</v>
      </c>
    </row>
    <row r="256" spans="1:4" x14ac:dyDescent="0.25">
      <c r="A256" s="493" t="s">
        <v>142</v>
      </c>
      <c r="B256" s="493" t="s">
        <v>143</v>
      </c>
      <c r="C256" s="493" t="s">
        <v>12</v>
      </c>
      <c r="D256" s="493">
        <v>286810.36948510399</v>
      </c>
    </row>
    <row r="257" spans="1:4" x14ac:dyDescent="0.25">
      <c r="A257" s="493" t="s">
        <v>144</v>
      </c>
      <c r="B257" s="493" t="s">
        <v>145</v>
      </c>
      <c r="C257" s="493" t="s">
        <v>11</v>
      </c>
      <c r="D257" s="493">
        <v>232706.607207639</v>
      </c>
    </row>
    <row r="258" spans="1:4" x14ac:dyDescent="0.25">
      <c r="A258" s="493" t="s">
        <v>144</v>
      </c>
      <c r="B258" s="493" t="s">
        <v>145</v>
      </c>
      <c r="C258" s="493" t="s">
        <v>12</v>
      </c>
      <c r="D258" s="493">
        <v>374598.26894244499</v>
      </c>
    </row>
    <row r="259" spans="1:4" x14ac:dyDescent="0.25">
      <c r="A259" s="493" t="s">
        <v>146</v>
      </c>
      <c r="B259" s="493" t="s">
        <v>147</v>
      </c>
      <c r="C259" s="493" t="s">
        <v>11</v>
      </c>
      <c r="D259" s="493">
        <v>90312.254065168803</v>
      </c>
    </row>
    <row r="260" spans="1:4" x14ac:dyDescent="0.25">
      <c r="A260" s="493" t="s">
        <v>146</v>
      </c>
      <c r="B260" s="493" t="s">
        <v>147</v>
      </c>
      <c r="C260" s="493" t="s">
        <v>12</v>
      </c>
      <c r="D260" s="493">
        <v>236330.85653759199</v>
      </c>
    </row>
    <row r="261" spans="1:4" x14ac:dyDescent="0.25">
      <c r="A261" s="493" t="s">
        <v>148</v>
      </c>
      <c r="B261" s="493" t="s">
        <v>149</v>
      </c>
      <c r="C261" s="493" t="s">
        <v>11</v>
      </c>
      <c r="D261" s="493">
        <v>193037.365656885</v>
      </c>
    </row>
    <row r="262" spans="1:4" x14ac:dyDescent="0.25">
      <c r="A262" s="493" t="s">
        <v>148</v>
      </c>
      <c r="B262" s="493" t="s">
        <v>149</v>
      </c>
      <c r="C262" s="493" t="s">
        <v>12</v>
      </c>
      <c r="D262" s="493">
        <v>361914.46587386401</v>
      </c>
    </row>
    <row r="263" spans="1:4" x14ac:dyDescent="0.25">
      <c r="A263" s="493" t="s">
        <v>150</v>
      </c>
      <c r="B263" s="493" t="s">
        <v>151</v>
      </c>
      <c r="C263" s="493" t="s">
        <v>11</v>
      </c>
      <c r="D263" s="493">
        <v>187137.20366672799</v>
      </c>
    </row>
    <row r="264" spans="1:4" x14ac:dyDescent="0.25">
      <c r="A264" s="493" t="s">
        <v>150</v>
      </c>
      <c r="B264" s="493" t="s">
        <v>151</v>
      </c>
      <c r="C264" s="493" t="s">
        <v>12</v>
      </c>
      <c r="D264" s="493">
        <v>326835.41842856898</v>
      </c>
    </row>
    <row r="265" spans="1:4" x14ac:dyDescent="0.25">
      <c r="A265" s="493" t="s">
        <v>152</v>
      </c>
      <c r="B265" s="493" t="s">
        <v>153</v>
      </c>
      <c r="C265" s="493" t="s">
        <v>11</v>
      </c>
      <c r="D265" s="493">
        <v>164965.50052481401</v>
      </c>
    </row>
    <row r="266" spans="1:4" x14ac:dyDescent="0.25">
      <c r="A266" s="493" t="s">
        <v>152</v>
      </c>
      <c r="B266" s="493" t="s">
        <v>153</v>
      </c>
      <c r="C266" s="493" t="s">
        <v>12</v>
      </c>
      <c r="D266" s="493">
        <v>261820.53275035101</v>
      </c>
    </row>
    <row r="267" spans="1:4" x14ac:dyDescent="0.25">
      <c r="A267" s="493" t="s">
        <v>154</v>
      </c>
      <c r="B267" s="493" t="s">
        <v>155</v>
      </c>
      <c r="C267" s="493" t="s">
        <v>11</v>
      </c>
      <c r="D267" s="493">
        <v>221329.005697096</v>
      </c>
    </row>
    <row r="268" spans="1:4" x14ac:dyDescent="0.25">
      <c r="A268" s="493" t="s">
        <v>154</v>
      </c>
      <c r="B268" s="493" t="s">
        <v>155</v>
      </c>
      <c r="C268" s="493" t="s">
        <v>12</v>
      </c>
      <c r="D268" s="493">
        <v>327198.09698271699</v>
      </c>
    </row>
    <row r="269" spans="1:4" x14ac:dyDescent="0.25">
      <c r="A269" s="493" t="s">
        <v>156</v>
      </c>
      <c r="B269" s="493" t="s">
        <v>157</v>
      </c>
      <c r="C269" s="493" t="s">
        <v>11</v>
      </c>
      <c r="D269" s="493">
        <v>193345.44323972799</v>
      </c>
    </row>
    <row r="270" spans="1:4" x14ac:dyDescent="0.25">
      <c r="A270" s="493" t="s">
        <v>156</v>
      </c>
      <c r="B270" s="493" t="s">
        <v>157</v>
      </c>
      <c r="C270" s="493" t="s">
        <v>12</v>
      </c>
      <c r="D270" s="493">
        <v>433561.75418083201</v>
      </c>
    </row>
    <row r="271" spans="1:4" x14ac:dyDescent="0.25">
      <c r="A271" s="493" t="s">
        <v>158</v>
      </c>
      <c r="B271" s="493" t="s">
        <v>159</v>
      </c>
      <c r="C271" s="493" t="s">
        <v>11</v>
      </c>
      <c r="D271" s="493">
        <v>64167.123320801598</v>
      </c>
    </row>
    <row r="272" spans="1:4" x14ac:dyDescent="0.25">
      <c r="A272" s="493" t="s">
        <v>158</v>
      </c>
      <c r="B272" s="493" t="s">
        <v>159</v>
      </c>
      <c r="C272" s="493" t="s">
        <v>12</v>
      </c>
      <c r="D272" s="493">
        <v>248523.62819449799</v>
      </c>
    </row>
    <row r="273" spans="1:4" x14ac:dyDescent="0.25">
      <c r="A273" s="493" t="s">
        <v>160</v>
      </c>
      <c r="B273" s="493" t="s">
        <v>161</v>
      </c>
      <c r="C273" s="493" t="s">
        <v>11</v>
      </c>
      <c r="D273" s="493">
        <v>145496.57520656701</v>
      </c>
    </row>
    <row r="274" spans="1:4" x14ac:dyDescent="0.25">
      <c r="A274" s="493" t="s">
        <v>160</v>
      </c>
      <c r="B274" s="493" t="s">
        <v>161</v>
      </c>
      <c r="C274" s="493" t="s">
        <v>12</v>
      </c>
      <c r="D274" s="493">
        <v>245860.12976200099</v>
      </c>
    </row>
    <row r="275" spans="1:4" x14ac:dyDescent="0.25">
      <c r="A275" s="493" t="s">
        <v>162</v>
      </c>
      <c r="B275" s="493" t="s">
        <v>163</v>
      </c>
      <c r="C275" s="493" t="s">
        <v>11</v>
      </c>
      <c r="D275" s="493">
        <v>91675.556325233105</v>
      </c>
    </row>
    <row r="276" spans="1:4" x14ac:dyDescent="0.25">
      <c r="A276" s="493" t="s">
        <v>162</v>
      </c>
      <c r="B276" s="493" t="s">
        <v>163</v>
      </c>
      <c r="C276" s="493" t="s">
        <v>12</v>
      </c>
      <c r="D276" s="493">
        <v>242361.23174836001</v>
      </c>
    </row>
    <row r="277" spans="1:4" x14ac:dyDescent="0.25">
      <c r="A277" s="493" t="s">
        <v>164</v>
      </c>
      <c r="B277" s="493" t="s">
        <v>165</v>
      </c>
      <c r="C277" s="493" t="s">
        <v>11</v>
      </c>
      <c r="D277" s="493">
        <v>112058.5462029</v>
      </c>
    </row>
    <row r="278" spans="1:4" x14ac:dyDescent="0.25">
      <c r="A278" s="493" t="s">
        <v>164</v>
      </c>
      <c r="B278" s="493" t="s">
        <v>165</v>
      </c>
      <c r="C278" s="493" t="s">
        <v>12</v>
      </c>
      <c r="D278" s="493">
        <v>238051.71732331999</v>
      </c>
    </row>
    <row r="279" spans="1:4" x14ac:dyDescent="0.25">
      <c r="A279" s="493" t="s">
        <v>166</v>
      </c>
      <c r="B279" s="493" t="s">
        <v>167</v>
      </c>
      <c r="C279" s="493" t="s">
        <v>11</v>
      </c>
      <c r="D279" s="493">
        <v>67413.582736073105</v>
      </c>
    </row>
    <row r="280" spans="1:4" x14ac:dyDescent="0.25">
      <c r="A280" s="493" t="s">
        <v>166</v>
      </c>
      <c r="B280" s="493" t="s">
        <v>167</v>
      </c>
      <c r="C280" s="493" t="s">
        <v>12</v>
      </c>
      <c r="D280" s="493">
        <v>160301.39570194899</v>
      </c>
    </row>
    <row r="281" spans="1:4" x14ac:dyDescent="0.25">
      <c r="A281" s="493" t="s">
        <v>168</v>
      </c>
      <c r="B281" s="493" t="s">
        <v>169</v>
      </c>
      <c r="C281" s="493" t="s">
        <v>11</v>
      </c>
      <c r="D281" s="493">
        <v>136347.14634211099</v>
      </c>
    </row>
    <row r="282" spans="1:4" x14ac:dyDescent="0.25">
      <c r="A282" s="493" t="s">
        <v>168</v>
      </c>
      <c r="B282" s="493" t="s">
        <v>169</v>
      </c>
      <c r="C282" s="493" t="s">
        <v>12</v>
      </c>
      <c r="D282" s="493">
        <v>159017.06881726001</v>
      </c>
    </row>
    <row r="283" spans="1:4" x14ac:dyDescent="0.25">
      <c r="A283" s="493" t="s">
        <v>170</v>
      </c>
      <c r="B283" s="493" t="s">
        <v>171</v>
      </c>
      <c r="C283" s="493" t="s">
        <v>11</v>
      </c>
      <c r="D283" s="493">
        <v>54221.149797846898</v>
      </c>
    </row>
    <row r="284" spans="1:4" x14ac:dyDescent="0.25">
      <c r="A284" s="493" t="s">
        <v>170</v>
      </c>
      <c r="B284" s="493" t="s">
        <v>171</v>
      </c>
      <c r="C284" s="493" t="s">
        <v>12</v>
      </c>
      <c r="D284" s="493">
        <v>67385.498288280098</v>
      </c>
    </row>
    <row r="285" spans="1:4" x14ac:dyDescent="0.25">
      <c r="A285" s="493" t="s">
        <v>172</v>
      </c>
      <c r="B285" s="493" t="s">
        <v>173</v>
      </c>
      <c r="C285" s="493" t="s">
        <v>11</v>
      </c>
      <c r="D285" s="493">
        <v>50343.578539624097</v>
      </c>
    </row>
    <row r="286" spans="1:4" x14ac:dyDescent="0.25">
      <c r="A286" s="493" t="s">
        <v>172</v>
      </c>
      <c r="B286" s="493" t="s">
        <v>173</v>
      </c>
      <c r="C286" s="493" t="s">
        <v>12</v>
      </c>
      <c r="D286" s="493">
        <v>125087.431114438</v>
      </c>
    </row>
    <row r="287" spans="1:4" x14ac:dyDescent="0.25">
      <c r="A287" s="493" t="s">
        <v>174</v>
      </c>
      <c r="B287" s="493" t="s">
        <v>175</v>
      </c>
      <c r="C287" s="493" t="s">
        <v>11</v>
      </c>
      <c r="D287" s="493">
        <v>57804.834404734102</v>
      </c>
    </row>
    <row r="288" spans="1:4" x14ac:dyDescent="0.25">
      <c r="A288" s="493" t="s">
        <v>174</v>
      </c>
      <c r="B288" s="493" t="s">
        <v>175</v>
      </c>
      <c r="C288" s="493" t="s">
        <v>12</v>
      </c>
      <c r="D288" s="493">
        <v>150539.437255005</v>
      </c>
    </row>
    <row r="289" spans="1:4" x14ac:dyDescent="0.25">
      <c r="A289" s="493" t="s">
        <v>176</v>
      </c>
      <c r="B289" s="493" t="s">
        <v>177</v>
      </c>
      <c r="C289" s="493" t="s">
        <v>11</v>
      </c>
      <c r="D289" s="493">
        <v>91587.410093764105</v>
      </c>
    </row>
    <row r="290" spans="1:4" x14ac:dyDescent="0.25">
      <c r="A290" s="493" t="s">
        <v>176</v>
      </c>
      <c r="B290" s="493" t="s">
        <v>177</v>
      </c>
      <c r="C290" s="493" t="s">
        <v>12</v>
      </c>
      <c r="D290" s="493">
        <v>128621.305871962</v>
      </c>
    </row>
    <row r="291" spans="1:4" x14ac:dyDescent="0.25">
      <c r="A291" s="493" t="s">
        <v>178</v>
      </c>
      <c r="B291" s="493" t="s">
        <v>179</v>
      </c>
      <c r="C291" s="493" t="s">
        <v>11</v>
      </c>
      <c r="D291" s="493">
        <v>60917.694827878498</v>
      </c>
    </row>
    <row r="292" spans="1:4" x14ac:dyDescent="0.25">
      <c r="A292" s="493" t="s">
        <v>178</v>
      </c>
      <c r="B292" s="493" t="s">
        <v>179</v>
      </c>
      <c r="C292" s="493" t="s">
        <v>12</v>
      </c>
      <c r="D292" s="493">
        <v>137667.518354575</v>
      </c>
    </row>
    <row r="293" spans="1:4" x14ac:dyDescent="0.25">
      <c r="A293" s="493" t="s">
        <v>180</v>
      </c>
      <c r="B293" s="493" t="s">
        <v>181</v>
      </c>
      <c r="C293" s="493" t="s">
        <v>11</v>
      </c>
      <c r="D293" s="493">
        <v>42120.018089194396</v>
      </c>
    </row>
    <row r="294" spans="1:4" x14ac:dyDescent="0.25">
      <c r="A294" s="493" t="s">
        <v>180</v>
      </c>
      <c r="B294" s="493" t="s">
        <v>181</v>
      </c>
      <c r="C294" s="493" t="s">
        <v>12</v>
      </c>
      <c r="D294" s="493">
        <v>94244.588292150802</v>
      </c>
    </row>
    <row r="295" spans="1:4" x14ac:dyDescent="0.25">
      <c r="A295" s="493" t="s">
        <v>182</v>
      </c>
      <c r="B295" s="493" t="s">
        <v>183</v>
      </c>
      <c r="C295" s="493" t="s">
        <v>11</v>
      </c>
      <c r="D295" s="493">
        <v>72558.510715074503</v>
      </c>
    </row>
    <row r="296" spans="1:4" x14ac:dyDescent="0.25">
      <c r="A296" s="493" t="s">
        <v>182</v>
      </c>
      <c r="B296" s="493" t="s">
        <v>183</v>
      </c>
      <c r="C296" s="493" t="s">
        <v>12</v>
      </c>
      <c r="D296" s="493">
        <v>153220.45956649701</v>
      </c>
    </row>
    <row r="297" spans="1:4" x14ac:dyDescent="0.25">
      <c r="A297" s="493" t="s">
        <v>184</v>
      </c>
      <c r="B297" s="493" t="s">
        <v>185</v>
      </c>
      <c r="C297" s="493" t="s">
        <v>11</v>
      </c>
      <c r="D297" s="493">
        <v>134043.62196728101</v>
      </c>
    </row>
    <row r="298" spans="1:4" x14ac:dyDescent="0.25">
      <c r="A298" s="493" t="s">
        <v>184</v>
      </c>
      <c r="B298" s="493" t="s">
        <v>185</v>
      </c>
      <c r="C298" s="493" t="s">
        <v>12</v>
      </c>
      <c r="D298" s="493">
        <v>271422.99016871699</v>
      </c>
    </row>
    <row r="299" spans="1:4" x14ac:dyDescent="0.25">
      <c r="A299" s="493" t="s">
        <v>186</v>
      </c>
      <c r="B299" s="493" t="s">
        <v>187</v>
      </c>
      <c r="C299" s="493" t="s">
        <v>11</v>
      </c>
      <c r="D299" s="493">
        <v>74355.867908685599</v>
      </c>
    </row>
    <row r="300" spans="1:4" x14ac:dyDescent="0.25">
      <c r="A300" s="493" t="s">
        <v>186</v>
      </c>
      <c r="B300" s="493" t="s">
        <v>187</v>
      </c>
      <c r="C300" s="493" t="s">
        <v>12</v>
      </c>
      <c r="D300" s="493">
        <v>122707.394864179</v>
      </c>
    </row>
    <row r="301" spans="1:4" x14ac:dyDescent="0.25">
      <c r="A301" s="493" t="s">
        <v>188</v>
      </c>
      <c r="B301" s="493" t="s">
        <v>189</v>
      </c>
      <c r="C301" s="493" t="s">
        <v>11</v>
      </c>
      <c r="D301" s="493">
        <v>64514.668224385598</v>
      </c>
    </row>
    <row r="302" spans="1:4" x14ac:dyDescent="0.25">
      <c r="A302" s="493" t="s">
        <v>188</v>
      </c>
      <c r="B302" s="493" t="s">
        <v>189</v>
      </c>
      <c r="C302" s="493" t="s">
        <v>12</v>
      </c>
      <c r="D302" s="493">
        <v>101959.71574563401</v>
      </c>
    </row>
    <row r="303" spans="1:4" x14ac:dyDescent="0.25">
      <c r="A303" s="493" t="s">
        <v>190</v>
      </c>
      <c r="B303" s="493" t="s">
        <v>191</v>
      </c>
      <c r="C303" s="493" t="s">
        <v>11</v>
      </c>
      <c r="D303" s="493">
        <v>87752.333178717294</v>
      </c>
    </row>
    <row r="304" spans="1:4" x14ac:dyDescent="0.25">
      <c r="A304" s="493" t="s">
        <v>190</v>
      </c>
      <c r="B304" s="493" t="s">
        <v>191</v>
      </c>
      <c r="C304" s="493" t="s">
        <v>12</v>
      </c>
      <c r="D304" s="493">
        <v>162188.68276669999</v>
      </c>
    </row>
    <row r="305" spans="1:4" x14ac:dyDescent="0.25">
      <c r="A305" s="493" t="s">
        <v>192</v>
      </c>
      <c r="B305" s="493" t="s">
        <v>193</v>
      </c>
      <c r="C305" s="493" t="s">
        <v>11</v>
      </c>
      <c r="D305" s="493">
        <v>64378.003290617802</v>
      </c>
    </row>
    <row r="306" spans="1:4" x14ac:dyDescent="0.25">
      <c r="A306" s="493" t="s">
        <v>192</v>
      </c>
      <c r="B306" s="493" t="s">
        <v>193</v>
      </c>
      <c r="C306" s="493" t="s">
        <v>12</v>
      </c>
      <c r="D306" s="493">
        <v>113067.40086789599</v>
      </c>
    </row>
    <row r="307" spans="1:4" x14ac:dyDescent="0.25">
      <c r="A307" s="493" t="s">
        <v>194</v>
      </c>
      <c r="B307" s="493" t="s">
        <v>195</v>
      </c>
      <c r="C307" s="493" t="s">
        <v>11</v>
      </c>
      <c r="D307" s="493">
        <v>109776.74776858</v>
      </c>
    </row>
    <row r="308" spans="1:4" x14ac:dyDescent="0.25">
      <c r="A308" s="493" t="s">
        <v>194</v>
      </c>
      <c r="B308" s="493" t="s">
        <v>195</v>
      </c>
      <c r="C308" s="493" t="s">
        <v>12</v>
      </c>
      <c r="D308" s="493">
        <v>260021.40667795899</v>
      </c>
    </row>
    <row r="309" spans="1:4" x14ac:dyDescent="0.25">
      <c r="A309" s="493" t="s">
        <v>196</v>
      </c>
      <c r="B309" s="493" t="s">
        <v>197</v>
      </c>
      <c r="C309" s="493" t="s">
        <v>11</v>
      </c>
      <c r="D309" s="493">
        <v>314027.22537906998</v>
      </c>
    </row>
    <row r="310" spans="1:4" x14ac:dyDescent="0.25">
      <c r="A310" s="493" t="s">
        <v>196</v>
      </c>
      <c r="B310" s="493" t="s">
        <v>197</v>
      </c>
      <c r="C310" s="493" t="s">
        <v>12</v>
      </c>
      <c r="D310" s="493">
        <v>520924.20011390903</v>
      </c>
    </row>
    <row r="311" spans="1:4" x14ac:dyDescent="0.25">
      <c r="A311" s="493" t="s">
        <v>198</v>
      </c>
      <c r="B311" s="493" t="s">
        <v>199</v>
      </c>
      <c r="C311" s="493" t="s">
        <v>11</v>
      </c>
      <c r="D311" s="493">
        <v>226035.196408663</v>
      </c>
    </row>
    <row r="312" spans="1:4" x14ac:dyDescent="0.25">
      <c r="A312" s="493" t="s">
        <v>198</v>
      </c>
      <c r="B312" s="493" t="s">
        <v>199</v>
      </c>
      <c r="C312" s="493" t="s">
        <v>12</v>
      </c>
      <c r="D312" s="493">
        <v>384690.40272097901</v>
      </c>
    </row>
    <row r="313" spans="1:4" x14ac:dyDescent="0.25">
      <c r="A313" s="493" t="s">
        <v>200</v>
      </c>
      <c r="B313" s="493" t="s">
        <v>201</v>
      </c>
      <c r="C313" s="493" t="s">
        <v>11</v>
      </c>
      <c r="D313" s="493">
        <v>116503.743198713</v>
      </c>
    </row>
    <row r="314" spans="1:4" x14ac:dyDescent="0.25">
      <c r="A314" s="493" t="s">
        <v>200</v>
      </c>
      <c r="B314" s="493" t="s">
        <v>201</v>
      </c>
      <c r="C314" s="493" t="s">
        <v>12</v>
      </c>
      <c r="D314" s="493">
        <v>191242.77275485499</v>
      </c>
    </row>
    <row r="315" spans="1:4" x14ac:dyDescent="0.25">
      <c r="A315" s="493" t="s">
        <v>202</v>
      </c>
      <c r="B315" s="493" t="s">
        <v>203</v>
      </c>
      <c r="C315" s="493" t="s">
        <v>11</v>
      </c>
      <c r="D315" s="493">
        <v>136467.974803894</v>
      </c>
    </row>
    <row r="316" spans="1:4" x14ac:dyDescent="0.25">
      <c r="A316" s="493" t="s">
        <v>202</v>
      </c>
      <c r="B316" s="493" t="s">
        <v>203</v>
      </c>
      <c r="C316" s="493" t="s">
        <v>12</v>
      </c>
      <c r="D316" s="493">
        <v>288030.58719652501</v>
      </c>
    </row>
    <row r="317" spans="1:4" x14ac:dyDescent="0.25">
      <c r="A317" s="493" t="s">
        <v>204</v>
      </c>
      <c r="B317" s="493" t="s">
        <v>205</v>
      </c>
      <c r="C317" s="493" t="s">
        <v>11</v>
      </c>
      <c r="D317" s="493">
        <v>96145.950702951697</v>
      </c>
    </row>
    <row r="318" spans="1:4" x14ac:dyDescent="0.25">
      <c r="A318" s="493" t="s">
        <v>204</v>
      </c>
      <c r="B318" s="493" t="s">
        <v>205</v>
      </c>
      <c r="C318" s="493" t="s">
        <v>12</v>
      </c>
      <c r="D318" s="493">
        <v>160707.07140725199</v>
      </c>
    </row>
    <row r="319" spans="1:4" x14ac:dyDescent="0.25">
      <c r="A319" s="493" t="s">
        <v>206</v>
      </c>
      <c r="B319" s="493" t="s">
        <v>207</v>
      </c>
      <c r="C319" s="493" t="s">
        <v>11</v>
      </c>
      <c r="D319" s="493">
        <v>115560.840636448</v>
      </c>
    </row>
    <row r="320" spans="1:4" x14ac:dyDescent="0.25">
      <c r="A320" s="493" t="s">
        <v>206</v>
      </c>
      <c r="B320" s="493" t="s">
        <v>207</v>
      </c>
      <c r="C320" s="493" t="s">
        <v>12</v>
      </c>
      <c r="D320" s="493">
        <v>251701.33902277899</v>
      </c>
    </row>
    <row r="321" spans="1:4" x14ac:dyDescent="0.25">
      <c r="A321" s="493" t="s">
        <v>208</v>
      </c>
      <c r="B321" s="493" t="s">
        <v>209</v>
      </c>
      <c r="C321" s="493" t="s">
        <v>11</v>
      </c>
      <c r="D321" s="493">
        <v>156043.321604589</v>
      </c>
    </row>
    <row r="322" spans="1:4" x14ac:dyDescent="0.25">
      <c r="A322" s="493" t="s">
        <v>208</v>
      </c>
      <c r="B322" s="493" t="s">
        <v>209</v>
      </c>
      <c r="C322" s="493" t="s">
        <v>12</v>
      </c>
      <c r="D322" s="493">
        <v>331457.59807762603</v>
      </c>
    </row>
    <row r="323" spans="1:4" x14ac:dyDescent="0.25">
      <c r="A323" s="493" t="s">
        <v>210</v>
      </c>
      <c r="B323" s="493" t="s">
        <v>211</v>
      </c>
      <c r="C323" s="493" t="s">
        <v>11</v>
      </c>
      <c r="D323" s="493">
        <v>100991.22612365001</v>
      </c>
    </row>
    <row r="324" spans="1:4" x14ac:dyDescent="0.25">
      <c r="A324" s="493" t="s">
        <v>210</v>
      </c>
      <c r="B324" s="493" t="s">
        <v>211</v>
      </c>
      <c r="C324" s="493" t="s">
        <v>12</v>
      </c>
      <c r="D324" s="493">
        <v>254973.87348194499</v>
      </c>
    </row>
    <row r="325" spans="1:4" x14ac:dyDescent="0.25">
      <c r="A325" s="493" t="s">
        <v>212</v>
      </c>
      <c r="B325" s="493" t="s">
        <v>213</v>
      </c>
      <c r="C325" s="493" t="s">
        <v>11</v>
      </c>
      <c r="D325" s="493">
        <v>48038.564382339697</v>
      </c>
    </row>
    <row r="326" spans="1:4" x14ac:dyDescent="0.25">
      <c r="A326" s="493" t="s">
        <v>212</v>
      </c>
      <c r="B326" s="493" t="s">
        <v>213</v>
      </c>
      <c r="C326" s="493" t="s">
        <v>12</v>
      </c>
      <c r="D326" s="493">
        <v>125868.22295870099</v>
      </c>
    </row>
    <row r="327" spans="1:4" x14ac:dyDescent="0.25">
      <c r="A327" s="493" t="s">
        <v>214</v>
      </c>
      <c r="B327" s="493" t="s">
        <v>215</v>
      </c>
      <c r="C327" s="493" t="s">
        <v>11</v>
      </c>
      <c r="D327" s="493">
        <v>116966.134696939</v>
      </c>
    </row>
    <row r="328" spans="1:4" x14ac:dyDescent="0.25">
      <c r="A328" s="493" t="s">
        <v>214</v>
      </c>
      <c r="B328" s="493" t="s">
        <v>215</v>
      </c>
      <c r="C328" s="493" t="s">
        <v>12</v>
      </c>
      <c r="D328" s="493">
        <v>174768.76283382601</v>
      </c>
    </row>
    <row r="329" spans="1:4" x14ac:dyDescent="0.25">
      <c r="A329" s="493" t="s">
        <v>216</v>
      </c>
      <c r="B329" s="493" t="s">
        <v>217</v>
      </c>
      <c r="C329" s="493" t="s">
        <v>11</v>
      </c>
      <c r="D329" s="493">
        <v>60414.687649738597</v>
      </c>
    </row>
    <row r="330" spans="1:4" x14ac:dyDescent="0.25">
      <c r="A330" s="493" t="s">
        <v>216</v>
      </c>
      <c r="B330" s="493" t="s">
        <v>217</v>
      </c>
      <c r="C330" s="493" t="s">
        <v>12</v>
      </c>
      <c r="D330" s="493">
        <v>138351.77898408601</v>
      </c>
    </row>
    <row r="331" spans="1:4" x14ac:dyDescent="0.25">
      <c r="A331" s="493" t="s">
        <v>218</v>
      </c>
      <c r="B331" s="493" t="s">
        <v>219</v>
      </c>
      <c r="C331" s="493" t="s">
        <v>11</v>
      </c>
      <c r="D331" s="493">
        <v>91138.482964361901</v>
      </c>
    </row>
    <row r="332" spans="1:4" x14ac:dyDescent="0.25">
      <c r="A332" s="493" t="s">
        <v>218</v>
      </c>
      <c r="B332" s="493" t="s">
        <v>219</v>
      </c>
      <c r="C332" s="493" t="s">
        <v>12</v>
      </c>
      <c r="D332" s="493">
        <v>197824.40224674399</v>
      </c>
    </row>
    <row r="333" spans="1:4" x14ac:dyDescent="0.25">
      <c r="A333" s="493" t="s">
        <v>220</v>
      </c>
      <c r="B333" s="493" t="s">
        <v>221</v>
      </c>
      <c r="C333" s="493" t="s">
        <v>11</v>
      </c>
      <c r="D333" s="493">
        <v>51388.962953340801</v>
      </c>
    </row>
    <row r="334" spans="1:4" x14ac:dyDescent="0.25">
      <c r="A334" s="493" t="s">
        <v>220</v>
      </c>
      <c r="B334" s="493" t="s">
        <v>221</v>
      </c>
      <c r="C334" s="493" t="s">
        <v>12</v>
      </c>
      <c r="D334" s="493">
        <v>154976.343776155</v>
      </c>
    </row>
    <row r="335" spans="1:4" x14ac:dyDescent="0.25">
      <c r="A335" s="493" t="s">
        <v>222</v>
      </c>
      <c r="B335" s="493" t="s">
        <v>223</v>
      </c>
      <c r="C335" s="493" t="s">
        <v>11</v>
      </c>
      <c r="D335" s="493">
        <v>91952.984006195606</v>
      </c>
    </row>
    <row r="336" spans="1:4" x14ac:dyDescent="0.25">
      <c r="A336" s="493" t="s">
        <v>222</v>
      </c>
      <c r="B336" s="493" t="s">
        <v>223</v>
      </c>
      <c r="C336" s="493" t="s">
        <v>12</v>
      </c>
      <c r="D336" s="493">
        <v>137288.73932763899</v>
      </c>
    </row>
    <row r="337" spans="1:4" x14ac:dyDescent="0.25">
      <c r="A337" s="493" t="s">
        <v>224</v>
      </c>
      <c r="B337" s="493" t="s">
        <v>225</v>
      </c>
      <c r="C337" s="493" t="s">
        <v>11</v>
      </c>
      <c r="D337" s="493">
        <v>75429.566440991504</v>
      </c>
    </row>
    <row r="338" spans="1:4" x14ac:dyDescent="0.25">
      <c r="A338" s="493" t="s">
        <v>224</v>
      </c>
      <c r="B338" s="493" t="s">
        <v>225</v>
      </c>
      <c r="C338" s="493" t="s">
        <v>12</v>
      </c>
      <c r="D338" s="493">
        <v>125818.212091701</v>
      </c>
    </row>
    <row r="339" spans="1:4" x14ac:dyDescent="0.25">
      <c r="A339" s="493" t="s">
        <v>226</v>
      </c>
      <c r="B339" s="493" t="s">
        <v>227</v>
      </c>
      <c r="C339" s="493" t="s">
        <v>11</v>
      </c>
      <c r="D339" s="493">
        <v>74275.497545235296</v>
      </c>
    </row>
    <row r="340" spans="1:4" x14ac:dyDescent="0.25">
      <c r="A340" s="493" t="s">
        <v>226</v>
      </c>
      <c r="B340" s="493" t="s">
        <v>227</v>
      </c>
      <c r="C340" s="493" t="s">
        <v>12</v>
      </c>
      <c r="D340" s="493">
        <v>137880.06831892501</v>
      </c>
    </row>
    <row r="341" spans="1:4" x14ac:dyDescent="0.25">
      <c r="A341" s="493" t="s">
        <v>228</v>
      </c>
      <c r="B341" s="493" t="s">
        <v>229</v>
      </c>
      <c r="C341" s="493" t="s">
        <v>11</v>
      </c>
      <c r="D341" s="493">
        <v>50573.071919712798</v>
      </c>
    </row>
    <row r="342" spans="1:4" x14ac:dyDescent="0.25">
      <c r="A342" s="493" t="s">
        <v>228</v>
      </c>
      <c r="B342" s="493" t="s">
        <v>229</v>
      </c>
      <c r="C342" s="493" t="s">
        <v>12</v>
      </c>
      <c r="D342" s="493">
        <v>135480.48020750601</v>
      </c>
    </row>
    <row r="343" spans="1:4" x14ac:dyDescent="0.25">
      <c r="A343" s="493" t="s">
        <v>230</v>
      </c>
      <c r="B343" s="493" t="s">
        <v>231</v>
      </c>
      <c r="C343" s="493" t="s">
        <v>11</v>
      </c>
      <c r="D343" s="493">
        <v>180681.085874048</v>
      </c>
    </row>
    <row r="344" spans="1:4" x14ac:dyDescent="0.25">
      <c r="A344" s="493" t="s">
        <v>230</v>
      </c>
      <c r="B344" s="493" t="s">
        <v>231</v>
      </c>
      <c r="C344" s="493" t="s">
        <v>12</v>
      </c>
      <c r="D344" s="493">
        <v>419341.04714812699</v>
      </c>
    </row>
    <row r="345" spans="1:4" x14ac:dyDescent="0.25">
      <c r="A345" s="493" t="s">
        <v>232</v>
      </c>
      <c r="B345" s="493" t="s">
        <v>233</v>
      </c>
      <c r="C345" s="493" t="s">
        <v>11</v>
      </c>
      <c r="D345" s="493">
        <v>332750.86675715703</v>
      </c>
    </row>
    <row r="346" spans="1:4" x14ac:dyDescent="0.25">
      <c r="A346" s="493" t="s">
        <v>232</v>
      </c>
      <c r="B346" s="493" t="s">
        <v>233</v>
      </c>
      <c r="C346" s="493" t="s">
        <v>12</v>
      </c>
      <c r="D346" s="493">
        <v>468508.50600860402</v>
      </c>
    </row>
    <row r="347" spans="1:4" x14ac:dyDescent="0.25">
      <c r="A347" s="493" t="s">
        <v>234</v>
      </c>
      <c r="B347" s="493" t="s">
        <v>235</v>
      </c>
      <c r="C347" s="493" t="s">
        <v>11</v>
      </c>
      <c r="D347" s="493">
        <v>125696.048263138</v>
      </c>
    </row>
    <row r="348" spans="1:4" x14ac:dyDescent="0.25">
      <c r="A348" s="493" t="s">
        <v>234</v>
      </c>
      <c r="B348" s="493" t="s">
        <v>235</v>
      </c>
      <c r="C348" s="493" t="s">
        <v>12</v>
      </c>
      <c r="D348" s="493">
        <v>206347.18344401399</v>
      </c>
    </row>
    <row r="349" spans="1:4" x14ac:dyDescent="0.25">
      <c r="A349" s="493" t="s">
        <v>236</v>
      </c>
      <c r="B349" s="493" t="s">
        <v>237</v>
      </c>
      <c r="C349" s="493" t="s">
        <v>11</v>
      </c>
      <c r="D349" s="493">
        <v>45249.224058861</v>
      </c>
    </row>
    <row r="350" spans="1:4" x14ac:dyDescent="0.25">
      <c r="A350" s="493" t="s">
        <v>236</v>
      </c>
      <c r="B350" s="493" t="s">
        <v>237</v>
      </c>
      <c r="C350" s="493" t="s">
        <v>12</v>
      </c>
      <c r="D350" s="493">
        <v>135803.911382533</v>
      </c>
    </row>
    <row r="351" spans="1:4" x14ac:dyDescent="0.25">
      <c r="A351" s="493" t="s">
        <v>238</v>
      </c>
      <c r="B351" s="493" t="s">
        <v>239</v>
      </c>
      <c r="C351" s="493" t="s">
        <v>11</v>
      </c>
      <c r="D351" s="493">
        <v>288890.83322247199</v>
      </c>
    </row>
    <row r="352" spans="1:4" x14ac:dyDescent="0.25">
      <c r="A352" s="493" t="s">
        <v>238</v>
      </c>
      <c r="B352" s="493" t="s">
        <v>239</v>
      </c>
      <c r="C352" s="493" t="s">
        <v>12</v>
      </c>
      <c r="D352" s="493">
        <v>322244.39621310198</v>
      </c>
    </row>
    <row r="353" spans="1:4" x14ac:dyDescent="0.25">
      <c r="A353" s="493" t="s">
        <v>240</v>
      </c>
      <c r="B353" s="493" t="s">
        <v>241</v>
      </c>
      <c r="C353" s="493" t="s">
        <v>11</v>
      </c>
      <c r="D353" s="493">
        <v>315846.70769023499</v>
      </c>
    </row>
    <row r="354" spans="1:4" x14ac:dyDescent="0.25">
      <c r="A354" s="493" t="s">
        <v>240</v>
      </c>
      <c r="B354" s="493" t="s">
        <v>241</v>
      </c>
      <c r="C354" s="493" t="s">
        <v>12</v>
      </c>
      <c r="D354" s="493">
        <v>411218.784175243</v>
      </c>
    </row>
    <row r="355" spans="1:4" x14ac:dyDescent="0.25">
      <c r="A355" s="493" t="s">
        <v>242</v>
      </c>
      <c r="B355" s="493" t="s">
        <v>243</v>
      </c>
      <c r="C355" s="493" t="s">
        <v>11</v>
      </c>
      <c r="D355" s="493">
        <v>262404.09677747398</v>
      </c>
    </row>
    <row r="356" spans="1:4" x14ac:dyDescent="0.25">
      <c r="A356" s="493" t="s">
        <v>242</v>
      </c>
      <c r="B356" s="493" t="s">
        <v>243</v>
      </c>
      <c r="C356" s="493" t="s">
        <v>12</v>
      </c>
      <c r="D356" s="493">
        <v>360895.35719184298</v>
      </c>
    </row>
    <row r="357" spans="1:4" x14ac:dyDescent="0.25">
      <c r="A357" s="493" t="s">
        <v>244</v>
      </c>
      <c r="B357" s="493" t="s">
        <v>245</v>
      </c>
      <c r="C357" s="493" t="s">
        <v>11</v>
      </c>
      <c r="D357" s="493">
        <v>65806.066552251403</v>
      </c>
    </row>
    <row r="358" spans="1:4" x14ac:dyDescent="0.25">
      <c r="A358" s="493" t="s">
        <v>244</v>
      </c>
      <c r="B358" s="493" t="s">
        <v>245</v>
      </c>
      <c r="C358" s="493" t="s">
        <v>12</v>
      </c>
      <c r="D358" s="493">
        <v>267277.54164205998</v>
      </c>
    </row>
    <row r="359" spans="1:4" x14ac:dyDescent="0.25">
      <c r="A359" s="493" t="s">
        <v>246</v>
      </c>
      <c r="B359" s="493" t="s">
        <v>247</v>
      </c>
      <c r="C359" s="493" t="s">
        <v>11</v>
      </c>
      <c r="D359" s="493">
        <v>377325.955207124</v>
      </c>
    </row>
    <row r="360" spans="1:4" x14ac:dyDescent="0.25">
      <c r="A360" s="493" t="s">
        <v>246</v>
      </c>
      <c r="B360" s="493" t="s">
        <v>247</v>
      </c>
      <c r="C360" s="493" t="s">
        <v>12</v>
      </c>
      <c r="D360" s="493">
        <v>672793.97422631795</v>
      </c>
    </row>
    <row r="361" spans="1:4" x14ac:dyDescent="0.25">
      <c r="A361" s="493" t="s">
        <v>248</v>
      </c>
      <c r="B361" s="493" t="s">
        <v>249</v>
      </c>
      <c r="C361" s="493" t="s">
        <v>11</v>
      </c>
      <c r="D361" s="493">
        <v>705331.911537437</v>
      </c>
    </row>
    <row r="362" spans="1:4" x14ac:dyDescent="0.25">
      <c r="A362" s="493" t="s">
        <v>248</v>
      </c>
      <c r="B362" s="493" t="s">
        <v>249</v>
      </c>
      <c r="C362" s="493" t="s">
        <v>12</v>
      </c>
      <c r="D362" s="493">
        <v>1115015.9791633701</v>
      </c>
    </row>
    <row r="363" spans="1:4" x14ac:dyDescent="0.25">
      <c r="A363" s="493" t="s">
        <v>250</v>
      </c>
      <c r="B363" s="493" t="s">
        <v>251</v>
      </c>
      <c r="C363" s="493" t="s">
        <v>11</v>
      </c>
      <c r="D363" s="493">
        <v>468848.57572886598</v>
      </c>
    </row>
    <row r="364" spans="1:4" x14ac:dyDescent="0.25">
      <c r="A364" s="493" t="s">
        <v>250</v>
      </c>
      <c r="B364" s="493" t="s">
        <v>251</v>
      </c>
      <c r="C364" s="493" t="s">
        <v>12</v>
      </c>
      <c r="D364" s="493">
        <v>921180.04320629197</v>
      </c>
    </row>
    <row r="365" spans="1:4" x14ac:dyDescent="0.25">
      <c r="A365" s="493" t="s">
        <v>252</v>
      </c>
      <c r="B365" s="493" t="s">
        <v>253</v>
      </c>
      <c r="C365" s="493" t="s">
        <v>11</v>
      </c>
      <c r="D365" s="493">
        <v>299054.11815742101</v>
      </c>
    </row>
    <row r="366" spans="1:4" x14ac:dyDescent="0.25">
      <c r="A366" s="493" t="s">
        <v>252</v>
      </c>
      <c r="B366" s="493" t="s">
        <v>253</v>
      </c>
      <c r="C366" s="493" t="s">
        <v>12</v>
      </c>
      <c r="D366" s="493">
        <v>696523.41559233901</v>
      </c>
    </row>
    <row r="367" spans="1:4" x14ac:dyDescent="0.25">
      <c r="A367" s="493" t="s">
        <v>254</v>
      </c>
      <c r="B367" s="493" t="s">
        <v>255</v>
      </c>
      <c r="C367" s="493" t="s">
        <v>11</v>
      </c>
      <c r="D367" s="493">
        <v>794809.77338677505</v>
      </c>
    </row>
    <row r="368" spans="1:4" x14ac:dyDescent="0.25">
      <c r="A368" s="493" t="s">
        <v>254</v>
      </c>
      <c r="B368" s="493" t="s">
        <v>255</v>
      </c>
      <c r="C368" s="493" t="s">
        <v>12</v>
      </c>
      <c r="D368" s="493">
        <v>863041.42646723206</v>
      </c>
    </row>
    <row r="369" spans="1:4" x14ac:dyDescent="0.25">
      <c r="A369" s="493" t="s">
        <v>256</v>
      </c>
      <c r="B369" s="493" t="s">
        <v>257</v>
      </c>
      <c r="C369" s="493" t="s">
        <v>11</v>
      </c>
      <c r="D369" s="493">
        <v>245424.92147556201</v>
      </c>
    </row>
    <row r="370" spans="1:4" x14ac:dyDescent="0.25">
      <c r="A370" s="493" t="s">
        <v>256</v>
      </c>
      <c r="B370" s="493" t="s">
        <v>257</v>
      </c>
      <c r="C370" s="493" t="s">
        <v>12</v>
      </c>
      <c r="D370" s="493">
        <v>480355.621786654</v>
      </c>
    </row>
    <row r="371" spans="1:4" x14ac:dyDescent="0.25">
      <c r="A371" s="493" t="s">
        <v>258</v>
      </c>
      <c r="B371" s="493" t="s">
        <v>259</v>
      </c>
      <c r="C371" s="493" t="s">
        <v>11</v>
      </c>
      <c r="D371" s="493">
        <v>290530.86408238002</v>
      </c>
    </row>
    <row r="372" spans="1:4" x14ac:dyDescent="0.25">
      <c r="A372" s="493" t="s">
        <v>258</v>
      </c>
      <c r="B372" s="493" t="s">
        <v>259</v>
      </c>
      <c r="C372" s="493" t="s">
        <v>12</v>
      </c>
      <c r="D372" s="493">
        <v>429437.20033254998</v>
      </c>
    </row>
    <row r="373" spans="1:4" x14ac:dyDescent="0.25">
      <c r="A373" s="493" t="s">
        <v>260</v>
      </c>
      <c r="B373" s="493" t="s">
        <v>261</v>
      </c>
      <c r="C373" s="493" t="s">
        <v>11</v>
      </c>
      <c r="D373" s="493">
        <v>1062274.2872430501</v>
      </c>
    </row>
    <row r="374" spans="1:4" x14ac:dyDescent="0.25">
      <c r="A374" s="493" t="s">
        <v>260</v>
      </c>
      <c r="B374" s="493" t="s">
        <v>261</v>
      </c>
      <c r="C374" s="493" t="s">
        <v>12</v>
      </c>
      <c r="D374" s="493">
        <v>1667880.0426306301</v>
      </c>
    </row>
    <row r="375" spans="1:4" x14ac:dyDescent="0.25">
      <c r="A375" s="493" t="s">
        <v>262</v>
      </c>
      <c r="B375" s="493" t="s">
        <v>263</v>
      </c>
      <c r="C375" s="493" t="s">
        <v>11</v>
      </c>
      <c r="D375" s="493">
        <v>709360.70327538997</v>
      </c>
    </row>
    <row r="376" spans="1:4" x14ac:dyDescent="0.25">
      <c r="A376" s="493" t="s">
        <v>262</v>
      </c>
      <c r="B376" s="493" t="s">
        <v>263</v>
      </c>
      <c r="C376" s="493" t="s">
        <v>12</v>
      </c>
      <c r="D376" s="493">
        <v>835275.68409126299</v>
      </c>
    </row>
    <row r="377" spans="1:4" x14ac:dyDescent="0.25">
      <c r="A377" s="493" t="s">
        <v>264</v>
      </c>
      <c r="B377" s="493" t="s">
        <v>265</v>
      </c>
      <c r="C377" s="493" t="s">
        <v>11</v>
      </c>
      <c r="D377" s="493">
        <v>487820.57824478601</v>
      </c>
    </row>
    <row r="378" spans="1:4" x14ac:dyDescent="0.25">
      <c r="A378" s="493" t="s">
        <v>264</v>
      </c>
      <c r="B378" s="493" t="s">
        <v>265</v>
      </c>
      <c r="C378" s="493" t="s">
        <v>12</v>
      </c>
      <c r="D378" s="493">
        <v>1067789.0713436301</v>
      </c>
    </row>
    <row r="379" spans="1:4" x14ac:dyDescent="0.25">
      <c r="A379" s="493" t="s">
        <v>266</v>
      </c>
      <c r="B379" s="493" t="s">
        <v>267</v>
      </c>
      <c r="C379" s="493" t="s">
        <v>11</v>
      </c>
      <c r="D379" s="493">
        <v>550126.36868987198</v>
      </c>
    </row>
    <row r="380" spans="1:4" x14ac:dyDescent="0.25">
      <c r="A380" s="493" t="s">
        <v>266</v>
      </c>
      <c r="B380" s="493" t="s">
        <v>267</v>
      </c>
      <c r="C380" s="493" t="s">
        <v>12</v>
      </c>
      <c r="D380" s="493">
        <v>540650.81422242301</v>
      </c>
    </row>
    <row r="381" spans="1:4" x14ac:dyDescent="0.25">
      <c r="A381" s="493" t="s">
        <v>268</v>
      </c>
      <c r="B381" s="493" t="s">
        <v>269</v>
      </c>
      <c r="C381" s="493" t="s">
        <v>11</v>
      </c>
      <c r="D381" s="493">
        <v>642702.57202894299</v>
      </c>
    </row>
    <row r="382" spans="1:4" x14ac:dyDescent="0.25">
      <c r="A382" s="493" t="s">
        <v>268</v>
      </c>
      <c r="B382" s="493" t="s">
        <v>269</v>
      </c>
      <c r="C382" s="493" t="s">
        <v>12</v>
      </c>
      <c r="D382" s="493">
        <v>902345.95189475303</v>
      </c>
    </row>
    <row r="383" spans="1:4" x14ac:dyDescent="0.25">
      <c r="A383" s="493" t="s">
        <v>270</v>
      </c>
      <c r="B383" s="493" t="s">
        <v>271</v>
      </c>
      <c r="C383" s="493" t="s">
        <v>11</v>
      </c>
      <c r="D383" s="493">
        <v>24769.391910238701</v>
      </c>
    </row>
    <row r="384" spans="1:4" x14ac:dyDescent="0.25">
      <c r="A384" s="493" t="s">
        <v>270</v>
      </c>
      <c r="B384" s="493" t="s">
        <v>271</v>
      </c>
      <c r="C384" s="493" t="s">
        <v>12</v>
      </c>
      <c r="D384" s="493">
        <v>187029.02713342599</v>
      </c>
    </row>
    <row r="385" spans="1:4" x14ac:dyDescent="0.25">
      <c r="A385" s="493" t="s">
        <v>272</v>
      </c>
      <c r="B385" s="493" t="s">
        <v>273</v>
      </c>
      <c r="C385" s="493" t="s">
        <v>11</v>
      </c>
      <c r="D385" s="493">
        <v>375273.63964027999</v>
      </c>
    </row>
    <row r="386" spans="1:4" x14ac:dyDescent="0.25">
      <c r="A386" s="493" t="s">
        <v>272</v>
      </c>
      <c r="B386" s="493" t="s">
        <v>273</v>
      </c>
      <c r="C386" s="493" t="s">
        <v>12</v>
      </c>
      <c r="D386" s="493">
        <v>577716.08109150396</v>
      </c>
    </row>
    <row r="387" spans="1:4" x14ac:dyDescent="0.25">
      <c r="A387" s="493" t="s">
        <v>274</v>
      </c>
      <c r="B387" s="493" t="s">
        <v>275</v>
      </c>
      <c r="C387" s="493" t="s">
        <v>11</v>
      </c>
      <c r="D387" s="493">
        <v>53679.606275879501</v>
      </c>
    </row>
    <row r="388" spans="1:4" x14ac:dyDescent="0.25">
      <c r="A388" s="493" t="s">
        <v>274</v>
      </c>
      <c r="B388" s="493" t="s">
        <v>275</v>
      </c>
      <c r="C388" s="493" t="s">
        <v>12</v>
      </c>
      <c r="D388" s="493">
        <v>91356.681281016907</v>
      </c>
    </row>
    <row r="389" spans="1:4" x14ac:dyDescent="0.25">
      <c r="A389" s="493" t="s">
        <v>276</v>
      </c>
      <c r="B389" s="493" t="s">
        <v>277</v>
      </c>
      <c r="C389" s="493" t="s">
        <v>11</v>
      </c>
      <c r="D389" s="493">
        <v>67455.570331454801</v>
      </c>
    </row>
    <row r="390" spans="1:4" x14ac:dyDescent="0.25">
      <c r="A390" s="493" t="s">
        <v>276</v>
      </c>
      <c r="B390" s="493" t="s">
        <v>277</v>
      </c>
      <c r="C390" s="493" t="s">
        <v>12</v>
      </c>
      <c r="D390" s="493">
        <v>110775.37291483099</v>
      </c>
    </row>
    <row r="391" spans="1:4" x14ac:dyDescent="0.25">
      <c r="A391" s="493" t="s">
        <v>278</v>
      </c>
      <c r="B391" s="493" t="s">
        <v>279</v>
      </c>
      <c r="C391" s="493" t="s">
        <v>11</v>
      </c>
      <c r="D391" s="493">
        <v>82473.4377162858</v>
      </c>
    </row>
    <row r="392" spans="1:4" x14ac:dyDescent="0.25">
      <c r="A392" s="493" t="s">
        <v>278</v>
      </c>
      <c r="B392" s="493" t="s">
        <v>279</v>
      </c>
      <c r="C392" s="493" t="s">
        <v>12</v>
      </c>
      <c r="D392" s="493">
        <v>648935.14943917305</v>
      </c>
    </row>
    <row r="393" spans="1:4" x14ac:dyDescent="0.25">
      <c r="A393" s="493" t="s">
        <v>280</v>
      </c>
      <c r="B393" s="493" t="s">
        <v>281</v>
      </c>
      <c r="C393" s="493" t="s">
        <v>11</v>
      </c>
      <c r="D393" s="493">
        <v>560978.73416295403</v>
      </c>
    </row>
    <row r="394" spans="1:4" x14ac:dyDescent="0.25">
      <c r="A394" s="493" t="s">
        <v>280</v>
      </c>
      <c r="B394" s="493" t="s">
        <v>281</v>
      </c>
      <c r="C394" s="493" t="s">
        <v>12</v>
      </c>
      <c r="D394" s="493">
        <v>472834.08470398799</v>
      </c>
    </row>
    <row r="395" spans="1:4" x14ac:dyDescent="0.25">
      <c r="A395" s="493" t="s">
        <v>282</v>
      </c>
      <c r="B395" s="493" t="s">
        <v>283</v>
      </c>
      <c r="C395" s="493" t="s">
        <v>11</v>
      </c>
      <c r="D395" s="493">
        <v>102401.237556382</v>
      </c>
    </row>
    <row r="396" spans="1:4" x14ac:dyDescent="0.25">
      <c r="A396" s="493" t="s">
        <v>282</v>
      </c>
      <c r="B396" s="493" t="s">
        <v>283</v>
      </c>
      <c r="C396" s="493" t="s">
        <v>12</v>
      </c>
      <c r="D396" s="493">
        <v>90820.003309373802</v>
      </c>
    </row>
    <row r="397" spans="1:4" x14ac:dyDescent="0.25">
      <c r="A397" s="493" t="s">
        <v>284</v>
      </c>
      <c r="B397" s="493" t="s">
        <v>285</v>
      </c>
      <c r="C397" s="493" t="s">
        <v>11</v>
      </c>
      <c r="D397" s="493">
        <v>780860.63604155101</v>
      </c>
    </row>
    <row r="398" spans="1:4" x14ac:dyDescent="0.25">
      <c r="A398" s="493" t="s">
        <v>284</v>
      </c>
      <c r="B398" s="493" t="s">
        <v>285</v>
      </c>
      <c r="C398" s="493" t="s">
        <v>12</v>
      </c>
      <c r="D398" s="493">
        <v>758142.04305808095</v>
      </c>
    </row>
    <row r="399" spans="1:4" x14ac:dyDescent="0.25">
      <c r="A399" s="493" t="s">
        <v>286</v>
      </c>
      <c r="B399" s="493" t="s">
        <v>287</v>
      </c>
      <c r="C399" s="493" t="s">
        <v>11</v>
      </c>
      <c r="D399" s="493">
        <v>868833.53285196098</v>
      </c>
    </row>
    <row r="400" spans="1:4" x14ac:dyDescent="0.25">
      <c r="A400" s="493" t="s">
        <v>286</v>
      </c>
      <c r="B400" s="493" t="s">
        <v>287</v>
      </c>
      <c r="C400" s="493" t="s">
        <v>12</v>
      </c>
      <c r="D400" s="493">
        <v>1384671.58220075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929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494" t="s">
        <v>63</v>
      </c>
      <c r="B411" s="494" t="s">
        <v>64</v>
      </c>
      <c r="C411" s="494" t="s">
        <v>11</v>
      </c>
      <c r="D411" s="494">
        <v>154166.671875</v>
      </c>
    </row>
    <row r="412" spans="1:4" x14ac:dyDescent="0.25">
      <c r="A412" s="494" t="s">
        <v>63</v>
      </c>
      <c r="B412" s="494" t="s">
        <v>64</v>
      </c>
      <c r="C412" s="494" t="s">
        <v>12</v>
      </c>
      <c r="D412" s="494">
        <v>304922.64300871902</v>
      </c>
    </row>
    <row r="413" spans="1:4" x14ac:dyDescent="0.25">
      <c r="A413" s="494" t="s">
        <v>65</v>
      </c>
      <c r="B413" s="494" t="s">
        <v>66</v>
      </c>
      <c r="C413" s="494" t="s">
        <v>11</v>
      </c>
      <c r="D413" s="494">
        <v>45809.5234375</v>
      </c>
    </row>
    <row r="414" spans="1:4" x14ac:dyDescent="0.25">
      <c r="A414" s="494" t="s">
        <v>65</v>
      </c>
      <c r="B414" s="494" t="s">
        <v>66</v>
      </c>
      <c r="C414" s="494" t="s">
        <v>12</v>
      </c>
      <c r="D414" s="494">
        <v>162493.97828486699</v>
      </c>
    </row>
    <row r="415" spans="1:4" x14ac:dyDescent="0.25">
      <c r="A415" s="494" t="s">
        <v>67</v>
      </c>
      <c r="B415" s="494" t="s">
        <v>68</v>
      </c>
      <c r="C415" s="494" t="s">
        <v>11</v>
      </c>
      <c r="D415" s="494">
        <v>38429.700657683199</v>
      </c>
    </row>
    <row r="416" spans="1:4" x14ac:dyDescent="0.25">
      <c r="A416" s="494" t="s">
        <v>67</v>
      </c>
      <c r="B416" s="494" t="s">
        <v>68</v>
      </c>
      <c r="C416" s="494" t="s">
        <v>12</v>
      </c>
      <c r="D416" s="494">
        <v>206388.55887188599</v>
      </c>
    </row>
    <row r="417" spans="1:4" x14ac:dyDescent="0.25">
      <c r="A417" s="494" t="s">
        <v>69</v>
      </c>
      <c r="B417" s="494" t="s">
        <v>70</v>
      </c>
      <c r="C417" s="494" t="s">
        <v>12</v>
      </c>
      <c r="D417" s="494">
        <v>18666.667317708299</v>
      </c>
    </row>
    <row r="418" spans="1:4" x14ac:dyDescent="0.25">
      <c r="A418" s="494" t="s">
        <v>71</v>
      </c>
      <c r="B418" s="494" t="s">
        <v>72</v>
      </c>
      <c r="C418" s="494" t="s">
        <v>11</v>
      </c>
      <c r="D418" s="494">
        <v>44600.1104320132</v>
      </c>
    </row>
    <row r="419" spans="1:4" x14ac:dyDescent="0.25">
      <c r="A419" s="494" t="s">
        <v>71</v>
      </c>
      <c r="B419" s="494" t="s">
        <v>72</v>
      </c>
      <c r="C419" s="494" t="s">
        <v>12</v>
      </c>
      <c r="D419" s="494">
        <v>54127.402016003703</v>
      </c>
    </row>
    <row r="420" spans="1:4" x14ac:dyDescent="0.25">
      <c r="A420" s="494" t="s">
        <v>83</v>
      </c>
      <c r="B420" s="494" t="s">
        <v>84</v>
      </c>
      <c r="C420" s="494" t="s">
        <v>11</v>
      </c>
      <c r="D420" s="494">
        <v>21130.1555266018</v>
      </c>
    </row>
    <row r="421" spans="1:4" x14ac:dyDescent="0.25">
      <c r="A421" s="494" t="s">
        <v>83</v>
      </c>
      <c r="B421" s="494" t="s">
        <v>84</v>
      </c>
      <c r="C421" s="494" t="s">
        <v>12</v>
      </c>
      <c r="D421" s="494">
        <v>558409.84813448496</v>
      </c>
    </row>
    <row r="422" spans="1:4" x14ac:dyDescent="0.25">
      <c r="A422" s="494" t="s">
        <v>99</v>
      </c>
      <c r="B422" s="494" t="s">
        <v>100</v>
      </c>
      <c r="C422" s="494" t="s">
        <v>11</v>
      </c>
      <c r="D422" s="494">
        <v>66858.210728701903</v>
      </c>
    </row>
    <row r="423" spans="1:4" x14ac:dyDescent="0.25">
      <c r="A423" s="494" t="s">
        <v>99</v>
      </c>
      <c r="B423" s="494" t="s">
        <v>100</v>
      </c>
      <c r="C423" s="494" t="s">
        <v>12</v>
      </c>
      <c r="D423" s="494">
        <v>66980.080443332597</v>
      </c>
    </row>
    <row r="424" spans="1:4" x14ac:dyDescent="0.25">
      <c r="A424" s="494" t="s">
        <v>101</v>
      </c>
      <c r="B424" s="494" t="s">
        <v>102</v>
      </c>
      <c r="C424" s="494" t="s">
        <v>11</v>
      </c>
      <c r="D424" s="494">
        <v>31844.6966982755</v>
      </c>
    </row>
    <row r="425" spans="1:4" x14ac:dyDescent="0.25">
      <c r="A425" s="494" t="s">
        <v>101</v>
      </c>
      <c r="B425" s="494" t="s">
        <v>102</v>
      </c>
      <c r="C425" s="494" t="s">
        <v>12</v>
      </c>
      <c r="D425" s="494">
        <v>65074.212128931198</v>
      </c>
    </row>
    <row r="426" spans="1:4" x14ac:dyDescent="0.25">
      <c r="A426" t="s">
        <v>1015</v>
      </c>
    </row>
    <row r="427" spans="1:4" x14ac:dyDescent="0.25">
      <c r="A427" t="s">
        <v>1018</v>
      </c>
    </row>
    <row r="428" spans="1:4" x14ac:dyDescent="0.25">
      <c r="A428" t="s">
        <v>1016</v>
      </c>
    </row>
    <row r="429" spans="1:4" x14ac:dyDescent="0.25">
      <c r="A429" t="s">
        <v>1017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930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462</v>
      </c>
    </row>
    <row r="436" spans="1:4" x14ac:dyDescent="0.25">
      <c r="A436" s="495" t="s">
        <v>9</v>
      </c>
      <c r="B436" s="495" t="s">
        <v>10</v>
      </c>
      <c r="C436" s="495" t="s">
        <v>11</v>
      </c>
      <c r="D436" s="495">
        <v>50297.940393591001</v>
      </c>
    </row>
    <row r="437" spans="1:4" x14ac:dyDescent="0.25">
      <c r="A437" s="495" t="s">
        <v>9</v>
      </c>
      <c r="B437" s="495" t="s">
        <v>10</v>
      </c>
      <c r="C437" s="495" t="s">
        <v>12</v>
      </c>
      <c r="D437" s="495">
        <v>164337.896455337</v>
      </c>
    </row>
    <row r="438" spans="1:4" x14ac:dyDescent="0.25">
      <c r="A438" s="495" t="s">
        <v>18</v>
      </c>
      <c r="B438" s="495" t="s">
        <v>19</v>
      </c>
      <c r="C438" s="495" t="s">
        <v>11</v>
      </c>
      <c r="D438" s="495">
        <v>113511.805565948</v>
      </c>
    </row>
    <row r="439" spans="1:4" x14ac:dyDescent="0.25">
      <c r="A439" s="495" t="s">
        <v>18</v>
      </c>
      <c r="B439" s="495" t="s">
        <v>19</v>
      </c>
      <c r="C439" s="495" t="s">
        <v>12</v>
      </c>
      <c r="D439" s="495">
        <v>295679.479839053</v>
      </c>
    </row>
    <row r="440" spans="1:4" x14ac:dyDescent="0.25">
      <c r="A440" s="495" t="s">
        <v>20</v>
      </c>
      <c r="B440" s="495" t="s">
        <v>21</v>
      </c>
      <c r="C440" s="495" t="s">
        <v>11</v>
      </c>
      <c r="D440" s="495">
        <v>65863.011105834405</v>
      </c>
    </row>
    <row r="441" spans="1:4" x14ac:dyDescent="0.25">
      <c r="A441" s="495" t="s">
        <v>20</v>
      </c>
      <c r="B441" s="495" t="s">
        <v>21</v>
      </c>
      <c r="C441" s="495" t="s">
        <v>12</v>
      </c>
      <c r="D441" s="495">
        <v>419725.34001226001</v>
      </c>
    </row>
    <row r="442" spans="1:4" x14ac:dyDescent="0.25">
      <c r="A442" s="495" t="s">
        <v>22</v>
      </c>
      <c r="B442" s="495" t="s">
        <v>23</v>
      </c>
      <c r="C442" s="495" t="s">
        <v>11</v>
      </c>
      <c r="D442" s="495">
        <v>80074.996582031206</v>
      </c>
    </row>
    <row r="443" spans="1:4" x14ac:dyDescent="0.25">
      <c r="A443" s="495" t="s">
        <v>22</v>
      </c>
      <c r="B443" s="495" t="s">
        <v>23</v>
      </c>
      <c r="C443" s="495" t="s">
        <v>12</v>
      </c>
      <c r="D443" s="495">
        <v>82252.312336235002</v>
      </c>
    </row>
    <row r="444" spans="1:4" x14ac:dyDescent="0.25">
      <c r="A444" s="495" t="s">
        <v>24</v>
      </c>
      <c r="B444" s="495" t="s">
        <v>25</v>
      </c>
      <c r="C444" s="495" t="s">
        <v>11</v>
      </c>
      <c r="D444" s="495">
        <v>114006.60510972999</v>
      </c>
    </row>
    <row r="445" spans="1:4" x14ac:dyDescent="0.25">
      <c r="A445" s="495" t="s">
        <v>24</v>
      </c>
      <c r="B445" s="495" t="s">
        <v>25</v>
      </c>
      <c r="C445" s="495" t="s">
        <v>12</v>
      </c>
      <c r="D445" s="495">
        <v>365717.47248542699</v>
      </c>
    </row>
    <row r="446" spans="1:4" x14ac:dyDescent="0.25">
      <c r="A446" s="495" t="s">
        <v>26</v>
      </c>
      <c r="B446" s="495" t="s">
        <v>27</v>
      </c>
      <c r="C446" s="495" t="s">
        <v>11</v>
      </c>
      <c r="D446" s="495">
        <v>105582.30434786501</v>
      </c>
    </row>
    <row r="447" spans="1:4" x14ac:dyDescent="0.25">
      <c r="A447" s="495" t="s">
        <v>26</v>
      </c>
      <c r="B447" s="495" t="s">
        <v>27</v>
      </c>
      <c r="C447" s="495" t="s">
        <v>12</v>
      </c>
      <c r="D447" s="495">
        <v>137887.029229832</v>
      </c>
    </row>
    <row r="448" spans="1:4" x14ac:dyDescent="0.25">
      <c r="A448" s="495" t="s">
        <v>28</v>
      </c>
      <c r="B448" s="495" t="s">
        <v>29</v>
      </c>
      <c r="C448" s="495" t="s">
        <v>11</v>
      </c>
      <c r="D448" s="495">
        <v>29392.866305924199</v>
      </c>
    </row>
    <row r="449" spans="1:4" x14ac:dyDescent="0.25">
      <c r="A449" s="495" t="s">
        <v>28</v>
      </c>
      <c r="B449" s="495" t="s">
        <v>29</v>
      </c>
      <c r="C449" s="495" t="s">
        <v>12</v>
      </c>
      <c r="D449" s="495">
        <v>30042.643674343901</v>
      </c>
    </row>
    <row r="450" spans="1:4" x14ac:dyDescent="0.25">
      <c r="A450" s="495" t="s">
        <v>30</v>
      </c>
      <c r="B450" s="495" t="s">
        <v>31</v>
      </c>
      <c r="C450" s="495" t="s">
        <v>11</v>
      </c>
      <c r="D450" s="495">
        <v>371139.26061025501</v>
      </c>
    </row>
    <row r="451" spans="1:4" x14ac:dyDescent="0.25">
      <c r="A451" s="495" t="s">
        <v>30</v>
      </c>
      <c r="B451" s="495" t="s">
        <v>31</v>
      </c>
      <c r="C451" s="495" t="s">
        <v>12</v>
      </c>
      <c r="D451" s="495">
        <v>619194.33461074205</v>
      </c>
    </row>
    <row r="452" spans="1:4" x14ac:dyDescent="0.25">
      <c r="A452" t="s">
        <v>1015</v>
      </c>
    </row>
    <row r="453" spans="1:4" x14ac:dyDescent="0.25">
      <c r="A453" t="s">
        <v>1018</v>
      </c>
    </row>
    <row r="454" spans="1:4" x14ac:dyDescent="0.25">
      <c r="A454" t="s">
        <v>1016</v>
      </c>
    </row>
    <row r="455" spans="1:4" x14ac:dyDescent="0.25">
      <c r="A455" t="s">
        <v>1017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931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1012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932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496" t="s">
        <v>9</v>
      </c>
      <c r="B17" s="496" t="s">
        <v>10</v>
      </c>
      <c r="C17" s="496" t="s">
        <v>11</v>
      </c>
      <c r="D17" s="496">
        <v>67986.266000132193</v>
      </c>
    </row>
    <row r="18" spans="1:4" x14ac:dyDescent="0.25">
      <c r="A18" s="496" t="s">
        <v>9</v>
      </c>
      <c r="B18" s="496" t="s">
        <v>10</v>
      </c>
      <c r="C18" s="496" t="s">
        <v>12</v>
      </c>
      <c r="D18" s="496">
        <v>171189.28141492701</v>
      </c>
    </row>
    <row r="19" spans="1:4" x14ac:dyDescent="0.25">
      <c r="A19" s="496" t="s">
        <v>9</v>
      </c>
      <c r="B19" s="496" t="s">
        <v>13</v>
      </c>
      <c r="C19" s="496" t="s">
        <v>11</v>
      </c>
      <c r="D19" s="496">
        <v>49391.057245713397</v>
      </c>
    </row>
    <row r="20" spans="1:4" x14ac:dyDescent="0.25">
      <c r="A20" s="496" t="s">
        <v>9</v>
      </c>
      <c r="B20" s="496" t="s">
        <v>13</v>
      </c>
      <c r="C20" s="496" t="s">
        <v>12</v>
      </c>
      <c r="D20" s="496">
        <v>103971.41380511499</v>
      </c>
    </row>
    <row r="21" spans="1:4" x14ac:dyDescent="0.25">
      <c r="A21" s="496" t="s">
        <v>9</v>
      </c>
      <c r="B21" s="496" t="s">
        <v>14</v>
      </c>
      <c r="C21" s="496" t="s">
        <v>11</v>
      </c>
      <c r="D21" s="496">
        <v>68082.561543175601</v>
      </c>
    </row>
    <row r="22" spans="1:4" x14ac:dyDescent="0.25">
      <c r="A22" s="496" t="s">
        <v>9</v>
      </c>
      <c r="B22" s="496" t="s">
        <v>14</v>
      </c>
      <c r="C22" s="496" t="s">
        <v>12</v>
      </c>
      <c r="D22" s="496">
        <v>171380.96309578401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933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497" t="s">
        <v>9</v>
      </c>
      <c r="B33" s="497" t="s">
        <v>10</v>
      </c>
      <c r="C33" s="497" t="s">
        <v>11</v>
      </c>
      <c r="D33" s="497">
        <v>67986.266000132193</v>
      </c>
    </row>
    <row r="34" spans="1:4" x14ac:dyDescent="0.25">
      <c r="A34" s="497" t="s">
        <v>9</v>
      </c>
      <c r="B34" s="497" t="s">
        <v>10</v>
      </c>
      <c r="C34" s="497" t="s">
        <v>12</v>
      </c>
      <c r="D34" s="497">
        <v>171189.28141492701</v>
      </c>
    </row>
    <row r="35" spans="1:4" x14ac:dyDescent="0.25">
      <c r="A35" s="497" t="s">
        <v>18</v>
      </c>
      <c r="B35" s="497" t="s">
        <v>19</v>
      </c>
      <c r="C35" s="497" t="s">
        <v>11</v>
      </c>
      <c r="D35" s="497">
        <v>74695.333393138906</v>
      </c>
    </row>
    <row r="36" spans="1:4" x14ac:dyDescent="0.25">
      <c r="A36" s="497" t="s">
        <v>18</v>
      </c>
      <c r="B36" s="497" t="s">
        <v>19</v>
      </c>
      <c r="C36" s="497" t="s">
        <v>12</v>
      </c>
      <c r="D36" s="497">
        <v>144796.58993859001</v>
      </c>
    </row>
    <row r="37" spans="1:4" x14ac:dyDescent="0.25">
      <c r="A37" s="497" t="s">
        <v>20</v>
      </c>
      <c r="B37" s="497" t="s">
        <v>21</v>
      </c>
      <c r="C37" s="497" t="s">
        <v>11</v>
      </c>
      <c r="D37" s="497">
        <v>68504.693205609597</v>
      </c>
    </row>
    <row r="38" spans="1:4" x14ac:dyDescent="0.25">
      <c r="A38" s="497" t="s">
        <v>20</v>
      </c>
      <c r="B38" s="497" t="s">
        <v>21</v>
      </c>
      <c r="C38" s="497" t="s">
        <v>12</v>
      </c>
      <c r="D38" s="497">
        <v>170775.508560599</v>
      </c>
    </row>
    <row r="39" spans="1:4" x14ac:dyDescent="0.25">
      <c r="A39" s="497" t="s">
        <v>22</v>
      </c>
      <c r="B39" s="497" t="s">
        <v>23</v>
      </c>
      <c r="C39" s="497" t="s">
        <v>11</v>
      </c>
      <c r="D39" s="497">
        <v>51392.040898990701</v>
      </c>
    </row>
    <row r="40" spans="1:4" x14ac:dyDescent="0.25">
      <c r="A40" s="497" t="s">
        <v>22</v>
      </c>
      <c r="B40" s="497" t="s">
        <v>23</v>
      </c>
      <c r="C40" s="497" t="s">
        <v>12</v>
      </c>
      <c r="D40" s="497">
        <v>118842.254022269</v>
      </c>
    </row>
    <row r="41" spans="1:4" x14ac:dyDescent="0.25">
      <c r="A41" s="497" t="s">
        <v>24</v>
      </c>
      <c r="B41" s="497" t="s">
        <v>25</v>
      </c>
      <c r="C41" s="497" t="s">
        <v>11</v>
      </c>
      <c r="D41" s="497">
        <v>61277.643907224498</v>
      </c>
    </row>
    <row r="42" spans="1:4" x14ac:dyDescent="0.25">
      <c r="A42" s="497" t="s">
        <v>24</v>
      </c>
      <c r="B42" s="497" t="s">
        <v>25</v>
      </c>
      <c r="C42" s="497" t="s">
        <v>12</v>
      </c>
      <c r="D42" s="497">
        <v>118959.723734118</v>
      </c>
    </row>
    <row r="43" spans="1:4" x14ac:dyDescent="0.25">
      <c r="A43" s="497" t="s">
        <v>26</v>
      </c>
      <c r="B43" s="497" t="s">
        <v>27</v>
      </c>
      <c r="C43" s="497" t="s">
        <v>11</v>
      </c>
      <c r="D43" s="497">
        <v>48926.283353517501</v>
      </c>
    </row>
    <row r="44" spans="1:4" x14ac:dyDescent="0.25">
      <c r="A44" s="497" t="s">
        <v>26</v>
      </c>
      <c r="B44" s="497" t="s">
        <v>27</v>
      </c>
      <c r="C44" s="497" t="s">
        <v>12</v>
      </c>
      <c r="D44" s="497">
        <v>113258.496463925</v>
      </c>
    </row>
    <row r="45" spans="1:4" x14ac:dyDescent="0.25">
      <c r="A45" s="497" t="s">
        <v>28</v>
      </c>
      <c r="B45" s="497" t="s">
        <v>29</v>
      </c>
      <c r="C45" s="497" t="s">
        <v>11</v>
      </c>
      <c r="D45" s="497">
        <v>47502.312015533404</v>
      </c>
    </row>
    <row r="46" spans="1:4" x14ac:dyDescent="0.25">
      <c r="A46" s="497" t="s">
        <v>28</v>
      </c>
      <c r="B46" s="497" t="s">
        <v>29</v>
      </c>
      <c r="C46" s="497" t="s">
        <v>12</v>
      </c>
      <c r="D46" s="497">
        <v>112708.58734221599</v>
      </c>
    </row>
    <row r="47" spans="1:4" x14ac:dyDescent="0.25">
      <c r="A47" s="497" t="s">
        <v>30</v>
      </c>
      <c r="B47" s="497" t="s">
        <v>31</v>
      </c>
      <c r="C47" s="497" t="s">
        <v>11</v>
      </c>
      <c r="D47" s="497">
        <v>91620.700292825</v>
      </c>
    </row>
    <row r="48" spans="1:4" x14ac:dyDescent="0.25">
      <c r="A48" s="497" t="s">
        <v>30</v>
      </c>
      <c r="B48" s="497" t="s">
        <v>31</v>
      </c>
      <c r="C48" s="497" t="s">
        <v>12</v>
      </c>
      <c r="D48" s="497">
        <v>146562.16793048099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934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498" t="s">
        <v>9</v>
      </c>
      <c r="B59" s="498" t="s">
        <v>10</v>
      </c>
      <c r="C59" s="498" t="s">
        <v>11</v>
      </c>
      <c r="D59" s="498">
        <v>68082.561543175601</v>
      </c>
    </row>
    <row r="60" spans="1:4" x14ac:dyDescent="0.25">
      <c r="A60" s="498" t="s">
        <v>9</v>
      </c>
      <c r="B60" s="498" t="s">
        <v>10</v>
      </c>
      <c r="C60" s="498" t="s">
        <v>12</v>
      </c>
      <c r="D60" s="498">
        <v>171380.96309578401</v>
      </c>
    </row>
    <row r="61" spans="1:4" x14ac:dyDescent="0.25">
      <c r="A61" s="498" t="s">
        <v>33</v>
      </c>
      <c r="B61" s="498" t="s">
        <v>34</v>
      </c>
      <c r="C61" s="498" t="s">
        <v>11</v>
      </c>
      <c r="D61" s="498">
        <v>41713.831134246699</v>
      </c>
    </row>
    <row r="62" spans="1:4" x14ac:dyDescent="0.25">
      <c r="A62" s="498" t="s">
        <v>33</v>
      </c>
      <c r="B62" s="498" t="s">
        <v>34</v>
      </c>
      <c r="C62" s="498" t="s">
        <v>12</v>
      </c>
      <c r="D62" s="498">
        <v>70391.904889690399</v>
      </c>
    </row>
    <row r="63" spans="1:4" x14ac:dyDescent="0.25">
      <c r="A63" s="498" t="s">
        <v>35</v>
      </c>
      <c r="B63" s="498" t="s">
        <v>36</v>
      </c>
      <c r="C63" s="498" t="s">
        <v>11</v>
      </c>
      <c r="D63" s="498">
        <v>72782.981068570298</v>
      </c>
    </row>
    <row r="64" spans="1:4" x14ac:dyDescent="0.25">
      <c r="A64" s="498" t="s">
        <v>35</v>
      </c>
      <c r="B64" s="498" t="s">
        <v>36</v>
      </c>
      <c r="C64" s="498" t="s">
        <v>12</v>
      </c>
      <c r="D64" s="498">
        <v>155649.08203775799</v>
      </c>
    </row>
    <row r="65" spans="1:4" x14ac:dyDescent="0.25">
      <c r="A65" s="498" t="s">
        <v>18</v>
      </c>
      <c r="B65" s="498" t="s">
        <v>19</v>
      </c>
      <c r="C65" s="498" t="s">
        <v>11</v>
      </c>
      <c r="D65" s="498">
        <v>77011.532819174507</v>
      </c>
    </row>
    <row r="66" spans="1:4" x14ac:dyDescent="0.25">
      <c r="A66" s="498" t="s">
        <v>18</v>
      </c>
      <c r="B66" s="498" t="s">
        <v>19</v>
      </c>
      <c r="C66" s="498" t="s">
        <v>12</v>
      </c>
      <c r="D66" s="498">
        <v>145638.550264789</v>
      </c>
    </row>
    <row r="67" spans="1:4" x14ac:dyDescent="0.25">
      <c r="A67" s="498" t="s">
        <v>20</v>
      </c>
      <c r="B67" s="498" t="s">
        <v>21</v>
      </c>
      <c r="C67" s="498" t="s">
        <v>11</v>
      </c>
      <c r="D67" s="498">
        <v>85326.893549792803</v>
      </c>
    </row>
    <row r="68" spans="1:4" x14ac:dyDescent="0.25">
      <c r="A68" s="498" t="s">
        <v>20</v>
      </c>
      <c r="B68" s="498" t="s">
        <v>21</v>
      </c>
      <c r="C68" s="498" t="s">
        <v>12</v>
      </c>
      <c r="D68" s="498">
        <v>169652.314663764</v>
      </c>
    </row>
    <row r="69" spans="1:4" x14ac:dyDescent="0.25">
      <c r="A69" s="498" t="s">
        <v>37</v>
      </c>
      <c r="B69" s="498" t="s">
        <v>38</v>
      </c>
      <c r="C69" s="498" t="s">
        <v>11</v>
      </c>
      <c r="D69" s="498">
        <v>50769.0201751805</v>
      </c>
    </row>
    <row r="70" spans="1:4" x14ac:dyDescent="0.25">
      <c r="A70" s="498" t="s">
        <v>37</v>
      </c>
      <c r="B70" s="498" t="s">
        <v>38</v>
      </c>
      <c r="C70" s="498" t="s">
        <v>12</v>
      </c>
      <c r="D70" s="498">
        <v>82620.356121848905</v>
      </c>
    </row>
    <row r="71" spans="1:4" x14ac:dyDescent="0.25">
      <c r="A71" s="498" t="s">
        <v>39</v>
      </c>
      <c r="B71" s="498" t="s">
        <v>40</v>
      </c>
      <c r="C71" s="498" t="s">
        <v>11</v>
      </c>
      <c r="D71" s="498">
        <v>39694.514482060302</v>
      </c>
    </row>
    <row r="72" spans="1:4" x14ac:dyDescent="0.25">
      <c r="A72" s="498" t="s">
        <v>39</v>
      </c>
      <c r="B72" s="498" t="s">
        <v>40</v>
      </c>
      <c r="C72" s="498" t="s">
        <v>12</v>
      </c>
      <c r="D72" s="498">
        <v>104182.320231855</v>
      </c>
    </row>
    <row r="73" spans="1:4" x14ac:dyDescent="0.25">
      <c r="A73" s="498" t="s">
        <v>22</v>
      </c>
      <c r="B73" s="498" t="s">
        <v>23</v>
      </c>
      <c r="C73" s="498" t="s">
        <v>11</v>
      </c>
      <c r="D73" s="498">
        <v>51623.251896659298</v>
      </c>
    </row>
    <row r="74" spans="1:4" x14ac:dyDescent="0.25">
      <c r="A74" s="498" t="s">
        <v>22</v>
      </c>
      <c r="B74" s="498" t="s">
        <v>23</v>
      </c>
      <c r="C74" s="498" t="s">
        <v>12</v>
      </c>
      <c r="D74" s="498">
        <v>119231.374526568</v>
      </c>
    </row>
    <row r="75" spans="1:4" x14ac:dyDescent="0.25">
      <c r="A75" s="498" t="s">
        <v>41</v>
      </c>
      <c r="B75" s="498" t="s">
        <v>42</v>
      </c>
      <c r="C75" s="498" t="s">
        <v>11</v>
      </c>
      <c r="D75" s="498">
        <v>54953.717691851198</v>
      </c>
    </row>
    <row r="76" spans="1:4" x14ac:dyDescent="0.25">
      <c r="A76" s="498" t="s">
        <v>41</v>
      </c>
      <c r="B76" s="498" t="s">
        <v>42</v>
      </c>
      <c r="C76" s="498" t="s">
        <v>12</v>
      </c>
      <c r="D76" s="498">
        <v>112671.150456642</v>
      </c>
    </row>
    <row r="77" spans="1:4" x14ac:dyDescent="0.25">
      <c r="A77" s="498" t="s">
        <v>43</v>
      </c>
      <c r="B77" s="498" t="s">
        <v>44</v>
      </c>
      <c r="C77" s="498" t="s">
        <v>11</v>
      </c>
      <c r="D77" s="498">
        <v>33367.350392825101</v>
      </c>
    </row>
    <row r="78" spans="1:4" x14ac:dyDescent="0.25">
      <c r="A78" s="498" t="s">
        <v>43</v>
      </c>
      <c r="B78" s="498" t="s">
        <v>44</v>
      </c>
      <c r="C78" s="498" t="s">
        <v>12</v>
      </c>
      <c r="D78" s="498">
        <v>81000.299943122402</v>
      </c>
    </row>
    <row r="79" spans="1:4" x14ac:dyDescent="0.25">
      <c r="A79" s="498" t="s">
        <v>24</v>
      </c>
      <c r="B79" s="498" t="s">
        <v>25</v>
      </c>
      <c r="C79" s="498" t="s">
        <v>11</v>
      </c>
      <c r="D79" s="498">
        <v>59448.294851785598</v>
      </c>
    </row>
    <row r="80" spans="1:4" x14ac:dyDescent="0.25">
      <c r="A80" s="498" t="s">
        <v>24</v>
      </c>
      <c r="B80" s="498" t="s">
        <v>25</v>
      </c>
      <c r="C80" s="498" t="s">
        <v>12</v>
      </c>
      <c r="D80" s="498">
        <v>131626.58717219401</v>
      </c>
    </row>
    <row r="81" spans="1:4" x14ac:dyDescent="0.25">
      <c r="A81" s="498" t="s">
        <v>45</v>
      </c>
      <c r="B81" s="498" t="s">
        <v>46</v>
      </c>
      <c r="C81" s="498" t="s">
        <v>11</v>
      </c>
      <c r="D81" s="498">
        <v>73112.054609562605</v>
      </c>
    </row>
    <row r="82" spans="1:4" x14ac:dyDescent="0.25">
      <c r="A82" s="498" t="s">
        <v>45</v>
      </c>
      <c r="B82" s="498" t="s">
        <v>46</v>
      </c>
      <c r="C82" s="498" t="s">
        <v>12</v>
      </c>
      <c r="D82" s="498">
        <v>145035.008802775</v>
      </c>
    </row>
    <row r="83" spans="1:4" x14ac:dyDescent="0.25">
      <c r="A83" s="498" t="s">
        <v>26</v>
      </c>
      <c r="B83" s="498" t="s">
        <v>27</v>
      </c>
      <c r="C83" s="498" t="s">
        <v>11</v>
      </c>
      <c r="D83" s="498">
        <v>48984.001645153803</v>
      </c>
    </row>
    <row r="84" spans="1:4" x14ac:dyDescent="0.25">
      <c r="A84" s="498" t="s">
        <v>26</v>
      </c>
      <c r="B84" s="498" t="s">
        <v>27</v>
      </c>
      <c r="C84" s="498" t="s">
        <v>12</v>
      </c>
      <c r="D84" s="498">
        <v>113294.118527985</v>
      </c>
    </row>
    <row r="85" spans="1:4" x14ac:dyDescent="0.25">
      <c r="A85" s="498" t="s">
        <v>47</v>
      </c>
      <c r="B85" s="498" t="s">
        <v>48</v>
      </c>
      <c r="C85" s="498" t="s">
        <v>11</v>
      </c>
      <c r="D85" s="498">
        <v>48692.679614253699</v>
      </c>
    </row>
    <row r="86" spans="1:4" x14ac:dyDescent="0.25">
      <c r="A86" s="498" t="s">
        <v>47</v>
      </c>
      <c r="B86" s="498" t="s">
        <v>48</v>
      </c>
      <c r="C86" s="498" t="s">
        <v>12</v>
      </c>
      <c r="D86" s="498">
        <v>84969.025033878395</v>
      </c>
    </row>
    <row r="87" spans="1:4" x14ac:dyDescent="0.25">
      <c r="A87" s="498" t="s">
        <v>28</v>
      </c>
      <c r="B87" s="498" t="s">
        <v>29</v>
      </c>
      <c r="C87" s="498" t="s">
        <v>11</v>
      </c>
      <c r="D87" s="498">
        <v>47567.646829824902</v>
      </c>
    </row>
    <row r="88" spans="1:4" x14ac:dyDescent="0.25">
      <c r="A88" s="498" t="s">
        <v>28</v>
      </c>
      <c r="B88" s="498" t="s">
        <v>29</v>
      </c>
      <c r="C88" s="498" t="s">
        <v>12</v>
      </c>
      <c r="D88" s="498">
        <v>113128.17191664899</v>
      </c>
    </row>
    <row r="89" spans="1:4" x14ac:dyDescent="0.25">
      <c r="A89" s="498" t="s">
        <v>30</v>
      </c>
      <c r="B89" s="498" t="s">
        <v>31</v>
      </c>
      <c r="C89" s="498" t="s">
        <v>11</v>
      </c>
      <c r="D89" s="498">
        <v>50176.413324854097</v>
      </c>
    </row>
    <row r="90" spans="1:4" x14ac:dyDescent="0.25">
      <c r="A90" s="498" t="s">
        <v>30</v>
      </c>
      <c r="B90" s="498" t="s">
        <v>31</v>
      </c>
      <c r="C90" s="498" t="s">
        <v>12</v>
      </c>
      <c r="D90" s="498">
        <v>128026.243984373</v>
      </c>
    </row>
    <row r="91" spans="1:4" x14ac:dyDescent="0.25">
      <c r="A91" s="498" t="s">
        <v>49</v>
      </c>
      <c r="B91" s="498" t="s">
        <v>50</v>
      </c>
      <c r="C91" s="498" t="s">
        <v>11</v>
      </c>
      <c r="D91" s="498">
        <v>59654.893252251197</v>
      </c>
    </row>
    <row r="92" spans="1:4" x14ac:dyDescent="0.25">
      <c r="A92" s="498" t="s">
        <v>49</v>
      </c>
      <c r="B92" s="498" t="s">
        <v>50</v>
      </c>
      <c r="C92" s="498" t="s">
        <v>12</v>
      </c>
      <c r="D92" s="498">
        <v>119726.681659528</v>
      </c>
    </row>
    <row r="93" spans="1:4" x14ac:dyDescent="0.25">
      <c r="A93" s="498" t="s">
        <v>51</v>
      </c>
      <c r="B93" s="498" t="s">
        <v>52</v>
      </c>
      <c r="C93" s="498" t="s">
        <v>11</v>
      </c>
      <c r="D93" s="498">
        <v>101642.543409957</v>
      </c>
    </row>
    <row r="94" spans="1:4" x14ac:dyDescent="0.25">
      <c r="A94" s="498" t="s">
        <v>51</v>
      </c>
      <c r="B94" s="498" t="s">
        <v>52</v>
      </c>
      <c r="C94" s="498" t="s">
        <v>12</v>
      </c>
      <c r="D94" s="498">
        <v>176872.48690713299</v>
      </c>
    </row>
    <row r="95" spans="1:4" x14ac:dyDescent="0.25">
      <c r="A95" s="498" t="s">
        <v>53</v>
      </c>
      <c r="B95" s="498" t="s">
        <v>54</v>
      </c>
      <c r="C95" s="498" t="s">
        <v>11</v>
      </c>
      <c r="D95" s="498">
        <v>61710.2579763666</v>
      </c>
    </row>
    <row r="96" spans="1:4" x14ac:dyDescent="0.25">
      <c r="A96" s="498" t="s">
        <v>53</v>
      </c>
      <c r="B96" s="498" t="s">
        <v>54</v>
      </c>
      <c r="C96" s="498" t="s">
        <v>12</v>
      </c>
      <c r="D96" s="498">
        <v>102169.806181129</v>
      </c>
    </row>
    <row r="97" spans="1:4" x14ac:dyDescent="0.25">
      <c r="A97" s="498" t="s">
        <v>55</v>
      </c>
      <c r="B97" s="498" t="s">
        <v>56</v>
      </c>
      <c r="C97" s="498" t="s">
        <v>11</v>
      </c>
      <c r="D97" s="498">
        <v>79058.532840053202</v>
      </c>
    </row>
    <row r="98" spans="1:4" x14ac:dyDescent="0.25">
      <c r="A98" s="498" t="s">
        <v>55</v>
      </c>
      <c r="B98" s="498" t="s">
        <v>56</v>
      </c>
      <c r="C98" s="498" t="s">
        <v>12</v>
      </c>
      <c r="D98" s="498">
        <v>105097.910651192</v>
      </c>
    </row>
    <row r="99" spans="1:4" x14ac:dyDescent="0.25">
      <c r="A99" s="498" t="s">
        <v>57</v>
      </c>
      <c r="B99" s="498" t="s">
        <v>58</v>
      </c>
      <c r="C99" s="498" t="s">
        <v>11</v>
      </c>
      <c r="D99" s="498">
        <v>38410.3340132515</v>
      </c>
    </row>
    <row r="100" spans="1:4" x14ac:dyDescent="0.25">
      <c r="A100" s="498" t="s">
        <v>57</v>
      </c>
      <c r="B100" s="498" t="s">
        <v>58</v>
      </c>
      <c r="C100" s="498" t="s">
        <v>12</v>
      </c>
      <c r="D100" s="498">
        <v>85823.655705650002</v>
      </c>
    </row>
    <row r="101" spans="1:4" x14ac:dyDescent="0.25">
      <c r="A101" s="498" t="s">
        <v>59</v>
      </c>
      <c r="B101" s="498" t="s">
        <v>60</v>
      </c>
      <c r="C101" s="498" t="s">
        <v>11</v>
      </c>
      <c r="D101" s="498">
        <v>55297.185687480902</v>
      </c>
    </row>
    <row r="102" spans="1:4" x14ac:dyDescent="0.25">
      <c r="A102" s="498" t="s">
        <v>59</v>
      </c>
      <c r="B102" s="498" t="s">
        <v>60</v>
      </c>
      <c r="C102" s="498" t="s">
        <v>12</v>
      </c>
      <c r="D102" s="498">
        <v>143992.53753191201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935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499" t="s">
        <v>63</v>
      </c>
      <c r="B113" s="499" t="s">
        <v>64</v>
      </c>
      <c r="C113" s="499" t="s">
        <v>11</v>
      </c>
      <c r="D113" s="499">
        <v>114996.585529612</v>
      </c>
    </row>
    <row r="114" spans="1:4" x14ac:dyDescent="0.25">
      <c r="A114" s="499" t="s">
        <v>63</v>
      </c>
      <c r="B114" s="499" t="s">
        <v>64</v>
      </c>
      <c r="C114" s="499" t="s">
        <v>12</v>
      </c>
      <c r="D114" s="499">
        <v>273669.61762810202</v>
      </c>
    </row>
    <row r="115" spans="1:4" x14ac:dyDescent="0.25">
      <c r="A115" s="499" t="s">
        <v>65</v>
      </c>
      <c r="B115" s="499" t="s">
        <v>66</v>
      </c>
      <c r="C115" s="499" t="s">
        <v>11</v>
      </c>
      <c r="D115" s="499">
        <v>129162.333668138</v>
      </c>
    </row>
    <row r="116" spans="1:4" x14ac:dyDescent="0.25">
      <c r="A116" s="499" t="s">
        <v>65</v>
      </c>
      <c r="B116" s="499" t="s">
        <v>66</v>
      </c>
      <c r="C116" s="499" t="s">
        <v>12</v>
      </c>
      <c r="D116" s="499">
        <v>361290.275412691</v>
      </c>
    </row>
    <row r="117" spans="1:4" x14ac:dyDescent="0.25">
      <c r="A117" s="499" t="s">
        <v>67</v>
      </c>
      <c r="B117" s="499" t="s">
        <v>68</v>
      </c>
      <c r="C117" s="499" t="s">
        <v>11</v>
      </c>
      <c r="D117" s="499">
        <v>53546.059800533701</v>
      </c>
    </row>
    <row r="118" spans="1:4" x14ac:dyDescent="0.25">
      <c r="A118" s="499" t="s">
        <v>67</v>
      </c>
      <c r="B118" s="499" t="s">
        <v>68</v>
      </c>
      <c r="C118" s="499" t="s">
        <v>12</v>
      </c>
      <c r="D118" s="499">
        <v>146408.41582239</v>
      </c>
    </row>
    <row r="119" spans="1:4" x14ac:dyDescent="0.25">
      <c r="A119" s="499" t="s">
        <v>69</v>
      </c>
      <c r="B119" s="499" t="s">
        <v>70</v>
      </c>
      <c r="C119" s="499" t="s">
        <v>11</v>
      </c>
      <c r="D119" s="499">
        <v>53512.566249856704</v>
      </c>
    </row>
    <row r="120" spans="1:4" x14ac:dyDescent="0.25">
      <c r="A120" s="499" t="s">
        <v>69</v>
      </c>
      <c r="B120" s="499" t="s">
        <v>70</v>
      </c>
      <c r="C120" s="499" t="s">
        <v>12</v>
      </c>
      <c r="D120" s="499">
        <v>102972.155802573</v>
      </c>
    </row>
    <row r="121" spans="1:4" x14ac:dyDescent="0.25">
      <c r="A121" s="499" t="s">
        <v>71</v>
      </c>
      <c r="B121" s="499" t="s">
        <v>72</v>
      </c>
      <c r="C121" s="499" t="s">
        <v>11</v>
      </c>
      <c r="D121" s="499">
        <v>62531.8120687962</v>
      </c>
    </row>
    <row r="122" spans="1:4" x14ac:dyDescent="0.25">
      <c r="A122" s="499" t="s">
        <v>71</v>
      </c>
      <c r="B122" s="499" t="s">
        <v>72</v>
      </c>
      <c r="C122" s="499" t="s">
        <v>12</v>
      </c>
      <c r="D122" s="499">
        <v>87185.857345996497</v>
      </c>
    </row>
    <row r="123" spans="1:4" x14ac:dyDescent="0.25">
      <c r="A123" s="499" t="s">
        <v>73</v>
      </c>
      <c r="B123" s="499" t="s">
        <v>74</v>
      </c>
      <c r="C123" s="499" t="s">
        <v>11</v>
      </c>
      <c r="D123" s="499">
        <v>42169.377252808001</v>
      </c>
    </row>
    <row r="124" spans="1:4" x14ac:dyDescent="0.25">
      <c r="A124" s="499" t="s">
        <v>73</v>
      </c>
      <c r="B124" s="499" t="s">
        <v>74</v>
      </c>
      <c r="C124" s="499" t="s">
        <v>12</v>
      </c>
      <c r="D124" s="499">
        <v>102924.22549297</v>
      </c>
    </row>
    <row r="125" spans="1:4" x14ac:dyDescent="0.25">
      <c r="A125" s="499" t="s">
        <v>75</v>
      </c>
      <c r="B125" s="499" t="s">
        <v>76</v>
      </c>
      <c r="C125" s="499" t="s">
        <v>11</v>
      </c>
      <c r="D125" s="499">
        <v>57672.695932891998</v>
      </c>
    </row>
    <row r="126" spans="1:4" x14ac:dyDescent="0.25">
      <c r="A126" s="499" t="s">
        <v>75</v>
      </c>
      <c r="B126" s="499" t="s">
        <v>76</v>
      </c>
      <c r="C126" s="499" t="s">
        <v>12</v>
      </c>
      <c r="D126" s="499">
        <v>99967.225316389799</v>
      </c>
    </row>
    <row r="127" spans="1:4" x14ac:dyDescent="0.25">
      <c r="A127" s="499" t="s">
        <v>77</v>
      </c>
      <c r="B127" s="499" t="s">
        <v>78</v>
      </c>
      <c r="C127" s="499" t="s">
        <v>11</v>
      </c>
      <c r="D127" s="499">
        <v>70432.005754806203</v>
      </c>
    </row>
    <row r="128" spans="1:4" x14ac:dyDescent="0.25">
      <c r="A128" s="499" t="s">
        <v>77</v>
      </c>
      <c r="B128" s="499" t="s">
        <v>78</v>
      </c>
      <c r="C128" s="499" t="s">
        <v>12</v>
      </c>
      <c r="D128" s="499">
        <v>144231.370102196</v>
      </c>
    </row>
    <row r="129" spans="1:4" x14ac:dyDescent="0.25">
      <c r="A129" s="499" t="s">
        <v>79</v>
      </c>
      <c r="B129" s="499" t="s">
        <v>80</v>
      </c>
      <c r="C129" s="499" t="s">
        <v>11</v>
      </c>
      <c r="D129" s="499">
        <v>77217.745227138701</v>
      </c>
    </row>
    <row r="130" spans="1:4" x14ac:dyDescent="0.25">
      <c r="A130" s="499" t="s">
        <v>79</v>
      </c>
      <c r="B130" s="499" t="s">
        <v>80</v>
      </c>
      <c r="C130" s="499" t="s">
        <v>12</v>
      </c>
      <c r="D130" s="499">
        <v>161400.96977309301</v>
      </c>
    </row>
    <row r="131" spans="1:4" x14ac:dyDescent="0.25">
      <c r="A131" s="499" t="s">
        <v>81</v>
      </c>
      <c r="B131" s="499" t="s">
        <v>82</v>
      </c>
      <c r="C131" s="499" t="s">
        <v>11</v>
      </c>
      <c r="D131" s="499">
        <v>82819.130218754493</v>
      </c>
    </row>
    <row r="132" spans="1:4" x14ac:dyDescent="0.25">
      <c r="A132" s="499" t="s">
        <v>81</v>
      </c>
      <c r="B132" s="499" t="s">
        <v>82</v>
      </c>
      <c r="C132" s="499" t="s">
        <v>12</v>
      </c>
      <c r="D132" s="499">
        <v>150430.66988099599</v>
      </c>
    </row>
    <row r="133" spans="1:4" x14ac:dyDescent="0.25">
      <c r="A133" s="499" t="s">
        <v>83</v>
      </c>
      <c r="B133" s="499" t="s">
        <v>84</v>
      </c>
      <c r="C133" s="499" t="s">
        <v>11</v>
      </c>
      <c r="D133" s="499">
        <v>72825.267515204498</v>
      </c>
    </row>
    <row r="134" spans="1:4" x14ac:dyDescent="0.25">
      <c r="A134" s="499" t="s">
        <v>83</v>
      </c>
      <c r="B134" s="499" t="s">
        <v>84</v>
      </c>
      <c r="C134" s="499" t="s">
        <v>12</v>
      </c>
      <c r="D134" s="499">
        <v>229926.243982285</v>
      </c>
    </row>
    <row r="135" spans="1:4" x14ac:dyDescent="0.25">
      <c r="A135" s="499" t="s">
        <v>85</v>
      </c>
      <c r="B135" s="499" t="s">
        <v>86</v>
      </c>
      <c r="C135" s="499" t="s">
        <v>11</v>
      </c>
      <c r="D135" s="499">
        <v>127979.06159747</v>
      </c>
    </row>
    <row r="136" spans="1:4" x14ac:dyDescent="0.25">
      <c r="A136" s="499" t="s">
        <v>85</v>
      </c>
      <c r="B136" s="499" t="s">
        <v>86</v>
      </c>
      <c r="C136" s="499" t="s">
        <v>12</v>
      </c>
      <c r="D136" s="499">
        <v>186437.342657042</v>
      </c>
    </row>
    <row r="137" spans="1:4" x14ac:dyDescent="0.25">
      <c r="A137" s="499" t="s">
        <v>87</v>
      </c>
      <c r="B137" s="499" t="s">
        <v>88</v>
      </c>
      <c r="C137" s="499" t="s">
        <v>11</v>
      </c>
      <c r="D137" s="499">
        <v>125101.730021992</v>
      </c>
    </row>
    <row r="138" spans="1:4" x14ac:dyDescent="0.25">
      <c r="A138" s="499" t="s">
        <v>87</v>
      </c>
      <c r="B138" s="499" t="s">
        <v>88</v>
      </c>
      <c r="C138" s="499" t="s">
        <v>12</v>
      </c>
      <c r="D138" s="499">
        <v>281496.17591430497</v>
      </c>
    </row>
    <row r="139" spans="1:4" x14ac:dyDescent="0.25">
      <c r="A139" s="499" t="s">
        <v>89</v>
      </c>
      <c r="B139" s="499" t="s">
        <v>90</v>
      </c>
      <c r="C139" s="499" t="s">
        <v>11</v>
      </c>
      <c r="D139" s="499">
        <v>54731.148133401002</v>
      </c>
    </row>
    <row r="140" spans="1:4" x14ac:dyDescent="0.25">
      <c r="A140" s="499" t="s">
        <v>89</v>
      </c>
      <c r="B140" s="499" t="s">
        <v>90</v>
      </c>
      <c r="C140" s="499" t="s">
        <v>12</v>
      </c>
      <c r="D140" s="499">
        <v>104282.087511676</v>
      </c>
    </row>
    <row r="141" spans="1:4" x14ac:dyDescent="0.25">
      <c r="A141" s="499" t="s">
        <v>91</v>
      </c>
      <c r="B141" s="499" t="s">
        <v>92</v>
      </c>
      <c r="C141" s="499" t="s">
        <v>11</v>
      </c>
      <c r="D141" s="499">
        <v>97688.788571964295</v>
      </c>
    </row>
    <row r="142" spans="1:4" x14ac:dyDescent="0.25">
      <c r="A142" s="499" t="s">
        <v>91</v>
      </c>
      <c r="B142" s="499" t="s">
        <v>92</v>
      </c>
      <c r="C142" s="499" t="s">
        <v>12</v>
      </c>
      <c r="D142" s="499">
        <v>212332.09977639699</v>
      </c>
    </row>
    <row r="143" spans="1:4" x14ac:dyDescent="0.25">
      <c r="A143" s="499" t="s">
        <v>93</v>
      </c>
      <c r="B143" s="499" t="s">
        <v>94</v>
      </c>
      <c r="C143" s="499" t="s">
        <v>11</v>
      </c>
      <c r="D143" s="499">
        <v>81117.070709385895</v>
      </c>
    </row>
    <row r="144" spans="1:4" x14ac:dyDescent="0.25">
      <c r="A144" s="499" t="s">
        <v>93</v>
      </c>
      <c r="B144" s="499" t="s">
        <v>94</v>
      </c>
      <c r="C144" s="499" t="s">
        <v>12</v>
      </c>
      <c r="D144" s="499">
        <v>152589.39273460201</v>
      </c>
    </row>
    <row r="145" spans="1:4" x14ac:dyDescent="0.25">
      <c r="A145" s="499" t="s">
        <v>95</v>
      </c>
      <c r="B145" s="499" t="s">
        <v>96</v>
      </c>
      <c r="C145" s="499" t="s">
        <v>11</v>
      </c>
      <c r="D145" s="499">
        <v>79547.374395478997</v>
      </c>
    </row>
    <row r="146" spans="1:4" x14ac:dyDescent="0.25">
      <c r="A146" s="499" t="s">
        <v>95</v>
      </c>
      <c r="B146" s="499" t="s">
        <v>96</v>
      </c>
      <c r="C146" s="499" t="s">
        <v>12</v>
      </c>
      <c r="D146" s="499">
        <v>182499.329634778</v>
      </c>
    </row>
    <row r="147" spans="1:4" x14ac:dyDescent="0.25">
      <c r="A147" s="499" t="s">
        <v>97</v>
      </c>
      <c r="B147" s="499" t="s">
        <v>98</v>
      </c>
      <c r="C147" s="499" t="s">
        <v>11</v>
      </c>
      <c r="D147" s="499">
        <v>59670.849178276701</v>
      </c>
    </row>
    <row r="148" spans="1:4" x14ac:dyDescent="0.25">
      <c r="A148" s="499" t="s">
        <v>97</v>
      </c>
      <c r="B148" s="499" t="s">
        <v>98</v>
      </c>
      <c r="C148" s="499" t="s">
        <v>12</v>
      </c>
      <c r="D148" s="499">
        <v>123445.989948737</v>
      </c>
    </row>
    <row r="149" spans="1:4" x14ac:dyDescent="0.25">
      <c r="A149" s="499" t="s">
        <v>99</v>
      </c>
      <c r="B149" s="499" t="s">
        <v>100</v>
      </c>
      <c r="C149" s="499" t="s">
        <v>11</v>
      </c>
      <c r="D149" s="499">
        <v>49717.318133941102</v>
      </c>
    </row>
    <row r="150" spans="1:4" x14ac:dyDescent="0.25">
      <c r="A150" s="499" t="s">
        <v>99</v>
      </c>
      <c r="B150" s="499" t="s">
        <v>100</v>
      </c>
      <c r="C150" s="499" t="s">
        <v>12</v>
      </c>
      <c r="D150" s="499">
        <v>97445.745493779104</v>
      </c>
    </row>
    <row r="151" spans="1:4" x14ac:dyDescent="0.25">
      <c r="A151" s="499" t="s">
        <v>101</v>
      </c>
      <c r="B151" s="499" t="s">
        <v>102</v>
      </c>
      <c r="C151" s="499" t="s">
        <v>11</v>
      </c>
      <c r="D151" s="499">
        <v>45123.046859741196</v>
      </c>
    </row>
    <row r="152" spans="1:4" x14ac:dyDescent="0.25">
      <c r="A152" s="499" t="s">
        <v>101</v>
      </c>
      <c r="B152" s="499" t="s">
        <v>102</v>
      </c>
      <c r="C152" s="499" t="s">
        <v>12</v>
      </c>
      <c r="D152" s="499">
        <v>84805.811632521596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936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500" t="s">
        <v>63</v>
      </c>
      <c r="B163" s="500" t="s">
        <v>64</v>
      </c>
      <c r="C163" s="500" t="s">
        <v>11</v>
      </c>
      <c r="D163" s="500">
        <v>114962.850201344</v>
      </c>
    </row>
    <row r="164" spans="1:4" x14ac:dyDescent="0.25">
      <c r="A164" s="500" t="s">
        <v>63</v>
      </c>
      <c r="B164" s="500" t="s">
        <v>64</v>
      </c>
      <c r="C164" s="500" t="s">
        <v>12</v>
      </c>
      <c r="D164" s="500">
        <v>273699.52911596303</v>
      </c>
    </row>
    <row r="165" spans="1:4" x14ac:dyDescent="0.25">
      <c r="A165" s="500" t="s">
        <v>65</v>
      </c>
      <c r="B165" s="500" t="s">
        <v>66</v>
      </c>
      <c r="C165" s="500" t="s">
        <v>11</v>
      </c>
      <c r="D165" s="500">
        <v>129759.037113296</v>
      </c>
    </row>
    <row r="166" spans="1:4" x14ac:dyDescent="0.25">
      <c r="A166" s="500" t="s">
        <v>65</v>
      </c>
      <c r="B166" s="500" t="s">
        <v>66</v>
      </c>
      <c r="C166" s="500" t="s">
        <v>12</v>
      </c>
      <c r="D166" s="500">
        <v>362211.83606454899</v>
      </c>
    </row>
    <row r="167" spans="1:4" x14ac:dyDescent="0.25">
      <c r="A167" s="500" t="s">
        <v>67</v>
      </c>
      <c r="B167" s="500" t="s">
        <v>68</v>
      </c>
      <c r="C167" s="500" t="s">
        <v>11</v>
      </c>
      <c r="D167" s="500">
        <v>53797.0875522223</v>
      </c>
    </row>
    <row r="168" spans="1:4" x14ac:dyDescent="0.25">
      <c r="A168" s="500" t="s">
        <v>67</v>
      </c>
      <c r="B168" s="500" t="s">
        <v>68</v>
      </c>
      <c r="C168" s="500" t="s">
        <v>12</v>
      </c>
      <c r="D168" s="500">
        <v>147282.08516433701</v>
      </c>
    </row>
    <row r="169" spans="1:4" x14ac:dyDescent="0.25">
      <c r="A169" s="500" t="s">
        <v>69</v>
      </c>
      <c r="B169" s="500" t="s">
        <v>70</v>
      </c>
      <c r="C169" s="500" t="s">
        <v>11</v>
      </c>
      <c r="D169" s="500">
        <v>53515.854996687398</v>
      </c>
    </row>
    <row r="170" spans="1:4" x14ac:dyDescent="0.25">
      <c r="A170" s="500" t="s">
        <v>69</v>
      </c>
      <c r="B170" s="500" t="s">
        <v>70</v>
      </c>
      <c r="C170" s="500" t="s">
        <v>12</v>
      </c>
      <c r="D170" s="500">
        <v>102974.93806385501</v>
      </c>
    </row>
    <row r="171" spans="1:4" x14ac:dyDescent="0.25">
      <c r="A171" s="500" t="s">
        <v>71</v>
      </c>
      <c r="B171" s="500" t="s">
        <v>72</v>
      </c>
      <c r="C171" s="500" t="s">
        <v>11</v>
      </c>
      <c r="D171" s="500">
        <v>62892.742956543501</v>
      </c>
    </row>
    <row r="172" spans="1:4" x14ac:dyDescent="0.25">
      <c r="A172" s="500" t="s">
        <v>71</v>
      </c>
      <c r="B172" s="500" t="s">
        <v>72</v>
      </c>
      <c r="C172" s="500" t="s">
        <v>12</v>
      </c>
      <c r="D172" s="500">
        <v>87630.4930097834</v>
      </c>
    </row>
    <row r="173" spans="1:4" x14ac:dyDescent="0.25">
      <c r="A173" s="500" t="s">
        <v>73</v>
      </c>
      <c r="B173" s="500" t="s">
        <v>74</v>
      </c>
      <c r="C173" s="500" t="s">
        <v>11</v>
      </c>
      <c r="D173" s="500">
        <v>42169.377252808001</v>
      </c>
    </row>
    <row r="174" spans="1:4" x14ac:dyDescent="0.25">
      <c r="A174" s="500" t="s">
        <v>73</v>
      </c>
      <c r="B174" s="500" t="s">
        <v>74</v>
      </c>
      <c r="C174" s="500" t="s">
        <v>12</v>
      </c>
      <c r="D174" s="500">
        <v>102924.22549297</v>
      </c>
    </row>
    <row r="175" spans="1:4" x14ac:dyDescent="0.25">
      <c r="A175" s="500" t="s">
        <v>75</v>
      </c>
      <c r="B175" s="500" t="s">
        <v>76</v>
      </c>
      <c r="C175" s="500" t="s">
        <v>11</v>
      </c>
      <c r="D175" s="500">
        <v>57672.695932891998</v>
      </c>
    </row>
    <row r="176" spans="1:4" x14ac:dyDescent="0.25">
      <c r="A176" s="500" t="s">
        <v>75</v>
      </c>
      <c r="B176" s="500" t="s">
        <v>76</v>
      </c>
      <c r="C176" s="500" t="s">
        <v>12</v>
      </c>
      <c r="D176" s="500">
        <v>99967.225316389799</v>
      </c>
    </row>
    <row r="177" spans="1:4" x14ac:dyDescent="0.25">
      <c r="A177" s="500" t="s">
        <v>77</v>
      </c>
      <c r="B177" s="500" t="s">
        <v>78</v>
      </c>
      <c r="C177" s="500" t="s">
        <v>11</v>
      </c>
      <c r="D177" s="500">
        <v>70432.005754806203</v>
      </c>
    </row>
    <row r="178" spans="1:4" x14ac:dyDescent="0.25">
      <c r="A178" s="500" t="s">
        <v>77</v>
      </c>
      <c r="B178" s="500" t="s">
        <v>78</v>
      </c>
      <c r="C178" s="500" t="s">
        <v>12</v>
      </c>
      <c r="D178" s="500">
        <v>144231.370102196</v>
      </c>
    </row>
    <row r="179" spans="1:4" x14ac:dyDescent="0.25">
      <c r="A179" s="500" t="s">
        <v>79</v>
      </c>
      <c r="B179" s="500" t="s">
        <v>80</v>
      </c>
      <c r="C179" s="500" t="s">
        <v>11</v>
      </c>
      <c r="D179" s="500">
        <v>77217.745227138701</v>
      </c>
    </row>
    <row r="180" spans="1:4" x14ac:dyDescent="0.25">
      <c r="A180" s="500" t="s">
        <v>79</v>
      </c>
      <c r="B180" s="500" t="s">
        <v>80</v>
      </c>
      <c r="C180" s="500" t="s">
        <v>12</v>
      </c>
      <c r="D180" s="500">
        <v>161400.96977309301</v>
      </c>
    </row>
    <row r="181" spans="1:4" x14ac:dyDescent="0.25">
      <c r="A181" s="500" t="s">
        <v>81</v>
      </c>
      <c r="B181" s="500" t="s">
        <v>82</v>
      </c>
      <c r="C181" s="500" t="s">
        <v>11</v>
      </c>
      <c r="D181" s="500">
        <v>82819.130218754493</v>
      </c>
    </row>
    <row r="182" spans="1:4" x14ac:dyDescent="0.25">
      <c r="A182" s="500" t="s">
        <v>81</v>
      </c>
      <c r="B182" s="500" t="s">
        <v>82</v>
      </c>
      <c r="C182" s="500" t="s">
        <v>12</v>
      </c>
      <c r="D182" s="500">
        <v>150430.66988099599</v>
      </c>
    </row>
    <row r="183" spans="1:4" x14ac:dyDescent="0.25">
      <c r="A183" s="500" t="s">
        <v>83</v>
      </c>
      <c r="B183" s="500" t="s">
        <v>84</v>
      </c>
      <c r="C183" s="500" t="s">
        <v>11</v>
      </c>
      <c r="D183" s="500">
        <v>72821.71054462</v>
      </c>
    </row>
    <row r="184" spans="1:4" x14ac:dyDescent="0.25">
      <c r="A184" s="500" t="s">
        <v>83</v>
      </c>
      <c r="B184" s="500" t="s">
        <v>84</v>
      </c>
      <c r="C184" s="500" t="s">
        <v>12</v>
      </c>
      <c r="D184" s="500">
        <v>229896.16836367801</v>
      </c>
    </row>
    <row r="185" spans="1:4" x14ac:dyDescent="0.25">
      <c r="A185" s="500" t="s">
        <v>85</v>
      </c>
      <c r="B185" s="500" t="s">
        <v>86</v>
      </c>
      <c r="C185" s="500" t="s">
        <v>11</v>
      </c>
      <c r="D185" s="500">
        <v>127979.06159747</v>
      </c>
    </row>
    <row r="186" spans="1:4" x14ac:dyDescent="0.25">
      <c r="A186" s="500" t="s">
        <v>85</v>
      </c>
      <c r="B186" s="500" t="s">
        <v>86</v>
      </c>
      <c r="C186" s="500" t="s">
        <v>12</v>
      </c>
      <c r="D186" s="500">
        <v>186437.342657042</v>
      </c>
    </row>
    <row r="187" spans="1:4" x14ac:dyDescent="0.25">
      <c r="A187" s="500" t="s">
        <v>87</v>
      </c>
      <c r="B187" s="500" t="s">
        <v>88</v>
      </c>
      <c r="C187" s="500" t="s">
        <v>11</v>
      </c>
      <c r="D187" s="500">
        <v>125101.730021992</v>
      </c>
    </row>
    <row r="188" spans="1:4" x14ac:dyDescent="0.25">
      <c r="A188" s="500" t="s">
        <v>87</v>
      </c>
      <c r="B188" s="500" t="s">
        <v>88</v>
      </c>
      <c r="C188" s="500" t="s">
        <v>12</v>
      </c>
      <c r="D188" s="500">
        <v>281496.17591430497</v>
      </c>
    </row>
    <row r="189" spans="1:4" x14ac:dyDescent="0.25">
      <c r="A189" s="500" t="s">
        <v>89</v>
      </c>
      <c r="B189" s="500" t="s">
        <v>90</v>
      </c>
      <c r="C189" s="500" t="s">
        <v>11</v>
      </c>
      <c r="D189" s="500">
        <v>54731.148133401002</v>
      </c>
    </row>
    <row r="190" spans="1:4" x14ac:dyDescent="0.25">
      <c r="A190" s="500" t="s">
        <v>89</v>
      </c>
      <c r="B190" s="500" t="s">
        <v>90</v>
      </c>
      <c r="C190" s="500" t="s">
        <v>12</v>
      </c>
      <c r="D190" s="500">
        <v>104282.087511676</v>
      </c>
    </row>
    <row r="191" spans="1:4" x14ac:dyDescent="0.25">
      <c r="A191" s="500" t="s">
        <v>91</v>
      </c>
      <c r="B191" s="500" t="s">
        <v>92</v>
      </c>
      <c r="C191" s="500" t="s">
        <v>11</v>
      </c>
      <c r="D191" s="500">
        <v>97688.788571964295</v>
      </c>
    </row>
    <row r="192" spans="1:4" x14ac:dyDescent="0.25">
      <c r="A192" s="500" t="s">
        <v>91</v>
      </c>
      <c r="B192" s="500" t="s">
        <v>92</v>
      </c>
      <c r="C192" s="500" t="s">
        <v>12</v>
      </c>
      <c r="D192" s="500">
        <v>212332.09977639699</v>
      </c>
    </row>
    <row r="193" spans="1:4" x14ac:dyDescent="0.25">
      <c r="A193" s="500" t="s">
        <v>93</v>
      </c>
      <c r="B193" s="500" t="s">
        <v>94</v>
      </c>
      <c r="C193" s="500" t="s">
        <v>11</v>
      </c>
      <c r="D193" s="500">
        <v>81117.070709385895</v>
      </c>
    </row>
    <row r="194" spans="1:4" x14ac:dyDescent="0.25">
      <c r="A194" s="500" t="s">
        <v>93</v>
      </c>
      <c r="B194" s="500" t="s">
        <v>94</v>
      </c>
      <c r="C194" s="500" t="s">
        <v>12</v>
      </c>
      <c r="D194" s="500">
        <v>152589.39273460201</v>
      </c>
    </row>
    <row r="195" spans="1:4" x14ac:dyDescent="0.25">
      <c r="A195" s="500" t="s">
        <v>95</v>
      </c>
      <c r="B195" s="500" t="s">
        <v>96</v>
      </c>
      <c r="C195" s="500" t="s">
        <v>11</v>
      </c>
      <c r="D195" s="500">
        <v>79547.374395478997</v>
      </c>
    </row>
    <row r="196" spans="1:4" x14ac:dyDescent="0.25">
      <c r="A196" s="500" t="s">
        <v>95</v>
      </c>
      <c r="B196" s="500" t="s">
        <v>96</v>
      </c>
      <c r="C196" s="500" t="s">
        <v>12</v>
      </c>
      <c r="D196" s="500">
        <v>182499.329634778</v>
      </c>
    </row>
    <row r="197" spans="1:4" x14ac:dyDescent="0.25">
      <c r="A197" s="500" t="s">
        <v>97</v>
      </c>
      <c r="B197" s="500" t="s">
        <v>98</v>
      </c>
      <c r="C197" s="500" t="s">
        <v>11</v>
      </c>
      <c r="D197" s="500">
        <v>59670.849178276701</v>
      </c>
    </row>
    <row r="198" spans="1:4" x14ac:dyDescent="0.25">
      <c r="A198" s="500" t="s">
        <v>97</v>
      </c>
      <c r="B198" s="500" t="s">
        <v>98</v>
      </c>
      <c r="C198" s="500" t="s">
        <v>12</v>
      </c>
      <c r="D198" s="500">
        <v>123445.989948737</v>
      </c>
    </row>
    <row r="199" spans="1:4" x14ac:dyDescent="0.25">
      <c r="A199" s="500" t="s">
        <v>99</v>
      </c>
      <c r="B199" s="500" t="s">
        <v>100</v>
      </c>
      <c r="C199" s="500" t="s">
        <v>11</v>
      </c>
      <c r="D199" s="500">
        <v>49799.260537339404</v>
      </c>
    </row>
    <row r="200" spans="1:4" x14ac:dyDescent="0.25">
      <c r="A200" s="500" t="s">
        <v>99</v>
      </c>
      <c r="B200" s="500" t="s">
        <v>100</v>
      </c>
      <c r="C200" s="500" t="s">
        <v>12</v>
      </c>
      <c r="D200" s="500">
        <v>97874.110090592207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937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501" t="s">
        <v>79</v>
      </c>
      <c r="B211" s="501" t="s">
        <v>106</v>
      </c>
      <c r="C211" s="501" t="s">
        <v>11</v>
      </c>
      <c r="D211" s="501">
        <v>78787.640137182898</v>
      </c>
    </row>
    <row r="212" spans="1:4" x14ac:dyDescent="0.25">
      <c r="A212" s="501" t="s">
        <v>79</v>
      </c>
      <c r="B212" s="501" t="s">
        <v>106</v>
      </c>
      <c r="C212" s="501" t="s">
        <v>12</v>
      </c>
      <c r="D212" s="501">
        <v>136052.16351245201</v>
      </c>
    </row>
    <row r="213" spans="1:4" x14ac:dyDescent="0.25">
      <c r="A213" s="501" t="s">
        <v>83</v>
      </c>
      <c r="B213" s="501" t="s">
        <v>107</v>
      </c>
      <c r="C213" s="501" t="s">
        <v>11</v>
      </c>
      <c r="D213" s="501">
        <v>54049.468378290097</v>
      </c>
    </row>
    <row r="214" spans="1:4" x14ac:dyDescent="0.25">
      <c r="A214" s="501" t="s">
        <v>83</v>
      </c>
      <c r="B214" s="501" t="s">
        <v>107</v>
      </c>
      <c r="C214" s="501" t="s">
        <v>12</v>
      </c>
      <c r="D214" s="501">
        <v>91062.681079816306</v>
      </c>
    </row>
    <row r="215" spans="1:4" x14ac:dyDescent="0.25">
      <c r="A215" s="501" t="s">
        <v>85</v>
      </c>
      <c r="B215" s="501" t="s">
        <v>108</v>
      </c>
      <c r="C215" s="501" t="s">
        <v>11</v>
      </c>
      <c r="D215" s="501">
        <v>80611.9481880487</v>
      </c>
    </row>
    <row r="216" spans="1:4" x14ac:dyDescent="0.25">
      <c r="A216" s="501" t="s">
        <v>85</v>
      </c>
      <c r="B216" s="501" t="s">
        <v>108</v>
      </c>
      <c r="C216" s="501" t="s">
        <v>12</v>
      </c>
      <c r="D216" s="501">
        <v>228186.844230608</v>
      </c>
    </row>
    <row r="217" spans="1:4" x14ac:dyDescent="0.25">
      <c r="A217" s="501" t="s">
        <v>87</v>
      </c>
      <c r="B217" s="501" t="s">
        <v>109</v>
      </c>
      <c r="C217" s="501" t="s">
        <v>11</v>
      </c>
      <c r="D217" s="501">
        <v>187360.25433713599</v>
      </c>
    </row>
    <row r="218" spans="1:4" x14ac:dyDescent="0.25">
      <c r="A218" s="501" t="s">
        <v>87</v>
      </c>
      <c r="B218" s="501" t="s">
        <v>109</v>
      </c>
      <c r="C218" s="501" t="s">
        <v>12</v>
      </c>
      <c r="D218" s="501">
        <v>303485.42333012802</v>
      </c>
    </row>
    <row r="219" spans="1:4" x14ac:dyDescent="0.25">
      <c r="A219" s="501" t="s">
        <v>89</v>
      </c>
      <c r="B219" s="501" t="s">
        <v>110</v>
      </c>
      <c r="C219" s="501" t="s">
        <v>11</v>
      </c>
      <c r="D219" s="501">
        <v>183274.66095585999</v>
      </c>
    </row>
    <row r="220" spans="1:4" x14ac:dyDescent="0.25">
      <c r="A220" s="501" t="s">
        <v>89</v>
      </c>
      <c r="B220" s="501" t="s">
        <v>110</v>
      </c>
      <c r="C220" s="501" t="s">
        <v>12</v>
      </c>
      <c r="D220" s="501">
        <v>413220.89352445898</v>
      </c>
    </row>
    <row r="221" spans="1:4" x14ac:dyDescent="0.25">
      <c r="A221" s="501" t="s">
        <v>97</v>
      </c>
      <c r="B221" s="501" t="s">
        <v>111</v>
      </c>
      <c r="C221" s="501" t="s">
        <v>11</v>
      </c>
      <c r="D221" s="501">
        <v>80394.573506729997</v>
      </c>
    </row>
    <row r="222" spans="1:4" x14ac:dyDescent="0.25">
      <c r="A222" s="501" t="s">
        <v>97</v>
      </c>
      <c r="B222" s="501" t="s">
        <v>111</v>
      </c>
      <c r="C222" s="501" t="s">
        <v>12</v>
      </c>
      <c r="D222" s="501">
        <v>272020.485476662</v>
      </c>
    </row>
    <row r="223" spans="1:4" x14ac:dyDescent="0.25">
      <c r="A223" s="501" t="s">
        <v>99</v>
      </c>
      <c r="B223" s="501" t="s">
        <v>112</v>
      </c>
      <c r="C223" s="501" t="s">
        <v>11</v>
      </c>
      <c r="D223" s="501">
        <v>120267.20636818701</v>
      </c>
    </row>
    <row r="224" spans="1:4" x14ac:dyDescent="0.25">
      <c r="A224" s="501" t="s">
        <v>99</v>
      </c>
      <c r="B224" s="501" t="s">
        <v>112</v>
      </c>
      <c r="C224" s="501" t="s">
        <v>12</v>
      </c>
      <c r="D224" s="501">
        <v>289026.40468671202</v>
      </c>
    </row>
    <row r="225" spans="1:4" x14ac:dyDescent="0.25">
      <c r="A225" s="501" t="s">
        <v>101</v>
      </c>
      <c r="B225" s="501" t="s">
        <v>113</v>
      </c>
      <c r="C225" s="501" t="s">
        <v>11</v>
      </c>
      <c r="D225" s="501">
        <v>185604.62152313499</v>
      </c>
    </row>
    <row r="226" spans="1:4" x14ac:dyDescent="0.25">
      <c r="A226" s="501" t="s">
        <v>101</v>
      </c>
      <c r="B226" s="501" t="s">
        <v>113</v>
      </c>
      <c r="C226" s="501" t="s">
        <v>12</v>
      </c>
      <c r="D226" s="501">
        <v>529861.94225584599</v>
      </c>
    </row>
    <row r="227" spans="1:4" x14ac:dyDescent="0.25">
      <c r="A227" s="501" t="s">
        <v>114</v>
      </c>
      <c r="B227" s="501" t="s">
        <v>115</v>
      </c>
      <c r="C227" s="501" t="s">
        <v>11</v>
      </c>
      <c r="D227" s="501">
        <v>185954.128505361</v>
      </c>
    </row>
    <row r="228" spans="1:4" x14ac:dyDescent="0.25">
      <c r="A228" s="501" t="s">
        <v>114</v>
      </c>
      <c r="B228" s="501" t="s">
        <v>115</v>
      </c>
      <c r="C228" s="501" t="s">
        <v>12</v>
      </c>
      <c r="D228" s="501">
        <v>207457.706296002</v>
      </c>
    </row>
    <row r="229" spans="1:4" x14ac:dyDescent="0.25">
      <c r="A229" s="501" t="s">
        <v>116</v>
      </c>
      <c r="B229" s="501" t="s">
        <v>117</v>
      </c>
      <c r="C229" s="501" t="s">
        <v>11</v>
      </c>
      <c r="D229" s="501">
        <v>185843.39914274801</v>
      </c>
    </row>
    <row r="230" spans="1:4" x14ac:dyDescent="0.25">
      <c r="A230" s="501" t="s">
        <v>116</v>
      </c>
      <c r="B230" s="501" t="s">
        <v>117</v>
      </c>
      <c r="C230" s="501" t="s">
        <v>12</v>
      </c>
      <c r="D230" s="501">
        <v>363644.98750146601</v>
      </c>
    </row>
    <row r="231" spans="1:4" x14ac:dyDescent="0.25">
      <c r="A231" s="501" t="s">
        <v>118</v>
      </c>
      <c r="B231" s="501" t="s">
        <v>119</v>
      </c>
      <c r="C231" s="501" t="s">
        <v>11</v>
      </c>
      <c r="D231" s="501">
        <v>145329.0843971</v>
      </c>
    </row>
    <row r="232" spans="1:4" x14ac:dyDescent="0.25">
      <c r="A232" s="501" t="s">
        <v>118</v>
      </c>
      <c r="B232" s="501" t="s">
        <v>119</v>
      </c>
      <c r="C232" s="501" t="s">
        <v>12</v>
      </c>
      <c r="D232" s="501">
        <v>366524.85946798802</v>
      </c>
    </row>
    <row r="233" spans="1:4" x14ac:dyDescent="0.25">
      <c r="A233" s="501" t="s">
        <v>120</v>
      </c>
      <c r="B233" s="501" t="s">
        <v>121</v>
      </c>
      <c r="C233" s="501" t="s">
        <v>11</v>
      </c>
      <c r="D233" s="501">
        <v>137713.95290490301</v>
      </c>
    </row>
    <row r="234" spans="1:4" x14ac:dyDescent="0.25">
      <c r="A234" s="501" t="s">
        <v>120</v>
      </c>
      <c r="B234" s="501" t="s">
        <v>121</v>
      </c>
      <c r="C234" s="501" t="s">
        <v>12</v>
      </c>
      <c r="D234" s="501">
        <v>369617.60074687598</v>
      </c>
    </row>
    <row r="235" spans="1:4" x14ac:dyDescent="0.25">
      <c r="A235" s="501" t="s">
        <v>122</v>
      </c>
      <c r="B235" s="501" t="s">
        <v>123</v>
      </c>
      <c r="C235" s="501" t="s">
        <v>11</v>
      </c>
      <c r="D235" s="501">
        <v>86706.590732978802</v>
      </c>
    </row>
    <row r="236" spans="1:4" x14ac:dyDescent="0.25">
      <c r="A236" s="501" t="s">
        <v>122</v>
      </c>
      <c r="B236" s="501" t="s">
        <v>123</v>
      </c>
      <c r="C236" s="501" t="s">
        <v>12</v>
      </c>
      <c r="D236" s="501">
        <v>140225.16171505401</v>
      </c>
    </row>
    <row r="237" spans="1:4" x14ac:dyDescent="0.25">
      <c r="A237" s="501" t="s">
        <v>124</v>
      </c>
      <c r="B237" s="501" t="s">
        <v>125</v>
      </c>
      <c r="C237" s="501" t="s">
        <v>11</v>
      </c>
      <c r="D237" s="501">
        <v>80892.232377212596</v>
      </c>
    </row>
    <row r="238" spans="1:4" x14ac:dyDescent="0.25">
      <c r="A238" s="501" t="s">
        <v>124</v>
      </c>
      <c r="B238" s="501" t="s">
        <v>125</v>
      </c>
      <c r="C238" s="501" t="s">
        <v>12</v>
      </c>
      <c r="D238" s="501">
        <v>196971.84367630599</v>
      </c>
    </row>
    <row r="239" spans="1:4" x14ac:dyDescent="0.25">
      <c r="A239" s="501" t="s">
        <v>126</v>
      </c>
      <c r="B239" s="501" t="s">
        <v>127</v>
      </c>
      <c r="C239" s="501" t="s">
        <v>11</v>
      </c>
      <c r="D239" s="501">
        <v>57314.6317314927</v>
      </c>
    </row>
    <row r="240" spans="1:4" x14ac:dyDescent="0.25">
      <c r="A240" s="501" t="s">
        <v>126</v>
      </c>
      <c r="B240" s="501" t="s">
        <v>127</v>
      </c>
      <c r="C240" s="501" t="s">
        <v>12</v>
      </c>
      <c r="D240" s="501">
        <v>119420.997265119</v>
      </c>
    </row>
    <row r="241" spans="1:4" x14ac:dyDescent="0.25">
      <c r="A241" s="501" t="s">
        <v>128</v>
      </c>
      <c r="B241" s="501" t="s">
        <v>129</v>
      </c>
      <c r="C241" s="501" t="s">
        <v>11</v>
      </c>
      <c r="D241" s="501">
        <v>52529.059316980201</v>
      </c>
    </row>
    <row r="242" spans="1:4" x14ac:dyDescent="0.25">
      <c r="A242" s="501" t="s">
        <v>128</v>
      </c>
      <c r="B242" s="501" t="s">
        <v>129</v>
      </c>
      <c r="C242" s="501" t="s">
        <v>12</v>
      </c>
      <c r="D242" s="501">
        <v>116327.117912022</v>
      </c>
    </row>
    <row r="243" spans="1:4" x14ac:dyDescent="0.25">
      <c r="A243" s="501" t="s">
        <v>130</v>
      </c>
      <c r="B243" s="501" t="s">
        <v>131</v>
      </c>
      <c r="C243" s="501" t="s">
        <v>11</v>
      </c>
      <c r="D243" s="501">
        <v>79433.094245844099</v>
      </c>
    </row>
    <row r="244" spans="1:4" x14ac:dyDescent="0.25">
      <c r="A244" s="501" t="s">
        <v>130</v>
      </c>
      <c r="B244" s="501" t="s">
        <v>131</v>
      </c>
      <c r="C244" s="501" t="s">
        <v>12</v>
      </c>
      <c r="D244" s="501">
        <v>165739.052326609</v>
      </c>
    </row>
    <row r="245" spans="1:4" x14ac:dyDescent="0.25">
      <c r="A245" s="501" t="s">
        <v>132</v>
      </c>
      <c r="B245" s="501" t="s">
        <v>133</v>
      </c>
      <c r="C245" s="501" t="s">
        <v>11</v>
      </c>
      <c r="D245" s="501">
        <v>61225.3252452214</v>
      </c>
    </row>
    <row r="246" spans="1:4" x14ac:dyDescent="0.25">
      <c r="A246" s="501" t="s">
        <v>132</v>
      </c>
      <c r="B246" s="501" t="s">
        <v>133</v>
      </c>
      <c r="C246" s="501" t="s">
        <v>12</v>
      </c>
      <c r="D246" s="501">
        <v>100592.763945702</v>
      </c>
    </row>
    <row r="247" spans="1:4" x14ac:dyDescent="0.25">
      <c r="A247" s="501" t="s">
        <v>134</v>
      </c>
      <c r="B247" s="501" t="s">
        <v>135</v>
      </c>
      <c r="C247" s="501" t="s">
        <v>11</v>
      </c>
      <c r="D247" s="501">
        <v>76208.701871540005</v>
      </c>
    </row>
    <row r="248" spans="1:4" x14ac:dyDescent="0.25">
      <c r="A248" s="501" t="s">
        <v>134</v>
      </c>
      <c r="B248" s="501" t="s">
        <v>135</v>
      </c>
      <c r="C248" s="501" t="s">
        <v>12</v>
      </c>
      <c r="D248" s="501">
        <v>151919.117206052</v>
      </c>
    </row>
    <row r="249" spans="1:4" x14ac:dyDescent="0.25">
      <c r="A249" s="501" t="s">
        <v>136</v>
      </c>
      <c r="B249" s="501" t="s">
        <v>137</v>
      </c>
      <c r="C249" s="501" t="s">
        <v>11</v>
      </c>
      <c r="D249" s="501">
        <v>43727.442613936197</v>
      </c>
    </row>
    <row r="250" spans="1:4" x14ac:dyDescent="0.25">
      <c r="A250" s="501" t="s">
        <v>136</v>
      </c>
      <c r="B250" s="501" t="s">
        <v>137</v>
      </c>
      <c r="C250" s="501" t="s">
        <v>12</v>
      </c>
      <c r="D250" s="501">
        <v>93880.863304961895</v>
      </c>
    </row>
    <row r="251" spans="1:4" x14ac:dyDescent="0.25">
      <c r="A251" s="501" t="s">
        <v>138</v>
      </c>
      <c r="B251" s="501" t="s">
        <v>139</v>
      </c>
      <c r="C251" s="501" t="s">
        <v>11</v>
      </c>
      <c r="D251" s="501">
        <v>96910.822559035398</v>
      </c>
    </row>
    <row r="252" spans="1:4" x14ac:dyDescent="0.25">
      <c r="A252" s="501" t="s">
        <v>138</v>
      </c>
      <c r="B252" s="501" t="s">
        <v>139</v>
      </c>
      <c r="C252" s="501" t="s">
        <v>12</v>
      </c>
      <c r="D252" s="501">
        <v>190147.85028796599</v>
      </c>
    </row>
    <row r="253" spans="1:4" x14ac:dyDescent="0.25">
      <c r="A253" s="501" t="s">
        <v>140</v>
      </c>
      <c r="B253" s="501" t="s">
        <v>141</v>
      </c>
      <c r="C253" s="501" t="s">
        <v>11</v>
      </c>
      <c r="D253" s="501">
        <v>76633.863060275195</v>
      </c>
    </row>
    <row r="254" spans="1:4" x14ac:dyDescent="0.25">
      <c r="A254" s="501" t="s">
        <v>140</v>
      </c>
      <c r="B254" s="501" t="s">
        <v>141</v>
      </c>
      <c r="C254" s="501" t="s">
        <v>12</v>
      </c>
      <c r="D254" s="501">
        <v>161163.17544021501</v>
      </c>
    </row>
    <row r="255" spans="1:4" x14ac:dyDescent="0.25">
      <c r="A255" s="501" t="s">
        <v>142</v>
      </c>
      <c r="B255" s="501" t="s">
        <v>143</v>
      </c>
      <c r="C255" s="501" t="s">
        <v>11</v>
      </c>
      <c r="D255" s="501">
        <v>63546.3072694769</v>
      </c>
    </row>
    <row r="256" spans="1:4" x14ac:dyDescent="0.25">
      <c r="A256" s="501" t="s">
        <v>142</v>
      </c>
      <c r="B256" s="501" t="s">
        <v>143</v>
      </c>
      <c r="C256" s="501" t="s">
        <v>12</v>
      </c>
      <c r="D256" s="501">
        <v>108796.714744356</v>
      </c>
    </row>
    <row r="257" spans="1:4" x14ac:dyDescent="0.25">
      <c r="A257" s="501" t="s">
        <v>144</v>
      </c>
      <c r="B257" s="501" t="s">
        <v>145</v>
      </c>
      <c r="C257" s="501" t="s">
        <v>11</v>
      </c>
      <c r="D257" s="501">
        <v>98126.531921054193</v>
      </c>
    </row>
    <row r="258" spans="1:4" x14ac:dyDescent="0.25">
      <c r="A258" s="501" t="s">
        <v>144</v>
      </c>
      <c r="B258" s="501" t="s">
        <v>145</v>
      </c>
      <c r="C258" s="501" t="s">
        <v>12</v>
      </c>
      <c r="D258" s="501">
        <v>223059.47595793399</v>
      </c>
    </row>
    <row r="259" spans="1:4" x14ac:dyDescent="0.25">
      <c r="A259" s="501" t="s">
        <v>146</v>
      </c>
      <c r="B259" s="501" t="s">
        <v>147</v>
      </c>
      <c r="C259" s="501" t="s">
        <v>11</v>
      </c>
      <c r="D259" s="501">
        <v>57429.270601347896</v>
      </c>
    </row>
    <row r="260" spans="1:4" x14ac:dyDescent="0.25">
      <c r="A260" s="501" t="s">
        <v>146</v>
      </c>
      <c r="B260" s="501" t="s">
        <v>147</v>
      </c>
      <c r="C260" s="501" t="s">
        <v>12</v>
      </c>
      <c r="D260" s="501">
        <v>149954.286388951</v>
      </c>
    </row>
    <row r="261" spans="1:4" x14ac:dyDescent="0.25">
      <c r="A261" s="501" t="s">
        <v>148</v>
      </c>
      <c r="B261" s="501" t="s">
        <v>149</v>
      </c>
      <c r="C261" s="501" t="s">
        <v>11</v>
      </c>
      <c r="D261" s="501">
        <v>113365.391002841</v>
      </c>
    </row>
    <row r="262" spans="1:4" x14ac:dyDescent="0.25">
      <c r="A262" s="501" t="s">
        <v>148</v>
      </c>
      <c r="B262" s="501" t="s">
        <v>149</v>
      </c>
      <c r="C262" s="501" t="s">
        <v>12</v>
      </c>
      <c r="D262" s="501">
        <v>150792.47584767701</v>
      </c>
    </row>
    <row r="263" spans="1:4" x14ac:dyDescent="0.25">
      <c r="A263" s="501" t="s">
        <v>150</v>
      </c>
      <c r="B263" s="501" t="s">
        <v>151</v>
      </c>
      <c r="C263" s="501" t="s">
        <v>11</v>
      </c>
      <c r="D263" s="501">
        <v>68490.264916158601</v>
      </c>
    </row>
    <row r="264" spans="1:4" x14ac:dyDescent="0.25">
      <c r="A264" s="501" t="s">
        <v>150</v>
      </c>
      <c r="B264" s="501" t="s">
        <v>151</v>
      </c>
      <c r="C264" s="501" t="s">
        <v>12</v>
      </c>
      <c r="D264" s="501">
        <v>142232.846214644</v>
      </c>
    </row>
    <row r="265" spans="1:4" x14ac:dyDescent="0.25">
      <c r="A265" s="501" t="s">
        <v>152</v>
      </c>
      <c r="B265" s="501" t="s">
        <v>153</v>
      </c>
      <c r="C265" s="501" t="s">
        <v>11</v>
      </c>
      <c r="D265" s="501">
        <v>42863.214790444101</v>
      </c>
    </row>
    <row r="266" spans="1:4" x14ac:dyDescent="0.25">
      <c r="A266" s="501" t="s">
        <v>152</v>
      </c>
      <c r="B266" s="501" t="s">
        <v>153</v>
      </c>
      <c r="C266" s="501" t="s">
        <v>12</v>
      </c>
      <c r="D266" s="501">
        <v>109672.926076314</v>
      </c>
    </row>
    <row r="267" spans="1:4" x14ac:dyDescent="0.25">
      <c r="A267" s="501" t="s">
        <v>154</v>
      </c>
      <c r="B267" s="501" t="s">
        <v>155</v>
      </c>
      <c r="C267" s="501" t="s">
        <v>11</v>
      </c>
      <c r="D267" s="501">
        <v>61348.899045801998</v>
      </c>
    </row>
    <row r="268" spans="1:4" x14ac:dyDescent="0.25">
      <c r="A268" s="501" t="s">
        <v>154</v>
      </c>
      <c r="B268" s="501" t="s">
        <v>155</v>
      </c>
      <c r="C268" s="501" t="s">
        <v>12</v>
      </c>
      <c r="D268" s="501">
        <v>172217.09572250699</v>
      </c>
    </row>
    <row r="269" spans="1:4" x14ac:dyDescent="0.25">
      <c r="A269" s="501" t="s">
        <v>156</v>
      </c>
      <c r="B269" s="501" t="s">
        <v>157</v>
      </c>
      <c r="C269" s="501" t="s">
        <v>11</v>
      </c>
      <c r="D269" s="501">
        <v>70658.5621282051</v>
      </c>
    </row>
    <row r="270" spans="1:4" x14ac:dyDescent="0.25">
      <c r="A270" s="501" t="s">
        <v>156</v>
      </c>
      <c r="B270" s="501" t="s">
        <v>157</v>
      </c>
      <c r="C270" s="501" t="s">
        <v>12</v>
      </c>
      <c r="D270" s="501">
        <v>142853.04111122101</v>
      </c>
    </row>
    <row r="271" spans="1:4" x14ac:dyDescent="0.25">
      <c r="A271" s="501" t="s">
        <v>158</v>
      </c>
      <c r="B271" s="501" t="s">
        <v>159</v>
      </c>
      <c r="C271" s="501" t="s">
        <v>11</v>
      </c>
      <c r="D271" s="501">
        <v>45618.086326592798</v>
      </c>
    </row>
    <row r="272" spans="1:4" x14ac:dyDescent="0.25">
      <c r="A272" s="501" t="s">
        <v>158</v>
      </c>
      <c r="B272" s="501" t="s">
        <v>159</v>
      </c>
      <c r="C272" s="501" t="s">
        <v>12</v>
      </c>
      <c r="D272" s="501">
        <v>136578.15241526</v>
      </c>
    </row>
    <row r="273" spans="1:4" x14ac:dyDescent="0.25">
      <c r="A273" s="501" t="s">
        <v>160</v>
      </c>
      <c r="B273" s="501" t="s">
        <v>161</v>
      </c>
      <c r="C273" s="501" t="s">
        <v>11</v>
      </c>
      <c r="D273" s="501">
        <v>62322.988748721997</v>
      </c>
    </row>
    <row r="274" spans="1:4" x14ac:dyDescent="0.25">
      <c r="A274" s="501" t="s">
        <v>160</v>
      </c>
      <c r="B274" s="501" t="s">
        <v>161</v>
      </c>
      <c r="C274" s="501" t="s">
        <v>12</v>
      </c>
      <c r="D274" s="501">
        <v>134453.74865178499</v>
      </c>
    </row>
    <row r="275" spans="1:4" x14ac:dyDescent="0.25">
      <c r="A275" s="501" t="s">
        <v>162</v>
      </c>
      <c r="B275" s="501" t="s">
        <v>163</v>
      </c>
      <c r="C275" s="501" t="s">
        <v>11</v>
      </c>
      <c r="D275" s="501">
        <v>50528.3266366342</v>
      </c>
    </row>
    <row r="276" spans="1:4" x14ac:dyDescent="0.25">
      <c r="A276" s="501" t="s">
        <v>162</v>
      </c>
      <c r="B276" s="501" t="s">
        <v>163</v>
      </c>
      <c r="C276" s="501" t="s">
        <v>12</v>
      </c>
      <c r="D276" s="501">
        <v>166951.23260341701</v>
      </c>
    </row>
    <row r="277" spans="1:4" x14ac:dyDescent="0.25">
      <c r="A277" s="501" t="s">
        <v>164</v>
      </c>
      <c r="B277" s="501" t="s">
        <v>165</v>
      </c>
      <c r="C277" s="501" t="s">
        <v>11</v>
      </c>
      <c r="D277" s="501">
        <v>61207.580149877802</v>
      </c>
    </row>
    <row r="278" spans="1:4" x14ac:dyDescent="0.25">
      <c r="A278" s="501" t="s">
        <v>164</v>
      </c>
      <c r="B278" s="501" t="s">
        <v>165</v>
      </c>
      <c r="C278" s="501" t="s">
        <v>12</v>
      </c>
      <c r="D278" s="501">
        <v>115811.285340021</v>
      </c>
    </row>
    <row r="279" spans="1:4" x14ac:dyDescent="0.25">
      <c r="A279" s="501" t="s">
        <v>166</v>
      </c>
      <c r="B279" s="501" t="s">
        <v>167</v>
      </c>
      <c r="C279" s="501" t="s">
        <v>11</v>
      </c>
      <c r="D279" s="501">
        <v>46057.7881600131</v>
      </c>
    </row>
    <row r="280" spans="1:4" x14ac:dyDescent="0.25">
      <c r="A280" s="501" t="s">
        <v>166</v>
      </c>
      <c r="B280" s="501" t="s">
        <v>167</v>
      </c>
      <c r="C280" s="501" t="s">
        <v>12</v>
      </c>
      <c r="D280" s="501">
        <v>101555.298330188</v>
      </c>
    </row>
    <row r="281" spans="1:4" x14ac:dyDescent="0.25">
      <c r="A281" s="501" t="s">
        <v>168</v>
      </c>
      <c r="B281" s="501" t="s">
        <v>169</v>
      </c>
      <c r="C281" s="501" t="s">
        <v>11</v>
      </c>
      <c r="D281" s="501">
        <v>50137.4494241801</v>
      </c>
    </row>
    <row r="282" spans="1:4" x14ac:dyDescent="0.25">
      <c r="A282" s="501" t="s">
        <v>168</v>
      </c>
      <c r="B282" s="501" t="s">
        <v>169</v>
      </c>
      <c r="C282" s="501" t="s">
        <v>12</v>
      </c>
      <c r="D282" s="501">
        <v>84743.295213059493</v>
      </c>
    </row>
    <row r="283" spans="1:4" x14ac:dyDescent="0.25">
      <c r="A283" s="501" t="s">
        <v>170</v>
      </c>
      <c r="B283" s="501" t="s">
        <v>171</v>
      </c>
      <c r="C283" s="501" t="s">
        <v>11</v>
      </c>
      <c r="D283" s="501">
        <v>57688.028861542502</v>
      </c>
    </row>
    <row r="284" spans="1:4" x14ac:dyDescent="0.25">
      <c r="A284" s="501" t="s">
        <v>170</v>
      </c>
      <c r="B284" s="501" t="s">
        <v>171</v>
      </c>
      <c r="C284" s="501" t="s">
        <v>12</v>
      </c>
      <c r="D284" s="501">
        <v>87978.939364998703</v>
      </c>
    </row>
    <row r="285" spans="1:4" x14ac:dyDescent="0.25">
      <c r="A285" s="501" t="s">
        <v>172</v>
      </c>
      <c r="B285" s="501" t="s">
        <v>173</v>
      </c>
      <c r="C285" s="501" t="s">
        <v>11</v>
      </c>
      <c r="D285" s="501">
        <v>58708.583846129099</v>
      </c>
    </row>
    <row r="286" spans="1:4" x14ac:dyDescent="0.25">
      <c r="A286" s="501" t="s">
        <v>172</v>
      </c>
      <c r="B286" s="501" t="s">
        <v>173</v>
      </c>
      <c r="C286" s="501" t="s">
        <v>12</v>
      </c>
      <c r="D286" s="501">
        <v>91087.210946469393</v>
      </c>
    </row>
    <row r="287" spans="1:4" x14ac:dyDescent="0.25">
      <c r="A287" s="501" t="s">
        <v>174</v>
      </c>
      <c r="B287" s="501" t="s">
        <v>175</v>
      </c>
      <c r="C287" s="501" t="s">
        <v>11</v>
      </c>
      <c r="D287" s="501">
        <v>50396.734135588798</v>
      </c>
    </row>
    <row r="288" spans="1:4" x14ac:dyDescent="0.25">
      <c r="A288" s="501" t="s">
        <v>174</v>
      </c>
      <c r="B288" s="501" t="s">
        <v>175</v>
      </c>
      <c r="C288" s="501" t="s">
        <v>12</v>
      </c>
      <c r="D288" s="501">
        <v>104930.31350933699</v>
      </c>
    </row>
    <row r="289" spans="1:4" x14ac:dyDescent="0.25">
      <c r="A289" s="501" t="s">
        <v>176</v>
      </c>
      <c r="B289" s="501" t="s">
        <v>177</v>
      </c>
      <c r="C289" s="501" t="s">
        <v>11</v>
      </c>
      <c r="D289" s="501">
        <v>65913.603154580094</v>
      </c>
    </row>
    <row r="290" spans="1:4" x14ac:dyDescent="0.25">
      <c r="A290" s="501" t="s">
        <v>176</v>
      </c>
      <c r="B290" s="501" t="s">
        <v>177</v>
      </c>
      <c r="C290" s="501" t="s">
        <v>12</v>
      </c>
      <c r="D290" s="501">
        <v>105751.651981852</v>
      </c>
    </row>
    <row r="291" spans="1:4" x14ac:dyDescent="0.25">
      <c r="A291" s="501" t="s">
        <v>178</v>
      </c>
      <c r="B291" s="501" t="s">
        <v>179</v>
      </c>
      <c r="C291" s="501" t="s">
        <v>11</v>
      </c>
      <c r="D291" s="501">
        <v>73288.539764998306</v>
      </c>
    </row>
    <row r="292" spans="1:4" x14ac:dyDescent="0.25">
      <c r="A292" s="501" t="s">
        <v>178</v>
      </c>
      <c r="B292" s="501" t="s">
        <v>179</v>
      </c>
      <c r="C292" s="501" t="s">
        <v>12</v>
      </c>
      <c r="D292" s="501">
        <v>90773.135565762597</v>
      </c>
    </row>
    <row r="293" spans="1:4" x14ac:dyDescent="0.25">
      <c r="A293" s="501" t="s">
        <v>180</v>
      </c>
      <c r="B293" s="501" t="s">
        <v>181</v>
      </c>
      <c r="C293" s="501" t="s">
        <v>11</v>
      </c>
      <c r="D293" s="501">
        <v>56659.618268939601</v>
      </c>
    </row>
    <row r="294" spans="1:4" x14ac:dyDescent="0.25">
      <c r="A294" s="501" t="s">
        <v>180</v>
      </c>
      <c r="B294" s="501" t="s">
        <v>181</v>
      </c>
      <c r="C294" s="501" t="s">
        <v>12</v>
      </c>
      <c r="D294" s="501">
        <v>79372.836054028405</v>
      </c>
    </row>
    <row r="295" spans="1:4" x14ac:dyDescent="0.25">
      <c r="A295" s="501" t="s">
        <v>182</v>
      </c>
      <c r="B295" s="501" t="s">
        <v>183</v>
      </c>
      <c r="C295" s="501" t="s">
        <v>11</v>
      </c>
      <c r="D295" s="501">
        <v>40272.370766942797</v>
      </c>
    </row>
    <row r="296" spans="1:4" x14ac:dyDescent="0.25">
      <c r="A296" s="501" t="s">
        <v>182</v>
      </c>
      <c r="B296" s="501" t="s">
        <v>183</v>
      </c>
      <c r="C296" s="501" t="s">
        <v>12</v>
      </c>
      <c r="D296" s="501">
        <v>76444.041946031604</v>
      </c>
    </row>
    <row r="297" spans="1:4" x14ac:dyDescent="0.25">
      <c r="A297" s="501" t="s">
        <v>184</v>
      </c>
      <c r="B297" s="501" t="s">
        <v>185</v>
      </c>
      <c r="C297" s="501" t="s">
        <v>11</v>
      </c>
      <c r="D297" s="501">
        <v>58242.737447548199</v>
      </c>
    </row>
    <row r="298" spans="1:4" x14ac:dyDescent="0.25">
      <c r="A298" s="501" t="s">
        <v>184</v>
      </c>
      <c r="B298" s="501" t="s">
        <v>185</v>
      </c>
      <c r="C298" s="501" t="s">
        <v>12</v>
      </c>
      <c r="D298" s="501">
        <v>158041.006608797</v>
      </c>
    </row>
    <row r="299" spans="1:4" x14ac:dyDescent="0.25">
      <c r="A299" s="501" t="s">
        <v>186</v>
      </c>
      <c r="B299" s="501" t="s">
        <v>187</v>
      </c>
      <c r="C299" s="501" t="s">
        <v>11</v>
      </c>
      <c r="D299" s="501">
        <v>56441.198221949897</v>
      </c>
    </row>
    <row r="300" spans="1:4" x14ac:dyDescent="0.25">
      <c r="A300" s="501" t="s">
        <v>186</v>
      </c>
      <c r="B300" s="501" t="s">
        <v>187</v>
      </c>
      <c r="C300" s="501" t="s">
        <v>12</v>
      </c>
      <c r="D300" s="501">
        <v>105410.384575024</v>
      </c>
    </row>
    <row r="301" spans="1:4" x14ac:dyDescent="0.25">
      <c r="A301" s="501" t="s">
        <v>188</v>
      </c>
      <c r="B301" s="501" t="s">
        <v>189</v>
      </c>
      <c r="C301" s="501" t="s">
        <v>11</v>
      </c>
      <c r="D301" s="501">
        <v>41681.345018588698</v>
      </c>
    </row>
    <row r="302" spans="1:4" x14ac:dyDescent="0.25">
      <c r="A302" s="501" t="s">
        <v>188</v>
      </c>
      <c r="B302" s="501" t="s">
        <v>189</v>
      </c>
      <c r="C302" s="501" t="s">
        <v>12</v>
      </c>
      <c r="D302" s="501">
        <v>59805.094695016203</v>
      </c>
    </row>
    <row r="303" spans="1:4" x14ac:dyDescent="0.25">
      <c r="A303" s="501" t="s">
        <v>190</v>
      </c>
      <c r="B303" s="501" t="s">
        <v>191</v>
      </c>
      <c r="C303" s="501" t="s">
        <v>11</v>
      </c>
      <c r="D303" s="501">
        <v>57908.590839626901</v>
      </c>
    </row>
    <row r="304" spans="1:4" x14ac:dyDescent="0.25">
      <c r="A304" s="501" t="s">
        <v>190</v>
      </c>
      <c r="B304" s="501" t="s">
        <v>191</v>
      </c>
      <c r="C304" s="501" t="s">
        <v>12</v>
      </c>
      <c r="D304" s="501">
        <v>104771.29192895599</v>
      </c>
    </row>
    <row r="305" spans="1:4" x14ac:dyDescent="0.25">
      <c r="A305" s="501" t="s">
        <v>192</v>
      </c>
      <c r="B305" s="501" t="s">
        <v>193</v>
      </c>
      <c r="C305" s="501" t="s">
        <v>11</v>
      </c>
      <c r="D305" s="501">
        <v>51229.803706308099</v>
      </c>
    </row>
    <row r="306" spans="1:4" x14ac:dyDescent="0.25">
      <c r="A306" s="501" t="s">
        <v>192</v>
      </c>
      <c r="B306" s="501" t="s">
        <v>193</v>
      </c>
      <c r="C306" s="501" t="s">
        <v>12</v>
      </c>
      <c r="D306" s="501">
        <v>89411.646515237502</v>
      </c>
    </row>
    <row r="307" spans="1:4" x14ac:dyDescent="0.25">
      <c r="A307" s="501" t="s">
        <v>194</v>
      </c>
      <c r="B307" s="501" t="s">
        <v>195</v>
      </c>
      <c r="C307" s="501" t="s">
        <v>11</v>
      </c>
      <c r="D307" s="501">
        <v>44056.817801183599</v>
      </c>
    </row>
    <row r="308" spans="1:4" x14ac:dyDescent="0.25">
      <c r="A308" s="501" t="s">
        <v>194</v>
      </c>
      <c r="B308" s="501" t="s">
        <v>195</v>
      </c>
      <c r="C308" s="501" t="s">
        <v>12</v>
      </c>
      <c r="D308" s="501">
        <v>105492.352677692</v>
      </c>
    </row>
    <row r="309" spans="1:4" x14ac:dyDescent="0.25">
      <c r="A309" s="501" t="s">
        <v>196</v>
      </c>
      <c r="B309" s="501" t="s">
        <v>197</v>
      </c>
      <c r="C309" s="501" t="s">
        <v>11</v>
      </c>
      <c r="D309" s="501">
        <v>180982.082823862</v>
      </c>
    </row>
    <row r="310" spans="1:4" x14ac:dyDescent="0.25">
      <c r="A310" s="501" t="s">
        <v>196</v>
      </c>
      <c r="B310" s="501" t="s">
        <v>197</v>
      </c>
      <c r="C310" s="501" t="s">
        <v>12</v>
      </c>
      <c r="D310" s="501">
        <v>181649.49704843</v>
      </c>
    </row>
    <row r="311" spans="1:4" x14ac:dyDescent="0.25">
      <c r="A311" s="501" t="s">
        <v>198</v>
      </c>
      <c r="B311" s="501" t="s">
        <v>199</v>
      </c>
      <c r="C311" s="501" t="s">
        <v>11</v>
      </c>
      <c r="D311" s="501">
        <v>85539.012852558604</v>
      </c>
    </row>
    <row r="312" spans="1:4" x14ac:dyDescent="0.25">
      <c r="A312" s="501" t="s">
        <v>198</v>
      </c>
      <c r="B312" s="501" t="s">
        <v>199</v>
      </c>
      <c r="C312" s="501" t="s">
        <v>12</v>
      </c>
      <c r="D312" s="501">
        <v>152327.49788238</v>
      </c>
    </row>
    <row r="313" spans="1:4" x14ac:dyDescent="0.25">
      <c r="A313" s="501" t="s">
        <v>200</v>
      </c>
      <c r="B313" s="501" t="s">
        <v>201</v>
      </c>
      <c r="C313" s="501" t="s">
        <v>11</v>
      </c>
      <c r="D313" s="501">
        <v>69339.037885489801</v>
      </c>
    </row>
    <row r="314" spans="1:4" x14ac:dyDescent="0.25">
      <c r="A314" s="501" t="s">
        <v>200</v>
      </c>
      <c r="B314" s="501" t="s">
        <v>201</v>
      </c>
      <c r="C314" s="501" t="s">
        <v>12</v>
      </c>
      <c r="D314" s="501">
        <v>95515.203185145103</v>
      </c>
    </row>
    <row r="315" spans="1:4" x14ac:dyDescent="0.25">
      <c r="A315" s="501" t="s">
        <v>202</v>
      </c>
      <c r="B315" s="501" t="s">
        <v>203</v>
      </c>
      <c r="C315" s="501" t="s">
        <v>11</v>
      </c>
      <c r="D315" s="501">
        <v>54462.162681373899</v>
      </c>
    </row>
    <row r="316" spans="1:4" x14ac:dyDescent="0.25">
      <c r="A316" s="501" t="s">
        <v>202</v>
      </c>
      <c r="B316" s="501" t="s">
        <v>203</v>
      </c>
      <c r="C316" s="501" t="s">
        <v>12</v>
      </c>
      <c r="D316" s="501">
        <v>125665.816378569</v>
      </c>
    </row>
    <row r="317" spans="1:4" x14ac:dyDescent="0.25">
      <c r="A317" s="501" t="s">
        <v>204</v>
      </c>
      <c r="B317" s="501" t="s">
        <v>205</v>
      </c>
      <c r="C317" s="501" t="s">
        <v>11</v>
      </c>
      <c r="D317" s="501">
        <v>54105.710955519302</v>
      </c>
    </row>
    <row r="318" spans="1:4" x14ac:dyDescent="0.25">
      <c r="A318" s="501" t="s">
        <v>204</v>
      </c>
      <c r="B318" s="501" t="s">
        <v>205</v>
      </c>
      <c r="C318" s="501" t="s">
        <v>12</v>
      </c>
      <c r="D318" s="501">
        <v>95736.2331824422</v>
      </c>
    </row>
    <row r="319" spans="1:4" x14ac:dyDescent="0.25">
      <c r="A319" s="501" t="s">
        <v>206</v>
      </c>
      <c r="B319" s="501" t="s">
        <v>207</v>
      </c>
      <c r="C319" s="501" t="s">
        <v>11</v>
      </c>
      <c r="D319" s="501">
        <v>66722.543128881007</v>
      </c>
    </row>
    <row r="320" spans="1:4" x14ac:dyDescent="0.25">
      <c r="A320" s="501" t="s">
        <v>206</v>
      </c>
      <c r="B320" s="501" t="s">
        <v>207</v>
      </c>
      <c r="C320" s="501" t="s">
        <v>12</v>
      </c>
      <c r="D320" s="501">
        <v>125315.523981039</v>
      </c>
    </row>
    <row r="321" spans="1:4" x14ac:dyDescent="0.25">
      <c r="A321" s="501" t="s">
        <v>208</v>
      </c>
      <c r="B321" s="501" t="s">
        <v>209</v>
      </c>
      <c r="C321" s="501" t="s">
        <v>11</v>
      </c>
      <c r="D321" s="501">
        <v>93452.900451951107</v>
      </c>
    </row>
    <row r="322" spans="1:4" x14ac:dyDescent="0.25">
      <c r="A322" s="501" t="s">
        <v>208</v>
      </c>
      <c r="B322" s="501" t="s">
        <v>209</v>
      </c>
      <c r="C322" s="501" t="s">
        <v>12</v>
      </c>
      <c r="D322" s="501">
        <v>159959.66172002701</v>
      </c>
    </row>
    <row r="323" spans="1:4" x14ac:dyDescent="0.25">
      <c r="A323" s="501" t="s">
        <v>210</v>
      </c>
      <c r="B323" s="501" t="s">
        <v>211</v>
      </c>
      <c r="C323" s="501" t="s">
        <v>11</v>
      </c>
      <c r="D323" s="501">
        <v>72186.258966934198</v>
      </c>
    </row>
    <row r="324" spans="1:4" x14ac:dyDescent="0.25">
      <c r="A324" s="501" t="s">
        <v>210</v>
      </c>
      <c r="B324" s="501" t="s">
        <v>211</v>
      </c>
      <c r="C324" s="501" t="s">
        <v>12</v>
      </c>
      <c r="D324" s="501">
        <v>138228.09815586501</v>
      </c>
    </row>
    <row r="325" spans="1:4" x14ac:dyDescent="0.25">
      <c r="A325" s="501" t="s">
        <v>212</v>
      </c>
      <c r="B325" s="501" t="s">
        <v>213</v>
      </c>
      <c r="C325" s="501" t="s">
        <v>11</v>
      </c>
      <c r="D325" s="501">
        <v>48593.6398561803</v>
      </c>
    </row>
    <row r="326" spans="1:4" x14ac:dyDescent="0.25">
      <c r="A326" s="501" t="s">
        <v>212</v>
      </c>
      <c r="B326" s="501" t="s">
        <v>213</v>
      </c>
      <c r="C326" s="501" t="s">
        <v>12</v>
      </c>
      <c r="D326" s="501">
        <v>93676.401142317904</v>
      </c>
    </row>
    <row r="327" spans="1:4" x14ac:dyDescent="0.25">
      <c r="A327" s="501" t="s">
        <v>214</v>
      </c>
      <c r="B327" s="501" t="s">
        <v>215</v>
      </c>
      <c r="C327" s="501" t="s">
        <v>11</v>
      </c>
      <c r="D327" s="501">
        <v>61328.336258863797</v>
      </c>
    </row>
    <row r="328" spans="1:4" x14ac:dyDescent="0.25">
      <c r="A328" s="501" t="s">
        <v>214</v>
      </c>
      <c r="B328" s="501" t="s">
        <v>215</v>
      </c>
      <c r="C328" s="501" t="s">
        <v>12</v>
      </c>
      <c r="D328" s="501">
        <v>112268.279785077</v>
      </c>
    </row>
    <row r="329" spans="1:4" x14ac:dyDescent="0.25">
      <c r="A329" s="501" t="s">
        <v>216</v>
      </c>
      <c r="B329" s="501" t="s">
        <v>217</v>
      </c>
      <c r="C329" s="501" t="s">
        <v>11</v>
      </c>
      <c r="D329" s="501">
        <v>46343.963524685998</v>
      </c>
    </row>
    <row r="330" spans="1:4" x14ac:dyDescent="0.25">
      <c r="A330" s="501" t="s">
        <v>216</v>
      </c>
      <c r="B330" s="501" t="s">
        <v>217</v>
      </c>
      <c r="C330" s="501" t="s">
        <v>12</v>
      </c>
      <c r="D330" s="501">
        <v>67463.449120886595</v>
      </c>
    </row>
    <row r="331" spans="1:4" x14ac:dyDescent="0.25">
      <c r="A331" s="501" t="s">
        <v>218</v>
      </c>
      <c r="B331" s="501" t="s">
        <v>219</v>
      </c>
      <c r="C331" s="501" t="s">
        <v>11</v>
      </c>
      <c r="D331" s="501">
        <v>43656.450269648703</v>
      </c>
    </row>
    <row r="332" spans="1:4" x14ac:dyDescent="0.25">
      <c r="A332" s="501" t="s">
        <v>218</v>
      </c>
      <c r="B332" s="501" t="s">
        <v>219</v>
      </c>
      <c r="C332" s="501" t="s">
        <v>12</v>
      </c>
      <c r="D332" s="501">
        <v>113579.702308288</v>
      </c>
    </row>
    <row r="333" spans="1:4" x14ac:dyDescent="0.25">
      <c r="A333" s="501" t="s">
        <v>220</v>
      </c>
      <c r="B333" s="501" t="s">
        <v>221</v>
      </c>
      <c r="C333" s="501" t="s">
        <v>11</v>
      </c>
      <c r="D333" s="501">
        <v>54722.910651598198</v>
      </c>
    </row>
    <row r="334" spans="1:4" x14ac:dyDescent="0.25">
      <c r="A334" s="501" t="s">
        <v>220</v>
      </c>
      <c r="B334" s="501" t="s">
        <v>221</v>
      </c>
      <c r="C334" s="501" t="s">
        <v>12</v>
      </c>
      <c r="D334" s="501">
        <v>107231.605381808</v>
      </c>
    </row>
    <row r="335" spans="1:4" x14ac:dyDescent="0.25">
      <c r="A335" s="501" t="s">
        <v>222</v>
      </c>
      <c r="B335" s="501" t="s">
        <v>223</v>
      </c>
      <c r="C335" s="501" t="s">
        <v>11</v>
      </c>
      <c r="D335" s="501">
        <v>54454.163331273601</v>
      </c>
    </row>
    <row r="336" spans="1:4" x14ac:dyDescent="0.25">
      <c r="A336" s="501" t="s">
        <v>222</v>
      </c>
      <c r="B336" s="501" t="s">
        <v>223</v>
      </c>
      <c r="C336" s="501" t="s">
        <v>12</v>
      </c>
      <c r="D336" s="501">
        <v>92136.298694143406</v>
      </c>
    </row>
    <row r="337" spans="1:4" x14ac:dyDescent="0.25">
      <c r="A337" s="501" t="s">
        <v>224</v>
      </c>
      <c r="B337" s="501" t="s">
        <v>225</v>
      </c>
      <c r="C337" s="501" t="s">
        <v>11</v>
      </c>
      <c r="D337" s="501">
        <v>60660.538233486201</v>
      </c>
    </row>
    <row r="338" spans="1:4" x14ac:dyDescent="0.25">
      <c r="A338" s="501" t="s">
        <v>224</v>
      </c>
      <c r="B338" s="501" t="s">
        <v>225</v>
      </c>
      <c r="C338" s="501" t="s">
        <v>12</v>
      </c>
      <c r="D338" s="501">
        <v>90625.248422917895</v>
      </c>
    </row>
    <row r="339" spans="1:4" x14ac:dyDescent="0.25">
      <c r="A339" s="501" t="s">
        <v>226</v>
      </c>
      <c r="B339" s="501" t="s">
        <v>227</v>
      </c>
      <c r="C339" s="501" t="s">
        <v>11</v>
      </c>
      <c r="D339" s="501">
        <v>68400.6367977146</v>
      </c>
    </row>
    <row r="340" spans="1:4" x14ac:dyDescent="0.25">
      <c r="A340" s="501" t="s">
        <v>226</v>
      </c>
      <c r="B340" s="501" t="s">
        <v>227</v>
      </c>
      <c r="C340" s="501" t="s">
        <v>12</v>
      </c>
      <c r="D340" s="501">
        <v>108498.208315303</v>
      </c>
    </row>
    <row r="341" spans="1:4" x14ac:dyDescent="0.25">
      <c r="A341" s="501" t="s">
        <v>228</v>
      </c>
      <c r="B341" s="501" t="s">
        <v>229</v>
      </c>
      <c r="C341" s="501" t="s">
        <v>11</v>
      </c>
      <c r="D341" s="501">
        <v>50684.079465436997</v>
      </c>
    </row>
    <row r="342" spans="1:4" x14ac:dyDescent="0.25">
      <c r="A342" s="501" t="s">
        <v>228</v>
      </c>
      <c r="B342" s="501" t="s">
        <v>229</v>
      </c>
      <c r="C342" s="501" t="s">
        <v>12</v>
      </c>
      <c r="D342" s="501">
        <v>115586.669440621</v>
      </c>
    </row>
    <row r="343" spans="1:4" x14ac:dyDescent="0.25">
      <c r="A343" s="501" t="s">
        <v>230</v>
      </c>
      <c r="B343" s="501" t="s">
        <v>231</v>
      </c>
      <c r="C343" s="501" t="s">
        <v>11</v>
      </c>
      <c r="D343" s="501">
        <v>75542.104427888102</v>
      </c>
    </row>
    <row r="344" spans="1:4" x14ac:dyDescent="0.25">
      <c r="A344" s="501" t="s">
        <v>230</v>
      </c>
      <c r="B344" s="501" t="s">
        <v>231</v>
      </c>
      <c r="C344" s="501" t="s">
        <v>12</v>
      </c>
      <c r="D344" s="501">
        <v>191422.575943078</v>
      </c>
    </row>
    <row r="345" spans="1:4" x14ac:dyDescent="0.25">
      <c r="A345" s="501" t="s">
        <v>232</v>
      </c>
      <c r="B345" s="501" t="s">
        <v>233</v>
      </c>
      <c r="C345" s="501" t="s">
        <v>11</v>
      </c>
      <c r="D345" s="501">
        <v>79547.374395478997</v>
      </c>
    </row>
    <row r="346" spans="1:4" x14ac:dyDescent="0.25">
      <c r="A346" s="501" t="s">
        <v>232</v>
      </c>
      <c r="B346" s="501" t="s">
        <v>233</v>
      </c>
      <c r="C346" s="501" t="s">
        <v>12</v>
      </c>
      <c r="D346" s="501">
        <v>182499.329634778</v>
      </c>
    </row>
    <row r="347" spans="1:4" x14ac:dyDescent="0.25">
      <c r="A347" s="501" t="s">
        <v>234</v>
      </c>
      <c r="B347" s="501" t="s">
        <v>235</v>
      </c>
      <c r="C347" s="501" t="s">
        <v>11</v>
      </c>
      <c r="D347" s="501">
        <v>52851.534925362299</v>
      </c>
    </row>
    <row r="348" spans="1:4" x14ac:dyDescent="0.25">
      <c r="A348" s="501" t="s">
        <v>234</v>
      </c>
      <c r="B348" s="501" t="s">
        <v>235</v>
      </c>
      <c r="C348" s="501" t="s">
        <v>12</v>
      </c>
      <c r="D348" s="501">
        <v>109742.47773482199</v>
      </c>
    </row>
    <row r="349" spans="1:4" x14ac:dyDescent="0.25">
      <c r="A349" s="501" t="s">
        <v>236</v>
      </c>
      <c r="B349" s="501" t="s">
        <v>237</v>
      </c>
      <c r="C349" s="501" t="s">
        <v>11</v>
      </c>
      <c r="D349" s="501">
        <v>45816.365479268599</v>
      </c>
    </row>
    <row r="350" spans="1:4" x14ac:dyDescent="0.25">
      <c r="A350" s="501" t="s">
        <v>236</v>
      </c>
      <c r="B350" s="501" t="s">
        <v>237</v>
      </c>
      <c r="C350" s="501" t="s">
        <v>12</v>
      </c>
      <c r="D350" s="501">
        <v>72190.392499722104</v>
      </c>
    </row>
    <row r="351" spans="1:4" x14ac:dyDescent="0.25">
      <c r="A351" s="501" t="s">
        <v>238</v>
      </c>
      <c r="B351" s="501" t="s">
        <v>239</v>
      </c>
      <c r="C351" s="501" t="s">
        <v>11</v>
      </c>
      <c r="D351" s="501">
        <v>59657.738858948702</v>
      </c>
    </row>
    <row r="352" spans="1:4" x14ac:dyDescent="0.25">
      <c r="A352" s="501" t="s">
        <v>238</v>
      </c>
      <c r="B352" s="501" t="s">
        <v>239</v>
      </c>
      <c r="C352" s="501" t="s">
        <v>12</v>
      </c>
      <c r="D352" s="501">
        <v>140154.228265577</v>
      </c>
    </row>
    <row r="353" spans="1:4" x14ac:dyDescent="0.25">
      <c r="A353" s="501" t="s">
        <v>240</v>
      </c>
      <c r="B353" s="501" t="s">
        <v>241</v>
      </c>
      <c r="C353" s="501" t="s">
        <v>11</v>
      </c>
      <c r="D353" s="501">
        <v>108560.76759082499</v>
      </c>
    </row>
    <row r="354" spans="1:4" x14ac:dyDescent="0.25">
      <c r="A354" s="501" t="s">
        <v>240</v>
      </c>
      <c r="B354" s="501" t="s">
        <v>241</v>
      </c>
      <c r="C354" s="501" t="s">
        <v>12</v>
      </c>
      <c r="D354" s="501">
        <v>259125.41563876899</v>
      </c>
    </row>
    <row r="355" spans="1:4" x14ac:dyDescent="0.25">
      <c r="A355" s="501" t="s">
        <v>242</v>
      </c>
      <c r="B355" s="501" t="s">
        <v>243</v>
      </c>
      <c r="C355" s="501" t="s">
        <v>11</v>
      </c>
      <c r="D355" s="501">
        <v>116998.985903031</v>
      </c>
    </row>
    <row r="356" spans="1:4" x14ac:dyDescent="0.25">
      <c r="A356" s="501" t="s">
        <v>242</v>
      </c>
      <c r="B356" s="501" t="s">
        <v>243</v>
      </c>
      <c r="C356" s="501" t="s">
        <v>12</v>
      </c>
      <c r="D356" s="501">
        <v>253804.23194097201</v>
      </c>
    </row>
    <row r="357" spans="1:4" x14ac:dyDescent="0.25">
      <c r="A357" s="501" t="s">
        <v>244</v>
      </c>
      <c r="B357" s="501" t="s">
        <v>245</v>
      </c>
      <c r="C357" s="501" t="s">
        <v>11</v>
      </c>
      <c r="D357" s="501">
        <v>41529.543808980998</v>
      </c>
    </row>
    <row r="358" spans="1:4" x14ac:dyDescent="0.25">
      <c r="A358" s="501" t="s">
        <v>244</v>
      </c>
      <c r="B358" s="501" t="s">
        <v>245</v>
      </c>
      <c r="C358" s="501" t="s">
        <v>12</v>
      </c>
      <c r="D358" s="501">
        <v>99251.385866933604</v>
      </c>
    </row>
    <row r="359" spans="1:4" x14ac:dyDescent="0.25">
      <c r="A359" s="501" t="s">
        <v>246</v>
      </c>
      <c r="B359" s="501" t="s">
        <v>247</v>
      </c>
      <c r="C359" s="501" t="s">
        <v>11</v>
      </c>
      <c r="D359" s="501">
        <v>138453.681368966</v>
      </c>
    </row>
    <row r="360" spans="1:4" x14ac:dyDescent="0.25">
      <c r="A360" s="501" t="s">
        <v>246</v>
      </c>
      <c r="B360" s="501" t="s">
        <v>247</v>
      </c>
      <c r="C360" s="501" t="s">
        <v>12</v>
      </c>
      <c r="D360" s="501">
        <v>340478.11087529099</v>
      </c>
    </row>
    <row r="361" spans="1:4" x14ac:dyDescent="0.25">
      <c r="A361" s="501" t="s">
        <v>248</v>
      </c>
      <c r="B361" s="501" t="s">
        <v>249</v>
      </c>
      <c r="C361" s="501" t="s">
        <v>11</v>
      </c>
      <c r="D361" s="501">
        <v>204631.6990773</v>
      </c>
    </row>
    <row r="362" spans="1:4" x14ac:dyDescent="0.25">
      <c r="A362" s="501" t="s">
        <v>248</v>
      </c>
      <c r="B362" s="501" t="s">
        <v>249</v>
      </c>
      <c r="C362" s="501" t="s">
        <v>12</v>
      </c>
      <c r="D362" s="501">
        <v>303784.51289926399</v>
      </c>
    </row>
    <row r="363" spans="1:4" x14ac:dyDescent="0.25">
      <c r="A363" s="501" t="s">
        <v>250</v>
      </c>
      <c r="B363" s="501" t="s">
        <v>251</v>
      </c>
      <c r="C363" s="501" t="s">
        <v>11</v>
      </c>
      <c r="D363" s="501">
        <v>126693.207379885</v>
      </c>
    </row>
    <row r="364" spans="1:4" x14ac:dyDescent="0.25">
      <c r="A364" s="501" t="s">
        <v>250</v>
      </c>
      <c r="B364" s="501" t="s">
        <v>251</v>
      </c>
      <c r="C364" s="501" t="s">
        <v>12</v>
      </c>
      <c r="D364" s="501">
        <v>231977.297585753</v>
      </c>
    </row>
    <row r="365" spans="1:4" x14ac:dyDescent="0.25">
      <c r="A365" s="501" t="s">
        <v>252</v>
      </c>
      <c r="B365" s="501" t="s">
        <v>253</v>
      </c>
      <c r="C365" s="501" t="s">
        <v>11</v>
      </c>
      <c r="D365" s="501">
        <v>123880.330305682</v>
      </c>
    </row>
    <row r="366" spans="1:4" x14ac:dyDescent="0.25">
      <c r="A366" s="501" t="s">
        <v>252</v>
      </c>
      <c r="B366" s="501" t="s">
        <v>253</v>
      </c>
      <c r="C366" s="501" t="s">
        <v>12</v>
      </c>
      <c r="D366" s="501">
        <v>205487.87477383899</v>
      </c>
    </row>
    <row r="367" spans="1:4" x14ac:dyDescent="0.25">
      <c r="A367" s="501" t="s">
        <v>254</v>
      </c>
      <c r="B367" s="501" t="s">
        <v>255</v>
      </c>
      <c r="C367" s="501" t="s">
        <v>11</v>
      </c>
      <c r="D367" s="501">
        <v>110179.06495673201</v>
      </c>
    </row>
    <row r="368" spans="1:4" x14ac:dyDescent="0.25">
      <c r="A368" s="501" t="s">
        <v>254</v>
      </c>
      <c r="B368" s="501" t="s">
        <v>255</v>
      </c>
      <c r="C368" s="501" t="s">
        <v>12</v>
      </c>
      <c r="D368" s="501">
        <v>225996.035467037</v>
      </c>
    </row>
    <row r="369" spans="1:4" x14ac:dyDescent="0.25">
      <c r="A369" s="501" t="s">
        <v>256</v>
      </c>
      <c r="B369" s="501" t="s">
        <v>257</v>
      </c>
      <c r="C369" s="501" t="s">
        <v>11</v>
      </c>
      <c r="D369" s="501">
        <v>105659.196886569</v>
      </c>
    </row>
    <row r="370" spans="1:4" x14ac:dyDescent="0.25">
      <c r="A370" s="501" t="s">
        <v>256</v>
      </c>
      <c r="B370" s="501" t="s">
        <v>257</v>
      </c>
      <c r="C370" s="501" t="s">
        <v>12</v>
      </c>
      <c r="D370" s="501">
        <v>160793.845410857</v>
      </c>
    </row>
    <row r="371" spans="1:4" x14ac:dyDescent="0.25">
      <c r="A371" s="501" t="s">
        <v>258</v>
      </c>
      <c r="B371" s="501" t="s">
        <v>259</v>
      </c>
      <c r="C371" s="501" t="s">
        <v>11</v>
      </c>
      <c r="D371" s="501">
        <v>134326.496115874</v>
      </c>
    </row>
    <row r="372" spans="1:4" x14ac:dyDescent="0.25">
      <c r="A372" s="501" t="s">
        <v>258</v>
      </c>
      <c r="B372" s="501" t="s">
        <v>259</v>
      </c>
      <c r="C372" s="501" t="s">
        <v>12</v>
      </c>
      <c r="D372" s="501">
        <v>210885.46541967799</v>
      </c>
    </row>
    <row r="373" spans="1:4" x14ac:dyDescent="0.25">
      <c r="A373" s="501" t="s">
        <v>260</v>
      </c>
      <c r="B373" s="501" t="s">
        <v>261</v>
      </c>
      <c r="C373" s="501" t="s">
        <v>11</v>
      </c>
      <c r="D373" s="501">
        <v>242485.54182480799</v>
      </c>
    </row>
    <row r="374" spans="1:4" x14ac:dyDescent="0.25">
      <c r="A374" s="501" t="s">
        <v>260</v>
      </c>
      <c r="B374" s="501" t="s">
        <v>261</v>
      </c>
      <c r="C374" s="501" t="s">
        <v>12</v>
      </c>
      <c r="D374" s="501">
        <v>440578.68040355301</v>
      </c>
    </row>
    <row r="375" spans="1:4" x14ac:dyDescent="0.25">
      <c r="A375" s="501" t="s">
        <v>262</v>
      </c>
      <c r="B375" s="501" t="s">
        <v>263</v>
      </c>
      <c r="C375" s="501" t="s">
        <v>11</v>
      </c>
      <c r="D375" s="501">
        <v>103201.830047622</v>
      </c>
    </row>
    <row r="376" spans="1:4" x14ac:dyDescent="0.25">
      <c r="A376" s="501" t="s">
        <v>262</v>
      </c>
      <c r="B376" s="501" t="s">
        <v>263</v>
      </c>
      <c r="C376" s="501" t="s">
        <v>12</v>
      </c>
      <c r="D376" s="501">
        <v>263938.126659273</v>
      </c>
    </row>
    <row r="377" spans="1:4" x14ac:dyDescent="0.25">
      <c r="A377" s="501" t="s">
        <v>264</v>
      </c>
      <c r="B377" s="501" t="s">
        <v>265</v>
      </c>
      <c r="C377" s="501" t="s">
        <v>11</v>
      </c>
      <c r="D377" s="501">
        <v>100487.50695438401</v>
      </c>
    </row>
    <row r="378" spans="1:4" x14ac:dyDescent="0.25">
      <c r="A378" s="501" t="s">
        <v>264</v>
      </c>
      <c r="B378" s="501" t="s">
        <v>265</v>
      </c>
      <c r="C378" s="501" t="s">
        <v>12</v>
      </c>
      <c r="D378" s="501">
        <v>311333.71152008598</v>
      </c>
    </row>
    <row r="379" spans="1:4" x14ac:dyDescent="0.25">
      <c r="A379" s="501" t="s">
        <v>266</v>
      </c>
      <c r="B379" s="501" t="s">
        <v>267</v>
      </c>
      <c r="C379" s="501" t="s">
        <v>11</v>
      </c>
      <c r="D379" s="501">
        <v>133924.31608320799</v>
      </c>
    </row>
    <row r="380" spans="1:4" x14ac:dyDescent="0.25">
      <c r="A380" s="501" t="s">
        <v>266</v>
      </c>
      <c r="B380" s="501" t="s">
        <v>267</v>
      </c>
      <c r="C380" s="501" t="s">
        <v>12</v>
      </c>
      <c r="D380" s="501">
        <v>210308.97217152701</v>
      </c>
    </row>
    <row r="381" spans="1:4" x14ac:dyDescent="0.25">
      <c r="A381" s="501" t="s">
        <v>268</v>
      </c>
      <c r="B381" s="501" t="s">
        <v>269</v>
      </c>
      <c r="C381" s="501" t="s">
        <v>11</v>
      </c>
      <c r="D381" s="501">
        <v>112948.47766320199</v>
      </c>
    </row>
    <row r="382" spans="1:4" x14ac:dyDescent="0.25">
      <c r="A382" s="501" t="s">
        <v>268</v>
      </c>
      <c r="B382" s="501" t="s">
        <v>269</v>
      </c>
      <c r="C382" s="501" t="s">
        <v>12</v>
      </c>
      <c r="D382" s="501">
        <v>267805.64794416202</v>
      </c>
    </row>
    <row r="383" spans="1:4" x14ac:dyDescent="0.25">
      <c r="A383" s="501" t="s">
        <v>270</v>
      </c>
      <c r="B383" s="501" t="s">
        <v>271</v>
      </c>
      <c r="C383" s="501" t="s">
        <v>11</v>
      </c>
      <c r="D383" s="501">
        <v>48365.215213464602</v>
      </c>
    </row>
    <row r="384" spans="1:4" x14ac:dyDescent="0.25">
      <c r="A384" s="501" t="s">
        <v>270</v>
      </c>
      <c r="B384" s="501" t="s">
        <v>271</v>
      </c>
      <c r="C384" s="501" t="s">
        <v>12</v>
      </c>
      <c r="D384" s="501">
        <v>115998.88672070501</v>
      </c>
    </row>
    <row r="385" spans="1:4" x14ac:dyDescent="0.25">
      <c r="A385" s="501" t="s">
        <v>272</v>
      </c>
      <c r="B385" s="501" t="s">
        <v>273</v>
      </c>
      <c r="C385" s="501" t="s">
        <v>11</v>
      </c>
      <c r="D385" s="501">
        <v>88675.386653449896</v>
      </c>
    </row>
    <row r="386" spans="1:4" x14ac:dyDescent="0.25">
      <c r="A386" s="501" t="s">
        <v>272</v>
      </c>
      <c r="B386" s="501" t="s">
        <v>273</v>
      </c>
      <c r="C386" s="501" t="s">
        <v>12</v>
      </c>
      <c r="D386" s="501">
        <v>231038.38441599999</v>
      </c>
    </row>
    <row r="387" spans="1:4" x14ac:dyDescent="0.25">
      <c r="A387" s="501" t="s">
        <v>274</v>
      </c>
      <c r="B387" s="501" t="s">
        <v>275</v>
      </c>
      <c r="C387" s="501" t="s">
        <v>11</v>
      </c>
      <c r="D387" s="501">
        <v>61366.831269267597</v>
      </c>
    </row>
    <row r="388" spans="1:4" x14ac:dyDescent="0.25">
      <c r="A388" s="501" t="s">
        <v>274</v>
      </c>
      <c r="B388" s="501" t="s">
        <v>275</v>
      </c>
      <c r="C388" s="501" t="s">
        <v>12</v>
      </c>
      <c r="D388" s="501">
        <v>96480.633113356598</v>
      </c>
    </row>
    <row r="389" spans="1:4" x14ac:dyDescent="0.25">
      <c r="A389" s="501" t="s">
        <v>276</v>
      </c>
      <c r="B389" s="501" t="s">
        <v>277</v>
      </c>
      <c r="C389" s="501" t="s">
        <v>11</v>
      </c>
      <c r="D389" s="501">
        <v>45584.915642320797</v>
      </c>
    </row>
    <row r="390" spans="1:4" x14ac:dyDescent="0.25">
      <c r="A390" s="501" t="s">
        <v>276</v>
      </c>
      <c r="B390" s="501" t="s">
        <v>277</v>
      </c>
      <c r="C390" s="501" t="s">
        <v>12</v>
      </c>
      <c r="D390" s="501">
        <v>82506.429767286099</v>
      </c>
    </row>
    <row r="391" spans="1:4" x14ac:dyDescent="0.25">
      <c r="A391" s="501" t="s">
        <v>278</v>
      </c>
      <c r="B391" s="501" t="s">
        <v>279</v>
      </c>
      <c r="C391" s="501" t="s">
        <v>11</v>
      </c>
      <c r="D391" s="501">
        <v>63751.430199636699</v>
      </c>
    </row>
    <row r="392" spans="1:4" x14ac:dyDescent="0.25">
      <c r="A392" s="501" t="s">
        <v>278</v>
      </c>
      <c r="B392" s="501" t="s">
        <v>279</v>
      </c>
      <c r="C392" s="501" t="s">
        <v>12</v>
      </c>
      <c r="D392" s="501">
        <v>198288.947826499</v>
      </c>
    </row>
    <row r="393" spans="1:4" x14ac:dyDescent="0.25">
      <c r="A393" s="501" t="s">
        <v>280</v>
      </c>
      <c r="B393" s="501" t="s">
        <v>281</v>
      </c>
      <c r="C393" s="501" t="s">
        <v>11</v>
      </c>
      <c r="D393" s="501">
        <v>93720.9955496529</v>
      </c>
    </row>
    <row r="394" spans="1:4" x14ac:dyDescent="0.25">
      <c r="A394" s="501" t="s">
        <v>280</v>
      </c>
      <c r="B394" s="501" t="s">
        <v>281</v>
      </c>
      <c r="C394" s="501" t="s">
        <v>12</v>
      </c>
      <c r="D394" s="501">
        <v>208494.4728277</v>
      </c>
    </row>
    <row r="395" spans="1:4" x14ac:dyDescent="0.25">
      <c r="A395" s="501" t="s">
        <v>282</v>
      </c>
      <c r="B395" s="501" t="s">
        <v>283</v>
      </c>
      <c r="C395" s="501" t="s">
        <v>11</v>
      </c>
      <c r="D395" s="501">
        <v>44158.913349927599</v>
      </c>
    </row>
    <row r="396" spans="1:4" x14ac:dyDescent="0.25">
      <c r="A396" s="501" t="s">
        <v>282</v>
      </c>
      <c r="B396" s="501" t="s">
        <v>283</v>
      </c>
      <c r="C396" s="501" t="s">
        <v>12</v>
      </c>
      <c r="D396" s="501">
        <v>58035.167555326501</v>
      </c>
    </row>
    <row r="397" spans="1:4" x14ac:dyDescent="0.25">
      <c r="A397" s="501" t="s">
        <v>284</v>
      </c>
      <c r="B397" s="501" t="s">
        <v>285</v>
      </c>
      <c r="C397" s="501" t="s">
        <v>11</v>
      </c>
      <c r="D397" s="501">
        <v>122923.19722677</v>
      </c>
    </row>
    <row r="398" spans="1:4" x14ac:dyDescent="0.25">
      <c r="A398" s="501" t="s">
        <v>284</v>
      </c>
      <c r="B398" s="501" t="s">
        <v>285</v>
      </c>
      <c r="C398" s="501" t="s">
        <v>12</v>
      </c>
      <c r="D398" s="501">
        <v>335048.03587706498</v>
      </c>
    </row>
    <row r="399" spans="1:4" x14ac:dyDescent="0.25">
      <c r="A399" s="501" t="s">
        <v>286</v>
      </c>
      <c r="B399" s="501" t="s">
        <v>287</v>
      </c>
      <c r="C399" s="501" t="s">
        <v>11</v>
      </c>
      <c r="D399" s="501">
        <v>179596.60482268501</v>
      </c>
    </row>
    <row r="400" spans="1:4" x14ac:dyDescent="0.25">
      <c r="A400" s="501" t="s">
        <v>286</v>
      </c>
      <c r="B400" s="501" t="s">
        <v>287</v>
      </c>
      <c r="C400" s="501" t="s">
        <v>12</v>
      </c>
      <c r="D400" s="501">
        <v>428143.53729107702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938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502" t="s">
        <v>63</v>
      </c>
      <c r="B411" s="502" t="s">
        <v>64</v>
      </c>
      <c r="C411" s="502" t="s">
        <v>11</v>
      </c>
      <c r="D411" s="502">
        <v>136694.19207170999</v>
      </c>
    </row>
    <row r="412" spans="1:4" x14ac:dyDescent="0.25">
      <c r="A412" s="502" t="s">
        <v>63</v>
      </c>
      <c r="B412" s="502" t="s">
        <v>64</v>
      </c>
      <c r="C412" s="502" t="s">
        <v>12</v>
      </c>
      <c r="D412" s="502">
        <v>223351.165291262</v>
      </c>
    </row>
    <row r="413" spans="1:4" x14ac:dyDescent="0.25">
      <c r="A413" s="502" t="s">
        <v>65</v>
      </c>
      <c r="B413" s="502" t="s">
        <v>66</v>
      </c>
      <c r="C413" s="502" t="s">
        <v>11</v>
      </c>
      <c r="D413" s="502">
        <v>54384.056895380403</v>
      </c>
    </row>
    <row r="414" spans="1:4" x14ac:dyDescent="0.25">
      <c r="A414" s="502" t="s">
        <v>65</v>
      </c>
      <c r="B414" s="502" t="s">
        <v>66</v>
      </c>
      <c r="C414" s="502" t="s">
        <v>12</v>
      </c>
      <c r="D414" s="502">
        <v>154208.130323066</v>
      </c>
    </row>
    <row r="415" spans="1:4" x14ac:dyDescent="0.25">
      <c r="A415" s="502" t="s">
        <v>67</v>
      </c>
      <c r="B415" s="502" t="s">
        <v>68</v>
      </c>
      <c r="C415" s="502" t="s">
        <v>11</v>
      </c>
      <c r="D415" s="502">
        <v>16597.8254711915</v>
      </c>
    </row>
    <row r="416" spans="1:4" x14ac:dyDescent="0.25">
      <c r="A416" s="502" t="s">
        <v>67</v>
      </c>
      <c r="B416" s="502" t="s">
        <v>68</v>
      </c>
      <c r="C416" s="502" t="s">
        <v>12</v>
      </c>
      <c r="D416" s="502">
        <v>49202.328223808901</v>
      </c>
    </row>
    <row r="417" spans="1:4" x14ac:dyDescent="0.25">
      <c r="A417" s="502" t="s">
        <v>69</v>
      </c>
      <c r="B417" s="502" t="s">
        <v>70</v>
      </c>
      <c r="C417" s="502" t="s">
        <v>11</v>
      </c>
      <c r="D417" s="502">
        <v>10000</v>
      </c>
    </row>
    <row r="418" spans="1:4" x14ac:dyDescent="0.25">
      <c r="A418" s="502" t="s">
        <v>69</v>
      </c>
      <c r="B418" s="502" t="s">
        <v>70</v>
      </c>
      <c r="C418" s="502" t="s">
        <v>12</v>
      </c>
      <c r="D418" s="502">
        <v>75714.2841796875</v>
      </c>
    </row>
    <row r="419" spans="1:4" x14ac:dyDescent="0.25">
      <c r="A419" s="502" t="s">
        <v>71</v>
      </c>
      <c r="B419" s="502" t="s">
        <v>72</v>
      </c>
      <c r="C419" s="502" t="s">
        <v>11</v>
      </c>
      <c r="D419" s="502">
        <v>52669.955671132499</v>
      </c>
    </row>
    <row r="420" spans="1:4" x14ac:dyDescent="0.25">
      <c r="A420" s="502" t="s">
        <v>71</v>
      </c>
      <c r="B420" s="502" t="s">
        <v>72</v>
      </c>
      <c r="C420" s="502" t="s">
        <v>12</v>
      </c>
      <c r="D420" s="502">
        <v>66290.230109239506</v>
      </c>
    </row>
    <row r="421" spans="1:4" x14ac:dyDescent="0.25">
      <c r="A421" s="502" t="s">
        <v>83</v>
      </c>
      <c r="B421" s="502" t="s">
        <v>84</v>
      </c>
      <c r="C421" s="502" t="s">
        <v>11</v>
      </c>
      <c r="D421" s="502">
        <v>74839.621001935506</v>
      </c>
    </row>
    <row r="422" spans="1:4" x14ac:dyDescent="0.25">
      <c r="A422" s="502" t="s">
        <v>83</v>
      </c>
      <c r="B422" s="502" t="s">
        <v>84</v>
      </c>
      <c r="C422" s="502" t="s">
        <v>12</v>
      </c>
      <c r="D422" s="502">
        <v>240634.25248190001</v>
      </c>
    </row>
    <row r="423" spans="1:4" x14ac:dyDescent="0.25">
      <c r="A423" s="502" t="s">
        <v>99</v>
      </c>
      <c r="B423" s="502" t="s">
        <v>100</v>
      </c>
      <c r="C423" s="502" t="s">
        <v>11</v>
      </c>
      <c r="D423" s="502">
        <v>43695.468011728401</v>
      </c>
    </row>
    <row r="424" spans="1:4" x14ac:dyDescent="0.25">
      <c r="A424" s="502" t="s">
        <v>99</v>
      </c>
      <c r="B424" s="502" t="s">
        <v>100</v>
      </c>
      <c r="C424" s="502" t="s">
        <v>12</v>
      </c>
      <c r="D424" s="502">
        <v>66678.140409961998</v>
      </c>
    </row>
    <row r="425" spans="1:4" x14ac:dyDescent="0.25">
      <c r="A425" s="502" t="s">
        <v>101</v>
      </c>
      <c r="B425" s="502" t="s">
        <v>102</v>
      </c>
      <c r="C425" s="502" t="s">
        <v>11</v>
      </c>
      <c r="D425" s="502">
        <v>45123.046859741196</v>
      </c>
    </row>
    <row r="426" spans="1:4" x14ac:dyDescent="0.25">
      <c r="A426" s="502" t="s">
        <v>101</v>
      </c>
      <c r="B426" s="502" t="s">
        <v>102</v>
      </c>
      <c r="C426" s="502" t="s">
        <v>12</v>
      </c>
      <c r="D426" s="502">
        <v>84805.811632521596</v>
      </c>
    </row>
    <row r="427" spans="1:4" x14ac:dyDescent="0.25">
      <c r="A427" t="s">
        <v>1015</v>
      </c>
    </row>
    <row r="428" spans="1:4" x14ac:dyDescent="0.25">
      <c r="A428" t="s">
        <v>1018</v>
      </c>
    </row>
    <row r="429" spans="1:4" x14ac:dyDescent="0.25">
      <c r="A429" t="s">
        <v>1016</v>
      </c>
    </row>
    <row r="430" spans="1:4" x14ac:dyDescent="0.25">
      <c r="A430" t="s">
        <v>1017</v>
      </c>
    </row>
    <row r="431" spans="1:4" x14ac:dyDescent="0.25">
      <c r="A431" t="s">
        <v>15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939</v>
      </c>
    </row>
    <row r="436" spans="1:4" x14ac:dyDescent="0.25">
      <c r="A436" s="5" t="s">
        <v>5</v>
      </c>
      <c r="B436" s="5" t="s">
        <v>6</v>
      </c>
      <c r="C436" s="5" t="s">
        <v>7</v>
      </c>
      <c r="D436" s="5" t="s">
        <v>462</v>
      </c>
    </row>
    <row r="437" spans="1:4" x14ac:dyDescent="0.25">
      <c r="A437" s="503" t="s">
        <v>9</v>
      </c>
      <c r="B437" s="503" t="s">
        <v>10</v>
      </c>
      <c r="C437" s="503" t="s">
        <v>11</v>
      </c>
      <c r="D437" s="503">
        <v>49391.057245713397</v>
      </c>
    </row>
    <row r="438" spans="1:4" x14ac:dyDescent="0.25">
      <c r="A438" s="503" t="s">
        <v>9</v>
      </c>
      <c r="B438" s="503" t="s">
        <v>10</v>
      </c>
      <c r="C438" s="503" t="s">
        <v>12</v>
      </c>
      <c r="D438" s="503">
        <v>103971.41380511499</v>
      </c>
    </row>
    <row r="439" spans="1:4" x14ac:dyDescent="0.25">
      <c r="A439" s="503" t="s">
        <v>18</v>
      </c>
      <c r="B439" s="503" t="s">
        <v>19</v>
      </c>
      <c r="C439" s="503" t="s">
        <v>11</v>
      </c>
      <c r="D439" s="503">
        <v>58785.751750706499</v>
      </c>
    </row>
    <row r="440" spans="1:4" x14ac:dyDescent="0.25">
      <c r="A440" s="503" t="s">
        <v>18</v>
      </c>
      <c r="B440" s="503" t="s">
        <v>19</v>
      </c>
      <c r="C440" s="503" t="s">
        <v>12</v>
      </c>
      <c r="D440" s="503">
        <v>140162.971612811</v>
      </c>
    </row>
    <row r="441" spans="1:4" x14ac:dyDescent="0.25">
      <c r="A441" s="503" t="s">
        <v>20</v>
      </c>
      <c r="B441" s="503" t="s">
        <v>21</v>
      </c>
      <c r="C441" s="503" t="s">
        <v>11</v>
      </c>
      <c r="D441" s="503">
        <v>47650.397440089902</v>
      </c>
    </row>
    <row r="442" spans="1:4" x14ac:dyDescent="0.25">
      <c r="A442" s="503" t="s">
        <v>20</v>
      </c>
      <c r="B442" s="503" t="s">
        <v>21</v>
      </c>
      <c r="C442" s="503" t="s">
        <v>12</v>
      </c>
      <c r="D442" s="503">
        <v>173454.974739923</v>
      </c>
    </row>
    <row r="443" spans="1:4" x14ac:dyDescent="0.25">
      <c r="A443" s="503" t="s">
        <v>22</v>
      </c>
      <c r="B443" s="503" t="s">
        <v>23</v>
      </c>
      <c r="C443" s="503" t="s">
        <v>11</v>
      </c>
      <c r="D443" s="503">
        <v>44567.708902359002</v>
      </c>
    </row>
    <row r="444" spans="1:4" x14ac:dyDescent="0.25">
      <c r="A444" s="503" t="s">
        <v>22</v>
      </c>
      <c r="B444" s="503" t="s">
        <v>23</v>
      </c>
      <c r="C444" s="503" t="s">
        <v>12</v>
      </c>
      <c r="D444" s="503">
        <v>97804.676342627194</v>
      </c>
    </row>
    <row r="445" spans="1:4" x14ac:dyDescent="0.25">
      <c r="A445" s="503" t="s">
        <v>24</v>
      </c>
      <c r="B445" s="503" t="s">
        <v>25</v>
      </c>
      <c r="C445" s="503" t="s">
        <v>11</v>
      </c>
      <c r="D445" s="503">
        <v>61757.736800209401</v>
      </c>
    </row>
    <row r="446" spans="1:4" x14ac:dyDescent="0.25">
      <c r="A446" s="503" t="s">
        <v>24</v>
      </c>
      <c r="B446" s="503" t="s">
        <v>25</v>
      </c>
      <c r="C446" s="503" t="s">
        <v>12</v>
      </c>
      <c r="D446" s="503">
        <v>109683.705213465</v>
      </c>
    </row>
    <row r="447" spans="1:4" x14ac:dyDescent="0.25">
      <c r="A447" s="503" t="s">
        <v>26</v>
      </c>
      <c r="B447" s="503" t="s">
        <v>27</v>
      </c>
      <c r="C447" s="503" t="s">
        <v>11</v>
      </c>
      <c r="D447" s="503">
        <v>46591.020429275799</v>
      </c>
    </row>
    <row r="448" spans="1:4" x14ac:dyDescent="0.25">
      <c r="A448" s="503" t="s">
        <v>26</v>
      </c>
      <c r="B448" s="503" t="s">
        <v>27</v>
      </c>
      <c r="C448" s="503" t="s">
        <v>12</v>
      </c>
      <c r="D448" s="503">
        <v>110767.88706612099</v>
      </c>
    </row>
    <row r="449" spans="1:4" x14ac:dyDescent="0.25">
      <c r="A449" s="503" t="s">
        <v>28</v>
      </c>
      <c r="B449" s="503" t="s">
        <v>29</v>
      </c>
      <c r="C449" s="503" t="s">
        <v>11</v>
      </c>
      <c r="D449" s="503">
        <v>22659.422224832899</v>
      </c>
    </row>
    <row r="450" spans="1:4" x14ac:dyDescent="0.25">
      <c r="A450" s="503" t="s">
        <v>28</v>
      </c>
      <c r="B450" s="503" t="s">
        <v>29</v>
      </c>
      <c r="C450" s="503" t="s">
        <v>12</v>
      </c>
      <c r="D450" s="503">
        <v>52294.485889424097</v>
      </c>
    </row>
    <row r="451" spans="1:4" x14ac:dyDescent="0.25">
      <c r="A451" s="503" t="s">
        <v>30</v>
      </c>
      <c r="B451" s="503" t="s">
        <v>31</v>
      </c>
      <c r="C451" s="503" t="s">
        <v>11</v>
      </c>
      <c r="D451" s="503">
        <v>137394.895916223</v>
      </c>
    </row>
    <row r="452" spans="1:4" x14ac:dyDescent="0.25">
      <c r="A452" s="503" t="s">
        <v>30</v>
      </c>
      <c r="B452" s="503" t="s">
        <v>31</v>
      </c>
      <c r="C452" s="503" t="s">
        <v>12</v>
      </c>
      <c r="D452" s="503">
        <v>190302.901529647</v>
      </c>
    </row>
    <row r="453" spans="1:4" x14ac:dyDescent="0.25">
      <c r="A453" t="s">
        <v>1015</v>
      </c>
    </row>
    <row r="454" spans="1:4" x14ac:dyDescent="0.25">
      <c r="A454" t="s">
        <v>1018</v>
      </c>
    </row>
    <row r="455" spans="1:4" x14ac:dyDescent="0.25">
      <c r="A455" t="s">
        <v>1016</v>
      </c>
    </row>
    <row r="456" spans="1:4" x14ac:dyDescent="0.25">
      <c r="A456" t="s">
        <v>1017</v>
      </c>
    </row>
    <row r="457" spans="1:4" x14ac:dyDescent="0.25">
      <c r="A457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949</v>
      </c>
    </row>
    <row r="7" spans="1:4" ht="21" x14ac:dyDescent="0.35">
      <c r="A7" s="2" t="s">
        <v>940</v>
      </c>
    </row>
    <row r="9" spans="1:4" x14ac:dyDescent="0.25">
      <c r="A9" t="s">
        <v>950</v>
      </c>
    </row>
    <row r="10" spans="1:4" x14ac:dyDescent="0.25">
      <c r="A10" t="s">
        <v>2</v>
      </c>
    </row>
    <row r="11" spans="1:4" x14ac:dyDescent="0.25">
      <c r="A11" t="s">
        <v>1013</v>
      </c>
    </row>
    <row r="12" spans="1:4" x14ac:dyDescent="0.25">
      <c r="A12" s="3" t="s">
        <v>1014</v>
      </c>
    </row>
    <row r="13" spans="1:4" x14ac:dyDescent="0.25">
      <c r="A13" s="3" t="s">
        <v>3</v>
      </c>
    </row>
    <row r="15" spans="1:4" ht="17.25" x14ac:dyDescent="0.3">
      <c r="A15" s="4" t="s">
        <v>941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462</v>
      </c>
    </row>
    <row r="17" spans="1:4" x14ac:dyDescent="0.25">
      <c r="A17" s="504" t="s">
        <v>9</v>
      </c>
      <c r="B17" s="504" t="s">
        <v>10</v>
      </c>
      <c r="C17" s="504" t="s">
        <v>11</v>
      </c>
      <c r="D17" s="504">
        <v>355738.00674893003</v>
      </c>
    </row>
    <row r="18" spans="1:4" x14ac:dyDescent="0.25">
      <c r="A18" s="504" t="s">
        <v>9</v>
      </c>
      <c r="B18" s="504" t="s">
        <v>10</v>
      </c>
      <c r="C18" s="504" t="s">
        <v>12</v>
      </c>
      <c r="D18" s="504">
        <v>572695.81873917102</v>
      </c>
    </row>
    <row r="19" spans="1:4" x14ac:dyDescent="0.25">
      <c r="A19" s="504" t="s">
        <v>9</v>
      </c>
      <c r="B19" s="504" t="s">
        <v>13</v>
      </c>
      <c r="C19" s="504" t="s">
        <v>11</v>
      </c>
      <c r="D19" s="504">
        <v>323502.48514199501</v>
      </c>
    </row>
    <row r="20" spans="1:4" x14ac:dyDescent="0.25">
      <c r="A20" s="504" t="s">
        <v>9</v>
      </c>
      <c r="B20" s="504" t="s">
        <v>13</v>
      </c>
      <c r="C20" s="504" t="s">
        <v>12</v>
      </c>
      <c r="D20" s="504">
        <v>327907.76942794002</v>
      </c>
    </row>
    <row r="21" spans="1:4" x14ac:dyDescent="0.25">
      <c r="A21" s="504" t="s">
        <v>9</v>
      </c>
      <c r="B21" s="504" t="s">
        <v>14</v>
      </c>
      <c r="C21" s="504" t="s">
        <v>11</v>
      </c>
      <c r="D21" s="504">
        <v>355889.74054116098</v>
      </c>
    </row>
    <row r="22" spans="1:4" x14ac:dyDescent="0.25">
      <c r="A22" s="504" t="s">
        <v>9</v>
      </c>
      <c r="B22" s="504" t="s">
        <v>14</v>
      </c>
      <c r="C22" s="504" t="s">
        <v>12</v>
      </c>
      <c r="D22" s="504">
        <v>573086.77911044203</v>
      </c>
    </row>
    <row r="23" spans="1:4" x14ac:dyDescent="0.25">
      <c r="A23" t="s">
        <v>1015</v>
      </c>
    </row>
    <row r="24" spans="1:4" x14ac:dyDescent="0.25">
      <c r="A24" t="s">
        <v>1018</v>
      </c>
    </row>
    <row r="25" spans="1:4" x14ac:dyDescent="0.25">
      <c r="A25" t="s">
        <v>1016</v>
      </c>
    </row>
    <row r="26" spans="1:4" x14ac:dyDescent="0.25">
      <c r="A26" t="s">
        <v>1017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942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462</v>
      </c>
    </row>
    <row r="33" spans="1:4" x14ac:dyDescent="0.25">
      <c r="A33" s="505" t="s">
        <v>9</v>
      </c>
      <c r="B33" s="505" t="s">
        <v>10</v>
      </c>
      <c r="C33" s="505" t="s">
        <v>11</v>
      </c>
      <c r="D33" s="505">
        <v>355738.00674893003</v>
      </c>
    </row>
    <row r="34" spans="1:4" x14ac:dyDescent="0.25">
      <c r="A34" s="505" t="s">
        <v>9</v>
      </c>
      <c r="B34" s="505" t="s">
        <v>10</v>
      </c>
      <c r="C34" s="505" t="s">
        <v>12</v>
      </c>
      <c r="D34" s="505">
        <v>572695.81873917102</v>
      </c>
    </row>
    <row r="35" spans="1:4" x14ac:dyDescent="0.25">
      <c r="A35" s="505" t="s">
        <v>18</v>
      </c>
      <c r="B35" s="505" t="s">
        <v>19</v>
      </c>
      <c r="C35" s="505" t="s">
        <v>11</v>
      </c>
      <c r="D35" s="505">
        <v>109616.37770470401</v>
      </c>
    </row>
    <row r="36" spans="1:4" x14ac:dyDescent="0.25">
      <c r="A36" s="505" t="s">
        <v>18</v>
      </c>
      <c r="B36" s="505" t="s">
        <v>19</v>
      </c>
      <c r="C36" s="505" t="s">
        <v>12</v>
      </c>
      <c r="D36" s="505">
        <v>436291.14898669801</v>
      </c>
    </row>
    <row r="37" spans="1:4" x14ac:dyDescent="0.25">
      <c r="A37" s="505" t="s">
        <v>20</v>
      </c>
      <c r="B37" s="505" t="s">
        <v>21</v>
      </c>
      <c r="C37" s="505" t="s">
        <v>11</v>
      </c>
      <c r="D37" s="505">
        <v>12829.2110610539</v>
      </c>
    </row>
    <row r="38" spans="1:4" x14ac:dyDescent="0.25">
      <c r="A38" s="505" t="s">
        <v>20</v>
      </c>
      <c r="B38" s="505" t="s">
        <v>21</v>
      </c>
      <c r="C38" s="505" t="s">
        <v>12</v>
      </c>
      <c r="D38" s="505">
        <v>586351.49323003297</v>
      </c>
    </row>
    <row r="39" spans="1:4" x14ac:dyDescent="0.25">
      <c r="A39" s="505" t="s">
        <v>22</v>
      </c>
      <c r="B39" s="505" t="s">
        <v>23</v>
      </c>
      <c r="C39" s="505" t="s">
        <v>11</v>
      </c>
      <c r="D39" s="505">
        <v>402766.48012835399</v>
      </c>
    </row>
    <row r="40" spans="1:4" x14ac:dyDescent="0.25">
      <c r="A40" s="505" t="s">
        <v>22</v>
      </c>
      <c r="B40" s="505" t="s">
        <v>23</v>
      </c>
      <c r="C40" s="505" t="s">
        <v>12</v>
      </c>
      <c r="D40" s="505">
        <v>418518.097596723</v>
      </c>
    </row>
    <row r="41" spans="1:4" x14ac:dyDescent="0.25">
      <c r="A41" s="505" t="s">
        <v>24</v>
      </c>
      <c r="B41" s="505" t="s">
        <v>25</v>
      </c>
      <c r="C41" s="505" t="s">
        <v>11</v>
      </c>
      <c r="D41" s="505">
        <v>176035.37969337299</v>
      </c>
    </row>
    <row r="42" spans="1:4" x14ac:dyDescent="0.25">
      <c r="A42" s="505" t="s">
        <v>24</v>
      </c>
      <c r="B42" s="505" t="s">
        <v>25</v>
      </c>
      <c r="C42" s="505" t="s">
        <v>12</v>
      </c>
      <c r="D42" s="505">
        <v>363975.42788291298</v>
      </c>
    </row>
    <row r="43" spans="1:4" x14ac:dyDescent="0.25">
      <c r="A43" s="505" t="s">
        <v>26</v>
      </c>
      <c r="B43" s="505" t="s">
        <v>27</v>
      </c>
      <c r="C43" s="505" t="s">
        <v>11</v>
      </c>
      <c r="D43" s="505">
        <v>604476.58997077995</v>
      </c>
    </row>
    <row r="44" spans="1:4" x14ac:dyDescent="0.25">
      <c r="A44" s="505" t="s">
        <v>26</v>
      </c>
      <c r="B44" s="505" t="s">
        <v>27</v>
      </c>
      <c r="C44" s="505" t="s">
        <v>12</v>
      </c>
      <c r="D44" s="505">
        <v>400772.25897171203</v>
      </c>
    </row>
    <row r="45" spans="1:4" x14ac:dyDescent="0.25">
      <c r="A45" s="505" t="s">
        <v>28</v>
      </c>
      <c r="B45" s="505" t="s">
        <v>29</v>
      </c>
      <c r="C45" s="505" t="s">
        <v>11</v>
      </c>
      <c r="D45" s="505">
        <v>259564.66386515601</v>
      </c>
    </row>
    <row r="46" spans="1:4" x14ac:dyDescent="0.25">
      <c r="A46" s="505" t="s">
        <v>28</v>
      </c>
      <c r="B46" s="505" t="s">
        <v>29</v>
      </c>
      <c r="C46" s="505" t="s">
        <v>12</v>
      </c>
      <c r="D46" s="505">
        <v>339598.82730382099</v>
      </c>
    </row>
    <row r="47" spans="1:4" x14ac:dyDescent="0.25">
      <c r="A47" s="505" t="s">
        <v>30</v>
      </c>
      <c r="B47" s="505" t="s">
        <v>31</v>
      </c>
      <c r="C47" s="505" t="s">
        <v>11</v>
      </c>
      <c r="D47" s="505">
        <v>33118.796617742402</v>
      </c>
    </row>
    <row r="48" spans="1:4" x14ac:dyDescent="0.25">
      <c r="A48" s="505" t="s">
        <v>30</v>
      </c>
      <c r="B48" s="505" t="s">
        <v>31</v>
      </c>
      <c r="C48" s="505" t="s">
        <v>12</v>
      </c>
      <c r="D48" s="505">
        <v>301881.315067588</v>
      </c>
    </row>
    <row r="49" spans="1:4" x14ac:dyDescent="0.25">
      <c r="A49" t="s">
        <v>1015</v>
      </c>
    </row>
    <row r="50" spans="1:4" x14ac:dyDescent="0.25">
      <c r="A50" t="s">
        <v>1018</v>
      </c>
    </row>
    <row r="51" spans="1:4" x14ac:dyDescent="0.25">
      <c r="A51" t="s">
        <v>1016</v>
      </c>
    </row>
    <row r="52" spans="1:4" x14ac:dyDescent="0.25">
      <c r="A52" t="s">
        <v>1017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943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462</v>
      </c>
    </row>
    <row r="59" spans="1:4" x14ac:dyDescent="0.25">
      <c r="A59" s="506" t="s">
        <v>9</v>
      </c>
      <c r="B59" s="506" t="s">
        <v>10</v>
      </c>
      <c r="C59" s="506" t="s">
        <v>11</v>
      </c>
      <c r="D59" s="506">
        <v>355889.74054116098</v>
      </c>
    </row>
    <row r="60" spans="1:4" x14ac:dyDescent="0.25">
      <c r="A60" s="506" t="s">
        <v>9</v>
      </c>
      <c r="B60" s="506" t="s">
        <v>10</v>
      </c>
      <c r="C60" s="506" t="s">
        <v>12</v>
      </c>
      <c r="D60" s="506">
        <v>573086.77911044203</v>
      </c>
    </row>
    <row r="61" spans="1:4" x14ac:dyDescent="0.25">
      <c r="A61" s="506" t="s">
        <v>33</v>
      </c>
      <c r="B61" s="506" t="s">
        <v>34</v>
      </c>
      <c r="C61" s="506" t="s">
        <v>11</v>
      </c>
      <c r="D61" s="506">
        <v>152687.90583270101</v>
      </c>
    </row>
    <row r="62" spans="1:4" x14ac:dyDescent="0.25">
      <c r="A62" s="506" t="s">
        <v>33</v>
      </c>
      <c r="B62" s="506" t="s">
        <v>34</v>
      </c>
      <c r="C62" s="506" t="s">
        <v>12</v>
      </c>
      <c r="D62" s="506">
        <v>233130.237959705</v>
      </c>
    </row>
    <row r="63" spans="1:4" x14ac:dyDescent="0.25">
      <c r="A63" s="506" t="s">
        <v>35</v>
      </c>
      <c r="B63" s="506" t="s">
        <v>36</v>
      </c>
      <c r="C63" s="506" t="s">
        <v>11</v>
      </c>
      <c r="D63" s="506">
        <v>294297.36038532102</v>
      </c>
    </row>
    <row r="64" spans="1:4" x14ac:dyDescent="0.25">
      <c r="A64" s="506" t="s">
        <v>35</v>
      </c>
      <c r="B64" s="506" t="s">
        <v>36</v>
      </c>
      <c r="C64" s="506" t="s">
        <v>12</v>
      </c>
      <c r="D64" s="506">
        <v>630077.44802276196</v>
      </c>
    </row>
    <row r="65" spans="1:4" x14ac:dyDescent="0.25">
      <c r="A65" s="506" t="s">
        <v>18</v>
      </c>
      <c r="B65" s="506" t="s">
        <v>19</v>
      </c>
      <c r="C65" s="506" t="s">
        <v>11</v>
      </c>
      <c r="D65" s="506">
        <v>116398.44535335401</v>
      </c>
    </row>
    <row r="66" spans="1:4" x14ac:dyDescent="0.25">
      <c r="A66" s="506" t="s">
        <v>18</v>
      </c>
      <c r="B66" s="506" t="s">
        <v>19</v>
      </c>
      <c r="C66" s="506" t="s">
        <v>12</v>
      </c>
      <c r="D66" s="506">
        <v>453020.54905477399</v>
      </c>
    </row>
    <row r="67" spans="1:4" x14ac:dyDescent="0.25">
      <c r="A67" s="506" t="s">
        <v>20</v>
      </c>
      <c r="B67" s="506" t="s">
        <v>21</v>
      </c>
      <c r="C67" s="506" t="s">
        <v>11</v>
      </c>
      <c r="D67" s="506">
        <v>9482.4615893943792</v>
      </c>
    </row>
    <row r="68" spans="1:4" x14ac:dyDescent="0.25">
      <c r="A68" s="506" t="s">
        <v>20</v>
      </c>
      <c r="B68" s="506" t="s">
        <v>21</v>
      </c>
      <c r="C68" s="506" t="s">
        <v>12</v>
      </c>
      <c r="D68" s="506">
        <v>558332.93999651202</v>
      </c>
    </row>
    <row r="69" spans="1:4" x14ac:dyDescent="0.25">
      <c r="A69" s="506" t="s">
        <v>37</v>
      </c>
      <c r="B69" s="506" t="s">
        <v>38</v>
      </c>
      <c r="C69" s="506" t="s">
        <v>11</v>
      </c>
      <c r="D69" s="506">
        <v>154958.64018622099</v>
      </c>
    </row>
    <row r="70" spans="1:4" x14ac:dyDescent="0.25">
      <c r="A70" s="506" t="s">
        <v>37</v>
      </c>
      <c r="B70" s="506" t="s">
        <v>38</v>
      </c>
      <c r="C70" s="506" t="s">
        <v>12</v>
      </c>
      <c r="D70" s="506">
        <v>357822.50986553897</v>
      </c>
    </row>
    <row r="71" spans="1:4" x14ac:dyDescent="0.25">
      <c r="A71" s="506" t="s">
        <v>39</v>
      </c>
      <c r="B71" s="506" t="s">
        <v>40</v>
      </c>
      <c r="C71" s="506" t="s">
        <v>11</v>
      </c>
      <c r="D71" s="506">
        <v>540946.36718269205</v>
      </c>
    </row>
    <row r="72" spans="1:4" x14ac:dyDescent="0.25">
      <c r="A72" s="506" t="s">
        <v>39</v>
      </c>
      <c r="B72" s="506" t="s">
        <v>40</v>
      </c>
      <c r="C72" s="506" t="s">
        <v>12</v>
      </c>
      <c r="D72" s="506">
        <v>348406.75885162503</v>
      </c>
    </row>
    <row r="73" spans="1:4" x14ac:dyDescent="0.25">
      <c r="A73" s="506" t="s">
        <v>22</v>
      </c>
      <c r="B73" s="506" t="s">
        <v>23</v>
      </c>
      <c r="C73" s="506" t="s">
        <v>11</v>
      </c>
      <c r="D73" s="506">
        <v>406839.33309567597</v>
      </c>
    </row>
    <row r="74" spans="1:4" x14ac:dyDescent="0.25">
      <c r="A74" s="506" t="s">
        <v>22</v>
      </c>
      <c r="B74" s="506" t="s">
        <v>23</v>
      </c>
      <c r="C74" s="506" t="s">
        <v>12</v>
      </c>
      <c r="D74" s="506">
        <v>422320.68391426501</v>
      </c>
    </row>
    <row r="75" spans="1:4" x14ac:dyDescent="0.25">
      <c r="A75" s="506" t="s">
        <v>41</v>
      </c>
      <c r="B75" s="506" t="s">
        <v>42</v>
      </c>
      <c r="C75" s="506" t="s">
        <v>11</v>
      </c>
      <c r="D75" s="506">
        <v>133777.20096906001</v>
      </c>
    </row>
    <row r="76" spans="1:4" x14ac:dyDescent="0.25">
      <c r="A76" s="506" t="s">
        <v>41</v>
      </c>
      <c r="B76" s="506" t="s">
        <v>42</v>
      </c>
      <c r="C76" s="506" t="s">
        <v>12</v>
      </c>
      <c r="D76" s="506">
        <v>343300.84968626703</v>
      </c>
    </row>
    <row r="77" spans="1:4" x14ac:dyDescent="0.25">
      <c r="A77" s="506" t="s">
        <v>43</v>
      </c>
      <c r="B77" s="506" t="s">
        <v>44</v>
      </c>
      <c r="C77" s="506" t="s">
        <v>11</v>
      </c>
      <c r="D77" s="506">
        <v>239635.942499603</v>
      </c>
    </row>
    <row r="78" spans="1:4" x14ac:dyDescent="0.25">
      <c r="A78" s="506" t="s">
        <v>43</v>
      </c>
      <c r="B78" s="506" t="s">
        <v>44</v>
      </c>
      <c r="C78" s="506" t="s">
        <v>12</v>
      </c>
      <c r="D78" s="506">
        <v>263241.46139823401</v>
      </c>
    </row>
    <row r="79" spans="1:4" x14ac:dyDescent="0.25">
      <c r="A79" s="506" t="s">
        <v>24</v>
      </c>
      <c r="B79" s="506" t="s">
        <v>25</v>
      </c>
      <c r="C79" s="506" t="s">
        <v>11</v>
      </c>
      <c r="D79" s="506">
        <v>119857.042120042</v>
      </c>
    </row>
    <row r="80" spans="1:4" x14ac:dyDescent="0.25">
      <c r="A80" s="506" t="s">
        <v>24</v>
      </c>
      <c r="B80" s="506" t="s">
        <v>25</v>
      </c>
      <c r="C80" s="506" t="s">
        <v>12</v>
      </c>
      <c r="D80" s="506">
        <v>505428.94854737603</v>
      </c>
    </row>
    <row r="81" spans="1:4" x14ac:dyDescent="0.25">
      <c r="A81" s="506" t="s">
        <v>45</v>
      </c>
      <c r="B81" s="506" t="s">
        <v>46</v>
      </c>
      <c r="C81" s="506" t="s">
        <v>11</v>
      </c>
      <c r="D81" s="506">
        <v>461964.72490938701</v>
      </c>
    </row>
    <row r="82" spans="1:4" x14ac:dyDescent="0.25">
      <c r="A82" s="506" t="s">
        <v>45</v>
      </c>
      <c r="B82" s="506" t="s">
        <v>46</v>
      </c>
      <c r="C82" s="506" t="s">
        <v>12</v>
      </c>
      <c r="D82" s="506">
        <v>744315.72037478897</v>
      </c>
    </row>
    <row r="83" spans="1:4" x14ac:dyDescent="0.25">
      <c r="A83" s="506" t="s">
        <v>26</v>
      </c>
      <c r="B83" s="506" t="s">
        <v>27</v>
      </c>
      <c r="C83" s="506" t="s">
        <v>11</v>
      </c>
      <c r="D83" s="506">
        <v>635619.85632795806</v>
      </c>
    </row>
    <row r="84" spans="1:4" x14ac:dyDescent="0.25">
      <c r="A84" s="506" t="s">
        <v>26</v>
      </c>
      <c r="B84" s="506" t="s">
        <v>27</v>
      </c>
      <c r="C84" s="506" t="s">
        <v>12</v>
      </c>
      <c r="D84" s="506">
        <v>401628.12697595102</v>
      </c>
    </row>
    <row r="85" spans="1:4" x14ac:dyDescent="0.25">
      <c r="A85" s="506" t="s">
        <v>47</v>
      </c>
      <c r="B85" s="506" t="s">
        <v>48</v>
      </c>
      <c r="C85" s="506" t="s">
        <v>11</v>
      </c>
      <c r="D85" s="506">
        <v>587312.04582374997</v>
      </c>
    </row>
    <row r="86" spans="1:4" x14ac:dyDescent="0.25">
      <c r="A86" s="506" t="s">
        <v>47</v>
      </c>
      <c r="B86" s="506" t="s">
        <v>48</v>
      </c>
      <c r="C86" s="506" t="s">
        <v>12</v>
      </c>
      <c r="D86" s="506">
        <v>289992.04864624201</v>
      </c>
    </row>
    <row r="87" spans="1:4" x14ac:dyDescent="0.25">
      <c r="A87" s="506" t="s">
        <v>28</v>
      </c>
      <c r="B87" s="506" t="s">
        <v>29</v>
      </c>
      <c r="C87" s="506" t="s">
        <v>11</v>
      </c>
      <c r="D87" s="506">
        <v>259512.048484828</v>
      </c>
    </row>
    <row r="88" spans="1:4" x14ac:dyDescent="0.25">
      <c r="A88" s="506" t="s">
        <v>28</v>
      </c>
      <c r="B88" s="506" t="s">
        <v>29</v>
      </c>
      <c r="C88" s="506" t="s">
        <v>12</v>
      </c>
      <c r="D88" s="506">
        <v>340334.49375140999</v>
      </c>
    </row>
    <row r="89" spans="1:4" x14ac:dyDescent="0.25">
      <c r="A89" s="506" t="s">
        <v>30</v>
      </c>
      <c r="B89" s="506" t="s">
        <v>31</v>
      </c>
      <c r="C89" s="506" t="s">
        <v>11</v>
      </c>
      <c r="D89" s="506">
        <v>11289.6890289815</v>
      </c>
    </row>
    <row r="90" spans="1:4" x14ac:dyDescent="0.25">
      <c r="A90" s="506" t="s">
        <v>30</v>
      </c>
      <c r="B90" s="506" t="s">
        <v>31</v>
      </c>
      <c r="C90" s="506" t="s">
        <v>12</v>
      </c>
      <c r="D90" s="506">
        <v>281108.33235063101</v>
      </c>
    </row>
    <row r="91" spans="1:4" x14ac:dyDescent="0.25">
      <c r="A91" s="506" t="s">
        <v>49</v>
      </c>
      <c r="B91" s="506" t="s">
        <v>50</v>
      </c>
      <c r="C91" s="506" t="s">
        <v>11</v>
      </c>
      <c r="D91" s="506">
        <v>223199.73077005</v>
      </c>
    </row>
    <row r="92" spans="1:4" x14ac:dyDescent="0.25">
      <c r="A92" s="506" t="s">
        <v>49</v>
      </c>
      <c r="B92" s="506" t="s">
        <v>50</v>
      </c>
      <c r="C92" s="506" t="s">
        <v>12</v>
      </c>
      <c r="D92" s="506">
        <v>357642.03783120099</v>
      </c>
    </row>
    <row r="93" spans="1:4" x14ac:dyDescent="0.25">
      <c r="A93" s="506" t="s">
        <v>51</v>
      </c>
      <c r="B93" s="506" t="s">
        <v>52</v>
      </c>
      <c r="C93" s="506" t="s">
        <v>11</v>
      </c>
      <c r="D93" s="506">
        <v>288114.43053888902</v>
      </c>
    </row>
    <row r="94" spans="1:4" x14ac:dyDescent="0.25">
      <c r="A94" s="506" t="s">
        <v>51</v>
      </c>
      <c r="B94" s="506" t="s">
        <v>52</v>
      </c>
      <c r="C94" s="506" t="s">
        <v>12</v>
      </c>
      <c r="D94" s="506">
        <v>401982.930264247</v>
      </c>
    </row>
    <row r="95" spans="1:4" x14ac:dyDescent="0.25">
      <c r="A95" s="506" t="s">
        <v>53</v>
      </c>
      <c r="B95" s="506" t="s">
        <v>54</v>
      </c>
      <c r="C95" s="506" t="s">
        <v>11</v>
      </c>
      <c r="D95" s="506">
        <v>165826.05535820001</v>
      </c>
    </row>
    <row r="96" spans="1:4" x14ac:dyDescent="0.25">
      <c r="A96" s="506" t="s">
        <v>53</v>
      </c>
      <c r="B96" s="506" t="s">
        <v>54</v>
      </c>
      <c r="C96" s="506" t="s">
        <v>12</v>
      </c>
      <c r="D96" s="506">
        <v>705427.72764861502</v>
      </c>
    </row>
    <row r="97" spans="1:4" x14ac:dyDescent="0.25">
      <c r="A97" s="506" t="s">
        <v>55</v>
      </c>
      <c r="B97" s="506" t="s">
        <v>56</v>
      </c>
      <c r="C97" s="506" t="s">
        <v>11</v>
      </c>
      <c r="D97" s="506">
        <v>506572.79169787897</v>
      </c>
    </row>
    <row r="98" spans="1:4" x14ac:dyDescent="0.25">
      <c r="A98" s="506" t="s">
        <v>55</v>
      </c>
      <c r="B98" s="506" t="s">
        <v>56</v>
      </c>
      <c r="C98" s="506" t="s">
        <v>12</v>
      </c>
      <c r="D98" s="506">
        <v>501556.98377678101</v>
      </c>
    </row>
    <row r="99" spans="1:4" x14ac:dyDescent="0.25">
      <c r="A99" s="506" t="s">
        <v>57</v>
      </c>
      <c r="B99" s="506" t="s">
        <v>58</v>
      </c>
      <c r="C99" s="506" t="s">
        <v>11</v>
      </c>
      <c r="D99" s="506">
        <v>18333.333984375</v>
      </c>
    </row>
    <row r="100" spans="1:4" x14ac:dyDescent="0.25">
      <c r="A100" s="506" t="s">
        <v>57</v>
      </c>
      <c r="B100" s="506" t="s">
        <v>58</v>
      </c>
      <c r="C100" s="506" t="s">
        <v>12</v>
      </c>
      <c r="D100" s="506">
        <v>306286.58864372701</v>
      </c>
    </row>
    <row r="101" spans="1:4" x14ac:dyDescent="0.25">
      <c r="A101" s="506" t="s">
        <v>59</v>
      </c>
      <c r="B101" s="506" t="s">
        <v>60</v>
      </c>
      <c r="C101" s="506" t="s">
        <v>11</v>
      </c>
      <c r="D101" s="506">
        <v>480000</v>
      </c>
    </row>
    <row r="102" spans="1:4" x14ac:dyDescent="0.25">
      <c r="A102" s="506" t="s">
        <v>59</v>
      </c>
      <c r="B102" s="506" t="s">
        <v>60</v>
      </c>
      <c r="C102" s="506" t="s">
        <v>12</v>
      </c>
      <c r="D102" s="506">
        <v>559947.45549713296</v>
      </c>
    </row>
    <row r="103" spans="1:4" x14ac:dyDescent="0.25">
      <c r="A103" t="s">
        <v>1015</v>
      </c>
    </row>
    <row r="104" spans="1:4" x14ac:dyDescent="0.25">
      <c r="A104" t="s">
        <v>1018</v>
      </c>
    </row>
    <row r="105" spans="1:4" x14ac:dyDescent="0.25">
      <c r="A105" t="s">
        <v>1016</v>
      </c>
    </row>
    <row r="106" spans="1:4" x14ac:dyDescent="0.25">
      <c r="A106" t="s">
        <v>1017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944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462</v>
      </c>
    </row>
    <row r="113" spans="1:4" x14ac:dyDescent="0.25">
      <c r="A113" s="507" t="s">
        <v>63</v>
      </c>
      <c r="B113" s="507" t="s">
        <v>64</v>
      </c>
      <c r="C113" s="507" t="s">
        <v>11</v>
      </c>
      <c r="D113" s="507">
        <v>471954.96350088599</v>
      </c>
    </row>
    <row r="114" spans="1:4" x14ac:dyDescent="0.25">
      <c r="A114" s="507" t="s">
        <v>63</v>
      </c>
      <c r="B114" s="507" t="s">
        <v>64</v>
      </c>
      <c r="C114" s="507" t="s">
        <v>12</v>
      </c>
      <c r="D114" s="507">
        <v>890992.37806457595</v>
      </c>
    </row>
    <row r="115" spans="1:4" x14ac:dyDescent="0.25">
      <c r="A115" s="507" t="s">
        <v>65</v>
      </c>
      <c r="B115" s="507" t="s">
        <v>66</v>
      </c>
      <c r="C115" s="507" t="s">
        <v>11</v>
      </c>
      <c r="D115" s="507">
        <v>441545.680589133</v>
      </c>
    </row>
    <row r="116" spans="1:4" x14ac:dyDescent="0.25">
      <c r="A116" s="507" t="s">
        <v>65</v>
      </c>
      <c r="B116" s="507" t="s">
        <v>66</v>
      </c>
      <c r="C116" s="507" t="s">
        <v>12</v>
      </c>
      <c r="D116" s="507">
        <v>941889.42904651805</v>
      </c>
    </row>
    <row r="117" spans="1:4" x14ac:dyDescent="0.25">
      <c r="A117" s="507" t="s">
        <v>67</v>
      </c>
      <c r="B117" s="507" t="s">
        <v>68</v>
      </c>
      <c r="C117" s="507" t="s">
        <v>11</v>
      </c>
      <c r="D117" s="507">
        <v>159698.87864057001</v>
      </c>
    </row>
    <row r="118" spans="1:4" x14ac:dyDescent="0.25">
      <c r="A118" s="507" t="s">
        <v>67</v>
      </c>
      <c r="B118" s="507" t="s">
        <v>68</v>
      </c>
      <c r="C118" s="507" t="s">
        <v>12</v>
      </c>
      <c r="D118" s="507">
        <v>587965.00705511298</v>
      </c>
    </row>
    <row r="119" spans="1:4" x14ac:dyDescent="0.25">
      <c r="A119" s="507" t="s">
        <v>69</v>
      </c>
      <c r="B119" s="507" t="s">
        <v>70</v>
      </c>
      <c r="C119" s="507" t="s">
        <v>11</v>
      </c>
      <c r="D119" s="507">
        <v>129031.499263452</v>
      </c>
    </row>
    <row r="120" spans="1:4" x14ac:dyDescent="0.25">
      <c r="A120" s="507" t="s">
        <v>69</v>
      </c>
      <c r="B120" s="507" t="s">
        <v>70</v>
      </c>
      <c r="C120" s="507" t="s">
        <v>12</v>
      </c>
      <c r="D120" s="507">
        <v>318989.02144525899</v>
      </c>
    </row>
    <row r="121" spans="1:4" x14ac:dyDescent="0.25">
      <c r="A121" s="507" t="s">
        <v>71</v>
      </c>
      <c r="B121" s="507" t="s">
        <v>72</v>
      </c>
      <c r="C121" s="507" t="s">
        <v>11</v>
      </c>
      <c r="D121" s="507">
        <v>197756.29574072201</v>
      </c>
    </row>
    <row r="122" spans="1:4" x14ac:dyDescent="0.25">
      <c r="A122" s="507" t="s">
        <v>71</v>
      </c>
      <c r="B122" s="507" t="s">
        <v>72</v>
      </c>
      <c r="C122" s="507" t="s">
        <v>12</v>
      </c>
      <c r="D122" s="507">
        <v>224677.81245231899</v>
      </c>
    </row>
    <row r="123" spans="1:4" x14ac:dyDescent="0.25">
      <c r="A123" s="507" t="s">
        <v>73</v>
      </c>
      <c r="B123" s="507" t="s">
        <v>74</v>
      </c>
      <c r="C123" s="507" t="s">
        <v>11</v>
      </c>
      <c r="D123" s="507">
        <v>334350.96106154699</v>
      </c>
    </row>
    <row r="124" spans="1:4" x14ac:dyDescent="0.25">
      <c r="A124" s="507" t="s">
        <v>73</v>
      </c>
      <c r="B124" s="507" t="s">
        <v>74</v>
      </c>
      <c r="C124" s="507" t="s">
        <v>12</v>
      </c>
      <c r="D124" s="507">
        <v>271566.99803447502</v>
      </c>
    </row>
    <row r="125" spans="1:4" x14ac:dyDescent="0.25">
      <c r="A125" s="507" t="s">
        <v>75</v>
      </c>
      <c r="B125" s="507" t="s">
        <v>76</v>
      </c>
      <c r="C125" s="507" t="s">
        <v>11</v>
      </c>
      <c r="D125" s="507">
        <v>304135.93787266198</v>
      </c>
    </row>
    <row r="126" spans="1:4" x14ac:dyDescent="0.25">
      <c r="A126" s="507" t="s">
        <v>75</v>
      </c>
      <c r="B126" s="507" t="s">
        <v>76</v>
      </c>
      <c r="C126" s="507" t="s">
        <v>12</v>
      </c>
      <c r="D126" s="507">
        <v>301613.07436733198</v>
      </c>
    </row>
    <row r="127" spans="1:4" x14ac:dyDescent="0.25">
      <c r="A127" s="507" t="s">
        <v>77</v>
      </c>
      <c r="B127" s="507" t="s">
        <v>78</v>
      </c>
      <c r="C127" s="507" t="s">
        <v>11</v>
      </c>
      <c r="D127" s="507">
        <v>489481.89917927602</v>
      </c>
    </row>
    <row r="128" spans="1:4" x14ac:dyDescent="0.25">
      <c r="A128" s="507" t="s">
        <v>77</v>
      </c>
      <c r="B128" s="507" t="s">
        <v>78</v>
      </c>
      <c r="C128" s="507" t="s">
        <v>12</v>
      </c>
      <c r="D128" s="507">
        <v>562233.96225158602</v>
      </c>
    </row>
    <row r="129" spans="1:4" x14ac:dyDescent="0.25">
      <c r="A129" s="507" t="s">
        <v>79</v>
      </c>
      <c r="B129" s="507" t="s">
        <v>80</v>
      </c>
      <c r="C129" s="507" t="s">
        <v>11</v>
      </c>
      <c r="D129" s="507">
        <v>525324.47236788098</v>
      </c>
    </row>
    <row r="130" spans="1:4" x14ac:dyDescent="0.25">
      <c r="A130" s="507" t="s">
        <v>79</v>
      </c>
      <c r="B130" s="507" t="s">
        <v>80</v>
      </c>
      <c r="C130" s="507" t="s">
        <v>12</v>
      </c>
      <c r="D130" s="507">
        <v>653346.21572480502</v>
      </c>
    </row>
    <row r="131" spans="1:4" x14ac:dyDescent="0.25">
      <c r="A131" s="507" t="s">
        <v>81</v>
      </c>
      <c r="B131" s="507" t="s">
        <v>82</v>
      </c>
      <c r="C131" s="507" t="s">
        <v>11</v>
      </c>
      <c r="D131" s="507">
        <v>336872.17648706201</v>
      </c>
    </row>
    <row r="132" spans="1:4" x14ac:dyDescent="0.25">
      <c r="A132" s="507" t="s">
        <v>81</v>
      </c>
      <c r="B132" s="507" t="s">
        <v>82</v>
      </c>
      <c r="C132" s="507" t="s">
        <v>12</v>
      </c>
      <c r="D132" s="507">
        <v>504030.52658626402</v>
      </c>
    </row>
    <row r="133" spans="1:4" x14ac:dyDescent="0.25">
      <c r="A133" s="507" t="s">
        <v>83</v>
      </c>
      <c r="B133" s="507" t="s">
        <v>84</v>
      </c>
      <c r="C133" s="507" t="s">
        <v>11</v>
      </c>
      <c r="D133" s="507">
        <v>491986.107636064</v>
      </c>
    </row>
    <row r="134" spans="1:4" x14ac:dyDescent="0.25">
      <c r="A134" s="507" t="s">
        <v>83</v>
      </c>
      <c r="B134" s="507" t="s">
        <v>84</v>
      </c>
      <c r="C134" s="507" t="s">
        <v>12</v>
      </c>
      <c r="D134" s="507">
        <v>734311.956064653</v>
      </c>
    </row>
    <row r="135" spans="1:4" x14ac:dyDescent="0.25">
      <c r="A135" s="507" t="s">
        <v>85</v>
      </c>
      <c r="B135" s="507" t="s">
        <v>86</v>
      </c>
      <c r="C135" s="507" t="s">
        <v>11</v>
      </c>
      <c r="D135" s="507">
        <v>211807.41740608899</v>
      </c>
    </row>
    <row r="136" spans="1:4" x14ac:dyDescent="0.25">
      <c r="A136" s="507" t="s">
        <v>85</v>
      </c>
      <c r="B136" s="507" t="s">
        <v>86</v>
      </c>
      <c r="C136" s="507" t="s">
        <v>12</v>
      </c>
      <c r="D136" s="507">
        <v>535542.06460990699</v>
      </c>
    </row>
    <row r="137" spans="1:4" x14ac:dyDescent="0.25">
      <c r="A137" s="507" t="s">
        <v>87</v>
      </c>
      <c r="B137" s="507" t="s">
        <v>88</v>
      </c>
      <c r="C137" s="507" t="s">
        <v>11</v>
      </c>
      <c r="D137" s="507">
        <v>398509.74028871302</v>
      </c>
    </row>
    <row r="138" spans="1:4" x14ac:dyDescent="0.25">
      <c r="A138" s="507" t="s">
        <v>87</v>
      </c>
      <c r="B138" s="507" t="s">
        <v>88</v>
      </c>
      <c r="C138" s="507" t="s">
        <v>12</v>
      </c>
      <c r="D138" s="507">
        <v>625007.766841284</v>
      </c>
    </row>
    <row r="139" spans="1:4" x14ac:dyDescent="0.25">
      <c r="A139" s="507" t="s">
        <v>89</v>
      </c>
      <c r="B139" s="507" t="s">
        <v>90</v>
      </c>
      <c r="C139" s="507" t="s">
        <v>11</v>
      </c>
      <c r="D139" s="507">
        <v>212864.20048884</v>
      </c>
    </row>
    <row r="140" spans="1:4" x14ac:dyDescent="0.25">
      <c r="A140" s="507" t="s">
        <v>89</v>
      </c>
      <c r="B140" s="507" t="s">
        <v>90</v>
      </c>
      <c r="C140" s="507" t="s">
        <v>12</v>
      </c>
      <c r="D140" s="507">
        <v>406399.43708964402</v>
      </c>
    </row>
    <row r="141" spans="1:4" x14ac:dyDescent="0.25">
      <c r="A141" s="507" t="s">
        <v>91</v>
      </c>
      <c r="B141" s="507" t="s">
        <v>92</v>
      </c>
      <c r="C141" s="507" t="s">
        <v>11</v>
      </c>
      <c r="D141" s="507">
        <v>116149.781632304</v>
      </c>
    </row>
    <row r="142" spans="1:4" x14ac:dyDescent="0.25">
      <c r="A142" s="507" t="s">
        <v>91</v>
      </c>
      <c r="B142" s="507" t="s">
        <v>92</v>
      </c>
      <c r="C142" s="507" t="s">
        <v>12</v>
      </c>
      <c r="D142" s="507">
        <v>471106.42591840099</v>
      </c>
    </row>
    <row r="143" spans="1:4" x14ac:dyDescent="0.25">
      <c r="A143" s="507" t="s">
        <v>93</v>
      </c>
      <c r="B143" s="507" t="s">
        <v>94</v>
      </c>
      <c r="C143" s="507" t="s">
        <v>11</v>
      </c>
      <c r="D143" s="507">
        <v>485420.13852134498</v>
      </c>
    </row>
    <row r="144" spans="1:4" x14ac:dyDescent="0.25">
      <c r="A144" s="507" t="s">
        <v>93</v>
      </c>
      <c r="B144" s="507" t="s">
        <v>94</v>
      </c>
      <c r="C144" s="507" t="s">
        <v>12</v>
      </c>
      <c r="D144" s="507">
        <v>332577.87516460498</v>
      </c>
    </row>
    <row r="145" spans="1:4" x14ac:dyDescent="0.25">
      <c r="A145" s="507" t="s">
        <v>95</v>
      </c>
      <c r="B145" s="507" t="s">
        <v>96</v>
      </c>
      <c r="C145" s="507" t="s">
        <v>11</v>
      </c>
      <c r="D145" s="507">
        <v>98744.533598991999</v>
      </c>
    </row>
    <row r="146" spans="1:4" x14ac:dyDescent="0.25">
      <c r="A146" s="507" t="s">
        <v>95</v>
      </c>
      <c r="B146" s="507" t="s">
        <v>96</v>
      </c>
      <c r="C146" s="507" t="s">
        <v>12</v>
      </c>
      <c r="D146" s="507">
        <v>417601.040555418</v>
      </c>
    </row>
    <row r="147" spans="1:4" x14ac:dyDescent="0.25">
      <c r="A147" s="507" t="s">
        <v>97</v>
      </c>
      <c r="B147" s="507" t="s">
        <v>98</v>
      </c>
      <c r="C147" s="507" t="s">
        <v>11</v>
      </c>
      <c r="D147" s="507">
        <v>153929.08821102799</v>
      </c>
    </row>
    <row r="148" spans="1:4" x14ac:dyDescent="0.25">
      <c r="A148" s="507" t="s">
        <v>97</v>
      </c>
      <c r="B148" s="507" t="s">
        <v>98</v>
      </c>
      <c r="C148" s="507" t="s">
        <v>12</v>
      </c>
      <c r="D148" s="507">
        <v>302582.13771703502</v>
      </c>
    </row>
    <row r="149" spans="1:4" x14ac:dyDescent="0.25">
      <c r="A149" s="507" t="s">
        <v>99</v>
      </c>
      <c r="B149" s="507" t="s">
        <v>100</v>
      </c>
      <c r="C149" s="507" t="s">
        <v>11</v>
      </c>
      <c r="D149" s="507">
        <v>417199.59453911398</v>
      </c>
    </row>
    <row r="150" spans="1:4" x14ac:dyDescent="0.25">
      <c r="A150" s="507" t="s">
        <v>99</v>
      </c>
      <c r="B150" s="507" t="s">
        <v>100</v>
      </c>
      <c r="C150" s="507" t="s">
        <v>12</v>
      </c>
      <c r="D150" s="507">
        <v>416539.599112519</v>
      </c>
    </row>
    <row r="151" spans="1:4" x14ac:dyDescent="0.25">
      <c r="A151" s="507" t="s">
        <v>101</v>
      </c>
      <c r="B151" s="507" t="s">
        <v>102</v>
      </c>
      <c r="C151" s="507" t="s">
        <v>11</v>
      </c>
      <c r="D151" s="507">
        <v>577666.66672092001</v>
      </c>
    </row>
    <row r="152" spans="1:4" x14ac:dyDescent="0.25">
      <c r="A152" s="507" t="s">
        <v>101</v>
      </c>
      <c r="B152" s="507" t="s">
        <v>102</v>
      </c>
      <c r="C152" s="507" t="s">
        <v>12</v>
      </c>
      <c r="D152" s="507">
        <v>257499.99968293399</v>
      </c>
    </row>
    <row r="153" spans="1:4" x14ac:dyDescent="0.25">
      <c r="A153" t="s">
        <v>1015</v>
      </c>
    </row>
    <row r="154" spans="1:4" x14ac:dyDescent="0.25">
      <c r="A154" t="s">
        <v>1018</v>
      </c>
    </row>
    <row r="155" spans="1:4" x14ac:dyDescent="0.25">
      <c r="A155" t="s">
        <v>1016</v>
      </c>
    </row>
    <row r="156" spans="1:4" x14ac:dyDescent="0.25">
      <c r="A156" t="s">
        <v>1017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945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462</v>
      </c>
    </row>
    <row r="163" spans="1:4" x14ac:dyDescent="0.25">
      <c r="A163" s="508" t="s">
        <v>63</v>
      </c>
      <c r="B163" s="508" t="s">
        <v>64</v>
      </c>
      <c r="C163" s="508" t="s">
        <v>11</v>
      </c>
      <c r="D163" s="508">
        <v>472247.41484734998</v>
      </c>
    </row>
    <row r="164" spans="1:4" x14ac:dyDescent="0.25">
      <c r="A164" s="508" t="s">
        <v>63</v>
      </c>
      <c r="B164" s="508" t="s">
        <v>64</v>
      </c>
      <c r="C164" s="508" t="s">
        <v>12</v>
      </c>
      <c r="D164" s="508">
        <v>891152.81671370403</v>
      </c>
    </row>
    <row r="165" spans="1:4" x14ac:dyDescent="0.25">
      <c r="A165" s="508" t="s">
        <v>65</v>
      </c>
      <c r="B165" s="508" t="s">
        <v>66</v>
      </c>
      <c r="C165" s="508" t="s">
        <v>11</v>
      </c>
      <c r="D165" s="508">
        <v>442277.77451246901</v>
      </c>
    </row>
    <row r="166" spans="1:4" x14ac:dyDescent="0.25">
      <c r="A166" s="508" t="s">
        <v>65</v>
      </c>
      <c r="B166" s="508" t="s">
        <v>66</v>
      </c>
      <c r="C166" s="508" t="s">
        <v>12</v>
      </c>
      <c r="D166" s="508">
        <v>941231.29645094695</v>
      </c>
    </row>
    <row r="167" spans="1:4" x14ac:dyDescent="0.25">
      <c r="A167" s="508" t="s">
        <v>67</v>
      </c>
      <c r="B167" s="508" t="s">
        <v>68</v>
      </c>
      <c r="C167" s="508" t="s">
        <v>11</v>
      </c>
      <c r="D167" s="508">
        <v>159698.87864057001</v>
      </c>
    </row>
    <row r="168" spans="1:4" x14ac:dyDescent="0.25">
      <c r="A168" s="508" t="s">
        <v>67</v>
      </c>
      <c r="B168" s="508" t="s">
        <v>68</v>
      </c>
      <c r="C168" s="508" t="s">
        <v>12</v>
      </c>
      <c r="D168" s="508">
        <v>588850.18740988395</v>
      </c>
    </row>
    <row r="169" spans="1:4" x14ac:dyDescent="0.25">
      <c r="A169" s="508" t="s">
        <v>69</v>
      </c>
      <c r="B169" s="508" t="s">
        <v>70</v>
      </c>
      <c r="C169" s="508" t="s">
        <v>11</v>
      </c>
      <c r="D169" s="508">
        <v>129031.499263452</v>
      </c>
    </row>
    <row r="170" spans="1:4" x14ac:dyDescent="0.25">
      <c r="A170" s="508" t="s">
        <v>69</v>
      </c>
      <c r="B170" s="508" t="s">
        <v>70</v>
      </c>
      <c r="C170" s="508" t="s">
        <v>12</v>
      </c>
      <c r="D170" s="508">
        <v>319007.34118177497</v>
      </c>
    </row>
    <row r="171" spans="1:4" x14ac:dyDescent="0.25">
      <c r="A171" s="508" t="s">
        <v>71</v>
      </c>
      <c r="B171" s="508" t="s">
        <v>72</v>
      </c>
      <c r="C171" s="508" t="s">
        <v>11</v>
      </c>
      <c r="D171" s="508">
        <v>199615.47442340001</v>
      </c>
    </row>
    <row r="172" spans="1:4" x14ac:dyDescent="0.25">
      <c r="A172" s="508" t="s">
        <v>71</v>
      </c>
      <c r="B172" s="508" t="s">
        <v>72</v>
      </c>
      <c r="C172" s="508" t="s">
        <v>12</v>
      </c>
      <c r="D172" s="508">
        <v>223292.52253376399</v>
      </c>
    </row>
    <row r="173" spans="1:4" x14ac:dyDescent="0.25">
      <c r="A173" s="508" t="s">
        <v>73</v>
      </c>
      <c r="B173" s="508" t="s">
        <v>74</v>
      </c>
      <c r="C173" s="508" t="s">
        <v>11</v>
      </c>
      <c r="D173" s="508">
        <v>334350.96106154699</v>
      </c>
    </row>
    <row r="174" spans="1:4" x14ac:dyDescent="0.25">
      <c r="A174" s="508" t="s">
        <v>73</v>
      </c>
      <c r="B174" s="508" t="s">
        <v>74</v>
      </c>
      <c r="C174" s="508" t="s">
        <v>12</v>
      </c>
      <c r="D174" s="508">
        <v>271566.99803447502</v>
      </c>
    </row>
    <row r="175" spans="1:4" x14ac:dyDescent="0.25">
      <c r="A175" s="508" t="s">
        <v>75</v>
      </c>
      <c r="B175" s="508" t="s">
        <v>76</v>
      </c>
      <c r="C175" s="508" t="s">
        <v>11</v>
      </c>
      <c r="D175" s="508">
        <v>304135.93787266198</v>
      </c>
    </row>
    <row r="176" spans="1:4" x14ac:dyDescent="0.25">
      <c r="A176" s="508" t="s">
        <v>75</v>
      </c>
      <c r="B176" s="508" t="s">
        <v>76</v>
      </c>
      <c r="C176" s="508" t="s">
        <v>12</v>
      </c>
      <c r="D176" s="508">
        <v>301613.07436733198</v>
      </c>
    </row>
    <row r="177" spans="1:4" x14ac:dyDescent="0.25">
      <c r="A177" s="508" t="s">
        <v>77</v>
      </c>
      <c r="B177" s="508" t="s">
        <v>78</v>
      </c>
      <c r="C177" s="508" t="s">
        <v>11</v>
      </c>
      <c r="D177" s="508">
        <v>489481.89917927602</v>
      </c>
    </row>
    <row r="178" spans="1:4" x14ac:dyDescent="0.25">
      <c r="A178" s="508" t="s">
        <v>77</v>
      </c>
      <c r="B178" s="508" t="s">
        <v>78</v>
      </c>
      <c r="C178" s="508" t="s">
        <v>12</v>
      </c>
      <c r="D178" s="508">
        <v>562233.96225158602</v>
      </c>
    </row>
    <row r="179" spans="1:4" x14ac:dyDescent="0.25">
      <c r="A179" s="508" t="s">
        <v>79</v>
      </c>
      <c r="B179" s="508" t="s">
        <v>80</v>
      </c>
      <c r="C179" s="508" t="s">
        <v>11</v>
      </c>
      <c r="D179" s="508">
        <v>525324.47236788098</v>
      </c>
    </row>
    <row r="180" spans="1:4" x14ac:dyDescent="0.25">
      <c r="A180" s="508" t="s">
        <v>79</v>
      </c>
      <c r="B180" s="508" t="s">
        <v>80</v>
      </c>
      <c r="C180" s="508" t="s">
        <v>12</v>
      </c>
      <c r="D180" s="508">
        <v>653346.21572480502</v>
      </c>
    </row>
    <row r="181" spans="1:4" x14ac:dyDescent="0.25">
      <c r="A181" s="508" t="s">
        <v>81</v>
      </c>
      <c r="B181" s="508" t="s">
        <v>82</v>
      </c>
      <c r="C181" s="508" t="s">
        <v>11</v>
      </c>
      <c r="D181" s="508">
        <v>336872.17648706201</v>
      </c>
    </row>
    <row r="182" spans="1:4" x14ac:dyDescent="0.25">
      <c r="A182" s="508" t="s">
        <v>81</v>
      </c>
      <c r="B182" s="508" t="s">
        <v>82</v>
      </c>
      <c r="C182" s="508" t="s">
        <v>12</v>
      </c>
      <c r="D182" s="508">
        <v>504030.52658626402</v>
      </c>
    </row>
    <row r="183" spans="1:4" x14ac:dyDescent="0.25">
      <c r="A183" s="508" t="s">
        <v>83</v>
      </c>
      <c r="B183" s="508" t="s">
        <v>84</v>
      </c>
      <c r="C183" s="508" t="s">
        <v>11</v>
      </c>
      <c r="D183" s="508">
        <v>491603.43395090499</v>
      </c>
    </row>
    <row r="184" spans="1:4" x14ac:dyDescent="0.25">
      <c r="A184" s="508" t="s">
        <v>83</v>
      </c>
      <c r="B184" s="508" t="s">
        <v>84</v>
      </c>
      <c r="C184" s="508" t="s">
        <v>12</v>
      </c>
      <c r="D184" s="508">
        <v>734956.74058013805</v>
      </c>
    </row>
    <row r="185" spans="1:4" x14ac:dyDescent="0.25">
      <c r="A185" s="508" t="s">
        <v>85</v>
      </c>
      <c r="B185" s="508" t="s">
        <v>86</v>
      </c>
      <c r="C185" s="508" t="s">
        <v>11</v>
      </c>
      <c r="D185" s="508">
        <v>211807.41740608899</v>
      </c>
    </row>
    <row r="186" spans="1:4" x14ac:dyDescent="0.25">
      <c r="A186" s="508" t="s">
        <v>85</v>
      </c>
      <c r="B186" s="508" t="s">
        <v>86</v>
      </c>
      <c r="C186" s="508" t="s">
        <v>12</v>
      </c>
      <c r="D186" s="508">
        <v>535542.06460990699</v>
      </c>
    </row>
    <row r="187" spans="1:4" x14ac:dyDescent="0.25">
      <c r="A187" s="508" t="s">
        <v>87</v>
      </c>
      <c r="B187" s="508" t="s">
        <v>88</v>
      </c>
      <c r="C187" s="508" t="s">
        <v>11</v>
      </c>
      <c r="D187" s="508">
        <v>398509.74028871302</v>
      </c>
    </row>
    <row r="188" spans="1:4" x14ac:dyDescent="0.25">
      <c r="A188" s="508" t="s">
        <v>87</v>
      </c>
      <c r="B188" s="508" t="s">
        <v>88</v>
      </c>
      <c r="C188" s="508" t="s">
        <v>12</v>
      </c>
      <c r="D188" s="508">
        <v>625007.766841284</v>
      </c>
    </row>
    <row r="189" spans="1:4" x14ac:dyDescent="0.25">
      <c r="A189" s="508" t="s">
        <v>89</v>
      </c>
      <c r="B189" s="508" t="s">
        <v>90</v>
      </c>
      <c r="C189" s="508" t="s">
        <v>11</v>
      </c>
      <c r="D189" s="508">
        <v>212864.20048884</v>
      </c>
    </row>
    <row r="190" spans="1:4" x14ac:dyDescent="0.25">
      <c r="A190" s="508" t="s">
        <v>89</v>
      </c>
      <c r="B190" s="508" t="s">
        <v>90</v>
      </c>
      <c r="C190" s="508" t="s">
        <v>12</v>
      </c>
      <c r="D190" s="508">
        <v>406399.43708964402</v>
      </c>
    </row>
    <row r="191" spans="1:4" x14ac:dyDescent="0.25">
      <c r="A191" s="508" t="s">
        <v>91</v>
      </c>
      <c r="B191" s="508" t="s">
        <v>92</v>
      </c>
      <c r="C191" s="508" t="s">
        <v>11</v>
      </c>
      <c r="D191" s="508">
        <v>116149.781632304</v>
      </c>
    </row>
    <row r="192" spans="1:4" x14ac:dyDescent="0.25">
      <c r="A192" s="508" t="s">
        <v>91</v>
      </c>
      <c r="B192" s="508" t="s">
        <v>92</v>
      </c>
      <c r="C192" s="508" t="s">
        <v>12</v>
      </c>
      <c r="D192" s="508">
        <v>471106.42591840099</v>
      </c>
    </row>
    <row r="193" spans="1:4" x14ac:dyDescent="0.25">
      <c r="A193" s="508" t="s">
        <v>93</v>
      </c>
      <c r="B193" s="508" t="s">
        <v>94</v>
      </c>
      <c r="C193" s="508" t="s">
        <v>11</v>
      </c>
      <c r="D193" s="508">
        <v>485420.13852134498</v>
      </c>
    </row>
    <row r="194" spans="1:4" x14ac:dyDescent="0.25">
      <c r="A194" s="508" t="s">
        <v>93</v>
      </c>
      <c r="B194" s="508" t="s">
        <v>94</v>
      </c>
      <c r="C194" s="508" t="s">
        <v>12</v>
      </c>
      <c r="D194" s="508">
        <v>332577.87516460498</v>
      </c>
    </row>
    <row r="195" spans="1:4" x14ac:dyDescent="0.25">
      <c r="A195" s="508" t="s">
        <v>95</v>
      </c>
      <c r="B195" s="508" t="s">
        <v>96</v>
      </c>
      <c r="C195" s="508" t="s">
        <v>11</v>
      </c>
      <c r="D195" s="508">
        <v>98744.533598991999</v>
      </c>
    </row>
    <row r="196" spans="1:4" x14ac:dyDescent="0.25">
      <c r="A196" s="508" t="s">
        <v>95</v>
      </c>
      <c r="B196" s="508" t="s">
        <v>96</v>
      </c>
      <c r="C196" s="508" t="s">
        <v>12</v>
      </c>
      <c r="D196" s="508">
        <v>417601.040555418</v>
      </c>
    </row>
    <row r="197" spans="1:4" x14ac:dyDescent="0.25">
      <c r="A197" s="508" t="s">
        <v>97</v>
      </c>
      <c r="B197" s="508" t="s">
        <v>98</v>
      </c>
      <c r="C197" s="508" t="s">
        <v>11</v>
      </c>
      <c r="D197" s="508">
        <v>153929.08821102799</v>
      </c>
    </row>
    <row r="198" spans="1:4" x14ac:dyDescent="0.25">
      <c r="A198" s="508" t="s">
        <v>97</v>
      </c>
      <c r="B198" s="508" t="s">
        <v>98</v>
      </c>
      <c r="C198" s="508" t="s">
        <v>12</v>
      </c>
      <c r="D198" s="508">
        <v>302582.13771703502</v>
      </c>
    </row>
    <row r="199" spans="1:4" x14ac:dyDescent="0.25">
      <c r="A199" s="508" t="s">
        <v>99</v>
      </c>
      <c r="B199" s="508" t="s">
        <v>100</v>
      </c>
      <c r="C199" s="508" t="s">
        <v>11</v>
      </c>
      <c r="D199" s="508">
        <v>418245.29353514698</v>
      </c>
    </row>
    <row r="200" spans="1:4" x14ac:dyDescent="0.25">
      <c r="A200" s="508" t="s">
        <v>99</v>
      </c>
      <c r="B200" s="508" t="s">
        <v>100</v>
      </c>
      <c r="C200" s="508" t="s">
        <v>12</v>
      </c>
      <c r="D200" s="508">
        <v>419025.39745211898</v>
      </c>
    </row>
    <row r="201" spans="1:4" x14ac:dyDescent="0.25">
      <c r="A201" t="s">
        <v>1015</v>
      </c>
    </row>
    <row r="202" spans="1:4" x14ac:dyDescent="0.25">
      <c r="A202" t="s">
        <v>1018</v>
      </c>
    </row>
    <row r="203" spans="1:4" x14ac:dyDescent="0.25">
      <c r="A203" t="s">
        <v>1016</v>
      </c>
    </row>
    <row r="204" spans="1:4" x14ac:dyDescent="0.25">
      <c r="A204" t="s">
        <v>1017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946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462</v>
      </c>
    </row>
    <row r="211" spans="1:4" x14ac:dyDescent="0.25">
      <c r="A211" s="509" t="s">
        <v>79</v>
      </c>
      <c r="B211" s="509" t="s">
        <v>106</v>
      </c>
      <c r="C211" s="509" t="s">
        <v>11</v>
      </c>
      <c r="D211" s="509">
        <v>254872.02214535701</v>
      </c>
    </row>
    <row r="212" spans="1:4" x14ac:dyDescent="0.25">
      <c r="A212" s="509" t="s">
        <v>79</v>
      </c>
      <c r="B212" s="509" t="s">
        <v>106</v>
      </c>
      <c r="C212" s="509" t="s">
        <v>12</v>
      </c>
      <c r="D212" s="509">
        <v>348238.56864315999</v>
      </c>
    </row>
    <row r="213" spans="1:4" x14ac:dyDescent="0.25">
      <c r="A213" s="509" t="s">
        <v>83</v>
      </c>
      <c r="B213" s="509" t="s">
        <v>107</v>
      </c>
      <c r="C213" s="509" t="s">
        <v>11</v>
      </c>
      <c r="D213" s="509">
        <v>456491.47296988103</v>
      </c>
    </row>
    <row r="214" spans="1:4" x14ac:dyDescent="0.25">
      <c r="A214" s="509" t="s">
        <v>83</v>
      </c>
      <c r="B214" s="509" t="s">
        <v>107</v>
      </c>
      <c r="C214" s="509" t="s">
        <v>12</v>
      </c>
      <c r="D214" s="509">
        <v>412196.36799103301</v>
      </c>
    </row>
    <row r="215" spans="1:4" x14ac:dyDescent="0.25">
      <c r="A215" s="509" t="s">
        <v>85</v>
      </c>
      <c r="B215" s="509" t="s">
        <v>108</v>
      </c>
      <c r="C215" s="509" t="s">
        <v>11</v>
      </c>
      <c r="D215" s="509">
        <v>769445.09611511498</v>
      </c>
    </row>
    <row r="216" spans="1:4" x14ac:dyDescent="0.25">
      <c r="A216" s="509" t="s">
        <v>85</v>
      </c>
      <c r="B216" s="509" t="s">
        <v>108</v>
      </c>
      <c r="C216" s="509" t="s">
        <v>12</v>
      </c>
      <c r="D216" s="509">
        <v>807176.231571991</v>
      </c>
    </row>
    <row r="217" spans="1:4" x14ac:dyDescent="0.25">
      <c r="A217" s="509" t="s">
        <v>87</v>
      </c>
      <c r="B217" s="509" t="s">
        <v>109</v>
      </c>
      <c r="C217" s="509" t="s">
        <v>11</v>
      </c>
      <c r="D217" s="509">
        <v>798860.54722721502</v>
      </c>
    </row>
    <row r="218" spans="1:4" x14ac:dyDescent="0.25">
      <c r="A218" s="509" t="s">
        <v>87</v>
      </c>
      <c r="B218" s="509" t="s">
        <v>109</v>
      </c>
      <c r="C218" s="509" t="s">
        <v>12</v>
      </c>
      <c r="D218" s="509">
        <v>962650.85432735505</v>
      </c>
    </row>
    <row r="219" spans="1:4" x14ac:dyDescent="0.25">
      <c r="A219" s="509" t="s">
        <v>89</v>
      </c>
      <c r="B219" s="509" t="s">
        <v>110</v>
      </c>
      <c r="C219" s="509" t="s">
        <v>11</v>
      </c>
      <c r="D219" s="509">
        <v>578495.70583108801</v>
      </c>
    </row>
    <row r="220" spans="1:4" x14ac:dyDescent="0.25">
      <c r="A220" s="509" t="s">
        <v>89</v>
      </c>
      <c r="B220" s="509" t="s">
        <v>110</v>
      </c>
      <c r="C220" s="509" t="s">
        <v>12</v>
      </c>
      <c r="D220" s="509">
        <v>1200732.2784933799</v>
      </c>
    </row>
    <row r="221" spans="1:4" x14ac:dyDescent="0.25">
      <c r="A221" s="509" t="s">
        <v>97</v>
      </c>
      <c r="B221" s="509" t="s">
        <v>111</v>
      </c>
      <c r="C221" s="509" t="s">
        <v>11</v>
      </c>
      <c r="D221" s="509">
        <v>513837.830131631</v>
      </c>
    </row>
    <row r="222" spans="1:4" x14ac:dyDescent="0.25">
      <c r="A222" s="509" t="s">
        <v>97</v>
      </c>
      <c r="B222" s="509" t="s">
        <v>111</v>
      </c>
      <c r="C222" s="509" t="s">
        <v>12</v>
      </c>
      <c r="D222" s="509">
        <v>890467.39439417596</v>
      </c>
    </row>
    <row r="223" spans="1:4" x14ac:dyDescent="0.25">
      <c r="A223" s="509" t="s">
        <v>99</v>
      </c>
      <c r="B223" s="509" t="s">
        <v>112</v>
      </c>
      <c r="C223" s="509" t="s">
        <v>11</v>
      </c>
      <c r="D223" s="509">
        <v>321672.083590689</v>
      </c>
    </row>
    <row r="224" spans="1:4" x14ac:dyDescent="0.25">
      <c r="A224" s="509" t="s">
        <v>99</v>
      </c>
      <c r="B224" s="509" t="s">
        <v>112</v>
      </c>
      <c r="C224" s="509" t="s">
        <v>12</v>
      </c>
      <c r="D224" s="509">
        <v>908036.36069895595</v>
      </c>
    </row>
    <row r="225" spans="1:4" x14ac:dyDescent="0.25">
      <c r="A225" s="509" t="s">
        <v>101</v>
      </c>
      <c r="B225" s="509" t="s">
        <v>113</v>
      </c>
      <c r="C225" s="509" t="s">
        <v>11</v>
      </c>
      <c r="D225" s="509">
        <v>287867.02024414501</v>
      </c>
    </row>
    <row r="226" spans="1:4" x14ac:dyDescent="0.25">
      <c r="A226" s="509" t="s">
        <v>101</v>
      </c>
      <c r="B226" s="509" t="s">
        <v>113</v>
      </c>
      <c r="C226" s="509" t="s">
        <v>12</v>
      </c>
      <c r="D226" s="509">
        <v>1394885.3873655</v>
      </c>
    </row>
    <row r="227" spans="1:4" x14ac:dyDescent="0.25">
      <c r="A227" s="509" t="s">
        <v>114</v>
      </c>
      <c r="B227" s="509" t="s">
        <v>115</v>
      </c>
      <c r="C227" s="509" t="s">
        <v>11</v>
      </c>
      <c r="D227" s="509">
        <v>403266.888398265</v>
      </c>
    </row>
    <row r="228" spans="1:4" x14ac:dyDescent="0.25">
      <c r="A228" s="509" t="s">
        <v>114</v>
      </c>
      <c r="B228" s="509" t="s">
        <v>115</v>
      </c>
      <c r="C228" s="509" t="s">
        <v>12</v>
      </c>
      <c r="D228" s="509">
        <v>517691.52186754299</v>
      </c>
    </row>
    <row r="229" spans="1:4" x14ac:dyDescent="0.25">
      <c r="A229" s="509" t="s">
        <v>116</v>
      </c>
      <c r="B229" s="509" t="s">
        <v>117</v>
      </c>
      <c r="C229" s="509" t="s">
        <v>11</v>
      </c>
      <c r="D229" s="509">
        <v>1181303.45805094</v>
      </c>
    </row>
    <row r="230" spans="1:4" x14ac:dyDescent="0.25">
      <c r="A230" s="509" t="s">
        <v>116</v>
      </c>
      <c r="B230" s="509" t="s">
        <v>117</v>
      </c>
      <c r="C230" s="509" t="s">
        <v>12</v>
      </c>
      <c r="D230" s="509">
        <v>1099928.1699896399</v>
      </c>
    </row>
    <row r="231" spans="1:4" x14ac:dyDescent="0.25">
      <c r="A231" s="509" t="s">
        <v>118</v>
      </c>
      <c r="B231" s="509" t="s">
        <v>119</v>
      </c>
      <c r="C231" s="509" t="s">
        <v>11</v>
      </c>
      <c r="D231" s="509">
        <v>941655.17533133202</v>
      </c>
    </row>
    <row r="232" spans="1:4" x14ac:dyDescent="0.25">
      <c r="A232" s="509" t="s">
        <v>118</v>
      </c>
      <c r="B232" s="509" t="s">
        <v>119</v>
      </c>
      <c r="C232" s="509" t="s">
        <v>12</v>
      </c>
      <c r="D232" s="509">
        <v>897745.83345568995</v>
      </c>
    </row>
    <row r="233" spans="1:4" x14ac:dyDescent="0.25">
      <c r="A233" s="509" t="s">
        <v>120</v>
      </c>
      <c r="B233" s="509" t="s">
        <v>121</v>
      </c>
      <c r="C233" s="509" t="s">
        <v>11</v>
      </c>
      <c r="D233" s="509">
        <v>243597.49364306199</v>
      </c>
    </row>
    <row r="234" spans="1:4" x14ac:dyDescent="0.25">
      <c r="A234" s="509" t="s">
        <v>120</v>
      </c>
      <c r="B234" s="509" t="s">
        <v>121</v>
      </c>
      <c r="C234" s="509" t="s">
        <v>12</v>
      </c>
      <c r="D234" s="509">
        <v>980159.24213348702</v>
      </c>
    </row>
    <row r="235" spans="1:4" x14ac:dyDescent="0.25">
      <c r="A235" s="509" t="s">
        <v>122</v>
      </c>
      <c r="B235" s="509" t="s">
        <v>123</v>
      </c>
      <c r="C235" s="509" t="s">
        <v>11</v>
      </c>
      <c r="D235" s="509">
        <v>27365.4515429329</v>
      </c>
    </row>
    <row r="236" spans="1:4" x14ac:dyDescent="0.25">
      <c r="A236" s="509" t="s">
        <v>122</v>
      </c>
      <c r="B236" s="509" t="s">
        <v>123</v>
      </c>
      <c r="C236" s="509" t="s">
        <v>12</v>
      </c>
      <c r="D236" s="509">
        <v>499787.15282694902</v>
      </c>
    </row>
    <row r="237" spans="1:4" x14ac:dyDescent="0.25">
      <c r="A237" s="509" t="s">
        <v>124</v>
      </c>
      <c r="B237" s="509" t="s">
        <v>125</v>
      </c>
      <c r="C237" s="509" t="s">
        <v>11</v>
      </c>
      <c r="D237" s="509">
        <v>518594.78757506801</v>
      </c>
    </row>
    <row r="238" spans="1:4" x14ac:dyDescent="0.25">
      <c r="A238" s="509" t="s">
        <v>124</v>
      </c>
      <c r="B238" s="509" t="s">
        <v>125</v>
      </c>
      <c r="C238" s="509" t="s">
        <v>12</v>
      </c>
      <c r="D238" s="509">
        <v>545600.62904479296</v>
      </c>
    </row>
    <row r="239" spans="1:4" x14ac:dyDescent="0.25">
      <c r="A239" s="509" t="s">
        <v>126</v>
      </c>
      <c r="B239" s="509" t="s">
        <v>127</v>
      </c>
      <c r="C239" s="509" t="s">
        <v>11</v>
      </c>
      <c r="D239" s="509">
        <v>285886.64500611299</v>
      </c>
    </row>
    <row r="240" spans="1:4" x14ac:dyDescent="0.25">
      <c r="A240" s="509" t="s">
        <v>126</v>
      </c>
      <c r="B240" s="509" t="s">
        <v>127</v>
      </c>
      <c r="C240" s="509" t="s">
        <v>12</v>
      </c>
      <c r="D240" s="509">
        <v>302876.89329510601</v>
      </c>
    </row>
    <row r="241" spans="1:4" x14ac:dyDescent="0.25">
      <c r="A241" s="509" t="s">
        <v>128</v>
      </c>
      <c r="B241" s="509" t="s">
        <v>129</v>
      </c>
      <c r="C241" s="509" t="s">
        <v>11</v>
      </c>
      <c r="D241" s="509">
        <v>411013.78170768003</v>
      </c>
    </row>
    <row r="242" spans="1:4" x14ac:dyDescent="0.25">
      <c r="A242" s="509" t="s">
        <v>128</v>
      </c>
      <c r="B242" s="509" t="s">
        <v>129</v>
      </c>
      <c r="C242" s="509" t="s">
        <v>12</v>
      </c>
      <c r="D242" s="509">
        <v>341567.23217693798</v>
      </c>
    </row>
    <row r="243" spans="1:4" x14ac:dyDescent="0.25">
      <c r="A243" s="509" t="s">
        <v>130</v>
      </c>
      <c r="B243" s="509" t="s">
        <v>131</v>
      </c>
      <c r="C243" s="509" t="s">
        <v>11</v>
      </c>
      <c r="D243" s="509">
        <v>565361.00173339702</v>
      </c>
    </row>
    <row r="244" spans="1:4" x14ac:dyDescent="0.25">
      <c r="A244" s="509" t="s">
        <v>130</v>
      </c>
      <c r="B244" s="509" t="s">
        <v>131</v>
      </c>
      <c r="C244" s="509" t="s">
        <v>12</v>
      </c>
      <c r="D244" s="509">
        <v>386112.45312316401</v>
      </c>
    </row>
    <row r="245" spans="1:4" x14ac:dyDescent="0.25">
      <c r="A245" s="509" t="s">
        <v>132</v>
      </c>
      <c r="B245" s="509" t="s">
        <v>133</v>
      </c>
      <c r="C245" s="509" t="s">
        <v>11</v>
      </c>
      <c r="D245" s="509">
        <v>133348.793365702</v>
      </c>
    </row>
    <row r="246" spans="1:4" x14ac:dyDescent="0.25">
      <c r="A246" s="509" t="s">
        <v>132</v>
      </c>
      <c r="B246" s="509" t="s">
        <v>133</v>
      </c>
      <c r="C246" s="509" t="s">
        <v>12</v>
      </c>
      <c r="D246" s="509">
        <v>321285.52107154898</v>
      </c>
    </row>
    <row r="247" spans="1:4" x14ac:dyDescent="0.25">
      <c r="A247" s="509" t="s">
        <v>134</v>
      </c>
      <c r="B247" s="509" t="s">
        <v>135</v>
      </c>
      <c r="C247" s="509" t="s">
        <v>11</v>
      </c>
      <c r="D247" s="509">
        <v>85595.717990349396</v>
      </c>
    </row>
    <row r="248" spans="1:4" x14ac:dyDescent="0.25">
      <c r="A248" s="509" t="s">
        <v>134</v>
      </c>
      <c r="B248" s="509" t="s">
        <v>135</v>
      </c>
      <c r="C248" s="509" t="s">
        <v>12</v>
      </c>
      <c r="D248" s="509">
        <v>401215.40195288201</v>
      </c>
    </row>
    <row r="249" spans="1:4" x14ac:dyDescent="0.25">
      <c r="A249" s="509" t="s">
        <v>136</v>
      </c>
      <c r="B249" s="509" t="s">
        <v>137</v>
      </c>
      <c r="C249" s="509" t="s">
        <v>11</v>
      </c>
      <c r="D249" s="509">
        <v>46623.8808292096</v>
      </c>
    </row>
    <row r="250" spans="1:4" x14ac:dyDescent="0.25">
      <c r="A250" s="509" t="s">
        <v>136</v>
      </c>
      <c r="B250" s="509" t="s">
        <v>137</v>
      </c>
      <c r="C250" s="509" t="s">
        <v>12</v>
      </c>
      <c r="D250" s="509">
        <v>268457.8615533</v>
      </c>
    </row>
    <row r="251" spans="1:4" x14ac:dyDescent="0.25">
      <c r="A251" s="509" t="s">
        <v>138</v>
      </c>
      <c r="B251" s="509" t="s">
        <v>139</v>
      </c>
      <c r="C251" s="509" t="s">
        <v>11</v>
      </c>
      <c r="D251" s="509">
        <v>44127.198569332402</v>
      </c>
    </row>
    <row r="252" spans="1:4" x14ac:dyDescent="0.25">
      <c r="A252" s="509" t="s">
        <v>138</v>
      </c>
      <c r="B252" s="509" t="s">
        <v>139</v>
      </c>
      <c r="C252" s="509" t="s">
        <v>12</v>
      </c>
      <c r="D252" s="509">
        <v>461543.372444415</v>
      </c>
    </row>
    <row r="253" spans="1:4" x14ac:dyDescent="0.25">
      <c r="A253" s="509" t="s">
        <v>140</v>
      </c>
      <c r="B253" s="509" t="s">
        <v>141</v>
      </c>
      <c r="C253" s="509" t="s">
        <v>11</v>
      </c>
      <c r="D253" s="509">
        <v>15861.217316325999</v>
      </c>
    </row>
    <row r="254" spans="1:4" x14ac:dyDescent="0.25">
      <c r="A254" s="509" t="s">
        <v>140</v>
      </c>
      <c r="B254" s="509" t="s">
        <v>141</v>
      </c>
      <c r="C254" s="509" t="s">
        <v>12</v>
      </c>
      <c r="D254" s="509">
        <v>309093.81399279297</v>
      </c>
    </row>
    <row r="255" spans="1:4" x14ac:dyDescent="0.25">
      <c r="A255" s="509" t="s">
        <v>142</v>
      </c>
      <c r="B255" s="509" t="s">
        <v>143</v>
      </c>
      <c r="C255" s="509" t="s">
        <v>11</v>
      </c>
      <c r="D255" s="509">
        <v>339683.40441707103</v>
      </c>
    </row>
    <row r="256" spans="1:4" x14ac:dyDescent="0.25">
      <c r="A256" s="509" t="s">
        <v>142</v>
      </c>
      <c r="B256" s="509" t="s">
        <v>143</v>
      </c>
      <c r="C256" s="509" t="s">
        <v>12</v>
      </c>
      <c r="D256" s="509">
        <v>454448.65783081501</v>
      </c>
    </row>
    <row r="257" spans="1:4" x14ac:dyDescent="0.25">
      <c r="A257" s="509" t="s">
        <v>144</v>
      </c>
      <c r="B257" s="509" t="s">
        <v>145</v>
      </c>
      <c r="C257" s="509" t="s">
        <v>11</v>
      </c>
      <c r="D257" s="509">
        <v>164950.132828095</v>
      </c>
    </row>
    <row r="258" spans="1:4" x14ac:dyDescent="0.25">
      <c r="A258" s="509" t="s">
        <v>144</v>
      </c>
      <c r="B258" s="509" t="s">
        <v>145</v>
      </c>
      <c r="C258" s="509" t="s">
        <v>12</v>
      </c>
      <c r="D258" s="509">
        <v>474954.56643344602</v>
      </c>
    </row>
    <row r="259" spans="1:4" x14ac:dyDescent="0.25">
      <c r="A259" s="509" t="s">
        <v>146</v>
      </c>
      <c r="B259" s="509" t="s">
        <v>147</v>
      </c>
      <c r="C259" s="509" t="s">
        <v>11</v>
      </c>
      <c r="D259" s="509">
        <v>44328.296616992302</v>
      </c>
    </row>
    <row r="260" spans="1:4" x14ac:dyDescent="0.25">
      <c r="A260" s="509" t="s">
        <v>146</v>
      </c>
      <c r="B260" s="509" t="s">
        <v>147</v>
      </c>
      <c r="C260" s="509" t="s">
        <v>12</v>
      </c>
      <c r="D260" s="509">
        <v>356402.20637283201</v>
      </c>
    </row>
    <row r="261" spans="1:4" x14ac:dyDescent="0.25">
      <c r="A261" s="509" t="s">
        <v>148</v>
      </c>
      <c r="B261" s="509" t="s">
        <v>149</v>
      </c>
      <c r="C261" s="509" t="s">
        <v>11</v>
      </c>
      <c r="D261" s="509">
        <v>457005.01708317298</v>
      </c>
    </row>
    <row r="262" spans="1:4" x14ac:dyDescent="0.25">
      <c r="A262" s="509" t="s">
        <v>148</v>
      </c>
      <c r="B262" s="509" t="s">
        <v>149</v>
      </c>
      <c r="C262" s="509" t="s">
        <v>12</v>
      </c>
      <c r="D262" s="509">
        <v>323550.72343459801</v>
      </c>
    </row>
    <row r="263" spans="1:4" x14ac:dyDescent="0.25">
      <c r="A263" s="509" t="s">
        <v>150</v>
      </c>
      <c r="B263" s="509" t="s">
        <v>151</v>
      </c>
      <c r="C263" s="509" t="s">
        <v>11</v>
      </c>
      <c r="D263" s="509">
        <v>244864.285484594</v>
      </c>
    </row>
    <row r="264" spans="1:4" x14ac:dyDescent="0.25">
      <c r="A264" s="509" t="s">
        <v>150</v>
      </c>
      <c r="B264" s="509" t="s">
        <v>151</v>
      </c>
      <c r="C264" s="509" t="s">
        <v>12</v>
      </c>
      <c r="D264" s="509">
        <v>253150.627730462</v>
      </c>
    </row>
    <row r="265" spans="1:4" x14ac:dyDescent="0.25">
      <c r="A265" s="509" t="s">
        <v>152</v>
      </c>
      <c r="B265" s="509" t="s">
        <v>153</v>
      </c>
      <c r="C265" s="509" t="s">
        <v>11</v>
      </c>
      <c r="D265" s="509">
        <v>351996.34626199299</v>
      </c>
    </row>
    <row r="266" spans="1:4" x14ac:dyDescent="0.25">
      <c r="A266" s="509" t="s">
        <v>152</v>
      </c>
      <c r="B266" s="509" t="s">
        <v>153</v>
      </c>
      <c r="C266" s="509" t="s">
        <v>12</v>
      </c>
      <c r="D266" s="509">
        <v>273513.61201799201</v>
      </c>
    </row>
    <row r="267" spans="1:4" x14ac:dyDescent="0.25">
      <c r="A267" s="509" t="s">
        <v>154</v>
      </c>
      <c r="B267" s="509" t="s">
        <v>155</v>
      </c>
      <c r="C267" s="509" t="s">
        <v>11</v>
      </c>
      <c r="D267" s="509">
        <v>880049.31073537504</v>
      </c>
    </row>
    <row r="268" spans="1:4" x14ac:dyDescent="0.25">
      <c r="A268" s="509" t="s">
        <v>154</v>
      </c>
      <c r="B268" s="509" t="s">
        <v>155</v>
      </c>
      <c r="C268" s="509" t="s">
        <v>12</v>
      </c>
      <c r="D268" s="509">
        <v>396810.62713071401</v>
      </c>
    </row>
    <row r="269" spans="1:4" x14ac:dyDescent="0.25">
      <c r="A269" s="509" t="s">
        <v>156</v>
      </c>
      <c r="B269" s="509" t="s">
        <v>157</v>
      </c>
      <c r="C269" s="509" t="s">
        <v>11</v>
      </c>
      <c r="D269" s="509">
        <v>506519.74183966999</v>
      </c>
    </row>
    <row r="270" spans="1:4" x14ac:dyDescent="0.25">
      <c r="A270" s="509" t="s">
        <v>156</v>
      </c>
      <c r="B270" s="509" t="s">
        <v>157</v>
      </c>
      <c r="C270" s="509" t="s">
        <v>12</v>
      </c>
      <c r="D270" s="509">
        <v>519212.407600493</v>
      </c>
    </row>
    <row r="271" spans="1:4" x14ac:dyDescent="0.25">
      <c r="A271" s="509" t="s">
        <v>158</v>
      </c>
      <c r="B271" s="509" t="s">
        <v>159</v>
      </c>
      <c r="C271" s="509" t="s">
        <v>11</v>
      </c>
      <c r="D271" s="509">
        <v>418221.45133455202</v>
      </c>
    </row>
    <row r="272" spans="1:4" x14ac:dyDescent="0.25">
      <c r="A272" s="509" t="s">
        <v>158</v>
      </c>
      <c r="B272" s="509" t="s">
        <v>159</v>
      </c>
      <c r="C272" s="509" t="s">
        <v>12</v>
      </c>
      <c r="D272" s="509">
        <v>454112.83813907899</v>
      </c>
    </row>
    <row r="273" spans="1:4" x14ac:dyDescent="0.25">
      <c r="A273" s="509" t="s">
        <v>160</v>
      </c>
      <c r="B273" s="509" t="s">
        <v>161</v>
      </c>
      <c r="C273" s="509" t="s">
        <v>11</v>
      </c>
      <c r="D273" s="509">
        <v>706998.84174316702</v>
      </c>
    </row>
    <row r="274" spans="1:4" x14ac:dyDescent="0.25">
      <c r="A274" s="509" t="s">
        <v>160</v>
      </c>
      <c r="B274" s="509" t="s">
        <v>161</v>
      </c>
      <c r="C274" s="509" t="s">
        <v>12</v>
      </c>
      <c r="D274" s="509">
        <v>370915.89737603202</v>
      </c>
    </row>
    <row r="275" spans="1:4" x14ac:dyDescent="0.25">
      <c r="A275" s="509" t="s">
        <v>162</v>
      </c>
      <c r="B275" s="509" t="s">
        <v>163</v>
      </c>
      <c r="C275" s="509" t="s">
        <v>11</v>
      </c>
      <c r="D275" s="509">
        <v>111044.77425163001</v>
      </c>
    </row>
    <row r="276" spans="1:4" x14ac:dyDescent="0.25">
      <c r="A276" s="509" t="s">
        <v>162</v>
      </c>
      <c r="B276" s="509" t="s">
        <v>163</v>
      </c>
      <c r="C276" s="509" t="s">
        <v>12</v>
      </c>
      <c r="D276" s="509">
        <v>393970.13508921798</v>
      </c>
    </row>
    <row r="277" spans="1:4" x14ac:dyDescent="0.25">
      <c r="A277" s="509" t="s">
        <v>164</v>
      </c>
      <c r="B277" s="509" t="s">
        <v>165</v>
      </c>
      <c r="C277" s="509" t="s">
        <v>11</v>
      </c>
      <c r="D277" s="509">
        <v>276250.93844995502</v>
      </c>
    </row>
    <row r="278" spans="1:4" x14ac:dyDescent="0.25">
      <c r="A278" s="509" t="s">
        <v>164</v>
      </c>
      <c r="B278" s="509" t="s">
        <v>165</v>
      </c>
      <c r="C278" s="509" t="s">
        <v>12</v>
      </c>
      <c r="D278" s="509">
        <v>439094.98692266498</v>
      </c>
    </row>
    <row r="279" spans="1:4" x14ac:dyDescent="0.25">
      <c r="A279" s="509" t="s">
        <v>166</v>
      </c>
      <c r="B279" s="509" t="s">
        <v>167</v>
      </c>
      <c r="C279" s="509" t="s">
        <v>11</v>
      </c>
      <c r="D279" s="509">
        <v>236939.70408206599</v>
      </c>
    </row>
    <row r="280" spans="1:4" x14ac:dyDescent="0.25">
      <c r="A280" s="509" t="s">
        <v>166</v>
      </c>
      <c r="B280" s="509" t="s">
        <v>167</v>
      </c>
      <c r="C280" s="509" t="s">
        <v>12</v>
      </c>
      <c r="D280" s="509">
        <v>323354.68815093901</v>
      </c>
    </row>
    <row r="281" spans="1:4" x14ac:dyDescent="0.25">
      <c r="A281" s="509" t="s">
        <v>168</v>
      </c>
      <c r="B281" s="509" t="s">
        <v>169</v>
      </c>
      <c r="C281" s="509" t="s">
        <v>11</v>
      </c>
      <c r="D281" s="509">
        <v>165921.20782510599</v>
      </c>
    </row>
    <row r="282" spans="1:4" x14ac:dyDescent="0.25">
      <c r="A282" s="509" t="s">
        <v>168</v>
      </c>
      <c r="B282" s="509" t="s">
        <v>169</v>
      </c>
      <c r="C282" s="509" t="s">
        <v>12</v>
      </c>
      <c r="D282" s="509">
        <v>266051.56486539601</v>
      </c>
    </row>
    <row r="283" spans="1:4" x14ac:dyDescent="0.25">
      <c r="A283" s="509" t="s">
        <v>170</v>
      </c>
      <c r="B283" s="509" t="s">
        <v>171</v>
      </c>
      <c r="C283" s="509" t="s">
        <v>11</v>
      </c>
      <c r="D283" s="509">
        <v>105668.738426729</v>
      </c>
    </row>
    <row r="284" spans="1:4" x14ac:dyDescent="0.25">
      <c r="A284" s="509" t="s">
        <v>170</v>
      </c>
      <c r="B284" s="509" t="s">
        <v>171</v>
      </c>
      <c r="C284" s="509" t="s">
        <v>12</v>
      </c>
      <c r="D284" s="509">
        <v>243289.22216464899</v>
      </c>
    </row>
    <row r="285" spans="1:4" x14ac:dyDescent="0.25">
      <c r="A285" s="509" t="s">
        <v>172</v>
      </c>
      <c r="B285" s="509" t="s">
        <v>173</v>
      </c>
      <c r="C285" s="509" t="s">
        <v>11</v>
      </c>
      <c r="D285" s="509">
        <v>111608.30173414201</v>
      </c>
    </row>
    <row r="286" spans="1:4" x14ac:dyDescent="0.25">
      <c r="A286" s="509" t="s">
        <v>172</v>
      </c>
      <c r="B286" s="509" t="s">
        <v>173</v>
      </c>
      <c r="C286" s="509" t="s">
        <v>12</v>
      </c>
      <c r="D286" s="509">
        <v>160029.03490498601</v>
      </c>
    </row>
    <row r="287" spans="1:4" x14ac:dyDescent="0.25">
      <c r="A287" s="509" t="s">
        <v>174</v>
      </c>
      <c r="B287" s="509" t="s">
        <v>175</v>
      </c>
      <c r="C287" s="509" t="s">
        <v>11</v>
      </c>
      <c r="D287" s="509">
        <v>329220.73334388202</v>
      </c>
    </row>
    <row r="288" spans="1:4" x14ac:dyDescent="0.25">
      <c r="A288" s="509" t="s">
        <v>174</v>
      </c>
      <c r="B288" s="509" t="s">
        <v>175</v>
      </c>
      <c r="C288" s="509" t="s">
        <v>12</v>
      </c>
      <c r="D288" s="509">
        <v>389675.54376327002</v>
      </c>
    </row>
    <row r="289" spans="1:4" x14ac:dyDescent="0.25">
      <c r="A289" s="509" t="s">
        <v>176</v>
      </c>
      <c r="B289" s="509" t="s">
        <v>177</v>
      </c>
      <c r="C289" s="509" t="s">
        <v>11</v>
      </c>
      <c r="D289" s="509">
        <v>176535.558970894</v>
      </c>
    </row>
    <row r="290" spans="1:4" x14ac:dyDescent="0.25">
      <c r="A290" s="509" t="s">
        <v>176</v>
      </c>
      <c r="B290" s="509" t="s">
        <v>177</v>
      </c>
      <c r="C290" s="509" t="s">
        <v>12</v>
      </c>
      <c r="D290" s="509">
        <v>212071.48127930399</v>
      </c>
    </row>
    <row r="291" spans="1:4" x14ac:dyDescent="0.25">
      <c r="A291" s="509" t="s">
        <v>178</v>
      </c>
      <c r="B291" s="509" t="s">
        <v>179</v>
      </c>
      <c r="C291" s="509" t="s">
        <v>11</v>
      </c>
      <c r="D291" s="509">
        <v>264200.35132166097</v>
      </c>
    </row>
    <row r="292" spans="1:4" x14ac:dyDescent="0.25">
      <c r="A292" s="509" t="s">
        <v>178</v>
      </c>
      <c r="B292" s="509" t="s">
        <v>179</v>
      </c>
      <c r="C292" s="509" t="s">
        <v>12</v>
      </c>
      <c r="D292" s="509">
        <v>238586.41796809301</v>
      </c>
    </row>
    <row r="293" spans="1:4" x14ac:dyDescent="0.25">
      <c r="A293" s="509" t="s">
        <v>180</v>
      </c>
      <c r="B293" s="509" t="s">
        <v>181</v>
      </c>
      <c r="C293" s="509" t="s">
        <v>11</v>
      </c>
      <c r="D293" s="509">
        <v>120761.073335273</v>
      </c>
    </row>
    <row r="294" spans="1:4" x14ac:dyDescent="0.25">
      <c r="A294" s="509" t="s">
        <v>180</v>
      </c>
      <c r="B294" s="509" t="s">
        <v>181</v>
      </c>
      <c r="C294" s="509" t="s">
        <v>12</v>
      </c>
      <c r="D294" s="509">
        <v>221414.38779944499</v>
      </c>
    </row>
    <row r="295" spans="1:4" x14ac:dyDescent="0.25">
      <c r="A295" s="509" t="s">
        <v>182</v>
      </c>
      <c r="B295" s="509" t="s">
        <v>183</v>
      </c>
      <c r="C295" s="509" t="s">
        <v>11</v>
      </c>
      <c r="D295" s="509">
        <v>272785.53392098198</v>
      </c>
    </row>
    <row r="296" spans="1:4" x14ac:dyDescent="0.25">
      <c r="A296" s="509" t="s">
        <v>182</v>
      </c>
      <c r="B296" s="509" t="s">
        <v>183</v>
      </c>
      <c r="C296" s="509" t="s">
        <v>12</v>
      </c>
      <c r="D296" s="509">
        <v>244443.89499048301</v>
      </c>
    </row>
    <row r="297" spans="1:4" x14ac:dyDescent="0.25">
      <c r="A297" s="509" t="s">
        <v>184</v>
      </c>
      <c r="B297" s="509" t="s">
        <v>185</v>
      </c>
      <c r="C297" s="509" t="s">
        <v>11</v>
      </c>
      <c r="D297" s="509">
        <v>952730.40559565905</v>
      </c>
    </row>
    <row r="298" spans="1:4" x14ac:dyDescent="0.25">
      <c r="A298" s="509" t="s">
        <v>184</v>
      </c>
      <c r="B298" s="509" t="s">
        <v>185</v>
      </c>
      <c r="C298" s="509" t="s">
        <v>12</v>
      </c>
      <c r="D298" s="509">
        <v>682668.06774475297</v>
      </c>
    </row>
    <row r="299" spans="1:4" x14ac:dyDescent="0.25">
      <c r="A299" s="509" t="s">
        <v>186</v>
      </c>
      <c r="B299" s="509" t="s">
        <v>187</v>
      </c>
      <c r="C299" s="509" t="s">
        <v>11</v>
      </c>
      <c r="D299" s="509">
        <v>91724.110791394007</v>
      </c>
    </row>
    <row r="300" spans="1:4" x14ac:dyDescent="0.25">
      <c r="A300" s="509" t="s">
        <v>186</v>
      </c>
      <c r="B300" s="509" t="s">
        <v>187</v>
      </c>
      <c r="C300" s="509" t="s">
        <v>12</v>
      </c>
      <c r="D300" s="509">
        <v>215912.940978728</v>
      </c>
    </row>
    <row r="301" spans="1:4" x14ac:dyDescent="0.25">
      <c r="A301" s="509" t="s">
        <v>188</v>
      </c>
      <c r="B301" s="509" t="s">
        <v>189</v>
      </c>
      <c r="C301" s="509" t="s">
        <v>11</v>
      </c>
      <c r="D301" s="509">
        <v>411945.43540720298</v>
      </c>
    </row>
    <row r="302" spans="1:4" x14ac:dyDescent="0.25">
      <c r="A302" s="509" t="s">
        <v>188</v>
      </c>
      <c r="B302" s="509" t="s">
        <v>189</v>
      </c>
      <c r="C302" s="509" t="s">
        <v>12</v>
      </c>
      <c r="D302" s="509">
        <v>314065.67138542898</v>
      </c>
    </row>
    <row r="303" spans="1:4" x14ac:dyDescent="0.25">
      <c r="A303" s="509" t="s">
        <v>190</v>
      </c>
      <c r="B303" s="509" t="s">
        <v>191</v>
      </c>
      <c r="C303" s="509" t="s">
        <v>11</v>
      </c>
      <c r="D303" s="509">
        <v>341345.27539851097</v>
      </c>
    </row>
    <row r="304" spans="1:4" x14ac:dyDescent="0.25">
      <c r="A304" s="509" t="s">
        <v>190</v>
      </c>
      <c r="B304" s="509" t="s">
        <v>191</v>
      </c>
      <c r="C304" s="509" t="s">
        <v>12</v>
      </c>
      <c r="D304" s="509">
        <v>392385.99612411403</v>
      </c>
    </row>
    <row r="305" spans="1:4" x14ac:dyDescent="0.25">
      <c r="A305" s="509" t="s">
        <v>192</v>
      </c>
      <c r="B305" s="509" t="s">
        <v>193</v>
      </c>
      <c r="C305" s="509" t="s">
        <v>11</v>
      </c>
      <c r="D305" s="509">
        <v>481936.62547502498</v>
      </c>
    </row>
    <row r="306" spans="1:4" x14ac:dyDescent="0.25">
      <c r="A306" s="509" t="s">
        <v>192</v>
      </c>
      <c r="B306" s="509" t="s">
        <v>193</v>
      </c>
      <c r="C306" s="509" t="s">
        <v>12</v>
      </c>
      <c r="D306" s="509">
        <v>244761.97338107901</v>
      </c>
    </row>
    <row r="307" spans="1:4" x14ac:dyDescent="0.25">
      <c r="A307" s="509" t="s">
        <v>194</v>
      </c>
      <c r="B307" s="509" t="s">
        <v>195</v>
      </c>
      <c r="C307" s="509" t="s">
        <v>11</v>
      </c>
      <c r="D307" s="509">
        <v>401808.879526362</v>
      </c>
    </row>
    <row r="308" spans="1:4" x14ac:dyDescent="0.25">
      <c r="A308" s="509" t="s">
        <v>194</v>
      </c>
      <c r="B308" s="509" t="s">
        <v>195</v>
      </c>
      <c r="C308" s="509" t="s">
        <v>12</v>
      </c>
      <c r="D308" s="509">
        <v>382908.37023112999</v>
      </c>
    </row>
    <row r="309" spans="1:4" x14ac:dyDescent="0.25">
      <c r="A309" s="509" t="s">
        <v>196</v>
      </c>
      <c r="B309" s="509" t="s">
        <v>197</v>
      </c>
      <c r="C309" s="509" t="s">
        <v>11</v>
      </c>
      <c r="D309" s="509">
        <v>255209.86436675</v>
      </c>
    </row>
    <row r="310" spans="1:4" x14ac:dyDescent="0.25">
      <c r="A310" s="509" t="s">
        <v>196</v>
      </c>
      <c r="B310" s="509" t="s">
        <v>197</v>
      </c>
      <c r="C310" s="509" t="s">
        <v>12</v>
      </c>
      <c r="D310" s="509">
        <v>365938.366955126</v>
      </c>
    </row>
    <row r="311" spans="1:4" x14ac:dyDescent="0.25">
      <c r="A311" s="509" t="s">
        <v>198</v>
      </c>
      <c r="B311" s="509" t="s">
        <v>199</v>
      </c>
      <c r="C311" s="509" t="s">
        <v>11</v>
      </c>
      <c r="D311" s="509">
        <v>410224.401528769</v>
      </c>
    </row>
    <row r="312" spans="1:4" x14ac:dyDescent="0.25">
      <c r="A312" s="509" t="s">
        <v>198</v>
      </c>
      <c r="B312" s="509" t="s">
        <v>199</v>
      </c>
      <c r="C312" s="509" t="s">
        <v>12</v>
      </c>
      <c r="D312" s="509">
        <v>722624.75948387897</v>
      </c>
    </row>
    <row r="313" spans="1:4" x14ac:dyDescent="0.25">
      <c r="A313" s="509" t="s">
        <v>200</v>
      </c>
      <c r="B313" s="509" t="s">
        <v>201</v>
      </c>
      <c r="C313" s="509" t="s">
        <v>11</v>
      </c>
      <c r="D313" s="509">
        <v>375183.67108929198</v>
      </c>
    </row>
    <row r="314" spans="1:4" x14ac:dyDescent="0.25">
      <c r="A314" s="509" t="s">
        <v>200</v>
      </c>
      <c r="B314" s="509" t="s">
        <v>201</v>
      </c>
      <c r="C314" s="509" t="s">
        <v>12</v>
      </c>
      <c r="D314" s="509">
        <v>300729.609950335</v>
      </c>
    </row>
    <row r="315" spans="1:4" x14ac:dyDescent="0.25">
      <c r="A315" s="509" t="s">
        <v>202</v>
      </c>
      <c r="B315" s="509" t="s">
        <v>203</v>
      </c>
      <c r="C315" s="509" t="s">
        <v>11</v>
      </c>
      <c r="D315" s="509">
        <v>508602.308190073</v>
      </c>
    </row>
    <row r="316" spans="1:4" x14ac:dyDescent="0.25">
      <c r="A316" s="509" t="s">
        <v>202</v>
      </c>
      <c r="B316" s="509" t="s">
        <v>203</v>
      </c>
      <c r="C316" s="509" t="s">
        <v>12</v>
      </c>
      <c r="D316" s="509">
        <v>493775.75707918702</v>
      </c>
    </row>
    <row r="317" spans="1:4" x14ac:dyDescent="0.25">
      <c r="A317" s="509" t="s">
        <v>204</v>
      </c>
      <c r="B317" s="509" t="s">
        <v>205</v>
      </c>
      <c r="C317" s="509" t="s">
        <v>11</v>
      </c>
      <c r="D317" s="509">
        <v>2500</v>
      </c>
    </row>
    <row r="318" spans="1:4" x14ac:dyDescent="0.25">
      <c r="A318" s="509" t="s">
        <v>204</v>
      </c>
      <c r="B318" s="509" t="s">
        <v>205</v>
      </c>
      <c r="C318" s="509" t="s">
        <v>12</v>
      </c>
      <c r="D318" s="509">
        <v>299168.05557376199</v>
      </c>
    </row>
    <row r="319" spans="1:4" x14ac:dyDescent="0.25">
      <c r="A319" s="509" t="s">
        <v>206</v>
      </c>
      <c r="B319" s="509" t="s">
        <v>207</v>
      </c>
      <c r="C319" s="509" t="s">
        <v>11</v>
      </c>
      <c r="D319" s="509">
        <v>252276.847046198</v>
      </c>
    </row>
    <row r="320" spans="1:4" x14ac:dyDescent="0.25">
      <c r="A320" s="509" t="s">
        <v>206</v>
      </c>
      <c r="B320" s="509" t="s">
        <v>207</v>
      </c>
      <c r="C320" s="509" t="s">
        <v>12</v>
      </c>
      <c r="D320" s="509">
        <v>395280.75246988802</v>
      </c>
    </row>
    <row r="321" spans="1:4" x14ac:dyDescent="0.25">
      <c r="A321" s="509" t="s">
        <v>208</v>
      </c>
      <c r="B321" s="509" t="s">
        <v>209</v>
      </c>
      <c r="C321" s="509" t="s">
        <v>11</v>
      </c>
      <c r="D321" s="509">
        <v>533425.80866048101</v>
      </c>
    </row>
    <row r="322" spans="1:4" x14ac:dyDescent="0.25">
      <c r="A322" s="509" t="s">
        <v>208</v>
      </c>
      <c r="B322" s="509" t="s">
        <v>209</v>
      </c>
      <c r="C322" s="509" t="s">
        <v>12</v>
      </c>
      <c r="D322" s="509">
        <v>474595.67624030297</v>
      </c>
    </row>
    <row r="323" spans="1:4" x14ac:dyDescent="0.25">
      <c r="A323" s="509" t="s">
        <v>210</v>
      </c>
      <c r="B323" s="509" t="s">
        <v>211</v>
      </c>
      <c r="C323" s="509" t="s">
        <v>11</v>
      </c>
      <c r="D323" s="509">
        <v>338950.08287099499</v>
      </c>
    </row>
    <row r="324" spans="1:4" x14ac:dyDescent="0.25">
      <c r="A324" s="509" t="s">
        <v>210</v>
      </c>
      <c r="B324" s="509" t="s">
        <v>211</v>
      </c>
      <c r="C324" s="509" t="s">
        <v>12</v>
      </c>
      <c r="D324" s="509">
        <v>523040.91783559701</v>
      </c>
    </row>
    <row r="325" spans="1:4" x14ac:dyDescent="0.25">
      <c r="A325" s="509" t="s">
        <v>212</v>
      </c>
      <c r="B325" s="509" t="s">
        <v>213</v>
      </c>
      <c r="C325" s="509" t="s">
        <v>11</v>
      </c>
      <c r="D325" s="509">
        <v>60968.498630383299</v>
      </c>
    </row>
    <row r="326" spans="1:4" x14ac:dyDescent="0.25">
      <c r="A326" s="509" t="s">
        <v>212</v>
      </c>
      <c r="B326" s="509" t="s">
        <v>213</v>
      </c>
      <c r="C326" s="509" t="s">
        <v>12</v>
      </c>
      <c r="D326" s="509">
        <v>180438.55819530401</v>
      </c>
    </row>
    <row r="327" spans="1:4" x14ac:dyDescent="0.25">
      <c r="A327" s="509" t="s">
        <v>214</v>
      </c>
      <c r="B327" s="509" t="s">
        <v>215</v>
      </c>
      <c r="C327" s="509" t="s">
        <v>11</v>
      </c>
      <c r="D327" s="509">
        <v>73531.158052543105</v>
      </c>
    </row>
    <row r="328" spans="1:4" x14ac:dyDescent="0.25">
      <c r="A328" s="509" t="s">
        <v>214</v>
      </c>
      <c r="B328" s="509" t="s">
        <v>215</v>
      </c>
      <c r="C328" s="509" t="s">
        <v>12</v>
      </c>
      <c r="D328" s="509">
        <v>376760.77663844702</v>
      </c>
    </row>
    <row r="329" spans="1:4" x14ac:dyDescent="0.25">
      <c r="A329" s="509" t="s">
        <v>216</v>
      </c>
      <c r="B329" s="509" t="s">
        <v>217</v>
      </c>
      <c r="C329" s="509" t="s">
        <v>11</v>
      </c>
      <c r="D329" s="509">
        <v>274429.377642943</v>
      </c>
    </row>
    <row r="330" spans="1:4" x14ac:dyDescent="0.25">
      <c r="A330" s="509" t="s">
        <v>216</v>
      </c>
      <c r="B330" s="509" t="s">
        <v>217</v>
      </c>
      <c r="C330" s="509" t="s">
        <v>12</v>
      </c>
      <c r="D330" s="509">
        <v>375970.36048606603</v>
      </c>
    </row>
    <row r="331" spans="1:4" x14ac:dyDescent="0.25">
      <c r="A331" s="509" t="s">
        <v>218</v>
      </c>
      <c r="B331" s="509" t="s">
        <v>219</v>
      </c>
      <c r="C331" s="509" t="s">
        <v>11</v>
      </c>
      <c r="D331" s="509">
        <v>494362.23244549602</v>
      </c>
    </row>
    <row r="332" spans="1:4" x14ac:dyDescent="0.25">
      <c r="A332" s="509" t="s">
        <v>218</v>
      </c>
      <c r="B332" s="509" t="s">
        <v>219</v>
      </c>
      <c r="C332" s="509" t="s">
        <v>12</v>
      </c>
      <c r="D332" s="509">
        <v>437894.92361997598</v>
      </c>
    </row>
    <row r="333" spans="1:4" x14ac:dyDescent="0.25">
      <c r="A333" s="509" t="s">
        <v>220</v>
      </c>
      <c r="B333" s="509" t="s">
        <v>221</v>
      </c>
      <c r="C333" s="509" t="s">
        <v>11</v>
      </c>
      <c r="D333" s="509">
        <v>205481.76969547401</v>
      </c>
    </row>
    <row r="334" spans="1:4" x14ac:dyDescent="0.25">
      <c r="A334" s="509" t="s">
        <v>220</v>
      </c>
      <c r="B334" s="509" t="s">
        <v>221</v>
      </c>
      <c r="C334" s="509" t="s">
        <v>12</v>
      </c>
      <c r="D334" s="509">
        <v>367377.720070482</v>
      </c>
    </row>
    <row r="335" spans="1:4" x14ac:dyDescent="0.25">
      <c r="A335" s="509" t="s">
        <v>222</v>
      </c>
      <c r="B335" s="509" t="s">
        <v>223</v>
      </c>
      <c r="C335" s="509" t="s">
        <v>11</v>
      </c>
      <c r="D335" s="509">
        <v>572280.323025138</v>
      </c>
    </row>
    <row r="336" spans="1:4" x14ac:dyDescent="0.25">
      <c r="A336" s="509" t="s">
        <v>222</v>
      </c>
      <c r="B336" s="509" t="s">
        <v>223</v>
      </c>
      <c r="C336" s="509" t="s">
        <v>12</v>
      </c>
      <c r="D336" s="509">
        <v>307994.20820248697</v>
      </c>
    </row>
    <row r="337" spans="1:4" x14ac:dyDescent="0.25">
      <c r="A337" s="509" t="s">
        <v>224</v>
      </c>
      <c r="B337" s="509" t="s">
        <v>225</v>
      </c>
      <c r="C337" s="509" t="s">
        <v>11</v>
      </c>
      <c r="D337" s="509">
        <v>233921.825879668</v>
      </c>
    </row>
    <row r="338" spans="1:4" x14ac:dyDescent="0.25">
      <c r="A338" s="509" t="s">
        <v>224</v>
      </c>
      <c r="B338" s="509" t="s">
        <v>225</v>
      </c>
      <c r="C338" s="509" t="s">
        <v>12</v>
      </c>
      <c r="D338" s="509">
        <v>249291.71739928599</v>
      </c>
    </row>
    <row r="339" spans="1:4" x14ac:dyDescent="0.25">
      <c r="A339" s="509" t="s">
        <v>226</v>
      </c>
      <c r="B339" s="509" t="s">
        <v>227</v>
      </c>
      <c r="C339" s="509" t="s">
        <v>11</v>
      </c>
      <c r="D339" s="509">
        <v>250412.412638257</v>
      </c>
    </row>
    <row r="340" spans="1:4" x14ac:dyDescent="0.25">
      <c r="A340" s="509" t="s">
        <v>226</v>
      </c>
      <c r="B340" s="509" t="s">
        <v>227</v>
      </c>
      <c r="C340" s="509" t="s">
        <v>12</v>
      </c>
      <c r="D340" s="509">
        <v>275844.82373487903</v>
      </c>
    </row>
    <row r="341" spans="1:4" x14ac:dyDescent="0.25">
      <c r="A341" s="509" t="s">
        <v>228</v>
      </c>
      <c r="B341" s="509" t="s">
        <v>229</v>
      </c>
      <c r="C341" s="509" t="s">
        <v>11</v>
      </c>
      <c r="D341" s="509">
        <v>239264.43709863699</v>
      </c>
    </row>
    <row r="342" spans="1:4" x14ac:dyDescent="0.25">
      <c r="A342" s="509" t="s">
        <v>228</v>
      </c>
      <c r="B342" s="509" t="s">
        <v>229</v>
      </c>
      <c r="C342" s="509" t="s">
        <v>12</v>
      </c>
      <c r="D342" s="509">
        <v>334053.74051868002</v>
      </c>
    </row>
    <row r="343" spans="1:4" x14ac:dyDescent="0.25">
      <c r="A343" s="509" t="s">
        <v>230</v>
      </c>
      <c r="B343" s="509" t="s">
        <v>231</v>
      </c>
      <c r="C343" s="509" t="s">
        <v>11</v>
      </c>
      <c r="D343" s="509">
        <v>134437.04387701899</v>
      </c>
    </row>
    <row r="344" spans="1:4" x14ac:dyDescent="0.25">
      <c r="A344" s="509" t="s">
        <v>230</v>
      </c>
      <c r="B344" s="509" t="s">
        <v>231</v>
      </c>
      <c r="C344" s="509" t="s">
        <v>12</v>
      </c>
      <c r="D344" s="509">
        <v>556522.07697700895</v>
      </c>
    </row>
    <row r="345" spans="1:4" x14ac:dyDescent="0.25">
      <c r="A345" s="509" t="s">
        <v>232</v>
      </c>
      <c r="B345" s="509" t="s">
        <v>233</v>
      </c>
      <c r="C345" s="509" t="s">
        <v>11</v>
      </c>
      <c r="D345" s="509">
        <v>98744.533598991999</v>
      </c>
    </row>
    <row r="346" spans="1:4" x14ac:dyDescent="0.25">
      <c r="A346" s="509" t="s">
        <v>232</v>
      </c>
      <c r="B346" s="509" t="s">
        <v>233</v>
      </c>
      <c r="C346" s="509" t="s">
        <v>12</v>
      </c>
      <c r="D346" s="509">
        <v>417601.040555418</v>
      </c>
    </row>
    <row r="347" spans="1:4" x14ac:dyDescent="0.25">
      <c r="A347" s="509" t="s">
        <v>234</v>
      </c>
      <c r="B347" s="509" t="s">
        <v>235</v>
      </c>
      <c r="C347" s="509" t="s">
        <v>11</v>
      </c>
      <c r="D347" s="509">
        <v>214921.43165744099</v>
      </c>
    </row>
    <row r="348" spans="1:4" x14ac:dyDescent="0.25">
      <c r="A348" s="509" t="s">
        <v>234</v>
      </c>
      <c r="B348" s="509" t="s">
        <v>235</v>
      </c>
      <c r="C348" s="509" t="s">
        <v>12</v>
      </c>
      <c r="D348" s="509">
        <v>348924.56157228001</v>
      </c>
    </row>
    <row r="349" spans="1:4" x14ac:dyDescent="0.25">
      <c r="A349" s="509" t="s">
        <v>236</v>
      </c>
      <c r="B349" s="509" t="s">
        <v>237</v>
      </c>
      <c r="C349" s="509" t="s">
        <v>11</v>
      </c>
      <c r="D349" s="509">
        <v>59353.441836549602</v>
      </c>
    </row>
    <row r="350" spans="1:4" x14ac:dyDescent="0.25">
      <c r="A350" s="509" t="s">
        <v>236</v>
      </c>
      <c r="B350" s="509" t="s">
        <v>237</v>
      </c>
      <c r="C350" s="509" t="s">
        <v>12</v>
      </c>
      <c r="D350" s="509">
        <v>331521.09984227503</v>
      </c>
    </row>
    <row r="351" spans="1:4" x14ac:dyDescent="0.25">
      <c r="A351" s="509" t="s">
        <v>238</v>
      </c>
      <c r="B351" s="509" t="s">
        <v>239</v>
      </c>
      <c r="C351" s="509" t="s">
        <v>11</v>
      </c>
      <c r="D351" s="509">
        <v>80720.369915421499</v>
      </c>
    </row>
    <row r="352" spans="1:4" x14ac:dyDescent="0.25">
      <c r="A352" s="509" t="s">
        <v>238</v>
      </c>
      <c r="B352" s="509" t="s">
        <v>239</v>
      </c>
      <c r="C352" s="509" t="s">
        <v>12</v>
      </c>
      <c r="D352" s="509">
        <v>468648.18065892701</v>
      </c>
    </row>
    <row r="353" spans="1:4" x14ac:dyDescent="0.25">
      <c r="A353" s="509" t="s">
        <v>240</v>
      </c>
      <c r="B353" s="509" t="s">
        <v>241</v>
      </c>
      <c r="C353" s="509" t="s">
        <v>11</v>
      </c>
      <c r="D353" s="509">
        <v>510260.66347818798</v>
      </c>
    </row>
    <row r="354" spans="1:4" x14ac:dyDescent="0.25">
      <c r="A354" s="509" t="s">
        <v>240</v>
      </c>
      <c r="B354" s="509" t="s">
        <v>241</v>
      </c>
      <c r="C354" s="509" t="s">
        <v>12</v>
      </c>
      <c r="D354" s="509">
        <v>615050.00595441996</v>
      </c>
    </row>
    <row r="355" spans="1:4" x14ac:dyDescent="0.25">
      <c r="A355" s="509" t="s">
        <v>242</v>
      </c>
      <c r="B355" s="509" t="s">
        <v>243</v>
      </c>
      <c r="C355" s="509" t="s">
        <v>11</v>
      </c>
      <c r="D355" s="509">
        <v>296842.10710045201</v>
      </c>
    </row>
    <row r="356" spans="1:4" x14ac:dyDescent="0.25">
      <c r="A356" s="509" t="s">
        <v>242</v>
      </c>
      <c r="B356" s="509" t="s">
        <v>243</v>
      </c>
      <c r="C356" s="509" t="s">
        <v>12</v>
      </c>
      <c r="D356" s="509">
        <v>634667.650096906</v>
      </c>
    </row>
    <row r="357" spans="1:4" x14ac:dyDescent="0.25">
      <c r="A357" s="509" t="s">
        <v>244</v>
      </c>
      <c r="B357" s="509" t="s">
        <v>245</v>
      </c>
      <c r="C357" s="509" t="s">
        <v>11</v>
      </c>
      <c r="D357" s="509">
        <v>12200.850925786201</v>
      </c>
    </row>
    <row r="358" spans="1:4" x14ac:dyDescent="0.25">
      <c r="A358" s="509" t="s">
        <v>244</v>
      </c>
      <c r="B358" s="509" t="s">
        <v>245</v>
      </c>
      <c r="C358" s="509" t="s">
        <v>12</v>
      </c>
      <c r="D358" s="509">
        <v>348065.51461058803</v>
      </c>
    </row>
    <row r="359" spans="1:4" x14ac:dyDescent="0.25">
      <c r="A359" s="509" t="s">
        <v>246</v>
      </c>
      <c r="B359" s="509" t="s">
        <v>247</v>
      </c>
      <c r="C359" s="509" t="s">
        <v>11</v>
      </c>
      <c r="D359" s="509">
        <v>554845.88950243499</v>
      </c>
    </row>
    <row r="360" spans="1:4" x14ac:dyDescent="0.25">
      <c r="A360" s="509" t="s">
        <v>246</v>
      </c>
      <c r="B360" s="509" t="s">
        <v>247</v>
      </c>
      <c r="C360" s="509" t="s">
        <v>12</v>
      </c>
      <c r="D360" s="509">
        <v>637783.26398427098</v>
      </c>
    </row>
    <row r="361" spans="1:4" x14ac:dyDescent="0.25">
      <c r="A361" s="509" t="s">
        <v>248</v>
      </c>
      <c r="B361" s="509" t="s">
        <v>249</v>
      </c>
      <c r="C361" s="509" t="s">
        <v>11</v>
      </c>
      <c r="D361" s="509">
        <v>140582.010038393</v>
      </c>
    </row>
    <row r="362" spans="1:4" x14ac:dyDescent="0.25">
      <c r="A362" s="509" t="s">
        <v>248</v>
      </c>
      <c r="B362" s="509" t="s">
        <v>249</v>
      </c>
      <c r="C362" s="509" t="s">
        <v>12</v>
      </c>
      <c r="D362" s="509">
        <v>540015.58392746805</v>
      </c>
    </row>
    <row r="363" spans="1:4" x14ac:dyDescent="0.25">
      <c r="A363" s="509" t="s">
        <v>250</v>
      </c>
      <c r="B363" s="509" t="s">
        <v>251</v>
      </c>
      <c r="C363" s="509" t="s">
        <v>11</v>
      </c>
      <c r="D363" s="509">
        <v>711318.919472493</v>
      </c>
    </row>
    <row r="364" spans="1:4" x14ac:dyDescent="0.25">
      <c r="A364" s="509" t="s">
        <v>250</v>
      </c>
      <c r="B364" s="509" t="s">
        <v>251</v>
      </c>
      <c r="C364" s="509" t="s">
        <v>12</v>
      </c>
      <c r="D364" s="509">
        <v>1079043.4352746899</v>
      </c>
    </row>
    <row r="365" spans="1:4" x14ac:dyDescent="0.25">
      <c r="A365" s="509" t="s">
        <v>252</v>
      </c>
      <c r="B365" s="509" t="s">
        <v>253</v>
      </c>
      <c r="C365" s="509" t="s">
        <v>11</v>
      </c>
      <c r="D365" s="509">
        <v>1092991.71272161</v>
      </c>
    </row>
    <row r="366" spans="1:4" x14ac:dyDescent="0.25">
      <c r="A366" s="509" t="s">
        <v>252</v>
      </c>
      <c r="B366" s="509" t="s">
        <v>253</v>
      </c>
      <c r="C366" s="509" t="s">
        <v>12</v>
      </c>
      <c r="D366" s="509">
        <v>889444.06518190098</v>
      </c>
    </row>
    <row r="367" spans="1:4" x14ac:dyDescent="0.25">
      <c r="A367" s="509" t="s">
        <v>254</v>
      </c>
      <c r="B367" s="509" t="s">
        <v>255</v>
      </c>
      <c r="C367" s="509" t="s">
        <v>11</v>
      </c>
      <c r="D367" s="509">
        <v>464661.65607187402</v>
      </c>
    </row>
    <row r="368" spans="1:4" x14ac:dyDescent="0.25">
      <c r="A368" s="509" t="s">
        <v>254</v>
      </c>
      <c r="B368" s="509" t="s">
        <v>255</v>
      </c>
      <c r="C368" s="509" t="s">
        <v>12</v>
      </c>
      <c r="D368" s="509">
        <v>865370.78867383301</v>
      </c>
    </row>
    <row r="369" spans="1:4" x14ac:dyDescent="0.25">
      <c r="A369" s="509" t="s">
        <v>256</v>
      </c>
      <c r="B369" s="509" t="s">
        <v>257</v>
      </c>
      <c r="C369" s="509" t="s">
        <v>11</v>
      </c>
      <c r="D369" s="509">
        <v>899943.80050277105</v>
      </c>
    </row>
    <row r="370" spans="1:4" x14ac:dyDescent="0.25">
      <c r="A370" s="509" t="s">
        <v>256</v>
      </c>
      <c r="B370" s="509" t="s">
        <v>257</v>
      </c>
      <c r="C370" s="509" t="s">
        <v>12</v>
      </c>
      <c r="D370" s="509">
        <v>431711.38746082998</v>
      </c>
    </row>
    <row r="371" spans="1:4" x14ac:dyDescent="0.25">
      <c r="A371" s="509" t="s">
        <v>258</v>
      </c>
      <c r="B371" s="509" t="s">
        <v>259</v>
      </c>
      <c r="C371" s="509" t="s">
        <v>11</v>
      </c>
      <c r="D371" s="509">
        <v>808912.68098028295</v>
      </c>
    </row>
    <row r="372" spans="1:4" x14ac:dyDescent="0.25">
      <c r="A372" s="509" t="s">
        <v>258</v>
      </c>
      <c r="B372" s="509" t="s">
        <v>259</v>
      </c>
      <c r="C372" s="509" t="s">
        <v>12</v>
      </c>
      <c r="D372" s="509">
        <v>914715.14356186602</v>
      </c>
    </row>
    <row r="373" spans="1:4" x14ac:dyDescent="0.25">
      <c r="A373" s="509" t="s">
        <v>260</v>
      </c>
      <c r="B373" s="509" t="s">
        <v>261</v>
      </c>
      <c r="C373" s="509" t="s">
        <v>11</v>
      </c>
      <c r="D373" s="509">
        <v>43165.129808236299</v>
      </c>
    </row>
    <row r="374" spans="1:4" x14ac:dyDescent="0.25">
      <c r="A374" s="509" t="s">
        <v>260</v>
      </c>
      <c r="B374" s="509" t="s">
        <v>261</v>
      </c>
      <c r="C374" s="509" t="s">
        <v>12</v>
      </c>
      <c r="D374" s="509">
        <v>1256042.1351949601</v>
      </c>
    </row>
    <row r="375" spans="1:4" x14ac:dyDescent="0.25">
      <c r="A375" s="509" t="s">
        <v>262</v>
      </c>
      <c r="B375" s="509" t="s">
        <v>263</v>
      </c>
      <c r="C375" s="509" t="s">
        <v>11</v>
      </c>
      <c r="D375" s="509">
        <v>556440.34064177901</v>
      </c>
    </row>
    <row r="376" spans="1:4" x14ac:dyDescent="0.25">
      <c r="A376" s="509" t="s">
        <v>262</v>
      </c>
      <c r="B376" s="509" t="s">
        <v>263</v>
      </c>
      <c r="C376" s="509" t="s">
        <v>12</v>
      </c>
      <c r="D376" s="509">
        <v>866133.66791075503</v>
      </c>
    </row>
    <row r="377" spans="1:4" x14ac:dyDescent="0.25">
      <c r="A377" s="509" t="s">
        <v>264</v>
      </c>
      <c r="B377" s="509" t="s">
        <v>265</v>
      </c>
      <c r="C377" s="509" t="s">
        <v>11</v>
      </c>
      <c r="D377" s="509">
        <v>602799.68398113502</v>
      </c>
    </row>
    <row r="378" spans="1:4" x14ac:dyDescent="0.25">
      <c r="A378" s="509" t="s">
        <v>264</v>
      </c>
      <c r="B378" s="509" t="s">
        <v>265</v>
      </c>
      <c r="C378" s="509" t="s">
        <v>12</v>
      </c>
      <c r="D378" s="509">
        <v>933701.53916109202</v>
      </c>
    </row>
    <row r="379" spans="1:4" x14ac:dyDescent="0.25">
      <c r="A379" s="509" t="s">
        <v>266</v>
      </c>
      <c r="B379" s="509" t="s">
        <v>267</v>
      </c>
      <c r="C379" s="509" t="s">
        <v>11</v>
      </c>
      <c r="D379" s="509">
        <v>198841.150710349</v>
      </c>
    </row>
    <row r="380" spans="1:4" x14ac:dyDescent="0.25">
      <c r="A380" s="509" t="s">
        <v>266</v>
      </c>
      <c r="B380" s="509" t="s">
        <v>267</v>
      </c>
      <c r="C380" s="509" t="s">
        <v>12</v>
      </c>
      <c r="D380" s="509">
        <v>571589.57680141204</v>
      </c>
    </row>
    <row r="381" spans="1:4" x14ac:dyDescent="0.25">
      <c r="A381" s="509" t="s">
        <v>268</v>
      </c>
      <c r="B381" s="509" t="s">
        <v>269</v>
      </c>
      <c r="C381" s="509" t="s">
        <v>11</v>
      </c>
      <c r="D381" s="509">
        <v>185201.95398338701</v>
      </c>
    </row>
    <row r="382" spans="1:4" x14ac:dyDescent="0.25">
      <c r="A382" s="509" t="s">
        <v>268</v>
      </c>
      <c r="B382" s="509" t="s">
        <v>269</v>
      </c>
      <c r="C382" s="509" t="s">
        <v>12</v>
      </c>
      <c r="D382" s="509">
        <v>694819.51315588003</v>
      </c>
    </row>
    <row r="383" spans="1:4" x14ac:dyDescent="0.25">
      <c r="A383" s="509" t="s">
        <v>270</v>
      </c>
      <c r="B383" s="509" t="s">
        <v>271</v>
      </c>
      <c r="C383" s="509" t="s">
        <v>11</v>
      </c>
      <c r="D383" s="509">
        <v>73448.698166674003</v>
      </c>
    </row>
    <row r="384" spans="1:4" x14ac:dyDescent="0.25">
      <c r="A384" s="509" t="s">
        <v>270</v>
      </c>
      <c r="B384" s="509" t="s">
        <v>271</v>
      </c>
      <c r="C384" s="509" t="s">
        <v>12</v>
      </c>
      <c r="D384" s="509">
        <v>306833.855271284</v>
      </c>
    </row>
    <row r="385" spans="1:4" x14ac:dyDescent="0.25">
      <c r="A385" s="509" t="s">
        <v>272</v>
      </c>
      <c r="B385" s="509" t="s">
        <v>273</v>
      </c>
      <c r="C385" s="509" t="s">
        <v>11</v>
      </c>
      <c r="D385" s="509">
        <v>576268.31911243801</v>
      </c>
    </row>
    <row r="386" spans="1:4" x14ac:dyDescent="0.25">
      <c r="A386" s="509" t="s">
        <v>272</v>
      </c>
      <c r="B386" s="509" t="s">
        <v>273</v>
      </c>
      <c r="C386" s="509" t="s">
        <v>12</v>
      </c>
      <c r="D386" s="509">
        <v>751575.00446367601</v>
      </c>
    </row>
    <row r="387" spans="1:4" x14ac:dyDescent="0.25">
      <c r="A387" s="509" t="s">
        <v>274</v>
      </c>
      <c r="B387" s="509" t="s">
        <v>275</v>
      </c>
      <c r="C387" s="509" t="s">
        <v>11</v>
      </c>
      <c r="D387" s="509">
        <v>188302.13307568699</v>
      </c>
    </row>
    <row r="388" spans="1:4" x14ac:dyDescent="0.25">
      <c r="A388" s="509" t="s">
        <v>274</v>
      </c>
      <c r="B388" s="509" t="s">
        <v>275</v>
      </c>
      <c r="C388" s="509" t="s">
        <v>12</v>
      </c>
      <c r="D388" s="509">
        <v>177246.49047772901</v>
      </c>
    </row>
    <row r="389" spans="1:4" x14ac:dyDescent="0.25">
      <c r="A389" s="509" t="s">
        <v>276</v>
      </c>
      <c r="B389" s="509" t="s">
        <v>277</v>
      </c>
      <c r="C389" s="509" t="s">
        <v>11</v>
      </c>
      <c r="D389" s="509">
        <v>148978.581594474</v>
      </c>
    </row>
    <row r="390" spans="1:4" x14ac:dyDescent="0.25">
      <c r="A390" s="509" t="s">
        <v>276</v>
      </c>
      <c r="B390" s="509" t="s">
        <v>277</v>
      </c>
      <c r="C390" s="509" t="s">
        <v>12</v>
      </c>
      <c r="D390" s="509">
        <v>258702.76769518101</v>
      </c>
    </row>
    <row r="391" spans="1:4" x14ac:dyDescent="0.25">
      <c r="A391" s="509" t="s">
        <v>278</v>
      </c>
      <c r="B391" s="509" t="s">
        <v>279</v>
      </c>
      <c r="C391" s="509" t="s">
        <v>11</v>
      </c>
      <c r="D391" s="509">
        <v>808718.08673558605</v>
      </c>
    </row>
    <row r="392" spans="1:4" x14ac:dyDescent="0.25">
      <c r="A392" s="509" t="s">
        <v>278</v>
      </c>
      <c r="B392" s="509" t="s">
        <v>279</v>
      </c>
      <c r="C392" s="509" t="s">
        <v>12</v>
      </c>
      <c r="D392" s="509">
        <v>689022.85282423894</v>
      </c>
    </row>
    <row r="393" spans="1:4" x14ac:dyDescent="0.25">
      <c r="A393" s="509" t="s">
        <v>280</v>
      </c>
      <c r="B393" s="509" t="s">
        <v>281</v>
      </c>
      <c r="C393" s="509" t="s">
        <v>11</v>
      </c>
      <c r="D393" s="509">
        <v>298821.89889538201</v>
      </c>
    </row>
    <row r="394" spans="1:4" x14ac:dyDescent="0.25">
      <c r="A394" s="509" t="s">
        <v>280</v>
      </c>
      <c r="B394" s="509" t="s">
        <v>281</v>
      </c>
      <c r="C394" s="509" t="s">
        <v>12</v>
      </c>
      <c r="D394" s="509">
        <v>742509.96769457601</v>
      </c>
    </row>
    <row r="395" spans="1:4" x14ac:dyDescent="0.25">
      <c r="A395" s="509" t="s">
        <v>282</v>
      </c>
      <c r="B395" s="509" t="s">
        <v>283</v>
      </c>
      <c r="C395" s="509" t="s">
        <v>11</v>
      </c>
      <c r="D395" s="509">
        <v>365323.85076331999</v>
      </c>
    </row>
    <row r="396" spans="1:4" x14ac:dyDescent="0.25">
      <c r="A396" s="509" t="s">
        <v>282</v>
      </c>
      <c r="B396" s="509" t="s">
        <v>283</v>
      </c>
      <c r="C396" s="509" t="s">
        <v>12</v>
      </c>
      <c r="D396" s="509">
        <v>376733.16375773499</v>
      </c>
    </row>
    <row r="397" spans="1:4" x14ac:dyDescent="0.25">
      <c r="A397" s="509" t="s">
        <v>284</v>
      </c>
      <c r="B397" s="509" t="s">
        <v>285</v>
      </c>
      <c r="C397" s="509" t="s">
        <v>11</v>
      </c>
      <c r="D397" s="509">
        <v>202406.644462895</v>
      </c>
    </row>
    <row r="398" spans="1:4" x14ac:dyDescent="0.25">
      <c r="A398" s="509" t="s">
        <v>284</v>
      </c>
      <c r="B398" s="509" t="s">
        <v>285</v>
      </c>
      <c r="C398" s="509" t="s">
        <v>12</v>
      </c>
      <c r="D398" s="509">
        <v>860564.459229053</v>
      </c>
    </row>
    <row r="399" spans="1:4" x14ac:dyDescent="0.25">
      <c r="A399" s="509" t="s">
        <v>286</v>
      </c>
      <c r="B399" s="509" t="s">
        <v>287</v>
      </c>
      <c r="C399" s="509" t="s">
        <v>11</v>
      </c>
      <c r="D399" s="509">
        <v>916676.04463187896</v>
      </c>
    </row>
    <row r="400" spans="1:4" x14ac:dyDescent="0.25">
      <c r="A400" s="509" t="s">
        <v>286</v>
      </c>
      <c r="B400" s="509" t="s">
        <v>287</v>
      </c>
      <c r="C400" s="509" t="s">
        <v>12</v>
      </c>
      <c r="D400" s="509">
        <v>1106048.7530662201</v>
      </c>
    </row>
    <row r="401" spans="1:4" x14ac:dyDescent="0.25">
      <c r="A401" t="s">
        <v>1015</v>
      </c>
    </row>
    <row r="402" spans="1:4" x14ac:dyDescent="0.25">
      <c r="A402" t="s">
        <v>1018</v>
      </c>
    </row>
    <row r="403" spans="1:4" x14ac:dyDescent="0.25">
      <c r="A403" t="s">
        <v>1016</v>
      </c>
    </row>
    <row r="404" spans="1:4" x14ac:dyDescent="0.25">
      <c r="A404" t="s">
        <v>1017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947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462</v>
      </c>
    </row>
    <row r="411" spans="1:4" x14ac:dyDescent="0.25">
      <c r="A411" s="510" t="s">
        <v>63</v>
      </c>
      <c r="B411" s="510" t="s">
        <v>64</v>
      </c>
      <c r="C411" s="510" t="s">
        <v>11</v>
      </c>
      <c r="D411" s="510">
        <v>25000</v>
      </c>
    </row>
    <row r="412" spans="1:4" x14ac:dyDescent="0.25">
      <c r="A412" s="510" t="s">
        <v>63</v>
      </c>
      <c r="B412" s="510" t="s">
        <v>64</v>
      </c>
      <c r="C412" s="510" t="s">
        <v>12</v>
      </c>
      <c r="D412" s="510">
        <v>81511.536996435098</v>
      </c>
    </row>
    <row r="413" spans="1:4" x14ac:dyDescent="0.25">
      <c r="A413" s="510" t="s">
        <v>65</v>
      </c>
      <c r="B413" s="510" t="s">
        <v>66</v>
      </c>
      <c r="C413" s="510" t="s">
        <v>11</v>
      </c>
      <c r="D413" s="510">
        <v>324722.21875</v>
      </c>
    </row>
    <row r="414" spans="1:4" x14ac:dyDescent="0.25">
      <c r="A414" s="510" t="s">
        <v>65</v>
      </c>
      <c r="B414" s="510" t="s">
        <v>66</v>
      </c>
      <c r="C414" s="510" t="s">
        <v>12</v>
      </c>
      <c r="D414" s="510">
        <v>1401701.55869548</v>
      </c>
    </row>
    <row r="415" spans="1:4" x14ac:dyDescent="0.25">
      <c r="A415" s="510" t="s">
        <v>67</v>
      </c>
      <c r="B415" s="510" t="s">
        <v>68</v>
      </c>
      <c r="C415" s="510" t="s">
        <v>12</v>
      </c>
      <c r="D415" s="510">
        <v>117904.76984440201</v>
      </c>
    </row>
    <row r="416" spans="1:4" x14ac:dyDescent="0.25">
      <c r="A416" s="510" t="s">
        <v>69</v>
      </c>
      <c r="B416" s="510" t="s">
        <v>70</v>
      </c>
      <c r="C416" s="510" t="s">
        <v>12</v>
      </c>
      <c r="D416" s="510">
        <v>2083.33325195312</v>
      </c>
    </row>
    <row r="417" spans="1:4" x14ac:dyDescent="0.25">
      <c r="A417" s="510" t="s">
        <v>71</v>
      </c>
      <c r="B417" s="510" t="s">
        <v>72</v>
      </c>
      <c r="C417" s="510" t="s">
        <v>11</v>
      </c>
      <c r="D417" s="510">
        <v>70150.645453530902</v>
      </c>
    </row>
    <row r="418" spans="1:4" x14ac:dyDescent="0.25">
      <c r="A418" s="510" t="s">
        <v>71</v>
      </c>
      <c r="B418" s="510" t="s">
        <v>72</v>
      </c>
      <c r="C418" s="510" t="s">
        <v>12</v>
      </c>
      <c r="D418" s="510">
        <v>379666.957633877</v>
      </c>
    </row>
    <row r="419" spans="1:4" x14ac:dyDescent="0.25">
      <c r="A419" s="510" t="s">
        <v>83</v>
      </c>
      <c r="B419" s="510" t="s">
        <v>84</v>
      </c>
      <c r="C419" s="510" t="s">
        <v>11</v>
      </c>
      <c r="D419" s="510">
        <v>741981.51439034904</v>
      </c>
    </row>
    <row r="420" spans="1:4" x14ac:dyDescent="0.25">
      <c r="A420" s="510" t="s">
        <v>83</v>
      </c>
      <c r="B420" s="510" t="s">
        <v>84</v>
      </c>
      <c r="C420" s="510" t="s">
        <v>12</v>
      </c>
      <c r="D420" s="510">
        <v>385315.916916135</v>
      </c>
    </row>
    <row r="421" spans="1:4" x14ac:dyDescent="0.25">
      <c r="A421" s="510" t="s">
        <v>99</v>
      </c>
      <c r="B421" s="510" t="s">
        <v>100</v>
      </c>
      <c r="C421" s="510" t="s">
        <v>11</v>
      </c>
      <c r="D421" s="510">
        <v>376227.24863645103</v>
      </c>
    </row>
    <row r="422" spans="1:4" x14ac:dyDescent="0.25">
      <c r="A422" s="510" t="s">
        <v>99</v>
      </c>
      <c r="B422" s="510" t="s">
        <v>100</v>
      </c>
      <c r="C422" s="510" t="s">
        <v>12</v>
      </c>
      <c r="D422" s="510">
        <v>192647.05962981301</v>
      </c>
    </row>
    <row r="423" spans="1:4" x14ac:dyDescent="0.25">
      <c r="A423" s="510" t="s">
        <v>101</v>
      </c>
      <c r="B423" s="510" t="s">
        <v>102</v>
      </c>
      <c r="C423" s="510" t="s">
        <v>11</v>
      </c>
      <c r="D423" s="510">
        <v>577666.66672092001</v>
      </c>
    </row>
    <row r="424" spans="1:4" x14ac:dyDescent="0.25">
      <c r="A424" s="510" t="s">
        <v>101</v>
      </c>
      <c r="B424" s="510" t="s">
        <v>102</v>
      </c>
      <c r="C424" s="510" t="s">
        <v>12</v>
      </c>
      <c r="D424" s="510">
        <v>257499.99968293399</v>
      </c>
    </row>
    <row r="425" spans="1:4" x14ac:dyDescent="0.25">
      <c r="A425" t="s">
        <v>1015</v>
      </c>
    </row>
    <row r="426" spans="1:4" x14ac:dyDescent="0.25">
      <c r="A426" t="s">
        <v>1018</v>
      </c>
    </row>
    <row r="427" spans="1:4" x14ac:dyDescent="0.25">
      <c r="A427" t="s">
        <v>1016</v>
      </c>
    </row>
    <row r="428" spans="1:4" x14ac:dyDescent="0.25">
      <c r="A428" t="s">
        <v>1017</v>
      </c>
    </row>
    <row r="429" spans="1:4" x14ac:dyDescent="0.25">
      <c r="A429" t="s">
        <v>15</v>
      </c>
    </row>
    <row r="432" spans="1:4" x14ac:dyDescent="0.25">
      <c r="D432" s="7" t="str">
        <f>HYPERLINK("#'Indice'!A1", "Ir al índice")</f>
        <v>Ir al índice</v>
      </c>
    </row>
    <row r="433" spans="1:4" ht="17.25" x14ac:dyDescent="0.3">
      <c r="A433" s="4" t="s">
        <v>948</v>
      </c>
    </row>
    <row r="434" spans="1:4" x14ac:dyDescent="0.25">
      <c r="A434" s="5" t="s">
        <v>5</v>
      </c>
      <c r="B434" s="5" t="s">
        <v>6</v>
      </c>
      <c r="C434" s="5" t="s">
        <v>7</v>
      </c>
      <c r="D434" s="5" t="s">
        <v>462</v>
      </c>
    </row>
    <row r="435" spans="1:4" x14ac:dyDescent="0.25">
      <c r="A435" s="511" t="s">
        <v>9</v>
      </c>
      <c r="B435" s="511" t="s">
        <v>10</v>
      </c>
      <c r="C435" s="511" t="s">
        <v>11</v>
      </c>
      <c r="D435" s="511">
        <v>323502.48514199501</v>
      </c>
    </row>
    <row r="436" spans="1:4" x14ac:dyDescent="0.25">
      <c r="A436" s="511" t="s">
        <v>9</v>
      </c>
      <c r="B436" s="511" t="s">
        <v>10</v>
      </c>
      <c r="C436" s="511" t="s">
        <v>12</v>
      </c>
      <c r="D436" s="511">
        <v>327907.76942794002</v>
      </c>
    </row>
    <row r="437" spans="1:4" x14ac:dyDescent="0.25">
      <c r="A437" s="511" t="s">
        <v>18</v>
      </c>
      <c r="B437" s="511" t="s">
        <v>19</v>
      </c>
      <c r="C437" s="511" t="s">
        <v>11</v>
      </c>
      <c r="D437" s="511">
        <v>27161.5454198644</v>
      </c>
    </row>
    <row r="438" spans="1:4" x14ac:dyDescent="0.25">
      <c r="A438" s="511" t="s">
        <v>18</v>
      </c>
      <c r="B438" s="511" t="s">
        <v>19</v>
      </c>
      <c r="C438" s="511" t="s">
        <v>12</v>
      </c>
      <c r="D438" s="511">
        <v>352377.45274826803</v>
      </c>
    </row>
    <row r="439" spans="1:4" x14ac:dyDescent="0.25">
      <c r="A439" s="511" t="s">
        <v>20</v>
      </c>
      <c r="B439" s="511" t="s">
        <v>21</v>
      </c>
      <c r="C439" s="511" t="s">
        <v>11</v>
      </c>
      <c r="D439" s="511">
        <v>17212.8866112992</v>
      </c>
    </row>
    <row r="440" spans="1:4" x14ac:dyDescent="0.25">
      <c r="A440" s="511" t="s">
        <v>20</v>
      </c>
      <c r="B440" s="511" t="s">
        <v>21</v>
      </c>
      <c r="C440" s="511" t="s">
        <v>12</v>
      </c>
      <c r="D440" s="511">
        <v>657199.41530889901</v>
      </c>
    </row>
    <row r="441" spans="1:4" x14ac:dyDescent="0.25">
      <c r="A441" s="511" t="s">
        <v>22</v>
      </c>
      <c r="B441" s="511" t="s">
        <v>23</v>
      </c>
      <c r="C441" s="511" t="s">
        <v>11</v>
      </c>
      <c r="D441" s="511">
        <v>4166.66650390625</v>
      </c>
    </row>
    <row r="442" spans="1:4" x14ac:dyDescent="0.25">
      <c r="A442" s="511" t="s">
        <v>22</v>
      </c>
      <c r="B442" s="511" t="s">
        <v>23</v>
      </c>
      <c r="C442" s="511" t="s">
        <v>12</v>
      </c>
      <c r="D442" s="511">
        <v>102828.252403929</v>
      </c>
    </row>
    <row r="443" spans="1:4" x14ac:dyDescent="0.25">
      <c r="A443" s="511" t="s">
        <v>24</v>
      </c>
      <c r="B443" s="511" t="s">
        <v>25</v>
      </c>
      <c r="C443" s="511" t="s">
        <v>11</v>
      </c>
      <c r="D443" s="511">
        <v>312060.461215063</v>
      </c>
    </row>
    <row r="444" spans="1:4" x14ac:dyDescent="0.25">
      <c r="A444" s="511" t="s">
        <v>24</v>
      </c>
      <c r="B444" s="511" t="s">
        <v>25</v>
      </c>
      <c r="C444" s="511" t="s">
        <v>12</v>
      </c>
      <c r="D444" s="511">
        <v>186885.01448950201</v>
      </c>
    </row>
    <row r="445" spans="1:4" x14ac:dyDescent="0.25">
      <c r="A445" s="511" t="s">
        <v>26</v>
      </c>
      <c r="B445" s="511" t="s">
        <v>27</v>
      </c>
      <c r="C445" s="511" t="s">
        <v>11</v>
      </c>
      <c r="D445" s="511">
        <v>52064.896910795003</v>
      </c>
    </row>
    <row r="446" spans="1:4" x14ac:dyDescent="0.25">
      <c r="A446" s="511" t="s">
        <v>26</v>
      </c>
      <c r="B446" s="511" t="s">
        <v>27</v>
      </c>
      <c r="C446" s="511" t="s">
        <v>12</v>
      </c>
      <c r="D446" s="511">
        <v>276129.760706425</v>
      </c>
    </row>
    <row r="447" spans="1:4" x14ac:dyDescent="0.25">
      <c r="A447" s="511" t="s">
        <v>28</v>
      </c>
      <c r="B447" s="511" t="s">
        <v>29</v>
      </c>
      <c r="C447" s="511" t="s">
        <v>11</v>
      </c>
      <c r="D447" s="511">
        <v>300000</v>
      </c>
    </row>
    <row r="448" spans="1:4" x14ac:dyDescent="0.25">
      <c r="A448" s="511" t="s">
        <v>28</v>
      </c>
      <c r="B448" s="511" t="s">
        <v>29</v>
      </c>
      <c r="C448" s="511" t="s">
        <v>12</v>
      </c>
      <c r="D448" s="511">
        <v>70744.693256052895</v>
      </c>
    </row>
    <row r="449" spans="1:4" x14ac:dyDescent="0.25">
      <c r="A449" s="511" t="s">
        <v>30</v>
      </c>
      <c r="B449" s="511" t="s">
        <v>31</v>
      </c>
      <c r="C449" s="511" t="s">
        <v>11</v>
      </c>
      <c r="D449" s="511">
        <v>79760.940916496795</v>
      </c>
    </row>
    <row r="450" spans="1:4" x14ac:dyDescent="0.25">
      <c r="A450" s="511" t="s">
        <v>30</v>
      </c>
      <c r="B450" s="511" t="s">
        <v>31</v>
      </c>
      <c r="C450" s="511" t="s">
        <v>12</v>
      </c>
      <c r="D450" s="511">
        <v>411172.56951678498</v>
      </c>
    </row>
    <row r="451" spans="1:4" x14ac:dyDescent="0.25">
      <c r="A451" t="s">
        <v>1015</v>
      </c>
    </row>
    <row r="452" spans="1:4" x14ac:dyDescent="0.25">
      <c r="A452" t="s">
        <v>1018</v>
      </c>
    </row>
    <row r="453" spans="1:4" x14ac:dyDescent="0.25">
      <c r="A453" t="s">
        <v>1016</v>
      </c>
    </row>
    <row r="454" spans="1:4" x14ac:dyDescent="0.25">
      <c r="A454" t="s">
        <v>1017</v>
      </c>
    </row>
    <row r="455" spans="1:4" x14ac:dyDescent="0.25">
      <c r="A455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64</vt:i4>
      </vt:variant>
    </vt:vector>
  </HeadingPairs>
  <TitlesOfParts>
    <vt:vector size="64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frey</dc:creator>
  <cp:lastModifiedBy>Henry Rincon Melo</cp:lastModifiedBy>
  <dcterms:created xsi:type="dcterms:W3CDTF">2023-04-11T22:19:12Z</dcterms:created>
  <dcterms:modified xsi:type="dcterms:W3CDTF">2023-04-18T21:10:36Z</dcterms:modified>
</cp:coreProperties>
</file>